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.Accounts &amp; Finance Division\2.Accounts Department\Year 2023_New\2023-Conso\2309-Conso\2309_FS of SET\"/>
    </mc:Choice>
  </mc:AlternateContent>
  <bookViews>
    <workbookView xWindow="-110" yWindow="-110" windowWidth="19420" windowHeight="10420"/>
  </bookViews>
  <sheets>
    <sheet name="BS" sheetId="25" r:id="rId1"/>
    <sheet name="3M" sheetId="21" r:id="rId2"/>
    <sheet name="9M" sheetId="26" r:id="rId3"/>
    <sheet name="conso" sheetId="14" r:id="rId4"/>
    <sheet name="separate" sheetId="15" r:id="rId5"/>
    <sheet name="CF" sheetId="10" r:id="rId6"/>
  </sheets>
  <definedNames>
    <definedName name="_GoBack">#REF!</definedName>
    <definedName name="INC" localSheetId="5">#REF!</definedName>
    <definedName name="INC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10" l="1"/>
  <c r="G36" i="10"/>
  <c r="I64" i="10" l="1"/>
  <c r="F62" i="21"/>
  <c r="G35" i="25"/>
  <c r="G83" i="10"/>
  <c r="C83" i="10" l="1"/>
  <c r="P20" i="15" l="1"/>
  <c r="E64" i="10" l="1"/>
  <c r="I79" i="10"/>
  <c r="E79" i="10"/>
  <c r="I123" i="25" l="1"/>
  <c r="U26" i="14"/>
  <c r="W26" i="14" s="1"/>
  <c r="W27" i="14" l="1"/>
  <c r="AA27" i="14" s="1"/>
  <c r="E123" i="25" l="1"/>
  <c r="I26" i="10" l="1"/>
  <c r="E26" i="10"/>
  <c r="Q24" i="14"/>
  <c r="S24" i="14"/>
  <c r="M24" i="14"/>
  <c r="K24" i="14"/>
  <c r="I24" i="14"/>
  <c r="G24" i="14"/>
  <c r="E24" i="14"/>
  <c r="C24" i="14"/>
  <c r="J116" i="26" l="1"/>
  <c r="F116" i="26"/>
  <c r="F112" i="26"/>
  <c r="J107" i="26"/>
  <c r="J113" i="26" s="1"/>
  <c r="F107" i="26"/>
  <c r="F113" i="26" s="1"/>
  <c r="F82" i="26"/>
  <c r="Y22" i="14" s="1"/>
  <c r="J78" i="26"/>
  <c r="F78" i="26"/>
  <c r="J69" i="26"/>
  <c r="J71" i="26" s="1"/>
  <c r="F69" i="26"/>
  <c r="F62" i="26"/>
  <c r="J25" i="26"/>
  <c r="F25" i="26"/>
  <c r="J16" i="26"/>
  <c r="F16" i="26"/>
  <c r="F121" i="26" l="1"/>
  <c r="O22" i="14"/>
  <c r="J83" i="26"/>
  <c r="L16" i="15"/>
  <c r="R16" i="15" s="1"/>
  <c r="F83" i="26"/>
  <c r="F71" i="26"/>
  <c r="J26" i="26"/>
  <c r="J29" i="26" s="1"/>
  <c r="J32" i="26" s="1"/>
  <c r="J36" i="26" s="1"/>
  <c r="J72" i="26" s="1"/>
  <c r="F26" i="26"/>
  <c r="F29" i="26" s="1"/>
  <c r="F32" i="26" s="1"/>
  <c r="F36" i="26" s="1"/>
  <c r="J121" i="26"/>
  <c r="F72" i="26" l="1"/>
  <c r="R20" i="15"/>
  <c r="AA26" i="14" l="1"/>
  <c r="J24" i="15" l="1"/>
  <c r="H24" i="15"/>
  <c r="F24" i="15"/>
  <c r="D24" i="15"/>
  <c r="N18" i="15"/>
  <c r="P18" i="15" s="1"/>
  <c r="L18" i="15"/>
  <c r="J18" i="15"/>
  <c r="H18" i="15"/>
  <c r="F18" i="15"/>
  <c r="D18" i="15"/>
  <c r="P17" i="15"/>
  <c r="R17" i="15" s="1"/>
  <c r="P15" i="15"/>
  <c r="R15" i="15" s="1"/>
  <c r="M32" i="14"/>
  <c r="K32" i="14"/>
  <c r="I32" i="14"/>
  <c r="G32" i="14"/>
  <c r="E32" i="14"/>
  <c r="U23" i="14"/>
  <c r="W23" i="14" s="1"/>
  <c r="AA23" i="14" s="1"/>
  <c r="AA21" i="14"/>
  <c r="U19" i="14"/>
  <c r="J115" i="21"/>
  <c r="F115" i="21"/>
  <c r="F112" i="21"/>
  <c r="J107" i="21"/>
  <c r="J113" i="21" s="1"/>
  <c r="F107" i="21"/>
  <c r="F81" i="21"/>
  <c r="J77" i="21"/>
  <c r="J120" i="21" s="1"/>
  <c r="F77" i="21"/>
  <c r="F120" i="21" s="1"/>
  <c r="J24" i="21"/>
  <c r="F24" i="21"/>
  <c r="J15" i="21"/>
  <c r="F15" i="21"/>
  <c r="I126" i="25"/>
  <c r="I128" i="25" s="1"/>
  <c r="E126" i="25"/>
  <c r="E128" i="25" s="1"/>
  <c r="I75" i="25"/>
  <c r="E75" i="25"/>
  <c r="I67" i="25"/>
  <c r="E67" i="25"/>
  <c r="I35" i="25"/>
  <c r="E35" i="25"/>
  <c r="I22" i="25"/>
  <c r="E22" i="25"/>
  <c r="U24" i="14" l="1"/>
  <c r="F113" i="21"/>
  <c r="E36" i="25"/>
  <c r="J25" i="21"/>
  <c r="J28" i="21" s="1"/>
  <c r="J31" i="21" s="1"/>
  <c r="J35" i="21" s="1"/>
  <c r="I40" i="10" s="1"/>
  <c r="I46" i="10" s="1"/>
  <c r="E76" i="25"/>
  <c r="E129" i="25" s="1"/>
  <c r="I36" i="25"/>
  <c r="I76" i="25"/>
  <c r="I129" i="25" s="1"/>
  <c r="F25" i="21"/>
  <c r="R18" i="15"/>
  <c r="C32" i="14"/>
  <c r="W19" i="14"/>
  <c r="F82" i="21"/>
  <c r="J82" i="21"/>
  <c r="F28" i="21" l="1"/>
  <c r="F31" i="21" s="1"/>
  <c r="F35" i="21" s="1"/>
  <c r="J103" i="21"/>
  <c r="I81" i="10"/>
  <c r="I84" i="10" s="1"/>
  <c r="AA19" i="14"/>
  <c r="E40" i="10" l="1"/>
  <c r="E46" i="10" s="1"/>
  <c r="E81" i="10" s="1"/>
  <c r="E84" i="10" s="1"/>
  <c r="F103" i="21"/>
  <c r="F68" i="21"/>
  <c r="F70" i="21" s="1"/>
  <c r="F71" i="21" s="1"/>
  <c r="J68" i="21"/>
  <c r="J70" i="21" s="1"/>
  <c r="J71" i="21" s="1"/>
  <c r="R21" i="15" l="1"/>
  <c r="Y24" i="14" l="1"/>
  <c r="G123" i="25" l="1"/>
  <c r="C123" i="25"/>
  <c r="O24" i="14" l="1"/>
  <c r="W22" i="14"/>
  <c r="AA29" i="14"/>
  <c r="AA22" i="14" l="1"/>
  <c r="AA24" i="14" s="1"/>
  <c r="W24" i="14"/>
  <c r="H15" i="21" l="1"/>
  <c r="H68" i="21"/>
  <c r="H70" i="21" s="1"/>
  <c r="D62" i="26"/>
  <c r="D62" i="21"/>
  <c r="D68" i="21"/>
  <c r="D81" i="21" l="1"/>
  <c r="H25" i="26"/>
  <c r="H24" i="21"/>
  <c r="H25" i="21" s="1"/>
  <c r="H28" i="21" s="1"/>
  <c r="D15" i="21"/>
  <c r="G64" i="10"/>
  <c r="D69" i="26"/>
  <c r="D71" i="26" s="1"/>
  <c r="H16" i="26"/>
  <c r="D70" i="21"/>
  <c r="S32" i="14"/>
  <c r="C75" i="25" l="1"/>
  <c r="D25" i="26"/>
  <c r="D24" i="21"/>
  <c r="D25" i="21" s="1"/>
  <c r="H26" i="26"/>
  <c r="H29" i="26" s="1"/>
  <c r="H32" i="26" s="1"/>
  <c r="H36" i="26" s="1"/>
  <c r="D16" i="26"/>
  <c r="D26" i="26" s="1"/>
  <c r="D29" i="26" s="1"/>
  <c r="D32" i="26" s="1"/>
  <c r="C22" i="25"/>
  <c r="D107" i="21"/>
  <c r="D77" i="21"/>
  <c r="D115" i="21"/>
  <c r="H31" i="21"/>
  <c r="H35" i="21" s="1"/>
  <c r="H71" i="21" s="1"/>
  <c r="C67" i="25"/>
  <c r="C76" i="25" s="1"/>
  <c r="C35" i="25"/>
  <c r="N24" i="15"/>
  <c r="P24" i="15" s="1"/>
  <c r="P23" i="15"/>
  <c r="R23" i="15" s="1"/>
  <c r="H69" i="26"/>
  <c r="H71" i="26" s="1"/>
  <c r="Q32" i="14"/>
  <c r="U31" i="14"/>
  <c r="U32" i="14" s="1"/>
  <c r="G22" i="25"/>
  <c r="G36" i="25" s="1"/>
  <c r="G67" i="25"/>
  <c r="D112" i="21"/>
  <c r="G75" i="25"/>
  <c r="D28" i="21" l="1"/>
  <c r="D31" i="21" s="1"/>
  <c r="D35" i="21" s="1"/>
  <c r="D71" i="21" s="1"/>
  <c r="G26" i="10"/>
  <c r="G40" i="10" s="1"/>
  <c r="G46" i="10" s="1"/>
  <c r="D113" i="21"/>
  <c r="D36" i="26"/>
  <c r="D72" i="26" s="1"/>
  <c r="C36" i="25"/>
  <c r="G76" i="25"/>
  <c r="D82" i="26"/>
  <c r="W31" i="14"/>
  <c r="AA31" i="14" s="1"/>
  <c r="D107" i="26"/>
  <c r="D82" i="21"/>
  <c r="D120" i="21"/>
  <c r="H72" i="26"/>
  <c r="D103" i="21" l="1"/>
  <c r="D78" i="26"/>
  <c r="D121" i="26" s="1"/>
  <c r="D116" i="26"/>
  <c r="D112" i="26"/>
  <c r="D113" i="26" s="1"/>
  <c r="H107" i="21"/>
  <c r="H113" i="21" s="1"/>
  <c r="C79" i="10"/>
  <c r="H115" i="21"/>
  <c r="H77" i="21"/>
  <c r="H82" i="21" s="1"/>
  <c r="D83" i="26" l="1"/>
  <c r="Y32" i="14"/>
  <c r="C26" i="10"/>
  <c r="C40" i="10" s="1"/>
  <c r="H120" i="21"/>
  <c r="H103" i="21"/>
  <c r="G79" i="10"/>
  <c r="G84" i="10" s="1"/>
  <c r="C64" i="10" l="1"/>
  <c r="W30" i="14"/>
  <c r="O32" i="14"/>
  <c r="C46" i="10"/>
  <c r="C81" i="10" s="1"/>
  <c r="C84" i="10" s="1"/>
  <c r="W32" i="14" l="1"/>
  <c r="AA30" i="14"/>
  <c r="AA32" i="14" s="1"/>
  <c r="C126" i="25" l="1"/>
  <c r="C128" i="25" s="1"/>
  <c r="H116" i="26"/>
  <c r="H78" i="26"/>
  <c r="H107" i="26"/>
  <c r="H113" i="26" s="1"/>
  <c r="R22" i="15"/>
  <c r="R24" i="15" s="1"/>
  <c r="L24" i="15"/>
  <c r="C129" i="25" l="1"/>
  <c r="G126" i="25"/>
  <c r="G128" i="25" s="1"/>
  <c r="G129" i="25" s="1"/>
  <c r="H83" i="26"/>
  <c r="H121" i="26"/>
</calcChain>
</file>

<file path=xl/sharedStrings.xml><?xml version="1.0" encoding="utf-8"?>
<sst xmlns="http://schemas.openxmlformats.org/spreadsheetml/2006/main" count="648" uniqueCount="308">
  <si>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</si>
  <si>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</si>
  <si>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</si>
  <si>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</si>
  <si>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</si>
  <si>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</si>
  <si>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</si>
  <si>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</si>
  <si>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</si>
  <si>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</si>
  <si>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</si>
  <si>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</si>
  <si>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</si>
  <si>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</si>
  <si>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</si>
  <si>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</si>
  <si>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</si>
  <si>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</si>
  <si>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</si>
  <si>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</si>
  <si>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REVENUES</t>
  </si>
  <si>
    <t>EXPENSES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</si>
  <si>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</si>
  <si>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</si>
  <si>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</si>
  <si>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</si>
  <si>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</si>
  <si>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</si>
  <si>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NON-CURRENT  ASSETS</t>
  </si>
  <si>
    <t>As at</t>
  </si>
  <si>
    <t>December 31,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</si>
  <si>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</si>
  <si>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</si>
  <si>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</si>
  <si>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</si>
  <si>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</si>
  <si>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</si>
  <si>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</si>
  <si>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</si>
  <si>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</si>
  <si>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</si>
  <si>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</si>
  <si>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</si>
  <si>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</si>
  <si>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</si>
  <si>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</si>
  <si>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STATEMENT  OF  CHANGES  IN  SHAREHOLDERS’  EQUITY </t>
  </si>
  <si>
    <t>Total Revenues</t>
  </si>
  <si>
    <t>Total Expenses</t>
  </si>
  <si>
    <t>on ordinary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</si>
  <si>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</si>
  <si>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</si>
  <si>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</si>
  <si>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</si>
  <si>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</si>
  <si>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</si>
  <si>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</si>
  <si>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</si>
  <si>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</si>
  <si>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</si>
  <si>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</si>
  <si>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</si>
  <si>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UNIT : BAHT</t>
  </si>
  <si>
    <t xml:space="preserve"> equity</t>
  </si>
  <si>
    <t>STATEMENT  OF  FINANCIAL  POSITION</t>
  </si>
  <si>
    <t>Exchange differences on translating</t>
  </si>
  <si>
    <t>Cash paid for purchase of fixed assets</t>
  </si>
  <si>
    <t>Cash paid for finance costs</t>
  </si>
  <si>
    <t>Cash paid for income tax</t>
  </si>
  <si>
    <t>Depreciation and amortization</t>
  </si>
  <si>
    <t>6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</si>
  <si>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</si>
  <si>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</si>
  <si>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</si>
  <si>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</si>
  <si>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</si>
  <si>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</si>
  <si>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</si>
  <si>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</si>
  <si>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</si>
  <si>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</si>
  <si>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</si>
  <si>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</si>
  <si>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</si>
  <si>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5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</si>
  <si>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</si>
  <si>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</si>
  <si>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</si>
  <si>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</si>
  <si>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</si>
  <si>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EQUITY  ATTRIBUTABLE  TO  OWNERS  OF  THE  PARENT</t>
  </si>
  <si>
    <t>INTEREST  IN  A  SUBSIDIARY</t>
  </si>
  <si>
    <t xml:space="preserve">    SHARE  CAPITAL </t>
  </si>
  <si>
    <t>Deposits at bank used as collateral</t>
  </si>
  <si>
    <t>See condensed notes to the financial statements</t>
  </si>
  <si>
    <t>“Unaudited”</t>
  </si>
  <si>
    <t>“UNAUDITED”</t>
  </si>
  <si>
    <t>shareholders’</t>
  </si>
  <si>
    <t xml:space="preserve">of foreign </t>
  </si>
  <si>
    <t xml:space="preserve">Cash and cash equivalents as at January 1, </t>
  </si>
  <si>
    <t>in a subsidiary</t>
  </si>
  <si>
    <t xml:space="preserve">Accumulated </t>
  </si>
  <si>
    <t>Cash received from interest</t>
  </si>
  <si>
    <t>combination under</t>
  </si>
  <si>
    <t xml:space="preserve"> common control</t>
  </si>
  <si>
    <t>UNDER  COMMON  CONTROL</t>
  </si>
  <si>
    <t>Rental income from investment property</t>
  </si>
  <si>
    <t xml:space="preserve">Surplus from </t>
  </si>
  <si>
    <t>Property, plant and equipment</t>
  </si>
  <si>
    <t xml:space="preserve">Deficit from business </t>
  </si>
  <si>
    <t xml:space="preserve">business </t>
  </si>
  <si>
    <t>under</t>
  </si>
  <si>
    <t xml:space="preserve">combination </t>
  </si>
  <si>
    <t>CONSOLIDATED  FINANCIAL  STATEMENTS</t>
  </si>
  <si>
    <t xml:space="preserve">Deficit from </t>
  </si>
  <si>
    <t>Trade and other current receivables</t>
  </si>
  <si>
    <t>Investments in subsidiaries</t>
  </si>
  <si>
    <t>Trade and other current payables</t>
  </si>
  <si>
    <t>Short-term borrowings</t>
  </si>
  <si>
    <t>Current portion of long-term debentures</t>
  </si>
  <si>
    <t>OTHER  COMPONENTS  OF  SHAREHOLDERS’  EQUITY</t>
  </si>
  <si>
    <t>Distribution costs</t>
  </si>
  <si>
    <t>4.1.1</t>
  </si>
  <si>
    <t>4.1.2</t>
  </si>
  <si>
    <t>Other components of shareholders’ equity</t>
  </si>
  <si>
    <t>shares</t>
  </si>
  <si>
    <t>capital</t>
  </si>
  <si>
    <t>Employee benefit expense</t>
  </si>
  <si>
    <t>4.2</t>
  </si>
  <si>
    <t>Loss on foreign exchange rate</t>
  </si>
  <si>
    <t>Land and cost of projects under construction and utilities</t>
  </si>
  <si>
    <t>Revenue from sale of condominium</t>
  </si>
  <si>
    <t>11</t>
  </si>
  <si>
    <t>Contract deposit and advance from customers</t>
  </si>
  <si>
    <t>OTHER  COMPREHENSIVE  INCOME  (LOSS)</t>
  </si>
  <si>
    <t>8</t>
  </si>
  <si>
    <t>Deferred tax liabilities</t>
  </si>
  <si>
    <t>Other non-current liabilities</t>
  </si>
  <si>
    <t xml:space="preserve">    Authorized share capital </t>
  </si>
  <si>
    <t xml:space="preserve">    Issued and paid share capital </t>
  </si>
  <si>
    <t>Lease liabilities</t>
  </si>
  <si>
    <t>Current portion of lease liabilities</t>
  </si>
  <si>
    <t>will not be reclassified to profit or loss</t>
  </si>
  <si>
    <t>Components of other comprehensive income (loss) that</t>
  </si>
  <si>
    <t>Cash paid for lease liabilities</t>
  </si>
  <si>
    <t>17</t>
  </si>
  <si>
    <t xml:space="preserve"> investments in</t>
  </si>
  <si>
    <t>income</t>
  </si>
  <si>
    <t>comprehensive income</t>
  </si>
  <si>
    <t>through other</t>
  </si>
  <si>
    <t>FINANCE  INCOME</t>
  </si>
  <si>
    <t>FINANCE  COSTS</t>
  </si>
  <si>
    <t xml:space="preserve">comprehensive </t>
  </si>
  <si>
    <t xml:space="preserve"> through other </t>
  </si>
  <si>
    <t>in equity instruments</t>
  </si>
  <si>
    <t>equity instruments</t>
  </si>
  <si>
    <t>Cash received from share subscription of a subsidiary</t>
  </si>
  <si>
    <t>Cash paid for short-term loan to a related company</t>
  </si>
  <si>
    <t>will be reclassified to profit or loss</t>
  </si>
  <si>
    <t xml:space="preserve">Contract costs </t>
  </si>
  <si>
    <t>Other non-current financial assets</t>
  </si>
  <si>
    <t>14</t>
  </si>
  <si>
    <t>Other intangible assets other than goodwill</t>
  </si>
  <si>
    <t>Short-term borrowings from related companies</t>
  </si>
  <si>
    <t>Provisions for employee benefit</t>
  </si>
  <si>
    <t>DISCOUNT  FROM  BUSINESS  COMBINATION</t>
  </si>
  <si>
    <t>Adjustment for:</t>
  </si>
  <si>
    <t>Income tax expense (revenue)</t>
  </si>
  <si>
    <t xml:space="preserve"> share capital</t>
  </si>
  <si>
    <t>Contract costs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</si>
  <si>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</si>
  <si>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</si>
  <si>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</si>
  <si>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</si>
  <si>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</si>
  <si>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Gain (loss) on</t>
  </si>
  <si>
    <t>Gain (loss) on investments</t>
  </si>
  <si>
    <t>PROFIT (LOSS)  FROM   OPERATING  ACTIVITIES</t>
  </si>
  <si>
    <t>COUNTRY  GROUP  DEVELOPMENT  PUBLIC  COMPANY  LIMITED  AND  ITS  SUBSIDIARIES</t>
  </si>
  <si>
    <t xml:space="preserve">Director and managements’ remuneration </t>
  </si>
  <si>
    <t>designated at</t>
  </si>
  <si>
    <t xml:space="preserve"> fair value</t>
  </si>
  <si>
    <t xml:space="preserve">designated at fair value </t>
  </si>
  <si>
    <t xml:space="preserve">at fair value through other comprehensive income </t>
  </si>
  <si>
    <t>Effect of exchange rate changes on cash and cash equivalents</t>
  </si>
  <si>
    <t>DISCONTINUED  OPERATIONS</t>
  </si>
  <si>
    <t>Gain (loss) from continuing operations</t>
  </si>
  <si>
    <t>PROFIT (LOSS) FOR  THE  PERIOD  FROM</t>
  </si>
  <si>
    <t>Bills of exchange</t>
  </si>
  <si>
    <t xml:space="preserve">  8,266,128,517 ordinary shares of Baht 0.61 each,</t>
  </si>
  <si>
    <t>revaluation of</t>
  </si>
  <si>
    <t>assets</t>
  </si>
  <si>
    <t>Net cash flows used in financing activities</t>
  </si>
  <si>
    <t>CONTINUING  OPERATIONS</t>
  </si>
  <si>
    <t xml:space="preserve">SURPLUS  ON  REVALUATION  OF  ASSETS </t>
  </si>
  <si>
    <t>Surplus on</t>
  </si>
  <si>
    <t>TOTAL  COMPREHENSIVE  INCOME  (LOSS)  ATTRIBUTABLE  TO</t>
  </si>
  <si>
    <t>Net cash flows provided by (used in) investing activities</t>
  </si>
  <si>
    <t xml:space="preserve">OTHER  COMPREHENSIVE  INCOME  (LOSS)  </t>
  </si>
  <si>
    <t>Beginning balance as at January 1, 2022</t>
  </si>
  <si>
    <t>PROFIT  (LOSS)  FOR  THE  PERIOD</t>
  </si>
  <si>
    <t>Profit (loss) for the period</t>
  </si>
  <si>
    <t>(Gain) loss on foreign exchange rate</t>
  </si>
  <si>
    <t>7</t>
  </si>
  <si>
    <t>10</t>
  </si>
  <si>
    <t>13</t>
  </si>
  <si>
    <t xml:space="preserve">                will be reclassified to profit or loss</t>
  </si>
  <si>
    <t xml:space="preserve">PROFIT (LOSS)  ATTRIBUTABLE  TO </t>
  </si>
  <si>
    <t>FOR  THE  PERIOD - NET  OF  TAX</t>
  </si>
  <si>
    <t>Long-term loans to related companies</t>
  </si>
  <si>
    <t>Investment properties</t>
  </si>
  <si>
    <t>Total Non-current Assets</t>
  </si>
  <si>
    <t xml:space="preserve">PROFIT (LOSS) BEFORE  INCOME  TAX </t>
  </si>
  <si>
    <t>INCOME  TAX  EXPENSE  (INCOME)</t>
  </si>
  <si>
    <t>PREMIUM  ON  ORDINARY  SHARES</t>
  </si>
  <si>
    <t>Basic earnings (loss) per share</t>
  </si>
  <si>
    <t xml:space="preserve">EARNINGS  (LOSS)  PER  SHARE  FROM  CONTINUING  AND  </t>
  </si>
  <si>
    <t>Cash paid for long-term debentures</t>
  </si>
  <si>
    <t>Long-term debentures</t>
  </si>
  <si>
    <t>Premium</t>
  </si>
  <si>
    <t>Cash paid for long-term borrowings</t>
  </si>
  <si>
    <t>TOTAL  COMPREHENSIVE  INCOME (LOSS)  FOR  THE  PERIOD</t>
  </si>
  <si>
    <t>classified as held-for-sale</t>
  </si>
  <si>
    <t xml:space="preserve">             Total components of other comprehensive income (loss) that</t>
  </si>
  <si>
    <t xml:space="preserve">   from non-controlling interest</t>
  </si>
  <si>
    <t>Deposits with restrictions on use</t>
  </si>
  <si>
    <t xml:space="preserve">                will not be reclassified to profit or loss</t>
  </si>
  <si>
    <t>Issued and paid-up</t>
  </si>
  <si>
    <t>paid-up share</t>
  </si>
  <si>
    <t>CONTINUING  AND  DISCONTINUED  OPERATIONS</t>
  </si>
  <si>
    <t>Beginning balance as at January 1, 2023</t>
  </si>
  <si>
    <t>Direct operating expenses arising from investment property</t>
  </si>
  <si>
    <t>Current income tax assets</t>
  </si>
  <si>
    <t xml:space="preserve">  10,785,285,678 ordinary shares of Baht 0.61 each</t>
  </si>
  <si>
    <t>Gain on remeasurements of defined benefit plans</t>
  </si>
  <si>
    <t>Loss for the period</t>
  </si>
  <si>
    <t>Other comprehensive income for the period</t>
  </si>
  <si>
    <t>Profit  for the period</t>
  </si>
  <si>
    <t>Employee benefit paid</t>
  </si>
  <si>
    <t>Cash paid for purchase of intangible assets</t>
  </si>
  <si>
    <t>2.7</t>
  </si>
  <si>
    <t>Loss from discontinued operations</t>
  </si>
  <si>
    <t>Gain from continuing operations</t>
  </si>
  <si>
    <t>18</t>
  </si>
  <si>
    <t xml:space="preserve">Loss on sale of non-current assets or disposal groups </t>
  </si>
  <si>
    <t>Cash paid for renovation of investment property</t>
  </si>
  <si>
    <t xml:space="preserve">Loss for the period from discontinued operations </t>
  </si>
  <si>
    <t>Dividend income</t>
  </si>
  <si>
    <t>Gain on remeasuring fair value of investment property</t>
  </si>
  <si>
    <t xml:space="preserve">  9,959,285,678 ordinary shares of Baht 0.61 each</t>
  </si>
  <si>
    <t xml:space="preserve">  8,266,129,050 ordinary shares of Baht 0.61 each,</t>
  </si>
  <si>
    <t>Other comprehensive loss for the period</t>
  </si>
  <si>
    <t>Cash received from share capital</t>
  </si>
  <si>
    <t>Components of other comprehensive loss that</t>
  </si>
  <si>
    <t xml:space="preserve">             Total components of other comprehensive loss that</t>
  </si>
  <si>
    <t>assets and liabilities</t>
  </si>
  <si>
    <t xml:space="preserve">Operating gain (loss) before changes in operating </t>
  </si>
  <si>
    <t>before effect of exchange rate</t>
  </si>
  <si>
    <t xml:space="preserve">Net increase (decrease) in cash and cash equivalents </t>
  </si>
  <si>
    <t>EARNINGS  (LOSS)  PER  SHARE  FROM  CONTINUING  OPERATIONS</t>
  </si>
  <si>
    <t xml:space="preserve">PROFIT (LOSS)  BEFORE  INCOME  TAX </t>
  </si>
  <si>
    <t>PROFIT  (LOSS)  FOR  THE  PERIOD  FROM</t>
  </si>
  <si>
    <t>Note</t>
  </si>
  <si>
    <t xml:space="preserve">Loss on investments in equity instruments designated </t>
  </si>
  <si>
    <t xml:space="preserve">Gain (loss) on investments in equity instruments designated </t>
  </si>
  <si>
    <t>Cash received from dividend</t>
  </si>
  <si>
    <t xml:space="preserve">     Total Non-Current Liabilities</t>
  </si>
  <si>
    <t>12</t>
  </si>
  <si>
    <t>EARNINGS  (LOSS)  PER  SHARE FROM  CONTINUING  OPERATIONS</t>
  </si>
  <si>
    <t>Cash and cash equivalents as at September 30,</t>
  </si>
  <si>
    <t>Ending balance as at September 30, 2022</t>
  </si>
  <si>
    <t>Ending balance as at September 30, 2023</t>
  </si>
  <si>
    <r>
      <t xml:space="preserve">AS  AT  SEPTEMBER  </t>
    </r>
    <r>
      <rPr>
        <b/>
        <sz val="12"/>
        <color theme="1"/>
        <rFont val="Times New Roman"/>
        <family val="1"/>
      </rPr>
      <t>30,  2023</t>
    </r>
  </si>
  <si>
    <t>September 30,</t>
  </si>
  <si>
    <t>Cash received from short-term loan to a related company</t>
  </si>
  <si>
    <t>Loss on sale and write-off of fixed assets</t>
  </si>
  <si>
    <t>Prepaid deposit for construction</t>
  </si>
  <si>
    <t>Non-current assets or desposal groups</t>
  </si>
  <si>
    <t>Cash paid for bills of exchange</t>
  </si>
  <si>
    <t>Cash received from bills of exchange</t>
  </si>
  <si>
    <t>Cash received from short-term borrowing</t>
  </si>
  <si>
    <t>21.2</t>
  </si>
  <si>
    <t>21.3</t>
  </si>
  <si>
    <t>21.1</t>
  </si>
  <si>
    <t>16</t>
  </si>
  <si>
    <t>21.4</t>
  </si>
  <si>
    <t>Short-term loans to other companies</t>
  </si>
  <si>
    <t>Cash paid for short-term loan to other companies</t>
  </si>
  <si>
    <t>Cash received from sale of investment property</t>
  </si>
  <si>
    <t>4.1.3</t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</si>
  <si>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>30,  2023</t>
    </r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</si>
  <si>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30,  2023</t>
    </r>
  </si>
  <si>
    <r>
      <t xml:space="preserve">FOR  THE  NINE-MONTH  PERIOD  ENDED  SEPTEMBER </t>
    </r>
    <r>
      <rPr>
        <b/>
        <sz val="12"/>
        <color theme="1"/>
        <rFont val="Times New Roman"/>
        <family val="1"/>
      </rPr>
      <t xml:space="preserve"> 30,  2023</t>
    </r>
  </si>
  <si>
    <t>Gain from discontinued operations</t>
  </si>
  <si>
    <t>Net cash flows provided by operation</t>
  </si>
  <si>
    <t>Net cash flows provided by operating activities</t>
  </si>
  <si>
    <t>Increase in paid share capital of</t>
  </si>
  <si>
    <t xml:space="preserve">    non-controlling interests</t>
  </si>
  <si>
    <t>18, 19.1</t>
  </si>
  <si>
    <t>9</t>
  </si>
  <si>
    <t>Increase share capital from exercise of warrants</t>
  </si>
  <si>
    <t>Trade and other non-current receivables</t>
  </si>
  <si>
    <t xml:space="preserve">    CONTINUING  OPERATIONS  </t>
  </si>
  <si>
    <t>Cash paid for short-term borrowing</t>
  </si>
  <si>
    <t xml:space="preserve">Gain for the period from discontinued operations </t>
  </si>
  <si>
    <t xml:space="preserve"> from a related company</t>
  </si>
  <si>
    <t xml:space="preserve">Cash received for short-term borrowing </t>
  </si>
  <si>
    <t xml:space="preserve">Trade and other current receivables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</si>
</sst>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_);_(@_)"/>
    <numFmt numFmtId="172" formatCode="_(* #,##0.0_);_(* \(#,##0.0\);_(* &quot;-&quot;??_);_(@_)"/>
    <numFmt numFmtId="173" formatCode="_(* #,##0_);_(* \(#,##0\);_(* &quot;-&quot;?????_);_(@_)"/>
    <numFmt numFmtId="174" formatCode="_(* #,##0.000000_);_(* \(#,##0.000000\);_(* &quot;-&quot;??????_);_(@_)"/>
    <numFmt numFmtId="175" formatCode="_(* #,##0_);_(* \(#,##0\);_(* &quot;-&quot;??????_);_(@_)"/>
    <numFmt numFmtId="176" formatCode="_(* #,##0.000_);_(* \(#,##0.000\);_(* &quot;-&quot;???_);_(@_)"/>
  </numFmts>
  <fonts count="24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0" tint="-0.14999847407452621"/>
      <name val="Times New Roman"/>
      <family val="1"/>
    </font>
    <font>
      <sz val="12"/>
      <color theme="0" tint="-0.1499984740745262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</cellStyleXfs>
  <cellXfs count="243">
    <xf numFmtId="39" fontId="0" fillId="0" borderId="0" xfId="0"/>
    <xf numFmtId="39" fontId="7" fillId="0" borderId="0" xfId="0" applyFont="1" applyAlignment="1">
      <alignment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horizontal="left" vertical="center" indent="2"/>
    </xf>
    <xf numFmtId="39" fontId="7" fillId="0" borderId="0" xfId="0" applyFont="1" applyAlignment="1">
      <alignment horizontal="left" vertical="center" indent="1"/>
    </xf>
    <xf numFmtId="39" fontId="7" fillId="0" borderId="0" xfId="0" applyFont="1" applyAlignment="1">
      <alignment horizontal="left" vertical="center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49" fontId="8" fillId="0" borderId="0" xfId="5" applyNumberFormat="1" applyFont="1" applyFill="1" applyAlignment="1">
      <alignment vertical="center"/>
    </xf>
    <xf numFmtId="164" fontId="8" fillId="0" borderId="0" xfId="0" applyNumberFormat="1" applyFont="1" applyAlignment="1">
      <alignment horizontal="left" vertical="center" indent="2"/>
    </xf>
    <xf numFmtId="49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3"/>
    </xf>
    <xf numFmtId="37" fontId="8" fillId="0" borderId="4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indent="2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9" fontId="8" fillId="0" borderId="0" xfId="0" applyNumberFormat="1" applyFont="1" applyAlignment="1">
      <alignment horizontal="center" vertical="center"/>
    </xf>
    <xf numFmtId="37" fontId="8" fillId="0" borderId="3" xfId="5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/>
    </xf>
    <xf numFmtId="39" fontId="8" fillId="0" borderId="0" xfId="0" applyFont="1" applyAlignment="1">
      <alignment horizontal="left" indent="4"/>
    </xf>
    <xf numFmtId="37" fontId="8" fillId="0" borderId="0" xfId="1" applyNumberFormat="1" applyFont="1" applyFill="1" applyBorder="1" applyAlignment="1">
      <alignment horizontal="right"/>
    </xf>
    <xf numFmtId="37" fontId="8" fillId="0" borderId="0" xfId="5" applyNumberFormat="1" applyFont="1" applyFill="1" applyBorder="1" applyAlignment="1">
      <alignment horizontal="right"/>
    </xf>
    <xf numFmtId="37" fontId="8" fillId="0" borderId="1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 indent="1"/>
    </xf>
    <xf numFmtId="37" fontId="8" fillId="0" borderId="5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left" indent="2"/>
    </xf>
    <xf numFmtId="168" fontId="8" fillId="0" borderId="0" xfId="1" applyNumberFormat="1" applyFont="1" applyFill="1" applyAlignment="1">
      <alignment horizontal="left" vertical="center" indent="4"/>
    </xf>
    <xf numFmtId="170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37" fontId="8" fillId="0" borderId="2" xfId="5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6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8" fillId="0" borderId="0" xfId="0" quotePrefix="1" applyFont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166" fontId="8" fillId="0" borderId="2" xfId="4" applyNumberFormat="1" applyFont="1" applyFill="1" applyBorder="1" applyAlignment="1">
      <alignment horizontal="center" vertical="center"/>
    </xf>
    <xf numFmtId="39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 indent="1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49" fontId="8" fillId="0" borderId="0" xfId="0" quotePrefix="1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39" fontId="6" fillId="0" borderId="0" xfId="0" applyFont="1"/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7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169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quotePrefix="1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171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43" fontId="8" fillId="0" borderId="0" xfId="1" applyFont="1" applyFill="1" applyBorder="1" applyAlignment="1">
      <alignment horizontal="left" vertical="center"/>
    </xf>
    <xf numFmtId="39" fontId="13" fillId="0" borderId="1" xfId="0" applyFont="1" applyBorder="1" applyAlignment="1">
      <alignment vertical="center"/>
    </xf>
    <xf numFmtId="166" fontId="15" fillId="0" borderId="0" xfId="4" applyNumberFormat="1" applyFont="1" applyFill="1" applyAlignment="1">
      <alignment horizontal="center" vertical="center"/>
    </xf>
    <xf numFmtId="172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/>
    <xf numFmtId="0" fontId="13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6" fillId="0" borderId="2" xfId="0" applyFont="1" applyBorder="1" applyAlignment="1">
      <alignment horizontal="center" vertical="center"/>
    </xf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Border="1" applyAlignment="1">
      <alignment horizontal="right" vertical="center"/>
    </xf>
    <xf numFmtId="169" fontId="7" fillId="0" borderId="0" xfId="4" applyNumberFormat="1" applyFont="1" applyFill="1" applyBorder="1" applyAlignment="1">
      <alignment horizontal="center" vertical="center"/>
    </xf>
    <xf numFmtId="39" fontId="11" fillId="0" borderId="0" xfId="0" applyFont="1" applyAlignment="1">
      <alignment horizont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9" fontId="11" fillId="0" borderId="0" xfId="0" applyFont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4" applyNumberFormat="1" applyFont="1" applyFill="1" applyBorder="1" applyAlignment="1">
      <alignment vertical="center"/>
    </xf>
    <xf numFmtId="39" fontId="6" fillId="0" borderId="0" xfId="0" applyFont="1" applyAlignment="1">
      <alignment horizontal="left" vertical="center" indent="1"/>
    </xf>
    <xf numFmtId="37" fontId="21" fillId="0" borderId="0" xfId="1" applyNumberFormat="1" applyFont="1" applyFill="1" applyBorder="1" applyAlignment="1" applyProtection="1">
      <alignment horizontal="right"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21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20" fillId="0" borderId="0" xfId="0" applyFont="1" applyAlignment="1">
      <alignment horizontal="right" vertical="center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166" fontId="7" fillId="0" borderId="0" xfId="1" applyNumberFormat="1" applyFont="1" applyFill="1" applyBorder="1" applyAlignment="1">
      <alignment horizontal="right" vertical="center"/>
    </xf>
    <xf numFmtId="39" fontId="7" fillId="0" borderId="1" xfId="0" applyFont="1" applyBorder="1"/>
    <xf numFmtId="0" fontId="8" fillId="0" borderId="0" xfId="7" quotePrefix="1" applyFont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173" fontId="8" fillId="0" borderId="0" xfId="5" applyNumberFormat="1" applyFont="1" applyFill="1" applyBorder="1" applyAlignment="1">
      <alignment horizontal="right" vertical="center"/>
    </xf>
    <xf numFmtId="173" fontId="8" fillId="0" borderId="4" xfId="5" applyNumberFormat="1" applyFont="1" applyFill="1" applyBorder="1" applyAlignment="1">
      <alignment horizontal="right" vertical="center"/>
    </xf>
    <xf numFmtId="173" fontId="8" fillId="0" borderId="3" xfId="5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170" fontId="8" fillId="0" borderId="4" xfId="5" applyNumberFormat="1" applyFont="1" applyFill="1" applyBorder="1" applyAlignment="1">
      <alignment horizontal="right" vertical="center"/>
    </xf>
    <xf numFmtId="39" fontId="11" fillId="0" borderId="1" xfId="0" applyFont="1" applyBorder="1" applyAlignment="1">
      <alignment horizontal="center" vertical="center"/>
    </xf>
    <xf numFmtId="174" fontId="21" fillId="0" borderId="0" xfId="5" applyNumberFormat="1" applyFont="1" applyFill="1" applyBorder="1" applyAlignment="1">
      <alignment horizontal="right" vertical="center"/>
    </xf>
    <xf numFmtId="174" fontId="21" fillId="0" borderId="1" xfId="5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175" fontId="21" fillId="0" borderId="0" xfId="5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39" fontId="19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39" fontId="5" fillId="0" borderId="0" xfId="0" applyFont="1"/>
    <xf numFmtId="37" fontId="12" fillId="0" borderId="0" xfId="4" applyNumberFormat="1" applyFont="1" applyFill="1" applyAlignment="1">
      <alignment horizontal="center" vertical="center"/>
    </xf>
    <xf numFmtId="41" fontId="7" fillId="0" borderId="1" xfId="4" applyNumberFormat="1" applyFont="1" applyFill="1" applyBorder="1" applyAlignment="1">
      <alignment horizontal="center" vertical="center"/>
    </xf>
    <xf numFmtId="170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2" fillId="0" borderId="0" xfId="1" applyFont="1" applyFill="1" applyAlignment="1">
      <alignment horizontal="center" vertical="center"/>
    </xf>
    <xf numFmtId="39" fontId="22" fillId="0" borderId="0" xfId="0" applyFont="1" applyAlignment="1">
      <alignment vertical="center"/>
    </xf>
    <xf numFmtId="1" fontId="22" fillId="0" borderId="0" xfId="0" applyNumberFormat="1" applyFont="1" applyAlignment="1">
      <alignment horizontal="center" vertical="center"/>
    </xf>
    <xf numFmtId="173" fontId="23" fillId="0" borderId="0" xfId="5" applyNumberFormat="1" applyFont="1" applyFill="1" applyBorder="1" applyAlignment="1">
      <alignment horizontal="right" vertical="center"/>
    </xf>
    <xf numFmtId="37" fontId="23" fillId="0" borderId="0" xfId="1" applyNumberFormat="1" applyFont="1" applyFill="1" applyAlignment="1" applyProtection="1">
      <alignment horizontal="right" vertical="center"/>
    </xf>
    <xf numFmtId="37" fontId="23" fillId="0" borderId="0" xfId="4" applyNumberFormat="1" applyFont="1" applyFill="1" applyBorder="1" applyAlignment="1" applyProtection="1">
      <alignment horizontal="right" vertical="center"/>
    </xf>
    <xf numFmtId="37" fontId="23" fillId="0" borderId="0" xfId="1" applyNumberFormat="1" applyFont="1" applyFill="1" applyBorder="1" applyAlignment="1" applyProtection="1">
      <alignment horizontal="right" vertical="center"/>
    </xf>
    <xf numFmtId="37" fontId="23" fillId="0" borderId="0" xfId="1" applyNumberFormat="1" applyFont="1" applyFill="1" applyAlignment="1">
      <alignment horizontal="right" vertical="center"/>
    </xf>
    <xf numFmtId="43" fontId="8" fillId="0" borderId="0" xfId="1" applyFont="1" applyFill="1" applyBorder="1" applyAlignment="1" applyProtection="1">
      <alignment horizontal="center" vertical="center"/>
    </xf>
    <xf numFmtId="39" fontId="8" fillId="0" borderId="0" xfId="14" applyFont="1" applyAlignment="1">
      <alignment horizontal="left" vertical="center" indent="1"/>
    </xf>
    <xf numFmtId="0" fontId="8" fillId="0" borderId="0" xfId="0" quotePrefix="1" applyNumberFormat="1" applyFont="1" applyAlignment="1">
      <alignment horizontal="center" vertical="center"/>
    </xf>
    <xf numFmtId="43" fontId="8" fillId="0" borderId="0" xfId="1" applyFont="1" applyFill="1" applyBorder="1" applyAlignment="1" applyProtection="1">
      <alignment horizontal="right" vertical="center"/>
    </xf>
    <xf numFmtId="43" fontId="7" fillId="0" borderId="0" xfId="1" applyFont="1"/>
    <xf numFmtId="37" fontId="8" fillId="0" borderId="0" xfId="0" applyNumberFormat="1" applyFont="1" applyFill="1" applyAlignment="1">
      <alignment horizontal="right" vertical="center"/>
    </xf>
    <xf numFmtId="39" fontId="8" fillId="0" borderId="0" xfId="0" applyFont="1" applyFill="1" applyAlignment="1">
      <alignment vertical="center"/>
    </xf>
    <xf numFmtId="39" fontId="8" fillId="0" borderId="0" xfId="0" quotePrefix="1" applyFont="1" applyFill="1" applyAlignment="1">
      <alignment horizontal="left" vertical="center" indent="2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vertical="center"/>
    </xf>
    <xf numFmtId="39" fontId="13" fillId="0" borderId="0" xfId="0" applyFont="1" applyAlignment="1">
      <alignment horizontal="center" vertical="center"/>
    </xf>
    <xf numFmtId="176" fontId="8" fillId="0" borderId="0" xfId="1" applyNumberFormat="1" applyFont="1" applyFill="1" applyAlignment="1">
      <alignment horizontal="left" vertical="center" indent="2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2" xfId="0" applyFont="1" applyBorder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17">
    <cellStyle name="Comma" xfId="1" builtinId="3"/>
    <cellStyle name="Comma 2" xfId="2"/>
    <cellStyle name="Comma 2 2" xfId="3"/>
    <cellStyle name="Comma 2 2 2" xfId="4"/>
    <cellStyle name="Comma 2 3" xfId="5"/>
    <cellStyle name="Normal" xfId="0" builtinId="0"/>
    <cellStyle name="Normal 2" xfId="6"/>
    <cellStyle name="Normal 2 2" xfId="7"/>
    <cellStyle name="Normal 2 3" xfId="8"/>
    <cellStyle name="Normal 2 3 2" xfId="9"/>
    <cellStyle name="Normal 3" xfId="10"/>
    <cellStyle name="Normal 3 2" xfId="11"/>
    <cellStyle name="Normal 4" xfId="12"/>
    <cellStyle name="Normal_2A864(Dec) 2" xfId="13"/>
    <cellStyle name="Normal_2B206E(Cash flow)" xfId="14"/>
    <cellStyle name="Normal_Q2_FS_THAI_AEONTS49 (3)" xfId="15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K329"/>
  <sheetViews>
    <sheetView tabSelected="1" topLeftCell="A85" zoomScale="65" zoomScaleNormal="65" zoomScaleSheetLayoutView="70" workbookViewId="0">
      <selection activeCell="N10" sqref="N10"/>
    </sheetView>
  </sheetViews>
  <sheetFormatPr defaultColWidth="9.58203125" defaultRowHeight="24" customHeight="1" x14ac:dyDescent="0.35"/>
  <cols>
    <col min="1" max="1" width="53.58203125" style="6" customWidth="1"/>
    <col min="2" max="2" width="7.08203125" style="61" customWidth="1"/>
    <col min="3" max="3" width="16" style="59" customWidth="1"/>
    <col min="4" max="4" width="1.08203125" style="59" customWidth="1"/>
    <col min="5" max="5" width="16.83203125" style="59" customWidth="1"/>
    <col min="6" max="6" width="1.08203125" style="59" customWidth="1"/>
    <col min="7" max="7" width="15.9140625" style="6" customWidth="1"/>
    <col min="8" max="8" width="1.08203125" style="6" customWidth="1"/>
    <col min="9" max="9" width="15.9140625" style="6" customWidth="1"/>
    <col min="10" max="10" width="0.83203125" style="6" customWidth="1"/>
    <col min="11" max="11" width="18.6640625" style="6" bestFit="1" customWidth="1"/>
    <col min="12" max="12" width="15.5" style="6" bestFit="1" customWidth="1"/>
    <col min="13" max="16384" width="9.58203125" style="6"/>
  </cols>
  <sheetData>
    <row r="1" spans="1:9" ht="24" customHeight="1" x14ac:dyDescent="0.35">
      <c r="A1" s="236" t="s">
        <v>178</v>
      </c>
      <c r="B1" s="236"/>
      <c r="C1" s="236"/>
      <c r="D1" s="236"/>
      <c r="E1" s="236"/>
      <c r="F1" s="236"/>
      <c r="G1" s="236"/>
      <c r="H1" s="236"/>
      <c r="I1" s="236"/>
    </row>
    <row r="2" spans="1:9" ht="24" customHeight="1" x14ac:dyDescent="0.35">
      <c r="A2" s="236" t="s">
        <v>64</v>
      </c>
      <c r="B2" s="236"/>
      <c r="C2" s="236"/>
      <c r="D2" s="236"/>
      <c r="E2" s="236"/>
      <c r="F2" s="236"/>
      <c r="G2" s="236"/>
      <c r="H2" s="236"/>
      <c r="I2" s="236"/>
    </row>
    <row r="3" spans="1:9" s="7" customFormat="1" ht="24" customHeight="1" x14ac:dyDescent="0.3">
      <c r="A3" s="236" t="s">
        <v>272</v>
      </c>
      <c r="B3" s="236"/>
      <c r="C3" s="236"/>
      <c r="D3" s="236"/>
      <c r="E3" s="236"/>
      <c r="F3" s="236"/>
      <c r="G3" s="236"/>
      <c r="H3" s="236"/>
      <c r="I3" s="236"/>
    </row>
    <row r="4" spans="1:9" ht="24" customHeight="1" x14ac:dyDescent="0.35">
      <c r="A4" s="237" t="s">
        <v>62</v>
      </c>
      <c r="B4" s="237"/>
      <c r="C4" s="237"/>
      <c r="D4" s="237"/>
      <c r="E4" s="237"/>
      <c r="F4" s="237"/>
      <c r="G4" s="237"/>
      <c r="H4" s="237"/>
      <c r="I4" s="237"/>
    </row>
    <row r="5" spans="1:9" ht="9" customHeight="1" x14ac:dyDescent="0.35">
      <c r="A5" s="8"/>
      <c r="B5" s="9"/>
      <c r="C5" s="8"/>
      <c r="D5" s="8"/>
      <c r="E5" s="8"/>
      <c r="F5" s="8"/>
      <c r="G5" s="8"/>
      <c r="H5" s="8"/>
      <c r="I5" s="8"/>
    </row>
    <row r="6" spans="1:9" ht="24" customHeight="1" x14ac:dyDescent="0.35">
      <c r="A6" s="10"/>
      <c r="B6" s="11" t="s">
        <v>18</v>
      </c>
      <c r="C6" s="236" t="s">
        <v>1</v>
      </c>
      <c r="D6" s="236"/>
      <c r="E6" s="236"/>
      <c r="F6" s="12"/>
      <c r="G6" s="236" t="s">
        <v>60</v>
      </c>
      <c r="H6" s="236"/>
      <c r="I6" s="236"/>
    </row>
    <row r="7" spans="1:9" ht="24" customHeight="1" x14ac:dyDescent="0.35">
      <c r="A7" s="10"/>
      <c r="B7" s="11"/>
      <c r="C7" s="236" t="s">
        <v>19</v>
      </c>
      <c r="D7" s="236"/>
      <c r="E7" s="236"/>
      <c r="F7" s="12"/>
      <c r="G7" s="236" t="s">
        <v>19</v>
      </c>
      <c r="H7" s="236"/>
      <c r="I7" s="236"/>
    </row>
    <row r="8" spans="1:9" ht="24" customHeight="1" x14ac:dyDescent="0.35">
      <c r="A8" s="10"/>
      <c r="B8" s="11"/>
      <c r="C8" s="12" t="s">
        <v>95</v>
      </c>
      <c r="D8" s="200"/>
      <c r="E8" s="200"/>
      <c r="F8" s="12"/>
      <c r="G8" s="12" t="s">
        <v>95</v>
      </c>
      <c r="H8" s="200"/>
      <c r="I8" s="200"/>
    </row>
    <row r="9" spans="1:9" ht="24" customHeight="1" x14ac:dyDescent="0.35">
      <c r="A9" s="10"/>
      <c r="B9" s="11"/>
      <c r="C9" s="12" t="s">
        <v>29</v>
      </c>
      <c r="D9" s="12"/>
      <c r="E9" s="12" t="s">
        <v>29</v>
      </c>
      <c r="F9" s="13"/>
      <c r="G9" s="12" t="s">
        <v>29</v>
      </c>
      <c r="H9" s="12"/>
      <c r="I9" s="12" t="s">
        <v>29</v>
      </c>
    </row>
    <row r="10" spans="1:9" ht="24" customHeight="1" x14ac:dyDescent="0.35">
      <c r="A10" s="10"/>
      <c r="B10" s="11"/>
      <c r="C10" s="12" t="s">
        <v>273</v>
      </c>
      <c r="D10" s="12"/>
      <c r="E10" s="12" t="s">
        <v>30</v>
      </c>
      <c r="F10" s="13"/>
      <c r="G10" s="12" t="s">
        <v>273</v>
      </c>
      <c r="H10" s="12"/>
      <c r="I10" s="12" t="s">
        <v>30</v>
      </c>
    </row>
    <row r="11" spans="1:9" ht="24" customHeight="1" x14ac:dyDescent="0.35">
      <c r="A11" s="10"/>
      <c r="B11" s="11"/>
      <c r="C11" s="13">
        <v>2023</v>
      </c>
      <c r="D11" s="14"/>
      <c r="E11" s="13">
        <v>2022</v>
      </c>
      <c r="F11" s="11"/>
      <c r="G11" s="13">
        <v>2023</v>
      </c>
      <c r="H11" s="14"/>
      <c r="I11" s="13">
        <v>2022</v>
      </c>
    </row>
    <row r="12" spans="1:9" ht="24" customHeight="1" x14ac:dyDescent="0.35">
      <c r="A12" s="200" t="s">
        <v>26</v>
      </c>
      <c r="B12" s="11"/>
      <c r="C12" s="13"/>
      <c r="D12" s="14"/>
      <c r="E12" s="13"/>
      <c r="F12" s="11"/>
      <c r="G12" s="13"/>
      <c r="H12" s="14"/>
      <c r="I12" s="13"/>
    </row>
    <row r="13" spans="1:9" ht="24" customHeight="1" x14ac:dyDescent="0.35">
      <c r="A13" s="1" t="s">
        <v>27</v>
      </c>
      <c r="B13" s="11"/>
      <c r="C13" s="15"/>
      <c r="D13" s="15"/>
      <c r="E13" s="15"/>
      <c r="F13" s="15"/>
      <c r="G13" s="15"/>
      <c r="H13" s="15"/>
      <c r="I13" s="15"/>
    </row>
    <row r="14" spans="1:9" ht="24" customHeight="1" x14ac:dyDescent="0.35">
      <c r="A14" s="16" t="s">
        <v>25</v>
      </c>
      <c r="B14" s="17" t="s">
        <v>84</v>
      </c>
      <c r="C14" s="18">
        <v>2914908759</v>
      </c>
      <c r="D14" s="18"/>
      <c r="E14" s="144">
        <v>1879786621</v>
      </c>
      <c r="F14" s="18"/>
      <c r="G14" s="18">
        <v>791482452</v>
      </c>
      <c r="H14" s="19"/>
      <c r="I14" s="144">
        <v>318907553</v>
      </c>
    </row>
    <row r="15" spans="1:9" ht="24" customHeight="1" x14ac:dyDescent="0.35">
      <c r="A15" s="16" t="s">
        <v>225</v>
      </c>
      <c r="B15" s="56" t="s">
        <v>205</v>
      </c>
      <c r="C15" s="203">
        <v>0</v>
      </c>
      <c r="D15" s="18"/>
      <c r="E15" s="144">
        <v>350732912</v>
      </c>
      <c r="F15" s="18"/>
      <c r="G15" s="203">
        <v>0</v>
      </c>
      <c r="H15" s="19"/>
      <c r="I15" s="203">
        <v>0</v>
      </c>
    </row>
    <row r="16" spans="1:9" ht="24" customHeight="1" x14ac:dyDescent="0.35">
      <c r="A16" s="20" t="s">
        <v>115</v>
      </c>
      <c r="B16" s="17" t="s">
        <v>70</v>
      </c>
      <c r="C16" s="18">
        <v>1377677536</v>
      </c>
      <c r="D16" s="18"/>
      <c r="E16" s="144">
        <v>1316487757</v>
      </c>
      <c r="F16" s="18"/>
      <c r="G16" s="18">
        <v>468059014</v>
      </c>
      <c r="H16" s="19"/>
      <c r="I16" s="144">
        <v>453018417</v>
      </c>
    </row>
    <row r="17" spans="1:11" ht="24" customHeight="1" x14ac:dyDescent="0.35">
      <c r="A17" s="20" t="s">
        <v>159</v>
      </c>
      <c r="B17" s="17" t="s">
        <v>203</v>
      </c>
      <c r="C17" s="18">
        <v>25122757</v>
      </c>
      <c r="D17" s="21"/>
      <c r="E17" s="183">
        <v>120553972</v>
      </c>
      <c r="F17" s="22"/>
      <c r="G17" s="203">
        <v>0</v>
      </c>
      <c r="H17" s="22"/>
      <c r="I17" s="203">
        <v>0</v>
      </c>
    </row>
    <row r="18" spans="1:11" ht="24" customHeight="1" x14ac:dyDescent="0.35">
      <c r="A18" s="20" t="s">
        <v>130</v>
      </c>
      <c r="B18" s="17" t="s">
        <v>135</v>
      </c>
      <c r="C18" s="18">
        <v>3847719633</v>
      </c>
      <c r="D18" s="22"/>
      <c r="E18" s="184">
        <v>5259896045</v>
      </c>
      <c r="F18" s="22"/>
      <c r="G18" s="22">
        <v>644053260</v>
      </c>
      <c r="H18" s="22"/>
      <c r="I18" s="184">
        <v>622334798</v>
      </c>
    </row>
    <row r="19" spans="1:11" ht="24" customHeight="1" x14ac:dyDescent="0.35">
      <c r="A19" s="20" t="s">
        <v>38</v>
      </c>
      <c r="B19" s="56" t="s">
        <v>281</v>
      </c>
      <c r="C19" s="203">
        <v>0</v>
      </c>
      <c r="D19" s="18"/>
      <c r="E19" s="203">
        <v>0</v>
      </c>
      <c r="F19" s="18"/>
      <c r="G19" s="18">
        <v>1528028539</v>
      </c>
      <c r="H19" s="19"/>
      <c r="I19" s="144">
        <v>1752281551</v>
      </c>
    </row>
    <row r="20" spans="1:11" ht="24" customHeight="1" x14ac:dyDescent="0.35">
      <c r="A20" s="20" t="s">
        <v>286</v>
      </c>
      <c r="B20" s="56"/>
      <c r="C20" s="18">
        <v>8198609</v>
      </c>
      <c r="D20" s="18"/>
      <c r="E20" s="203">
        <v>0</v>
      </c>
      <c r="F20" s="18"/>
      <c r="G20" s="203">
        <v>0</v>
      </c>
      <c r="H20" s="19"/>
      <c r="I20" s="203">
        <v>0</v>
      </c>
    </row>
    <row r="21" spans="1:11" ht="24" customHeight="1" x14ac:dyDescent="0.35">
      <c r="A21" s="20" t="s">
        <v>232</v>
      </c>
      <c r="B21" s="17"/>
      <c r="C21" s="22">
        <v>8850944</v>
      </c>
      <c r="D21" s="22"/>
      <c r="E21" s="184">
        <v>16925175</v>
      </c>
      <c r="F21" s="22"/>
      <c r="G21" s="22">
        <v>945669</v>
      </c>
      <c r="H21" s="22"/>
      <c r="I21" s="184">
        <v>759242</v>
      </c>
    </row>
    <row r="22" spans="1:11" ht="24" customHeight="1" x14ac:dyDescent="0.35">
      <c r="A22" s="23" t="s">
        <v>33</v>
      </c>
      <c r="B22" s="17"/>
      <c r="C22" s="24">
        <f>SUM(C14:C21)</f>
        <v>8182478238</v>
      </c>
      <c r="D22" s="22"/>
      <c r="E22" s="24">
        <f>SUM(E14:E21)</f>
        <v>8944382482</v>
      </c>
      <c r="F22" s="22"/>
      <c r="G22" s="24">
        <f>SUM(G14:G21)</f>
        <v>3432568934</v>
      </c>
      <c r="H22" s="22"/>
      <c r="I22" s="24">
        <f>SUM(I14:I21)</f>
        <v>3147301561</v>
      </c>
    </row>
    <row r="23" spans="1:11" ht="24" customHeight="1" x14ac:dyDescent="0.35">
      <c r="A23" s="25"/>
      <c r="B23" s="26"/>
      <c r="C23" s="22"/>
      <c r="D23" s="22"/>
      <c r="E23" s="22"/>
      <c r="F23" s="22"/>
      <c r="G23" s="22"/>
      <c r="H23" s="22"/>
      <c r="I23" s="22"/>
      <c r="K23" s="27"/>
    </row>
    <row r="24" spans="1:11" ht="24" customHeight="1" x14ac:dyDescent="0.35">
      <c r="A24" s="1" t="s">
        <v>28</v>
      </c>
      <c r="B24" s="26"/>
      <c r="C24" s="22"/>
      <c r="D24" s="22"/>
      <c r="E24" s="22"/>
      <c r="F24" s="22"/>
      <c r="G24" s="22"/>
      <c r="H24" s="22"/>
      <c r="I24" s="22"/>
    </row>
    <row r="25" spans="1:11" ht="24" customHeight="1" x14ac:dyDescent="0.35">
      <c r="A25" s="20" t="s">
        <v>93</v>
      </c>
      <c r="B25" s="17"/>
      <c r="C25" s="21">
        <v>212191</v>
      </c>
      <c r="D25" s="22"/>
      <c r="E25" s="185">
        <v>212055</v>
      </c>
      <c r="F25" s="22"/>
      <c r="G25" s="203">
        <v>0</v>
      </c>
      <c r="H25" s="22"/>
      <c r="I25" s="203">
        <v>0</v>
      </c>
    </row>
    <row r="26" spans="1:11" ht="24" customHeight="1" x14ac:dyDescent="0.35">
      <c r="A26" s="20" t="s">
        <v>160</v>
      </c>
      <c r="B26" s="17" t="s">
        <v>299</v>
      </c>
      <c r="C26" s="21">
        <v>132796350</v>
      </c>
      <c r="D26" s="22"/>
      <c r="E26" s="185">
        <v>130001406</v>
      </c>
      <c r="F26" s="22"/>
      <c r="G26" s="21">
        <v>132796350</v>
      </c>
      <c r="H26" s="22"/>
      <c r="I26" s="186">
        <v>130001406</v>
      </c>
    </row>
    <row r="27" spans="1:11" ht="24" customHeight="1" x14ac:dyDescent="0.35">
      <c r="A27" s="20" t="s">
        <v>209</v>
      </c>
      <c r="B27" s="56" t="s">
        <v>282</v>
      </c>
      <c r="C27" s="21">
        <v>2000000000</v>
      </c>
      <c r="D27" s="22"/>
      <c r="E27" s="185">
        <v>2000000000</v>
      </c>
      <c r="F27" s="22"/>
      <c r="G27" s="203">
        <v>0</v>
      </c>
      <c r="H27" s="22"/>
      <c r="I27" s="203">
        <v>0</v>
      </c>
    </row>
    <row r="28" spans="1:11" ht="24" customHeight="1" x14ac:dyDescent="0.35">
      <c r="A28" s="20" t="s">
        <v>116</v>
      </c>
      <c r="B28" s="56" t="s">
        <v>283</v>
      </c>
      <c r="C28" s="203">
        <v>0</v>
      </c>
      <c r="D28" s="22"/>
      <c r="E28" s="203">
        <v>0</v>
      </c>
      <c r="F28" s="22"/>
      <c r="G28" s="22">
        <v>4684999927</v>
      </c>
      <c r="H28" s="22"/>
      <c r="I28" s="185">
        <v>4684999927</v>
      </c>
    </row>
    <row r="29" spans="1:11" ht="24" customHeight="1" x14ac:dyDescent="0.35">
      <c r="A29" s="20" t="s">
        <v>301</v>
      </c>
      <c r="B29" s="17" t="s">
        <v>70</v>
      </c>
      <c r="C29" s="185">
        <v>153556230</v>
      </c>
      <c r="D29" s="22"/>
      <c r="E29" s="206">
        <v>91791776</v>
      </c>
      <c r="F29" s="22"/>
      <c r="G29" s="203">
        <v>0</v>
      </c>
      <c r="H29" s="22"/>
      <c r="I29" s="203">
        <v>0</v>
      </c>
    </row>
    <row r="30" spans="1:11" ht="24" customHeight="1" x14ac:dyDescent="0.35">
      <c r="A30" s="20" t="s">
        <v>210</v>
      </c>
      <c r="B30" s="56" t="s">
        <v>204</v>
      </c>
      <c r="C30" s="21">
        <v>1358427500</v>
      </c>
      <c r="D30" s="22"/>
      <c r="E30" s="185">
        <v>2045461580</v>
      </c>
      <c r="F30" s="22"/>
      <c r="G30" s="21">
        <v>1358427500</v>
      </c>
      <c r="H30" s="22"/>
      <c r="I30" s="185">
        <v>1278520000</v>
      </c>
      <c r="K30" s="59"/>
    </row>
    <row r="31" spans="1:11" ht="24" customHeight="1" x14ac:dyDescent="0.35">
      <c r="A31" s="20" t="s">
        <v>108</v>
      </c>
      <c r="B31" s="28" t="s">
        <v>132</v>
      </c>
      <c r="C31" s="21">
        <v>1767361390</v>
      </c>
      <c r="D31" s="22"/>
      <c r="E31" s="185">
        <v>1623851148</v>
      </c>
      <c r="F31" s="22"/>
      <c r="G31" s="22">
        <v>1760468912</v>
      </c>
      <c r="H31" s="22"/>
      <c r="I31" s="184">
        <v>1614714126</v>
      </c>
    </row>
    <row r="32" spans="1:11" ht="24" customHeight="1" x14ac:dyDescent="0.35">
      <c r="A32" s="20" t="s">
        <v>31</v>
      </c>
      <c r="B32" s="28" t="s">
        <v>240</v>
      </c>
      <c r="C32" s="22">
        <v>3614375768</v>
      </c>
      <c r="D32" s="22"/>
      <c r="E32" s="184">
        <v>3614375768</v>
      </c>
      <c r="F32" s="22"/>
      <c r="G32" s="203">
        <v>0</v>
      </c>
      <c r="H32" s="22"/>
      <c r="I32" s="203">
        <v>0</v>
      </c>
    </row>
    <row r="33" spans="1:9" ht="24" customHeight="1" x14ac:dyDescent="0.35">
      <c r="A33" s="20" t="s">
        <v>162</v>
      </c>
      <c r="B33" s="17"/>
      <c r="C33" s="22">
        <v>12270061</v>
      </c>
      <c r="D33" s="22"/>
      <c r="E33" s="184">
        <v>12610751</v>
      </c>
      <c r="F33" s="22"/>
      <c r="G33" s="22">
        <v>9784988</v>
      </c>
      <c r="H33" s="22"/>
      <c r="I33" s="184">
        <v>10098756</v>
      </c>
    </row>
    <row r="34" spans="1:9" ht="24" customHeight="1" x14ac:dyDescent="0.35">
      <c r="A34" s="20" t="s">
        <v>32</v>
      </c>
      <c r="B34" s="26"/>
      <c r="C34" s="22">
        <v>9720069</v>
      </c>
      <c r="D34" s="22"/>
      <c r="E34" s="184">
        <v>9018909</v>
      </c>
      <c r="F34" s="22"/>
      <c r="G34" s="22">
        <v>2874171</v>
      </c>
      <c r="H34" s="22"/>
      <c r="I34" s="184">
        <v>2873010</v>
      </c>
    </row>
    <row r="35" spans="1:9" ht="24" customHeight="1" x14ac:dyDescent="0.35">
      <c r="A35" s="23" t="s">
        <v>211</v>
      </c>
      <c r="B35" s="26"/>
      <c r="C35" s="24">
        <f>SUM(C25:C34)</f>
        <v>9048719559</v>
      </c>
      <c r="D35" s="22"/>
      <c r="E35" s="24">
        <f>SUM(E25:E34)</f>
        <v>9527323393</v>
      </c>
      <c r="F35" s="22"/>
      <c r="G35" s="24">
        <f>SUM(G25:G34)</f>
        <v>7949351848</v>
      </c>
      <c r="H35" s="22"/>
      <c r="I35" s="24">
        <f>SUM(I25:I34)</f>
        <v>7721207225</v>
      </c>
    </row>
    <row r="36" spans="1:9" ht="24" customHeight="1" thickBot="1" x14ac:dyDescent="0.4">
      <c r="A36" s="2" t="s">
        <v>34</v>
      </c>
      <c r="B36" s="26"/>
      <c r="C36" s="29">
        <f>SUM(C22,C35)</f>
        <v>17231197797</v>
      </c>
      <c r="D36" s="22"/>
      <c r="E36" s="29">
        <f>SUM(E22,E35)</f>
        <v>18471705875</v>
      </c>
      <c r="F36" s="22"/>
      <c r="G36" s="29">
        <f>SUM(G22,G35)</f>
        <v>11381920782</v>
      </c>
      <c r="H36" s="22"/>
      <c r="I36" s="29">
        <f>SUM(I22,I35)</f>
        <v>10868508786</v>
      </c>
    </row>
    <row r="37" spans="1:9" ht="24" customHeight="1" thickTop="1" x14ac:dyDescent="0.35">
      <c r="A37" s="30"/>
      <c r="B37" s="31"/>
      <c r="C37" s="32"/>
      <c r="D37" s="15"/>
      <c r="E37" s="32"/>
      <c r="F37" s="15"/>
      <c r="G37" s="32"/>
      <c r="H37" s="15"/>
      <c r="I37" s="32"/>
    </row>
    <row r="38" spans="1:9" ht="25" customHeight="1" x14ac:dyDescent="0.35">
      <c r="A38" s="30"/>
      <c r="B38" s="31"/>
      <c r="C38" s="15"/>
      <c r="D38" s="15"/>
      <c r="E38" s="15"/>
      <c r="F38" s="15"/>
      <c r="G38" s="33"/>
      <c r="H38" s="15"/>
      <c r="I38" s="15"/>
    </row>
    <row r="39" spans="1:9" ht="25" customHeight="1" x14ac:dyDescent="0.35">
      <c r="A39" s="30"/>
      <c r="B39" s="31"/>
      <c r="C39" s="15"/>
      <c r="D39" s="15"/>
      <c r="E39" s="15"/>
      <c r="F39" s="15"/>
      <c r="G39" s="33"/>
      <c r="H39" s="15"/>
      <c r="I39" s="15"/>
    </row>
    <row r="40" spans="1:9" ht="25" customHeight="1" x14ac:dyDescent="0.35">
      <c r="A40" s="30"/>
      <c r="B40" s="31"/>
      <c r="C40" s="15"/>
      <c r="D40" s="15"/>
      <c r="E40" s="15"/>
      <c r="F40" s="15"/>
      <c r="G40" s="33"/>
      <c r="H40" s="15"/>
      <c r="I40" s="15"/>
    </row>
    <row r="41" spans="1:9" ht="25" customHeight="1" x14ac:dyDescent="0.35">
      <c r="A41" s="30"/>
      <c r="B41" s="31"/>
      <c r="C41" s="15"/>
      <c r="D41" s="15"/>
      <c r="E41" s="15"/>
      <c r="F41" s="15"/>
      <c r="G41" s="33"/>
      <c r="H41" s="15"/>
      <c r="I41" s="15"/>
    </row>
    <row r="42" spans="1:9" ht="25" customHeight="1" x14ac:dyDescent="0.35">
      <c r="A42" s="30"/>
      <c r="B42" s="31"/>
      <c r="C42" s="15"/>
      <c r="D42" s="15"/>
      <c r="E42" s="15"/>
      <c r="F42" s="15"/>
      <c r="G42" s="33"/>
      <c r="H42" s="15"/>
      <c r="I42" s="15"/>
    </row>
    <row r="43" spans="1:9" ht="25" customHeight="1" x14ac:dyDescent="0.35">
      <c r="A43" s="30"/>
      <c r="B43" s="31"/>
      <c r="C43" s="15"/>
      <c r="D43" s="15"/>
      <c r="E43" s="15"/>
      <c r="F43" s="15"/>
      <c r="G43" s="33"/>
      <c r="H43" s="15"/>
      <c r="I43" s="15"/>
    </row>
    <row r="44" spans="1:9" ht="25" customHeight="1" x14ac:dyDescent="0.35">
      <c r="A44" s="30"/>
      <c r="B44" s="31"/>
      <c r="C44" s="15"/>
      <c r="D44" s="15"/>
      <c r="E44" s="15"/>
      <c r="F44" s="15"/>
      <c r="G44" s="33"/>
      <c r="H44" s="15"/>
      <c r="I44" s="15"/>
    </row>
    <row r="45" spans="1:9" ht="25" customHeight="1" x14ac:dyDescent="0.35">
      <c r="A45" s="30"/>
      <c r="B45" s="31"/>
      <c r="C45" s="15"/>
      <c r="D45" s="15"/>
      <c r="E45" s="15"/>
      <c r="F45" s="15"/>
      <c r="G45" s="33"/>
      <c r="H45" s="15"/>
      <c r="I45" s="15"/>
    </row>
    <row r="46" spans="1:9" ht="24" customHeight="1" x14ac:dyDescent="0.35">
      <c r="A46" s="34" t="s">
        <v>94</v>
      </c>
      <c r="B46" s="31"/>
      <c r="C46" s="15"/>
      <c r="D46" s="15"/>
      <c r="E46" s="15"/>
      <c r="F46" s="15"/>
      <c r="G46" s="33"/>
      <c r="H46" s="15"/>
      <c r="I46" s="15"/>
    </row>
    <row r="47" spans="1:9" ht="24" customHeight="1" x14ac:dyDescent="0.35">
      <c r="A47" s="236" t="s">
        <v>178</v>
      </c>
      <c r="B47" s="236"/>
      <c r="C47" s="236"/>
      <c r="D47" s="236"/>
      <c r="E47" s="236"/>
      <c r="F47" s="236"/>
      <c r="G47" s="236"/>
      <c r="H47" s="236"/>
      <c r="I47" s="236"/>
    </row>
    <row r="48" spans="1:9" ht="24" customHeight="1" x14ac:dyDescent="0.35">
      <c r="A48" s="236" t="s">
        <v>170</v>
      </c>
      <c r="B48" s="236"/>
      <c r="C48" s="236"/>
      <c r="D48" s="236"/>
      <c r="E48" s="236"/>
      <c r="F48" s="236"/>
      <c r="G48" s="236"/>
      <c r="H48" s="236"/>
      <c r="I48" s="236"/>
    </row>
    <row r="49" spans="1:9" s="7" customFormat="1" ht="24" customHeight="1" x14ac:dyDescent="0.3">
      <c r="A49" s="236" t="s">
        <v>272</v>
      </c>
      <c r="B49" s="236"/>
      <c r="C49" s="236"/>
      <c r="D49" s="236"/>
      <c r="E49" s="236"/>
      <c r="F49" s="236"/>
      <c r="G49" s="236"/>
      <c r="H49" s="236"/>
      <c r="I49" s="236"/>
    </row>
    <row r="50" spans="1:9" ht="24" customHeight="1" x14ac:dyDescent="0.35">
      <c r="A50" s="237" t="s">
        <v>62</v>
      </c>
      <c r="B50" s="237"/>
      <c r="C50" s="237"/>
      <c r="D50" s="237"/>
      <c r="E50" s="237"/>
      <c r="F50" s="237"/>
      <c r="G50" s="237"/>
      <c r="H50" s="237"/>
      <c r="I50" s="237"/>
    </row>
    <row r="51" spans="1:9" ht="9" customHeight="1" x14ac:dyDescent="0.35">
      <c r="A51" s="8"/>
      <c r="B51" s="9"/>
      <c r="C51" s="8"/>
      <c r="D51" s="8"/>
      <c r="E51" s="8"/>
      <c r="F51" s="8"/>
      <c r="G51" s="8"/>
      <c r="H51" s="8"/>
      <c r="I51" s="8"/>
    </row>
    <row r="52" spans="1:9" ht="24" customHeight="1" x14ac:dyDescent="0.35">
      <c r="A52" s="35"/>
      <c r="B52" s="11" t="s">
        <v>18</v>
      </c>
      <c r="C52" s="236" t="s">
        <v>1</v>
      </c>
      <c r="D52" s="236"/>
      <c r="E52" s="236"/>
      <c r="F52" s="12"/>
      <c r="G52" s="236" t="s">
        <v>60</v>
      </c>
      <c r="H52" s="236"/>
      <c r="I52" s="236"/>
    </row>
    <row r="53" spans="1:9" ht="24" customHeight="1" x14ac:dyDescent="0.35">
      <c r="A53" s="35"/>
      <c r="B53" s="36"/>
      <c r="C53" s="236" t="s">
        <v>19</v>
      </c>
      <c r="D53" s="236"/>
      <c r="E53" s="236"/>
      <c r="F53" s="12"/>
      <c r="G53" s="236" t="s">
        <v>19</v>
      </c>
      <c r="H53" s="236"/>
      <c r="I53" s="236"/>
    </row>
    <row r="54" spans="1:9" ht="24" customHeight="1" x14ac:dyDescent="0.35">
      <c r="A54" s="35"/>
      <c r="B54" s="36"/>
      <c r="C54" s="12" t="s">
        <v>95</v>
      </c>
      <c r="D54" s="200"/>
      <c r="E54" s="200"/>
      <c r="F54" s="12"/>
      <c r="G54" s="12" t="s">
        <v>95</v>
      </c>
      <c r="H54" s="200"/>
      <c r="I54" s="200"/>
    </row>
    <row r="55" spans="1:9" ht="24" customHeight="1" x14ac:dyDescent="0.35">
      <c r="A55" s="35"/>
      <c r="B55" s="36"/>
      <c r="C55" s="12" t="s">
        <v>29</v>
      </c>
      <c r="D55" s="12"/>
      <c r="E55" s="12" t="s">
        <v>29</v>
      </c>
      <c r="F55" s="13"/>
      <c r="G55" s="12" t="s">
        <v>29</v>
      </c>
      <c r="H55" s="12"/>
      <c r="I55" s="12" t="s">
        <v>29</v>
      </c>
    </row>
    <row r="56" spans="1:9" ht="24" customHeight="1" x14ac:dyDescent="0.35">
      <c r="A56" s="35"/>
      <c r="B56" s="36"/>
      <c r="C56" s="12" t="s">
        <v>273</v>
      </c>
      <c r="D56" s="12"/>
      <c r="E56" s="12" t="s">
        <v>30</v>
      </c>
      <c r="F56" s="13"/>
      <c r="G56" s="12" t="s">
        <v>273</v>
      </c>
      <c r="H56" s="12"/>
      <c r="I56" s="12" t="s">
        <v>30</v>
      </c>
    </row>
    <row r="57" spans="1:9" ht="24" customHeight="1" x14ac:dyDescent="0.35">
      <c r="A57" s="30"/>
      <c r="B57" s="26"/>
      <c r="C57" s="13">
        <v>2023</v>
      </c>
      <c r="D57" s="14"/>
      <c r="E57" s="13">
        <v>2022</v>
      </c>
      <c r="F57" s="11"/>
      <c r="G57" s="13">
        <v>2023</v>
      </c>
      <c r="H57" s="14"/>
      <c r="I57" s="13">
        <v>2022</v>
      </c>
    </row>
    <row r="58" spans="1:9" ht="24" customHeight="1" x14ac:dyDescent="0.35">
      <c r="A58" s="200" t="s">
        <v>41</v>
      </c>
      <c r="B58" s="26"/>
      <c r="C58" s="37"/>
      <c r="D58" s="38"/>
      <c r="E58" s="37"/>
      <c r="F58" s="39"/>
      <c r="G58" s="37"/>
      <c r="H58" s="38"/>
      <c r="I58" s="37"/>
    </row>
    <row r="59" spans="1:9" ht="24" customHeight="1" x14ac:dyDescent="0.35">
      <c r="A59" s="1" t="s">
        <v>37</v>
      </c>
      <c r="B59" s="26"/>
      <c r="C59" s="30"/>
      <c r="D59" s="30"/>
      <c r="E59" s="30"/>
      <c r="F59" s="39"/>
      <c r="G59" s="37"/>
      <c r="H59" s="38"/>
      <c r="I59" s="37"/>
    </row>
    <row r="60" spans="1:9" ht="24" customHeight="1" x14ac:dyDescent="0.35">
      <c r="A60" s="20" t="s">
        <v>117</v>
      </c>
      <c r="B60" s="17" t="s">
        <v>267</v>
      </c>
      <c r="C60" s="21">
        <v>7326078228</v>
      </c>
      <c r="D60" s="18"/>
      <c r="E60" s="186">
        <v>6730476148</v>
      </c>
      <c r="F60" s="40"/>
      <c r="G60" s="21">
        <v>3706681447</v>
      </c>
      <c r="H60" s="40"/>
      <c r="I60" s="186">
        <v>2509302270</v>
      </c>
    </row>
    <row r="61" spans="1:9" ht="24" customHeight="1" x14ac:dyDescent="0.35">
      <c r="A61" s="20" t="s">
        <v>133</v>
      </c>
      <c r="B61" s="17"/>
      <c r="C61" s="21">
        <v>692745646</v>
      </c>
      <c r="D61" s="18"/>
      <c r="E61" s="186">
        <v>1771478048</v>
      </c>
      <c r="F61" s="40"/>
      <c r="G61" s="21">
        <v>1261244</v>
      </c>
      <c r="H61" s="40"/>
      <c r="I61" s="186">
        <v>1261244</v>
      </c>
    </row>
    <row r="62" spans="1:9" ht="24" customHeight="1" x14ac:dyDescent="0.35">
      <c r="A62" s="20" t="s">
        <v>119</v>
      </c>
      <c r="B62" s="56" t="s">
        <v>145</v>
      </c>
      <c r="C62" s="21">
        <v>2514237245</v>
      </c>
      <c r="D62" s="18"/>
      <c r="E62" s="186">
        <v>1515561579</v>
      </c>
      <c r="F62" s="40"/>
      <c r="G62" s="21">
        <v>2514237245</v>
      </c>
      <c r="H62" s="40"/>
      <c r="I62" s="186">
        <v>1535561579</v>
      </c>
    </row>
    <row r="63" spans="1:9" ht="24" customHeight="1" x14ac:dyDescent="0.35">
      <c r="A63" s="20" t="s">
        <v>141</v>
      </c>
      <c r="B63" s="56" t="s">
        <v>284</v>
      </c>
      <c r="C63" s="21">
        <v>2659599</v>
      </c>
      <c r="D63" s="18"/>
      <c r="E63" s="186">
        <v>6288224</v>
      </c>
      <c r="F63" s="40"/>
      <c r="G63" s="21">
        <v>2659599</v>
      </c>
      <c r="H63" s="40"/>
      <c r="I63" s="186">
        <v>6288224</v>
      </c>
    </row>
    <row r="64" spans="1:9" ht="24" customHeight="1" x14ac:dyDescent="0.35">
      <c r="A64" s="20" t="s">
        <v>118</v>
      </c>
      <c r="B64" s="17" t="s">
        <v>205</v>
      </c>
      <c r="C64" s="21">
        <v>108245072</v>
      </c>
      <c r="D64" s="18"/>
      <c r="E64" s="186">
        <v>621673677</v>
      </c>
      <c r="F64" s="40"/>
      <c r="G64" s="21">
        <v>108245072</v>
      </c>
      <c r="H64" s="40"/>
      <c r="I64" s="186">
        <v>122841343</v>
      </c>
    </row>
    <row r="65" spans="1:11" ht="24" customHeight="1" x14ac:dyDescent="0.35">
      <c r="A65" s="20" t="s">
        <v>163</v>
      </c>
      <c r="B65" s="56" t="s">
        <v>285</v>
      </c>
      <c r="C65" s="203">
        <v>0</v>
      </c>
      <c r="D65" s="42"/>
      <c r="E65" s="203">
        <v>0</v>
      </c>
      <c r="F65" s="40"/>
      <c r="G65" s="21">
        <v>702248212</v>
      </c>
      <c r="H65" s="43"/>
      <c r="I65" s="186">
        <v>443365334</v>
      </c>
    </row>
    <row r="66" spans="1:11" ht="24" customHeight="1" x14ac:dyDescent="0.35">
      <c r="A66" s="20" t="s">
        <v>188</v>
      </c>
      <c r="B66" s="17" t="s">
        <v>161</v>
      </c>
      <c r="C66" s="21">
        <v>213501631</v>
      </c>
      <c r="D66" s="18"/>
      <c r="E66" s="186">
        <v>243254658</v>
      </c>
      <c r="F66" s="40"/>
      <c r="G66" s="21">
        <v>213501631</v>
      </c>
      <c r="H66" s="40"/>
      <c r="I66" s="186">
        <v>243254658</v>
      </c>
    </row>
    <row r="67" spans="1:11" ht="24" customHeight="1" x14ac:dyDescent="0.35">
      <c r="A67" s="20" t="s">
        <v>45</v>
      </c>
      <c r="B67" s="26"/>
      <c r="C67" s="24">
        <f>SUM(C60:C66)</f>
        <v>10857467421</v>
      </c>
      <c r="D67" s="45"/>
      <c r="E67" s="24">
        <f>SUM(E60:E66)</f>
        <v>10888732334</v>
      </c>
      <c r="F67" s="40"/>
      <c r="G67" s="24">
        <f>SUM(G60:G66)</f>
        <v>7248834450</v>
      </c>
      <c r="H67" s="40"/>
      <c r="I67" s="24">
        <f>SUM(I60:I66)</f>
        <v>4861874652</v>
      </c>
    </row>
    <row r="68" spans="1:11" ht="24" customHeight="1" x14ac:dyDescent="0.35">
      <c r="A68" s="46"/>
      <c r="B68" s="26"/>
      <c r="C68" s="45"/>
      <c r="D68" s="45"/>
      <c r="E68" s="45"/>
      <c r="F68" s="47"/>
      <c r="G68" s="48"/>
      <c r="H68" s="47"/>
      <c r="I68" s="48"/>
      <c r="K68" s="70"/>
    </row>
    <row r="69" spans="1:11" ht="24" customHeight="1" x14ac:dyDescent="0.35">
      <c r="A69" s="1" t="s">
        <v>35</v>
      </c>
      <c r="B69" s="26"/>
      <c r="C69" s="45"/>
      <c r="D69" s="45"/>
      <c r="E69" s="45"/>
      <c r="F69" s="47"/>
      <c r="G69" s="48"/>
      <c r="H69" s="47"/>
      <c r="I69" s="48"/>
    </row>
    <row r="70" spans="1:11" ht="24" customHeight="1" x14ac:dyDescent="0.35">
      <c r="A70" s="20" t="s">
        <v>140</v>
      </c>
      <c r="B70" s="56" t="s">
        <v>284</v>
      </c>
      <c r="C70" s="21">
        <v>353330276</v>
      </c>
      <c r="D70" s="18"/>
      <c r="E70" s="185">
        <v>347945067</v>
      </c>
      <c r="F70" s="40"/>
      <c r="G70" s="21">
        <v>3920216</v>
      </c>
      <c r="H70" s="40"/>
      <c r="I70" s="186">
        <v>2355843</v>
      </c>
    </row>
    <row r="71" spans="1:11" ht="24" customHeight="1" x14ac:dyDescent="0.35">
      <c r="A71" s="20" t="s">
        <v>218</v>
      </c>
      <c r="B71" s="56" t="s">
        <v>145</v>
      </c>
      <c r="C71" s="203">
        <v>0</v>
      </c>
      <c r="D71" s="18"/>
      <c r="E71" s="185">
        <v>1752593793</v>
      </c>
      <c r="F71" s="40"/>
      <c r="G71" s="203">
        <v>0</v>
      </c>
      <c r="H71" s="44"/>
      <c r="I71" s="186">
        <v>1752593793</v>
      </c>
      <c r="K71" s="70"/>
    </row>
    <row r="72" spans="1:11" ht="24" customHeight="1" x14ac:dyDescent="0.35">
      <c r="A72" s="20" t="s">
        <v>136</v>
      </c>
      <c r="B72" s="17"/>
      <c r="C72" s="21">
        <v>1381755506</v>
      </c>
      <c r="D72" s="18"/>
      <c r="E72" s="185">
        <v>1161348393</v>
      </c>
      <c r="F72" s="40"/>
      <c r="G72" s="21">
        <v>182142789</v>
      </c>
      <c r="H72" s="44"/>
      <c r="I72" s="186">
        <v>159749827</v>
      </c>
    </row>
    <row r="73" spans="1:11" ht="24" customHeight="1" x14ac:dyDescent="0.35">
      <c r="A73" s="20" t="s">
        <v>164</v>
      </c>
      <c r="B73" s="17"/>
      <c r="C73" s="21">
        <v>18531810</v>
      </c>
      <c r="D73" s="18"/>
      <c r="E73" s="185">
        <v>18537761</v>
      </c>
      <c r="F73" s="40"/>
      <c r="G73" s="21">
        <v>17473130</v>
      </c>
      <c r="H73" s="40"/>
      <c r="I73" s="185">
        <v>17076665</v>
      </c>
    </row>
    <row r="74" spans="1:11" ht="24" customHeight="1" x14ac:dyDescent="0.35">
      <c r="A74" s="20" t="s">
        <v>137</v>
      </c>
      <c r="B74" s="17"/>
      <c r="C74" s="21">
        <v>19250000</v>
      </c>
      <c r="D74" s="18"/>
      <c r="E74" s="185">
        <v>19250000</v>
      </c>
      <c r="F74" s="40"/>
      <c r="G74" s="203">
        <v>0</v>
      </c>
      <c r="H74" s="44"/>
      <c r="I74" s="203">
        <v>0</v>
      </c>
    </row>
    <row r="75" spans="1:11" ht="24" customHeight="1" x14ac:dyDescent="0.35">
      <c r="A75" s="20" t="s">
        <v>266</v>
      </c>
      <c r="B75" s="26"/>
      <c r="C75" s="24">
        <f>SUM(C70:C74)</f>
        <v>1772867592</v>
      </c>
      <c r="D75" s="43"/>
      <c r="E75" s="24">
        <f>SUM(E70:E74)</f>
        <v>3299675014</v>
      </c>
      <c r="F75" s="21"/>
      <c r="G75" s="24">
        <f>SUM(G70:G74)</f>
        <v>203536135</v>
      </c>
      <c r="H75" s="21"/>
      <c r="I75" s="24">
        <f>SUM(I70:I74)</f>
        <v>1931776128</v>
      </c>
    </row>
    <row r="76" spans="1:11" ht="24" customHeight="1" x14ac:dyDescent="0.35">
      <c r="A76" s="3" t="s">
        <v>36</v>
      </c>
      <c r="B76" s="26"/>
      <c r="C76" s="49">
        <f>C67+C75</f>
        <v>12630335013</v>
      </c>
      <c r="D76" s="43"/>
      <c r="E76" s="49">
        <f>E67+E75</f>
        <v>14188407348</v>
      </c>
      <c r="F76" s="40"/>
      <c r="G76" s="49">
        <f>G67+G75</f>
        <v>7452370585</v>
      </c>
      <c r="H76" s="40"/>
      <c r="I76" s="49">
        <f>I67+I75</f>
        <v>6793650780</v>
      </c>
    </row>
    <row r="77" spans="1:11" ht="24" customHeight="1" x14ac:dyDescent="0.35">
      <c r="A77" s="46"/>
      <c r="B77" s="26"/>
      <c r="C77" s="30"/>
      <c r="D77" s="30"/>
      <c r="E77" s="30"/>
      <c r="F77" s="39"/>
      <c r="G77" s="37"/>
      <c r="H77" s="38"/>
      <c r="I77" s="37"/>
    </row>
    <row r="78" spans="1:11" ht="24" customHeight="1" x14ac:dyDescent="0.35">
      <c r="A78" s="46"/>
      <c r="B78" s="26"/>
      <c r="C78" s="30"/>
      <c r="D78" s="30"/>
      <c r="E78" s="30"/>
      <c r="F78" s="39"/>
      <c r="G78" s="37"/>
      <c r="H78" s="38"/>
      <c r="I78" s="37"/>
    </row>
    <row r="79" spans="1:11" ht="24" customHeight="1" x14ac:dyDescent="0.35">
      <c r="A79" s="46"/>
      <c r="B79" s="26"/>
      <c r="C79" s="30"/>
      <c r="D79" s="30"/>
      <c r="E79" s="30"/>
      <c r="F79" s="39"/>
      <c r="G79" s="37"/>
      <c r="H79" s="38"/>
      <c r="I79" s="37"/>
    </row>
    <row r="80" spans="1:11" ht="24" customHeight="1" x14ac:dyDescent="0.35">
      <c r="A80" s="46"/>
      <c r="B80" s="26"/>
      <c r="C80" s="30"/>
      <c r="D80" s="30"/>
      <c r="E80" s="30"/>
      <c r="F80" s="39"/>
      <c r="G80" s="37"/>
      <c r="H80" s="38"/>
      <c r="I80" s="37"/>
    </row>
    <row r="81" spans="1:9" ht="24" customHeight="1" x14ac:dyDescent="0.35">
      <c r="A81" s="46"/>
      <c r="B81" s="26"/>
      <c r="C81" s="30"/>
      <c r="D81" s="30"/>
      <c r="E81" s="30"/>
      <c r="F81" s="39"/>
      <c r="G81" s="37"/>
      <c r="H81" s="38"/>
      <c r="I81" s="37"/>
    </row>
    <row r="82" spans="1:9" ht="24" customHeight="1" x14ac:dyDescent="0.35">
      <c r="A82" s="46"/>
      <c r="B82" s="26"/>
      <c r="C82" s="30"/>
      <c r="D82" s="30"/>
      <c r="E82" s="30"/>
      <c r="F82" s="39"/>
      <c r="G82" s="37"/>
      <c r="H82" s="38"/>
      <c r="I82" s="37"/>
    </row>
    <row r="83" spans="1:9" ht="24" customHeight="1" x14ac:dyDescent="0.35">
      <c r="A83" s="46"/>
      <c r="B83" s="26"/>
      <c r="C83" s="30"/>
      <c r="D83" s="30"/>
      <c r="E83" s="30"/>
      <c r="F83" s="39"/>
      <c r="G83" s="37"/>
      <c r="H83" s="38"/>
      <c r="I83" s="37"/>
    </row>
    <row r="84" spans="1:9" ht="24" customHeight="1" x14ac:dyDescent="0.35">
      <c r="A84" s="46"/>
      <c r="B84" s="26"/>
      <c r="C84" s="30"/>
      <c r="D84" s="30"/>
      <c r="E84" s="30"/>
      <c r="F84" s="39"/>
      <c r="G84" s="37"/>
      <c r="H84" s="38"/>
      <c r="I84" s="37"/>
    </row>
    <row r="85" spans="1:9" ht="24" customHeight="1" x14ac:dyDescent="0.35">
      <c r="A85" s="46"/>
      <c r="B85" s="26"/>
      <c r="C85" s="30"/>
      <c r="D85" s="30"/>
      <c r="E85" s="30"/>
      <c r="F85" s="39"/>
      <c r="G85" s="37"/>
      <c r="H85" s="38"/>
      <c r="I85" s="37"/>
    </row>
    <row r="86" spans="1:9" ht="24" customHeight="1" x14ac:dyDescent="0.35">
      <c r="A86" s="46"/>
      <c r="B86" s="26"/>
      <c r="C86" s="30"/>
      <c r="D86" s="30"/>
      <c r="E86" s="30"/>
      <c r="F86" s="39"/>
      <c r="G86" s="37"/>
      <c r="H86" s="38"/>
      <c r="I86" s="37"/>
    </row>
    <row r="87" spans="1:9" ht="24" customHeight="1" x14ac:dyDescent="0.35">
      <c r="A87" s="46"/>
      <c r="B87" s="26"/>
      <c r="C87" s="30"/>
      <c r="D87" s="30"/>
      <c r="E87" s="30"/>
      <c r="F87" s="39"/>
      <c r="G87" s="37"/>
      <c r="H87" s="38"/>
      <c r="I87" s="37"/>
    </row>
    <row r="88" spans="1:9" ht="24" customHeight="1" x14ac:dyDescent="0.35">
      <c r="A88" s="46"/>
      <c r="B88" s="26"/>
      <c r="C88" s="30"/>
      <c r="D88" s="30"/>
      <c r="E88" s="30"/>
      <c r="F88" s="39"/>
      <c r="G88" s="37"/>
      <c r="H88" s="38"/>
      <c r="I88" s="37"/>
    </row>
    <row r="89" spans="1:9" ht="24" customHeight="1" x14ac:dyDescent="0.35">
      <c r="A89" s="46"/>
      <c r="B89" s="26"/>
      <c r="C89" s="30"/>
      <c r="D89" s="30"/>
      <c r="E89" s="30"/>
      <c r="F89" s="39"/>
      <c r="G89" s="37"/>
      <c r="H89" s="38"/>
      <c r="I89" s="37"/>
    </row>
    <row r="90" spans="1:9" ht="24" customHeight="1" x14ac:dyDescent="0.35">
      <c r="A90" s="46"/>
      <c r="B90" s="26"/>
      <c r="C90" s="30"/>
      <c r="D90" s="30"/>
      <c r="E90" s="30"/>
      <c r="F90" s="39"/>
      <c r="G90" s="37"/>
      <c r="H90" s="38"/>
      <c r="I90" s="37"/>
    </row>
    <row r="91" spans="1:9" ht="24" customHeight="1" x14ac:dyDescent="0.35">
      <c r="A91" s="46"/>
      <c r="B91" s="26"/>
      <c r="C91" s="30"/>
      <c r="D91" s="30"/>
      <c r="E91" s="30"/>
      <c r="F91" s="39"/>
      <c r="G91" s="37"/>
      <c r="H91" s="38"/>
      <c r="I91" s="37"/>
    </row>
    <row r="92" spans="1:9" ht="24" customHeight="1" x14ac:dyDescent="0.35">
      <c r="A92" s="46"/>
      <c r="B92" s="26"/>
      <c r="C92" s="30"/>
      <c r="D92" s="30"/>
      <c r="E92" s="30"/>
      <c r="F92" s="39"/>
      <c r="G92" s="37"/>
      <c r="H92" s="38"/>
      <c r="I92" s="37"/>
    </row>
    <row r="93" spans="1:9" ht="24" customHeight="1" x14ac:dyDescent="0.35">
      <c r="A93" s="236" t="s">
        <v>178</v>
      </c>
      <c r="B93" s="236"/>
      <c r="C93" s="236"/>
      <c r="D93" s="236"/>
      <c r="E93" s="236"/>
      <c r="F93" s="236"/>
      <c r="G93" s="236"/>
      <c r="H93" s="236"/>
      <c r="I93" s="236"/>
    </row>
    <row r="94" spans="1:9" ht="24" customHeight="1" x14ac:dyDescent="0.35">
      <c r="A94" s="236" t="s">
        <v>170</v>
      </c>
      <c r="B94" s="236"/>
      <c r="C94" s="236"/>
      <c r="D94" s="236"/>
      <c r="E94" s="236"/>
      <c r="F94" s="236"/>
      <c r="G94" s="236"/>
      <c r="H94" s="236"/>
      <c r="I94" s="236"/>
    </row>
    <row r="95" spans="1:9" s="7" customFormat="1" ht="24" customHeight="1" x14ac:dyDescent="0.3">
      <c r="A95" s="236" t="s">
        <v>272</v>
      </c>
      <c r="B95" s="236"/>
      <c r="C95" s="236"/>
      <c r="D95" s="236"/>
      <c r="E95" s="236"/>
      <c r="F95" s="236"/>
      <c r="G95" s="236"/>
      <c r="H95" s="236"/>
      <c r="I95" s="236"/>
    </row>
    <row r="96" spans="1:9" ht="24" customHeight="1" x14ac:dyDescent="0.35">
      <c r="A96" s="237" t="s">
        <v>62</v>
      </c>
      <c r="B96" s="237"/>
      <c r="C96" s="237"/>
      <c r="D96" s="237"/>
      <c r="E96" s="237"/>
      <c r="F96" s="237"/>
      <c r="G96" s="237"/>
      <c r="H96" s="237"/>
      <c r="I96" s="237"/>
    </row>
    <row r="97" spans="1:11" ht="9" customHeight="1" x14ac:dyDescent="0.35">
      <c r="A97" s="8"/>
      <c r="B97" s="9"/>
      <c r="C97" s="8"/>
      <c r="D97" s="8"/>
      <c r="E97" s="8"/>
      <c r="F97" s="8"/>
      <c r="G97" s="8"/>
      <c r="H97" s="8"/>
      <c r="I97" s="8"/>
    </row>
    <row r="98" spans="1:11" ht="24" customHeight="1" x14ac:dyDescent="0.35">
      <c r="A98" s="35"/>
      <c r="B98" s="11" t="s">
        <v>262</v>
      </c>
      <c r="C98" s="236" t="s">
        <v>1</v>
      </c>
      <c r="D98" s="236"/>
      <c r="E98" s="236"/>
      <c r="F98" s="12"/>
      <c r="G98" s="236" t="s">
        <v>60</v>
      </c>
      <c r="H98" s="236"/>
      <c r="I98" s="236"/>
    </row>
    <row r="99" spans="1:11" ht="24" customHeight="1" x14ac:dyDescent="0.35">
      <c r="A99" s="35"/>
      <c r="B99" s="36"/>
      <c r="C99" s="236" t="s">
        <v>19</v>
      </c>
      <c r="D99" s="236"/>
      <c r="E99" s="236"/>
      <c r="F99" s="12"/>
      <c r="G99" s="236" t="s">
        <v>19</v>
      </c>
      <c r="H99" s="236"/>
      <c r="I99" s="236"/>
    </row>
    <row r="100" spans="1:11" ht="24" customHeight="1" x14ac:dyDescent="0.35">
      <c r="A100" s="35"/>
      <c r="B100" s="36"/>
      <c r="C100" s="12" t="s">
        <v>95</v>
      </c>
      <c r="D100" s="200"/>
      <c r="E100" s="200"/>
      <c r="F100" s="12"/>
      <c r="G100" s="12" t="s">
        <v>95</v>
      </c>
      <c r="H100" s="200"/>
      <c r="I100" s="200"/>
    </row>
    <row r="101" spans="1:11" ht="24" customHeight="1" x14ac:dyDescent="0.35">
      <c r="A101" s="35"/>
      <c r="B101" s="36"/>
      <c r="C101" s="12" t="s">
        <v>29</v>
      </c>
      <c r="D101" s="12"/>
      <c r="E101" s="12" t="s">
        <v>29</v>
      </c>
      <c r="F101" s="13"/>
      <c r="G101" s="12" t="s">
        <v>29</v>
      </c>
      <c r="H101" s="12"/>
      <c r="I101" s="12" t="s">
        <v>29</v>
      </c>
    </row>
    <row r="102" spans="1:11" ht="24" customHeight="1" x14ac:dyDescent="0.35">
      <c r="A102" s="35"/>
      <c r="B102" s="36"/>
      <c r="C102" s="12" t="s">
        <v>273</v>
      </c>
      <c r="D102" s="12"/>
      <c r="E102" s="12" t="s">
        <v>30</v>
      </c>
      <c r="F102" s="13"/>
      <c r="G102" s="12" t="s">
        <v>273</v>
      </c>
      <c r="H102" s="12"/>
      <c r="I102" s="12" t="s">
        <v>30</v>
      </c>
    </row>
    <row r="103" spans="1:11" ht="24" customHeight="1" x14ac:dyDescent="0.35">
      <c r="A103" s="30"/>
      <c r="B103" s="26"/>
      <c r="C103" s="13">
        <v>2023</v>
      </c>
      <c r="D103" s="14"/>
      <c r="E103" s="13">
        <v>2022</v>
      </c>
      <c r="F103" s="11"/>
      <c r="G103" s="13">
        <v>2023</v>
      </c>
      <c r="H103" s="14"/>
      <c r="I103" s="13">
        <v>2022</v>
      </c>
    </row>
    <row r="104" spans="1:11" ht="24" customHeight="1" x14ac:dyDescent="0.35">
      <c r="A104" s="200" t="s">
        <v>171</v>
      </c>
      <c r="B104" s="26"/>
      <c r="C104" s="37"/>
      <c r="D104" s="38"/>
      <c r="E104" s="37"/>
      <c r="F104" s="39"/>
      <c r="G104" s="37"/>
      <c r="H104" s="38"/>
      <c r="I104" s="37"/>
    </row>
    <row r="105" spans="1:11" ht="24" customHeight="1" x14ac:dyDescent="0.35">
      <c r="A105" s="1" t="s">
        <v>42</v>
      </c>
      <c r="B105" s="26"/>
      <c r="C105" s="30"/>
      <c r="D105" s="30"/>
      <c r="E105" s="30"/>
      <c r="F105" s="39"/>
      <c r="G105" s="30"/>
      <c r="H105" s="38"/>
      <c r="I105" s="30"/>
    </row>
    <row r="106" spans="1:11" ht="24" customHeight="1" x14ac:dyDescent="0.35">
      <c r="A106" s="1" t="s">
        <v>92</v>
      </c>
      <c r="B106" s="56" t="s">
        <v>243</v>
      </c>
      <c r="C106" s="30"/>
      <c r="D106" s="30"/>
      <c r="E106" s="30"/>
      <c r="F106" s="39"/>
      <c r="G106" s="37"/>
      <c r="H106" s="38"/>
      <c r="I106" s="37"/>
    </row>
    <row r="107" spans="1:11" ht="24" customHeight="1" x14ac:dyDescent="0.35">
      <c r="A107" s="50" t="s">
        <v>138</v>
      </c>
      <c r="B107" s="26"/>
      <c r="C107" s="30"/>
      <c r="D107" s="30"/>
      <c r="E107" s="30"/>
      <c r="F107" s="39"/>
      <c r="G107" s="37"/>
      <c r="H107" s="38"/>
      <c r="I107" s="37"/>
    </row>
    <row r="108" spans="1:11" ht="24" customHeight="1" thickBot="1" x14ac:dyDescent="0.75">
      <c r="A108" s="23" t="s">
        <v>249</v>
      </c>
      <c r="B108" s="26"/>
      <c r="C108" s="51">
        <v>6075164264</v>
      </c>
      <c r="D108" s="52"/>
      <c r="E108" s="30"/>
      <c r="F108" s="47"/>
      <c r="G108" s="51">
        <v>6075164264</v>
      </c>
      <c r="H108" s="47"/>
      <c r="I108" s="30"/>
      <c r="K108" s="211"/>
    </row>
    <row r="109" spans="1:11" ht="24" customHeight="1" thickTop="1" thickBot="1" x14ac:dyDescent="0.75">
      <c r="A109" s="23" t="s">
        <v>233</v>
      </c>
      <c r="B109" s="26"/>
      <c r="C109" s="30"/>
      <c r="D109" s="52"/>
      <c r="E109" s="51">
        <v>6579024264</v>
      </c>
      <c r="F109" s="47"/>
      <c r="G109" s="30"/>
      <c r="H109" s="47"/>
      <c r="I109" s="51">
        <v>6579024264</v>
      </c>
      <c r="K109" s="211"/>
    </row>
    <row r="110" spans="1:11" ht="24" customHeight="1" thickTop="1" x14ac:dyDescent="0.35">
      <c r="A110" s="50" t="s">
        <v>139</v>
      </c>
      <c r="B110" s="26"/>
      <c r="C110" s="30"/>
      <c r="D110" s="43"/>
      <c r="E110" s="144"/>
      <c r="F110" s="40"/>
      <c r="G110" s="43"/>
      <c r="H110" s="40"/>
      <c r="I110" s="187"/>
    </row>
    <row r="111" spans="1:11" ht="24" customHeight="1" x14ac:dyDescent="0.35">
      <c r="A111" s="23" t="s">
        <v>250</v>
      </c>
      <c r="B111" s="26"/>
      <c r="C111" s="18"/>
      <c r="D111" s="43"/>
      <c r="E111" s="18"/>
      <c r="F111" s="40"/>
      <c r="G111" s="43"/>
      <c r="H111" s="40"/>
      <c r="I111" s="43"/>
    </row>
    <row r="112" spans="1:11" ht="24" customHeight="1" x14ac:dyDescent="0.35">
      <c r="A112" s="53" t="s">
        <v>44</v>
      </c>
      <c r="B112" s="17"/>
      <c r="C112" s="18">
        <v>5042338721</v>
      </c>
      <c r="D112" s="43"/>
      <c r="E112" s="224"/>
      <c r="F112" s="40"/>
      <c r="G112" s="18">
        <v>5042338721</v>
      </c>
      <c r="H112" s="40"/>
      <c r="I112" s="224"/>
    </row>
    <row r="113" spans="1:11" ht="24" customHeight="1" x14ac:dyDescent="0.35">
      <c r="A113" s="23" t="s">
        <v>189</v>
      </c>
      <c r="B113" s="26"/>
      <c r="C113" s="18"/>
      <c r="D113" s="43"/>
      <c r="E113" s="18"/>
      <c r="F113" s="40"/>
      <c r="G113" s="43"/>
      <c r="H113" s="40"/>
      <c r="I113" s="43"/>
    </row>
    <row r="114" spans="1:11" ht="24" customHeight="1" x14ac:dyDescent="0.35">
      <c r="A114" s="53" t="s">
        <v>44</v>
      </c>
      <c r="B114" s="17"/>
      <c r="C114" s="224"/>
      <c r="D114" s="43"/>
      <c r="E114" s="18">
        <v>5042338395</v>
      </c>
      <c r="F114" s="40"/>
      <c r="G114" s="224"/>
      <c r="H114" s="40"/>
      <c r="I114" s="197">
        <v>5042338395</v>
      </c>
    </row>
    <row r="115" spans="1:11" ht="24" customHeight="1" x14ac:dyDescent="0.35">
      <c r="A115" s="1" t="s">
        <v>214</v>
      </c>
      <c r="B115" s="17"/>
      <c r="C115" s="185">
        <v>1412</v>
      </c>
      <c r="D115" s="43"/>
      <c r="E115" s="185">
        <v>1205</v>
      </c>
      <c r="F115" s="40"/>
      <c r="G115" s="185">
        <v>1412</v>
      </c>
      <c r="H115" s="40"/>
      <c r="I115" s="185">
        <v>1205</v>
      </c>
    </row>
    <row r="116" spans="1:11" ht="24" customHeight="1" x14ac:dyDescent="0.35">
      <c r="A116" s="1" t="s">
        <v>194</v>
      </c>
      <c r="B116" s="17"/>
      <c r="C116" s="18">
        <v>655549976</v>
      </c>
      <c r="D116" s="43"/>
      <c r="E116" s="185">
        <v>655549976</v>
      </c>
      <c r="F116" s="40"/>
      <c r="G116" s="18">
        <v>655549976</v>
      </c>
      <c r="H116" s="40"/>
      <c r="I116" s="185">
        <v>655549976</v>
      </c>
    </row>
    <row r="117" spans="1:11" ht="24" customHeight="1" x14ac:dyDescent="0.35">
      <c r="A117" s="1" t="s">
        <v>165</v>
      </c>
      <c r="B117" s="17"/>
      <c r="C117" s="41"/>
      <c r="D117" s="43"/>
      <c r="E117" s="185"/>
      <c r="F117" s="40"/>
      <c r="G117" s="21"/>
      <c r="H117" s="40"/>
      <c r="I117" s="185"/>
      <c r="K117" s="1"/>
    </row>
    <row r="118" spans="1:11" ht="24" customHeight="1" x14ac:dyDescent="0.35">
      <c r="A118" s="4" t="s">
        <v>105</v>
      </c>
      <c r="B118" s="17"/>
      <c r="C118" s="21">
        <v>-819437470</v>
      </c>
      <c r="D118" s="43"/>
      <c r="E118" s="185">
        <v>-819437470</v>
      </c>
      <c r="F118" s="40"/>
      <c r="G118" s="21">
        <v>-819437470</v>
      </c>
      <c r="H118" s="40"/>
      <c r="I118" s="185">
        <v>-819437470</v>
      </c>
      <c r="K118" s="1"/>
    </row>
    <row r="119" spans="1:11" ht="24" customHeight="1" x14ac:dyDescent="0.35">
      <c r="A119" s="5" t="s">
        <v>71</v>
      </c>
      <c r="B119" s="26"/>
      <c r="C119" s="43"/>
      <c r="D119" s="43"/>
      <c r="E119" s="187"/>
      <c r="F119" s="40"/>
      <c r="G119" s="21"/>
      <c r="H119" s="40"/>
      <c r="I119" s="185"/>
    </row>
    <row r="120" spans="1:11" ht="24" customHeight="1" x14ac:dyDescent="0.35">
      <c r="A120" s="4" t="s">
        <v>72</v>
      </c>
      <c r="B120" s="26"/>
      <c r="C120" s="21">
        <v>-732872059</v>
      </c>
      <c r="D120" s="18"/>
      <c r="E120" s="185">
        <v>-732872059</v>
      </c>
      <c r="F120" s="40"/>
      <c r="G120" s="203">
        <v>0</v>
      </c>
      <c r="H120" s="40"/>
      <c r="I120" s="203">
        <v>0</v>
      </c>
    </row>
    <row r="121" spans="1:11" ht="24" customHeight="1" x14ac:dyDescent="0.35">
      <c r="A121" s="5" t="s">
        <v>88</v>
      </c>
      <c r="B121" s="26"/>
      <c r="C121" s="21"/>
      <c r="D121" s="18"/>
      <c r="E121" s="185"/>
      <c r="F121" s="40"/>
      <c r="G121" s="185"/>
      <c r="H121" s="40"/>
      <c r="I121" s="185"/>
    </row>
    <row r="122" spans="1:11" ht="24" customHeight="1" x14ac:dyDescent="0.35">
      <c r="A122" s="4" t="s">
        <v>91</v>
      </c>
      <c r="B122" s="17"/>
      <c r="C122" s="49">
        <v>1578638448</v>
      </c>
      <c r="D122" s="18"/>
      <c r="E122" s="188">
        <v>1578638448</v>
      </c>
      <c r="F122" s="40"/>
      <c r="G122" s="204">
        <v>0</v>
      </c>
      <c r="H122" s="40"/>
      <c r="I122" s="204">
        <v>0</v>
      </c>
    </row>
    <row r="123" spans="1:11" ht="24" customHeight="1" x14ac:dyDescent="0.35">
      <c r="A123" s="4"/>
      <c r="B123" s="26"/>
      <c r="C123" s="21">
        <f>SUM(C110:C122)</f>
        <v>5724219028</v>
      </c>
      <c r="D123" s="43"/>
      <c r="E123" s="21">
        <f>SUM(E110:E122)</f>
        <v>5724218495</v>
      </c>
      <c r="F123" s="40"/>
      <c r="G123" s="21">
        <f>SUM(G110:G122)</f>
        <v>4878452639</v>
      </c>
      <c r="H123" s="40"/>
      <c r="I123" s="21">
        <f>SUM(I110:I122)</f>
        <v>4878452106</v>
      </c>
    </row>
    <row r="124" spans="1:11" ht="24" customHeight="1" x14ac:dyDescent="0.35">
      <c r="A124" s="1" t="s">
        <v>78</v>
      </c>
      <c r="B124" s="17"/>
      <c r="C124" s="21">
        <v>-1125369322</v>
      </c>
      <c r="D124" s="43"/>
      <c r="E124" s="185">
        <v>-1229791136</v>
      </c>
      <c r="F124" s="40"/>
      <c r="G124" s="21">
        <v>-767717706</v>
      </c>
      <c r="H124" s="55"/>
      <c r="I124" s="185">
        <v>-620173409</v>
      </c>
    </row>
    <row r="125" spans="1:11" ht="24" customHeight="1" x14ac:dyDescent="0.35">
      <c r="A125" s="1" t="s">
        <v>120</v>
      </c>
      <c r="B125" s="56"/>
      <c r="C125" s="49">
        <v>-269795031</v>
      </c>
      <c r="D125" s="43"/>
      <c r="E125" s="188">
        <v>-343252358</v>
      </c>
      <c r="F125" s="40"/>
      <c r="G125" s="49">
        <v>-181184736</v>
      </c>
      <c r="H125" s="40"/>
      <c r="I125" s="188">
        <v>-183420691</v>
      </c>
    </row>
    <row r="126" spans="1:11" ht="24" customHeight="1" x14ac:dyDescent="0.35">
      <c r="A126" s="3" t="s">
        <v>90</v>
      </c>
      <c r="B126" s="26"/>
      <c r="C126" s="57">
        <f>SUM(C123:C125)</f>
        <v>4329054675</v>
      </c>
      <c r="D126" s="18"/>
      <c r="E126" s="57">
        <f>SUM(E123:E125)</f>
        <v>4151175001</v>
      </c>
      <c r="F126" s="40"/>
      <c r="G126" s="57">
        <f>SUM(G123:G125)</f>
        <v>3929550197</v>
      </c>
      <c r="H126" s="55"/>
      <c r="I126" s="57">
        <f>SUM(I123:I125)</f>
        <v>4074858006</v>
      </c>
    </row>
    <row r="127" spans="1:11" ht="24" customHeight="1" x14ac:dyDescent="0.35">
      <c r="A127" s="1" t="s">
        <v>89</v>
      </c>
      <c r="B127" s="26"/>
      <c r="C127" s="49">
        <v>271808109</v>
      </c>
      <c r="D127" s="18"/>
      <c r="E127" s="188">
        <v>132123526</v>
      </c>
      <c r="F127" s="40"/>
      <c r="G127" s="204">
        <v>0</v>
      </c>
      <c r="H127" s="40"/>
      <c r="I127" s="204">
        <v>0</v>
      </c>
    </row>
    <row r="128" spans="1:11" ht="24" customHeight="1" x14ac:dyDescent="0.35">
      <c r="A128" s="3" t="s">
        <v>39</v>
      </c>
      <c r="B128" s="26"/>
      <c r="C128" s="21">
        <f>SUM(C126:C127)</f>
        <v>4600862784</v>
      </c>
      <c r="D128" s="43"/>
      <c r="E128" s="21">
        <f>SUM(E126:E127)</f>
        <v>4283298527</v>
      </c>
      <c r="F128" s="40"/>
      <c r="G128" s="21">
        <f>SUM(G126:G127)</f>
        <v>3929550197</v>
      </c>
      <c r="H128" s="40"/>
      <c r="I128" s="21">
        <f>SUM(I126:I127)</f>
        <v>4074858006</v>
      </c>
    </row>
    <row r="129" spans="1:9" ht="24" customHeight="1" thickBot="1" x14ac:dyDescent="0.4">
      <c r="A129" s="2" t="s">
        <v>40</v>
      </c>
      <c r="B129" s="26"/>
      <c r="C129" s="29">
        <f>SUM(C76,C128)</f>
        <v>17231197797</v>
      </c>
      <c r="D129" s="43"/>
      <c r="E129" s="29">
        <f>SUM(E76,E128)</f>
        <v>18471705875</v>
      </c>
      <c r="F129" s="40"/>
      <c r="G129" s="29">
        <f>SUM(G76,G128)</f>
        <v>11381920782</v>
      </c>
      <c r="H129" s="40"/>
      <c r="I129" s="29">
        <f>SUM(I76,I128)</f>
        <v>10868508786</v>
      </c>
    </row>
    <row r="130" spans="1:9" ht="24" customHeight="1" thickTop="1" x14ac:dyDescent="0.35">
      <c r="B130" s="26"/>
      <c r="C130" s="38"/>
      <c r="D130" s="30"/>
      <c r="E130" s="38"/>
      <c r="F130" s="38"/>
      <c r="G130" s="38"/>
      <c r="H130" s="38"/>
      <c r="I130" s="38"/>
    </row>
    <row r="131" spans="1:9" ht="24" customHeight="1" x14ac:dyDescent="0.35">
      <c r="A131" s="58"/>
      <c r="B131" s="26"/>
      <c r="C131" s="58"/>
      <c r="D131" s="58"/>
      <c r="E131" s="58"/>
      <c r="F131" s="58"/>
      <c r="G131" s="59"/>
      <c r="H131" s="59"/>
      <c r="I131" s="59"/>
    </row>
    <row r="132" spans="1:9" ht="24" customHeight="1" x14ac:dyDescent="0.35">
      <c r="A132" s="58"/>
      <c r="B132" s="26"/>
      <c r="C132" s="58"/>
      <c r="D132" s="58"/>
      <c r="E132" s="58"/>
      <c r="F132" s="58"/>
      <c r="G132" s="59"/>
      <c r="H132" s="59"/>
      <c r="I132" s="59"/>
    </row>
    <row r="133" spans="1:9" ht="24" customHeight="1" x14ac:dyDescent="0.35">
      <c r="A133" s="58"/>
      <c r="B133" s="26"/>
      <c r="C133" s="58"/>
      <c r="D133" s="58"/>
      <c r="E133" s="58"/>
      <c r="F133" s="58"/>
      <c r="G133" s="59"/>
      <c r="H133" s="59"/>
      <c r="I133" s="59"/>
    </row>
    <row r="134" spans="1:9" ht="24" customHeight="1" x14ac:dyDescent="0.35">
      <c r="A134" s="58"/>
      <c r="B134" s="26"/>
      <c r="C134" s="58"/>
      <c r="D134" s="58"/>
      <c r="E134" s="58"/>
      <c r="F134" s="58"/>
      <c r="G134" s="59"/>
      <c r="H134" s="59"/>
      <c r="I134" s="59"/>
    </row>
    <row r="135" spans="1:9" ht="24" customHeight="1" x14ac:dyDescent="0.35">
      <c r="A135" s="58"/>
      <c r="B135" s="26"/>
      <c r="C135" s="58"/>
      <c r="D135" s="58"/>
      <c r="E135" s="58"/>
      <c r="F135" s="58"/>
      <c r="G135" s="59"/>
      <c r="H135" s="59"/>
      <c r="I135" s="59"/>
    </row>
    <row r="136" spans="1:9" ht="24" customHeight="1" x14ac:dyDescent="0.35">
      <c r="B136" s="26"/>
      <c r="C136" s="60"/>
      <c r="D136" s="60"/>
      <c r="E136" s="60"/>
      <c r="F136" s="60"/>
    </row>
    <row r="137" spans="1:9" ht="24" customHeight="1" x14ac:dyDescent="0.35">
      <c r="B137" s="26"/>
      <c r="C137" s="60"/>
      <c r="D137" s="60"/>
      <c r="E137" s="60"/>
      <c r="F137" s="60"/>
    </row>
    <row r="138" spans="1:9" ht="24" customHeight="1" x14ac:dyDescent="0.35">
      <c r="A138" s="34" t="s">
        <v>94</v>
      </c>
      <c r="C138" s="60"/>
      <c r="D138" s="60"/>
      <c r="E138" s="60"/>
      <c r="F138" s="60"/>
    </row>
    <row r="139" spans="1:9" ht="24" customHeight="1" x14ac:dyDescent="0.35">
      <c r="C139" s="60"/>
      <c r="D139" s="60"/>
      <c r="E139" s="60"/>
      <c r="F139" s="60"/>
    </row>
    <row r="140" spans="1:9" ht="24" customHeight="1" x14ac:dyDescent="0.35">
      <c r="A140" s="60"/>
      <c r="C140" s="60"/>
      <c r="D140" s="60"/>
      <c r="E140" s="60"/>
      <c r="F140" s="60"/>
    </row>
    <row r="141" spans="1:9" ht="24" customHeight="1" x14ac:dyDescent="0.35">
      <c r="A141" s="60"/>
      <c r="C141" s="60"/>
      <c r="D141" s="60"/>
      <c r="E141" s="60"/>
      <c r="F141" s="60"/>
    </row>
    <row r="142" spans="1:9" ht="24" customHeight="1" x14ac:dyDescent="0.35">
      <c r="A142" s="60"/>
      <c r="C142" s="60"/>
      <c r="D142" s="60"/>
      <c r="E142" s="60"/>
      <c r="F142" s="60"/>
    </row>
    <row r="143" spans="1:9" ht="24" customHeight="1" x14ac:dyDescent="0.35">
      <c r="A143" s="60"/>
      <c r="C143" s="60"/>
      <c r="D143" s="60"/>
      <c r="E143" s="60"/>
      <c r="F143" s="60"/>
    </row>
    <row r="144" spans="1:9" ht="24" customHeight="1" x14ac:dyDescent="0.35">
      <c r="A144" s="60"/>
      <c r="C144" s="60"/>
      <c r="D144" s="60"/>
      <c r="E144" s="60"/>
      <c r="F144" s="60"/>
    </row>
    <row r="145" spans="1:6" ht="24" customHeight="1" x14ac:dyDescent="0.35">
      <c r="A145" s="60"/>
      <c r="C145" s="60"/>
      <c r="D145" s="60"/>
      <c r="E145" s="60"/>
      <c r="F145" s="60"/>
    </row>
    <row r="146" spans="1:6" ht="24" customHeight="1" x14ac:dyDescent="0.35">
      <c r="A146" s="60"/>
      <c r="C146" s="60"/>
      <c r="D146" s="60"/>
      <c r="E146" s="60"/>
      <c r="F146" s="60"/>
    </row>
    <row r="147" spans="1:6" ht="24" customHeight="1" x14ac:dyDescent="0.35">
      <c r="A147" s="60"/>
      <c r="C147" s="60"/>
      <c r="D147" s="60"/>
      <c r="E147" s="60"/>
      <c r="F147" s="60"/>
    </row>
    <row r="148" spans="1:6" ht="24" customHeight="1" x14ac:dyDescent="0.35">
      <c r="A148" s="60"/>
      <c r="C148" s="60"/>
      <c r="D148" s="60"/>
      <c r="E148" s="60"/>
      <c r="F148" s="60"/>
    </row>
    <row r="149" spans="1:6" ht="24" customHeight="1" x14ac:dyDescent="0.35">
      <c r="A149" s="60"/>
      <c r="C149" s="60"/>
      <c r="D149" s="60"/>
      <c r="E149" s="60"/>
      <c r="F149" s="60"/>
    </row>
    <row r="150" spans="1:6" ht="24" customHeight="1" x14ac:dyDescent="0.35">
      <c r="A150" s="60"/>
      <c r="C150" s="60"/>
      <c r="D150" s="60"/>
      <c r="E150" s="60"/>
      <c r="F150" s="60"/>
    </row>
    <row r="151" spans="1:6" ht="24" customHeight="1" x14ac:dyDescent="0.35">
      <c r="A151" s="60"/>
      <c r="C151" s="60"/>
      <c r="D151" s="60"/>
      <c r="E151" s="60"/>
      <c r="F151" s="60"/>
    </row>
    <row r="152" spans="1:6" ht="24" customHeight="1" x14ac:dyDescent="0.35">
      <c r="A152" s="60"/>
      <c r="C152" s="60"/>
      <c r="D152" s="60"/>
      <c r="E152" s="60"/>
      <c r="F152" s="60"/>
    </row>
    <row r="153" spans="1:6" ht="24" customHeight="1" x14ac:dyDescent="0.35">
      <c r="A153" s="60"/>
      <c r="C153" s="60"/>
      <c r="D153" s="60"/>
      <c r="E153" s="60"/>
      <c r="F153" s="60"/>
    </row>
    <row r="154" spans="1:6" ht="24" customHeight="1" x14ac:dyDescent="0.35">
      <c r="A154" s="60"/>
      <c r="C154" s="60"/>
      <c r="D154" s="60"/>
      <c r="E154" s="60"/>
      <c r="F154" s="60"/>
    </row>
    <row r="155" spans="1:6" ht="24" customHeight="1" x14ac:dyDescent="0.35">
      <c r="A155" s="60"/>
      <c r="C155" s="60"/>
      <c r="D155" s="60"/>
      <c r="E155" s="60"/>
      <c r="F155" s="60"/>
    </row>
    <row r="156" spans="1:6" ht="24" customHeight="1" x14ac:dyDescent="0.35">
      <c r="A156" s="60"/>
      <c r="C156" s="60"/>
      <c r="D156" s="60"/>
      <c r="E156" s="60"/>
      <c r="F156" s="60"/>
    </row>
    <row r="157" spans="1:6" ht="24" customHeight="1" x14ac:dyDescent="0.35">
      <c r="A157" s="60"/>
      <c r="C157" s="60"/>
      <c r="D157" s="60"/>
      <c r="E157" s="60"/>
      <c r="F157" s="60"/>
    </row>
    <row r="158" spans="1:6" ht="24" customHeight="1" x14ac:dyDescent="0.35">
      <c r="A158" s="60"/>
      <c r="C158" s="60"/>
      <c r="D158" s="60"/>
      <c r="E158" s="60"/>
      <c r="F158" s="60"/>
    </row>
    <row r="159" spans="1:6" ht="24" customHeight="1" x14ac:dyDescent="0.35">
      <c r="A159" s="60"/>
      <c r="C159" s="60"/>
      <c r="D159" s="60"/>
      <c r="E159" s="60"/>
      <c r="F159" s="60"/>
    </row>
    <row r="160" spans="1:6" ht="24" customHeight="1" x14ac:dyDescent="0.35">
      <c r="C160" s="60"/>
      <c r="D160" s="60"/>
      <c r="E160" s="60"/>
      <c r="F160" s="60"/>
    </row>
    <row r="161" spans="1:6" ht="24" customHeight="1" x14ac:dyDescent="0.35">
      <c r="A161" s="60"/>
      <c r="C161" s="60"/>
      <c r="D161" s="60"/>
      <c r="E161" s="60"/>
      <c r="F161" s="60"/>
    </row>
    <row r="162" spans="1:6" ht="24" customHeight="1" x14ac:dyDescent="0.35">
      <c r="A162" s="60"/>
      <c r="C162" s="60"/>
      <c r="D162" s="60"/>
      <c r="E162" s="60"/>
      <c r="F162" s="60"/>
    </row>
    <row r="163" spans="1:6" ht="24" customHeight="1" x14ac:dyDescent="0.35">
      <c r="A163" s="60"/>
      <c r="C163" s="60"/>
      <c r="D163" s="60"/>
      <c r="E163" s="60"/>
      <c r="F163" s="60"/>
    </row>
    <row r="164" spans="1:6" ht="24" customHeight="1" x14ac:dyDescent="0.35">
      <c r="A164" s="60"/>
      <c r="C164" s="60"/>
      <c r="D164" s="60"/>
      <c r="E164" s="60"/>
      <c r="F164" s="60"/>
    </row>
    <row r="165" spans="1:6" ht="24" customHeight="1" x14ac:dyDescent="0.35">
      <c r="A165" s="60"/>
      <c r="C165" s="60"/>
      <c r="D165" s="60"/>
      <c r="E165" s="60"/>
      <c r="F165" s="60"/>
    </row>
    <row r="166" spans="1:6" ht="24" customHeight="1" x14ac:dyDescent="0.35">
      <c r="A166" s="60"/>
      <c r="C166" s="60"/>
      <c r="D166" s="60"/>
      <c r="E166" s="60"/>
      <c r="F166" s="60"/>
    </row>
    <row r="167" spans="1:6" ht="24" customHeight="1" x14ac:dyDescent="0.35">
      <c r="A167" s="60"/>
      <c r="C167" s="60"/>
      <c r="D167" s="60"/>
      <c r="E167" s="60"/>
      <c r="F167" s="60"/>
    </row>
    <row r="168" spans="1:6" ht="24" customHeight="1" x14ac:dyDescent="0.35">
      <c r="A168" s="60"/>
      <c r="C168" s="60"/>
      <c r="D168" s="60"/>
      <c r="E168" s="60"/>
      <c r="F168" s="60"/>
    </row>
    <row r="169" spans="1:6" ht="24" customHeight="1" x14ac:dyDescent="0.35">
      <c r="A169" s="60"/>
      <c r="C169" s="60"/>
      <c r="D169" s="60"/>
      <c r="E169" s="60"/>
      <c r="F169" s="60"/>
    </row>
    <row r="170" spans="1:6" ht="24" customHeight="1" x14ac:dyDescent="0.35">
      <c r="A170" s="60"/>
      <c r="C170" s="60"/>
      <c r="D170" s="60"/>
      <c r="E170" s="60"/>
      <c r="F170" s="60"/>
    </row>
    <row r="171" spans="1:6" ht="24" customHeight="1" x14ac:dyDescent="0.35">
      <c r="A171" s="60"/>
      <c r="C171" s="60"/>
      <c r="D171" s="60"/>
      <c r="E171" s="60"/>
      <c r="F171" s="60"/>
    </row>
    <row r="172" spans="1:6" ht="24" customHeight="1" x14ac:dyDescent="0.35">
      <c r="A172" s="60"/>
      <c r="C172" s="60"/>
      <c r="D172" s="60"/>
      <c r="E172" s="60"/>
      <c r="F172" s="60"/>
    </row>
    <row r="173" spans="1:6" ht="24" customHeight="1" x14ac:dyDescent="0.35">
      <c r="A173" s="60"/>
      <c r="C173" s="60"/>
      <c r="D173" s="60"/>
      <c r="E173" s="60"/>
      <c r="F173" s="60"/>
    </row>
    <row r="174" spans="1:6" ht="24" customHeight="1" x14ac:dyDescent="0.35">
      <c r="A174" s="60"/>
      <c r="C174" s="60"/>
      <c r="D174" s="60"/>
      <c r="E174" s="60"/>
      <c r="F174" s="60"/>
    </row>
    <row r="175" spans="1:6" ht="24" customHeight="1" x14ac:dyDescent="0.35">
      <c r="A175" s="60"/>
      <c r="C175" s="60"/>
      <c r="D175" s="60"/>
      <c r="E175" s="60"/>
      <c r="F175" s="60"/>
    </row>
    <row r="176" spans="1:6" ht="24" customHeight="1" x14ac:dyDescent="0.35">
      <c r="A176" s="60"/>
      <c r="C176" s="60"/>
      <c r="D176" s="60"/>
      <c r="E176" s="60"/>
      <c r="F176" s="60"/>
    </row>
    <row r="177" spans="1:6" ht="24" customHeight="1" x14ac:dyDescent="0.35">
      <c r="A177" s="60"/>
      <c r="C177" s="60"/>
      <c r="D177" s="60"/>
      <c r="E177" s="60"/>
      <c r="F177" s="60"/>
    </row>
    <row r="178" spans="1:6" ht="24" customHeight="1" x14ac:dyDescent="0.35">
      <c r="A178" s="60"/>
      <c r="C178" s="60"/>
      <c r="D178" s="60"/>
      <c r="E178" s="60"/>
      <c r="F178" s="60"/>
    </row>
    <row r="179" spans="1:6" ht="24" customHeight="1" x14ac:dyDescent="0.35">
      <c r="A179" s="60"/>
      <c r="C179" s="60"/>
      <c r="D179" s="60"/>
      <c r="E179" s="60"/>
      <c r="F179" s="60"/>
    </row>
    <row r="180" spans="1:6" ht="24" customHeight="1" x14ac:dyDescent="0.35">
      <c r="A180" s="60"/>
      <c r="C180" s="60"/>
      <c r="D180" s="60"/>
      <c r="E180" s="60"/>
      <c r="F180" s="60"/>
    </row>
    <row r="181" spans="1:6" ht="24" customHeight="1" x14ac:dyDescent="0.35">
      <c r="A181" s="60"/>
      <c r="C181" s="60"/>
      <c r="D181" s="60"/>
      <c r="E181" s="60"/>
      <c r="F181" s="60"/>
    </row>
    <row r="182" spans="1:6" ht="24" customHeight="1" x14ac:dyDescent="0.35">
      <c r="A182" s="60"/>
      <c r="C182" s="60"/>
      <c r="D182" s="60"/>
      <c r="E182" s="60"/>
      <c r="F182" s="60"/>
    </row>
    <row r="183" spans="1:6" ht="24" customHeight="1" x14ac:dyDescent="0.35">
      <c r="A183" s="60"/>
      <c r="C183" s="60"/>
      <c r="D183" s="60"/>
      <c r="E183" s="60"/>
      <c r="F183" s="60"/>
    </row>
    <row r="184" spans="1:6" ht="24" customHeight="1" x14ac:dyDescent="0.35">
      <c r="A184" s="60"/>
      <c r="C184" s="60"/>
      <c r="D184" s="60"/>
      <c r="E184" s="60"/>
      <c r="F184" s="60"/>
    </row>
    <row r="185" spans="1:6" ht="24" customHeight="1" x14ac:dyDescent="0.35">
      <c r="A185" s="60"/>
      <c r="C185" s="60"/>
      <c r="D185" s="60"/>
      <c r="E185" s="60"/>
      <c r="F185" s="60"/>
    </row>
    <row r="186" spans="1:6" ht="24" customHeight="1" x14ac:dyDescent="0.35">
      <c r="A186" s="60"/>
      <c r="C186" s="60"/>
      <c r="D186" s="60"/>
      <c r="E186" s="60"/>
      <c r="F186" s="60"/>
    </row>
    <row r="187" spans="1:6" ht="24" customHeight="1" x14ac:dyDescent="0.35">
      <c r="A187" s="60"/>
      <c r="C187" s="60"/>
      <c r="D187" s="60"/>
      <c r="E187" s="60"/>
      <c r="F187" s="60"/>
    </row>
    <row r="188" spans="1:6" ht="24" customHeight="1" x14ac:dyDescent="0.35">
      <c r="A188" s="60"/>
      <c r="C188" s="60"/>
      <c r="D188" s="60"/>
      <c r="E188" s="60"/>
      <c r="F188" s="60"/>
    </row>
    <row r="189" spans="1:6" ht="24" customHeight="1" x14ac:dyDescent="0.35">
      <c r="A189" s="60"/>
      <c r="C189" s="60"/>
      <c r="D189" s="60"/>
      <c r="E189" s="60"/>
      <c r="F189" s="60"/>
    </row>
    <row r="190" spans="1:6" ht="24" customHeight="1" x14ac:dyDescent="0.35">
      <c r="A190" s="60"/>
      <c r="C190" s="60"/>
      <c r="D190" s="60"/>
      <c r="E190" s="60"/>
      <c r="F190" s="60"/>
    </row>
    <row r="191" spans="1:6" ht="24" customHeight="1" x14ac:dyDescent="0.35">
      <c r="A191" s="60"/>
      <c r="C191" s="60"/>
      <c r="D191" s="60"/>
      <c r="E191" s="60"/>
      <c r="F191" s="60"/>
    </row>
    <row r="192" spans="1:6" ht="24" customHeight="1" x14ac:dyDescent="0.35">
      <c r="A192" s="60"/>
      <c r="C192" s="60"/>
      <c r="D192" s="60"/>
      <c r="E192" s="60"/>
      <c r="F192" s="60"/>
    </row>
    <row r="193" spans="1:6" ht="24" customHeight="1" x14ac:dyDescent="0.35">
      <c r="A193" s="60"/>
      <c r="C193" s="60"/>
      <c r="D193" s="60"/>
      <c r="E193" s="60"/>
      <c r="F193" s="60"/>
    </row>
    <row r="194" spans="1:6" ht="24" customHeight="1" x14ac:dyDescent="0.35">
      <c r="A194" s="60"/>
      <c r="C194" s="60"/>
      <c r="D194" s="60"/>
      <c r="E194" s="60"/>
      <c r="F194" s="60"/>
    </row>
    <row r="195" spans="1:6" ht="24" customHeight="1" x14ac:dyDescent="0.35">
      <c r="A195" s="60"/>
      <c r="C195" s="60"/>
      <c r="D195" s="60"/>
      <c r="E195" s="60"/>
      <c r="F195" s="60"/>
    </row>
    <row r="196" spans="1:6" ht="24" customHeight="1" x14ac:dyDescent="0.35">
      <c r="A196" s="60"/>
      <c r="C196" s="60"/>
      <c r="D196" s="60"/>
      <c r="E196" s="60"/>
      <c r="F196" s="60"/>
    </row>
    <row r="197" spans="1:6" ht="24" customHeight="1" x14ac:dyDescent="0.35">
      <c r="A197" s="60"/>
      <c r="C197" s="60"/>
      <c r="D197" s="60"/>
      <c r="E197" s="60"/>
      <c r="F197" s="60"/>
    </row>
    <row r="198" spans="1:6" ht="24" customHeight="1" x14ac:dyDescent="0.35">
      <c r="A198" s="60"/>
      <c r="C198" s="60"/>
      <c r="D198" s="60"/>
      <c r="E198" s="60"/>
      <c r="F198" s="60"/>
    </row>
    <row r="199" spans="1:6" ht="24" customHeight="1" x14ac:dyDescent="0.35">
      <c r="A199" s="60"/>
      <c r="C199" s="60"/>
      <c r="D199" s="60"/>
      <c r="E199" s="60"/>
      <c r="F199" s="60"/>
    </row>
    <row r="200" spans="1:6" ht="24" customHeight="1" x14ac:dyDescent="0.35">
      <c r="A200" s="60"/>
      <c r="C200" s="60"/>
      <c r="D200" s="60"/>
      <c r="E200" s="60"/>
      <c r="F200" s="60"/>
    </row>
    <row r="201" spans="1:6" ht="24" customHeight="1" x14ac:dyDescent="0.35">
      <c r="A201" s="60"/>
      <c r="C201" s="60"/>
      <c r="D201" s="60"/>
      <c r="E201" s="60"/>
      <c r="F201" s="60"/>
    </row>
    <row r="202" spans="1:6" ht="24" customHeight="1" x14ac:dyDescent="0.35">
      <c r="A202" s="60"/>
      <c r="C202" s="60"/>
      <c r="D202" s="60"/>
      <c r="E202" s="60"/>
      <c r="F202" s="60"/>
    </row>
    <row r="203" spans="1:6" ht="24" customHeight="1" x14ac:dyDescent="0.35">
      <c r="A203" s="60"/>
      <c r="C203" s="60"/>
      <c r="D203" s="60"/>
      <c r="E203" s="60"/>
      <c r="F203" s="60"/>
    </row>
    <row r="204" spans="1:6" ht="24" customHeight="1" x14ac:dyDescent="0.35">
      <c r="A204" s="60"/>
      <c r="C204" s="60"/>
      <c r="D204" s="60"/>
      <c r="E204" s="60"/>
      <c r="F204" s="60"/>
    </row>
    <row r="205" spans="1:6" ht="24" customHeight="1" x14ac:dyDescent="0.35">
      <c r="A205" s="60"/>
      <c r="C205" s="60"/>
      <c r="D205" s="60"/>
      <c r="E205" s="60"/>
      <c r="F205" s="60"/>
    </row>
    <row r="206" spans="1:6" ht="24" customHeight="1" x14ac:dyDescent="0.35">
      <c r="A206" s="60"/>
      <c r="C206" s="60"/>
      <c r="D206" s="60"/>
      <c r="E206" s="60"/>
      <c r="F206" s="60"/>
    </row>
    <row r="207" spans="1:6" ht="24" customHeight="1" x14ac:dyDescent="0.35">
      <c r="A207" s="60"/>
      <c r="C207" s="60"/>
      <c r="D207" s="60"/>
      <c r="E207" s="60"/>
      <c r="F207" s="60"/>
    </row>
    <row r="208" spans="1:6" ht="24" customHeight="1" x14ac:dyDescent="0.35">
      <c r="A208" s="60"/>
      <c r="C208" s="60"/>
      <c r="D208" s="60"/>
      <c r="E208" s="60"/>
      <c r="F208" s="60"/>
    </row>
    <row r="209" spans="1:6" ht="24" customHeight="1" x14ac:dyDescent="0.35">
      <c r="A209" s="60"/>
      <c r="C209" s="60"/>
      <c r="D209" s="60"/>
      <c r="E209" s="60"/>
      <c r="F209" s="60"/>
    </row>
    <row r="210" spans="1:6" ht="24" customHeight="1" x14ac:dyDescent="0.35">
      <c r="A210" s="60"/>
      <c r="C210" s="60"/>
      <c r="D210" s="60"/>
      <c r="E210" s="60"/>
      <c r="F210" s="60"/>
    </row>
    <row r="211" spans="1:6" ht="24" customHeight="1" x14ac:dyDescent="0.35">
      <c r="A211" s="60"/>
      <c r="C211" s="60"/>
      <c r="D211" s="60"/>
      <c r="E211" s="60"/>
      <c r="F211" s="60"/>
    </row>
    <row r="212" spans="1:6" ht="24" customHeight="1" x14ac:dyDescent="0.35">
      <c r="A212" s="60"/>
      <c r="C212" s="60"/>
      <c r="D212" s="60"/>
      <c r="E212" s="60"/>
      <c r="F212" s="60"/>
    </row>
    <row r="213" spans="1:6" ht="24" customHeight="1" x14ac:dyDescent="0.35">
      <c r="A213" s="60"/>
      <c r="C213" s="60"/>
      <c r="D213" s="60"/>
      <c r="E213" s="60"/>
      <c r="F213" s="60"/>
    </row>
    <row r="214" spans="1:6" ht="24" customHeight="1" x14ac:dyDescent="0.35">
      <c r="A214" s="60"/>
      <c r="C214" s="60"/>
      <c r="D214" s="60"/>
      <c r="E214" s="60"/>
      <c r="F214" s="60"/>
    </row>
    <row r="215" spans="1:6" ht="24" customHeight="1" x14ac:dyDescent="0.35">
      <c r="A215" s="60"/>
      <c r="C215" s="60"/>
      <c r="D215" s="60"/>
      <c r="E215" s="60"/>
      <c r="F215" s="60"/>
    </row>
    <row r="216" spans="1:6" ht="24" customHeight="1" x14ac:dyDescent="0.35">
      <c r="A216" s="60"/>
      <c r="C216" s="60"/>
      <c r="D216" s="60"/>
      <c r="E216" s="60"/>
      <c r="F216" s="60"/>
    </row>
    <row r="217" spans="1:6" ht="24" customHeight="1" x14ac:dyDescent="0.35">
      <c r="A217" s="60"/>
      <c r="C217" s="60"/>
      <c r="D217" s="60"/>
      <c r="E217" s="60"/>
      <c r="F217" s="60"/>
    </row>
    <row r="218" spans="1:6" ht="24" customHeight="1" x14ac:dyDescent="0.35">
      <c r="A218" s="60"/>
      <c r="C218" s="60"/>
      <c r="D218" s="60"/>
      <c r="E218" s="60"/>
      <c r="F218" s="60"/>
    </row>
    <row r="219" spans="1:6" ht="24" customHeight="1" x14ac:dyDescent="0.35">
      <c r="A219" s="60"/>
      <c r="C219" s="60"/>
      <c r="D219" s="60"/>
      <c r="E219" s="60"/>
      <c r="F219" s="60"/>
    </row>
    <row r="220" spans="1:6" ht="24" customHeight="1" x14ac:dyDescent="0.35">
      <c r="A220" s="60"/>
      <c r="C220" s="60"/>
      <c r="D220" s="60"/>
      <c r="E220" s="60"/>
      <c r="F220" s="60"/>
    </row>
    <row r="221" spans="1:6" ht="24" customHeight="1" x14ac:dyDescent="0.35">
      <c r="A221" s="60"/>
      <c r="C221" s="60"/>
      <c r="D221" s="60"/>
      <c r="E221" s="60"/>
      <c r="F221" s="60"/>
    </row>
    <row r="222" spans="1:6" ht="24" customHeight="1" x14ac:dyDescent="0.35">
      <c r="A222" s="60"/>
      <c r="C222" s="60"/>
      <c r="D222" s="60"/>
      <c r="E222" s="60"/>
      <c r="F222" s="60"/>
    </row>
    <row r="223" spans="1:6" ht="24" customHeight="1" x14ac:dyDescent="0.35">
      <c r="A223" s="60"/>
      <c r="C223" s="60"/>
      <c r="D223" s="60"/>
      <c r="E223" s="60"/>
      <c r="F223" s="60"/>
    </row>
    <row r="224" spans="1:6" ht="24" customHeight="1" x14ac:dyDescent="0.35">
      <c r="A224" s="60"/>
      <c r="C224" s="60"/>
      <c r="D224" s="60"/>
      <c r="E224" s="60"/>
      <c r="F224" s="60"/>
    </row>
    <row r="225" spans="1:6" ht="24" customHeight="1" x14ac:dyDescent="0.35">
      <c r="A225" s="60"/>
      <c r="C225" s="60"/>
      <c r="D225" s="60"/>
      <c r="E225" s="60"/>
      <c r="F225" s="60"/>
    </row>
    <row r="226" spans="1:6" ht="24" customHeight="1" x14ac:dyDescent="0.35">
      <c r="A226" s="60"/>
      <c r="C226" s="60"/>
      <c r="D226" s="60"/>
      <c r="E226" s="60"/>
      <c r="F226" s="60"/>
    </row>
    <row r="227" spans="1:6" ht="24" customHeight="1" x14ac:dyDescent="0.35">
      <c r="A227" s="60"/>
      <c r="C227" s="60"/>
      <c r="D227" s="60"/>
      <c r="E227" s="60"/>
      <c r="F227" s="60"/>
    </row>
    <row r="228" spans="1:6" ht="24" customHeight="1" x14ac:dyDescent="0.35">
      <c r="A228" s="60"/>
      <c r="C228" s="60"/>
      <c r="D228" s="60"/>
      <c r="E228" s="60"/>
      <c r="F228" s="60"/>
    </row>
    <row r="229" spans="1:6" ht="24" customHeight="1" x14ac:dyDescent="0.35">
      <c r="A229" s="60"/>
      <c r="C229" s="60"/>
      <c r="D229" s="60"/>
      <c r="E229" s="60"/>
      <c r="F229" s="60"/>
    </row>
    <row r="230" spans="1:6" ht="24" customHeight="1" x14ac:dyDescent="0.35">
      <c r="A230" s="60"/>
      <c r="C230" s="60"/>
      <c r="D230" s="60"/>
      <c r="E230" s="60"/>
      <c r="F230" s="60"/>
    </row>
    <row r="231" spans="1:6" ht="24" customHeight="1" x14ac:dyDescent="0.35">
      <c r="A231" s="60"/>
      <c r="C231" s="60"/>
      <c r="D231" s="60"/>
      <c r="E231" s="60"/>
      <c r="F231" s="60"/>
    </row>
    <row r="232" spans="1:6" ht="24" customHeight="1" x14ac:dyDescent="0.35">
      <c r="A232" s="60"/>
      <c r="C232" s="60"/>
      <c r="D232" s="60"/>
      <c r="E232" s="60"/>
      <c r="F232" s="60"/>
    </row>
    <row r="233" spans="1:6" ht="24" customHeight="1" x14ac:dyDescent="0.35">
      <c r="A233" s="60"/>
      <c r="C233" s="60"/>
      <c r="D233" s="60"/>
      <c r="E233" s="60"/>
      <c r="F233" s="60"/>
    </row>
    <row r="234" spans="1:6" ht="24" customHeight="1" x14ac:dyDescent="0.35">
      <c r="A234" s="60"/>
      <c r="C234" s="60"/>
      <c r="D234" s="60"/>
      <c r="E234" s="60"/>
      <c r="F234" s="60"/>
    </row>
    <row r="235" spans="1:6" ht="24" customHeight="1" x14ac:dyDescent="0.35">
      <c r="A235" s="60"/>
      <c r="C235" s="60"/>
      <c r="D235" s="60"/>
      <c r="E235" s="60"/>
      <c r="F235" s="60"/>
    </row>
    <row r="236" spans="1:6" ht="24" customHeight="1" x14ac:dyDescent="0.35">
      <c r="A236" s="60"/>
      <c r="C236" s="60"/>
      <c r="D236" s="60"/>
      <c r="E236" s="60"/>
      <c r="F236" s="60"/>
    </row>
    <row r="237" spans="1:6" ht="24" customHeight="1" x14ac:dyDescent="0.35">
      <c r="A237" s="60"/>
      <c r="C237" s="60"/>
      <c r="D237" s="60"/>
      <c r="E237" s="60"/>
      <c r="F237" s="60"/>
    </row>
    <row r="238" spans="1:6" ht="24" customHeight="1" x14ac:dyDescent="0.35">
      <c r="A238" s="60"/>
      <c r="C238" s="60"/>
      <c r="D238" s="60"/>
      <c r="E238" s="60"/>
      <c r="F238" s="60"/>
    </row>
    <row r="239" spans="1:6" ht="24" customHeight="1" x14ac:dyDescent="0.35">
      <c r="A239" s="60"/>
      <c r="C239" s="60"/>
      <c r="D239" s="60"/>
      <c r="E239" s="60"/>
      <c r="F239" s="60"/>
    </row>
    <row r="240" spans="1:6" ht="24" customHeight="1" x14ac:dyDescent="0.35">
      <c r="A240" s="60"/>
      <c r="C240" s="60"/>
      <c r="D240" s="60"/>
      <c r="E240" s="60"/>
      <c r="F240" s="60"/>
    </row>
    <row r="241" spans="1:6" ht="24" customHeight="1" x14ac:dyDescent="0.35">
      <c r="A241" s="60"/>
      <c r="C241" s="60"/>
      <c r="D241" s="60"/>
      <c r="E241" s="60"/>
      <c r="F241" s="60"/>
    </row>
    <row r="242" spans="1:6" ht="24" customHeight="1" x14ac:dyDescent="0.35">
      <c r="A242" s="60"/>
      <c r="C242" s="60"/>
      <c r="D242" s="60"/>
      <c r="E242" s="60"/>
      <c r="F242" s="60"/>
    </row>
    <row r="243" spans="1:6" ht="24" customHeight="1" x14ac:dyDescent="0.35">
      <c r="A243" s="60"/>
      <c r="C243" s="60"/>
      <c r="D243" s="60"/>
      <c r="E243" s="60"/>
      <c r="F243" s="60"/>
    </row>
    <row r="244" spans="1:6" ht="24" customHeight="1" x14ac:dyDescent="0.35">
      <c r="A244" s="60"/>
      <c r="C244" s="60"/>
      <c r="D244" s="60"/>
      <c r="E244" s="60"/>
      <c r="F244" s="60"/>
    </row>
    <row r="245" spans="1:6" ht="24" customHeight="1" x14ac:dyDescent="0.35">
      <c r="A245" s="60"/>
      <c r="C245" s="60"/>
      <c r="D245" s="60"/>
      <c r="E245" s="60"/>
      <c r="F245" s="60"/>
    </row>
    <row r="246" spans="1:6" ht="24" customHeight="1" x14ac:dyDescent="0.35">
      <c r="A246" s="60"/>
      <c r="C246" s="60"/>
      <c r="D246" s="60"/>
      <c r="E246" s="60"/>
      <c r="F246" s="60"/>
    </row>
    <row r="247" spans="1:6" ht="24" customHeight="1" x14ac:dyDescent="0.35">
      <c r="A247" s="60"/>
      <c r="C247" s="60"/>
      <c r="D247" s="60"/>
      <c r="E247" s="60"/>
      <c r="F247" s="60"/>
    </row>
    <row r="248" spans="1:6" ht="24" customHeight="1" x14ac:dyDescent="0.35">
      <c r="A248" s="60"/>
      <c r="C248" s="60"/>
      <c r="D248" s="60"/>
      <c r="E248" s="60"/>
      <c r="F248" s="60"/>
    </row>
    <row r="249" spans="1:6" ht="24" customHeight="1" x14ac:dyDescent="0.35">
      <c r="A249" s="60"/>
      <c r="C249" s="60"/>
      <c r="D249" s="60"/>
      <c r="E249" s="60"/>
      <c r="F249" s="60"/>
    </row>
    <row r="250" spans="1:6" ht="24" customHeight="1" x14ac:dyDescent="0.35">
      <c r="A250" s="60"/>
      <c r="C250" s="60"/>
      <c r="D250" s="60"/>
      <c r="E250" s="60"/>
      <c r="F250" s="60"/>
    </row>
    <row r="251" spans="1:6" ht="24" customHeight="1" x14ac:dyDescent="0.35">
      <c r="A251" s="60"/>
      <c r="C251" s="60"/>
      <c r="D251" s="60"/>
      <c r="E251" s="60"/>
      <c r="F251" s="60"/>
    </row>
    <row r="252" spans="1:6" ht="24" customHeight="1" x14ac:dyDescent="0.35">
      <c r="A252" s="60"/>
      <c r="C252" s="60"/>
      <c r="D252" s="60"/>
      <c r="E252" s="60"/>
      <c r="F252" s="60"/>
    </row>
    <row r="253" spans="1:6" ht="24" customHeight="1" x14ac:dyDescent="0.35">
      <c r="A253" s="60"/>
      <c r="C253" s="60"/>
      <c r="D253" s="60"/>
      <c r="E253" s="60"/>
      <c r="F253" s="60"/>
    </row>
    <row r="254" spans="1:6" ht="24" customHeight="1" x14ac:dyDescent="0.35">
      <c r="A254" s="60"/>
      <c r="C254" s="60"/>
      <c r="D254" s="60"/>
      <c r="E254" s="60"/>
      <c r="F254" s="60"/>
    </row>
    <row r="255" spans="1:6" ht="24" customHeight="1" x14ac:dyDescent="0.35">
      <c r="A255" s="60"/>
      <c r="C255" s="60"/>
      <c r="D255" s="60"/>
      <c r="E255" s="60"/>
      <c r="F255" s="60"/>
    </row>
    <row r="256" spans="1:6" ht="24" customHeight="1" x14ac:dyDescent="0.35">
      <c r="A256" s="60"/>
      <c r="C256" s="60"/>
      <c r="D256" s="60"/>
      <c r="E256" s="60"/>
      <c r="F256" s="60"/>
    </row>
    <row r="257" spans="1:6" ht="24" customHeight="1" x14ac:dyDescent="0.35">
      <c r="A257" s="60"/>
      <c r="C257" s="60"/>
      <c r="D257" s="60"/>
      <c r="E257" s="60"/>
      <c r="F257" s="60"/>
    </row>
    <row r="258" spans="1:6" ht="24" customHeight="1" x14ac:dyDescent="0.35">
      <c r="A258" s="60"/>
      <c r="C258" s="60"/>
      <c r="D258" s="60"/>
      <c r="E258" s="60"/>
      <c r="F258" s="60"/>
    </row>
    <row r="259" spans="1:6" ht="24" customHeight="1" x14ac:dyDescent="0.35">
      <c r="A259" s="60"/>
      <c r="C259" s="60"/>
      <c r="D259" s="60"/>
      <c r="E259" s="60"/>
      <c r="F259" s="60"/>
    </row>
    <row r="260" spans="1:6" ht="24" customHeight="1" x14ac:dyDescent="0.35">
      <c r="A260" s="60"/>
      <c r="C260" s="60"/>
      <c r="D260" s="60"/>
      <c r="E260" s="60"/>
      <c r="F260" s="60"/>
    </row>
    <row r="261" spans="1:6" ht="24" customHeight="1" x14ac:dyDescent="0.35">
      <c r="A261" s="60"/>
      <c r="C261" s="60"/>
      <c r="D261" s="60"/>
      <c r="E261" s="60"/>
      <c r="F261" s="60"/>
    </row>
    <row r="262" spans="1:6" ht="24" customHeight="1" x14ac:dyDescent="0.35">
      <c r="A262" s="60"/>
      <c r="C262" s="60"/>
      <c r="D262" s="60"/>
      <c r="E262" s="60"/>
      <c r="F262" s="60"/>
    </row>
    <row r="263" spans="1:6" ht="24" customHeight="1" x14ac:dyDescent="0.35">
      <c r="A263" s="60"/>
      <c r="C263" s="60"/>
      <c r="D263" s="60"/>
      <c r="E263" s="60"/>
      <c r="F263" s="60"/>
    </row>
    <row r="264" spans="1:6" ht="24" customHeight="1" x14ac:dyDescent="0.35">
      <c r="A264" s="60"/>
      <c r="C264" s="60"/>
      <c r="D264" s="60"/>
      <c r="E264" s="60"/>
      <c r="F264" s="60"/>
    </row>
    <row r="265" spans="1:6" ht="24" customHeight="1" x14ac:dyDescent="0.35">
      <c r="A265" s="60"/>
      <c r="C265" s="60"/>
      <c r="D265" s="60"/>
      <c r="E265" s="60"/>
      <c r="F265" s="60"/>
    </row>
    <row r="266" spans="1:6" ht="24" customHeight="1" x14ac:dyDescent="0.35">
      <c r="A266" s="60"/>
      <c r="C266" s="60"/>
      <c r="D266" s="60"/>
      <c r="E266" s="60"/>
      <c r="F266" s="60"/>
    </row>
    <row r="267" spans="1:6" ht="24" customHeight="1" x14ac:dyDescent="0.35">
      <c r="A267" s="60"/>
      <c r="C267" s="60"/>
      <c r="D267" s="60"/>
      <c r="E267" s="60"/>
      <c r="F267" s="60"/>
    </row>
    <row r="268" spans="1:6" ht="24" customHeight="1" x14ac:dyDescent="0.35">
      <c r="A268" s="60"/>
      <c r="C268" s="60"/>
      <c r="D268" s="60"/>
      <c r="E268" s="60"/>
      <c r="F268" s="60"/>
    </row>
    <row r="269" spans="1:6" ht="24" customHeight="1" x14ac:dyDescent="0.35">
      <c r="A269" s="60"/>
      <c r="C269" s="60"/>
      <c r="D269" s="60"/>
      <c r="E269" s="60"/>
      <c r="F269" s="60"/>
    </row>
    <row r="270" spans="1:6" ht="24" customHeight="1" x14ac:dyDescent="0.35">
      <c r="A270" s="60"/>
      <c r="C270" s="60"/>
      <c r="D270" s="60"/>
      <c r="E270" s="60"/>
      <c r="F270" s="60"/>
    </row>
    <row r="271" spans="1:6" ht="24" customHeight="1" x14ac:dyDescent="0.35">
      <c r="A271" s="60"/>
      <c r="C271" s="60"/>
      <c r="D271" s="60"/>
      <c r="E271" s="60"/>
      <c r="F271" s="60"/>
    </row>
    <row r="272" spans="1:6" ht="24" customHeight="1" x14ac:dyDescent="0.35">
      <c r="A272" s="60"/>
      <c r="C272" s="60"/>
      <c r="D272" s="60"/>
      <c r="E272" s="60"/>
      <c r="F272" s="60"/>
    </row>
    <row r="273" spans="1:6" ht="24" customHeight="1" x14ac:dyDescent="0.35">
      <c r="A273" s="60"/>
      <c r="C273" s="60"/>
      <c r="D273" s="60"/>
      <c r="E273" s="60"/>
      <c r="F273" s="60"/>
    </row>
    <row r="274" spans="1:6" ht="24" customHeight="1" x14ac:dyDescent="0.35">
      <c r="A274" s="60"/>
      <c r="C274" s="60"/>
      <c r="D274" s="60"/>
      <c r="E274" s="60"/>
      <c r="F274" s="60"/>
    </row>
    <row r="275" spans="1:6" ht="24" customHeight="1" x14ac:dyDescent="0.35">
      <c r="A275" s="60"/>
      <c r="C275" s="60"/>
      <c r="D275" s="60"/>
      <c r="E275" s="60"/>
      <c r="F275" s="60"/>
    </row>
    <row r="276" spans="1:6" ht="24" customHeight="1" x14ac:dyDescent="0.35">
      <c r="A276" s="60"/>
      <c r="C276" s="60"/>
      <c r="D276" s="60"/>
      <c r="E276" s="60"/>
      <c r="F276" s="60"/>
    </row>
    <row r="277" spans="1:6" ht="24" customHeight="1" x14ac:dyDescent="0.35">
      <c r="A277" s="60"/>
      <c r="C277" s="60"/>
      <c r="D277" s="60"/>
      <c r="E277" s="60"/>
      <c r="F277" s="60"/>
    </row>
    <row r="278" spans="1:6" ht="24" customHeight="1" x14ac:dyDescent="0.35">
      <c r="A278" s="60"/>
      <c r="C278" s="60"/>
      <c r="D278" s="60"/>
      <c r="E278" s="60"/>
      <c r="F278" s="60"/>
    </row>
    <row r="279" spans="1:6" ht="24" customHeight="1" x14ac:dyDescent="0.35">
      <c r="A279" s="60"/>
      <c r="C279" s="60"/>
      <c r="D279" s="60"/>
      <c r="E279" s="60"/>
      <c r="F279" s="60"/>
    </row>
    <row r="280" spans="1:6" ht="24" customHeight="1" x14ac:dyDescent="0.35">
      <c r="A280" s="60"/>
      <c r="C280" s="60"/>
      <c r="D280" s="60"/>
      <c r="E280" s="60"/>
      <c r="F280" s="60"/>
    </row>
    <row r="281" spans="1:6" ht="24" customHeight="1" x14ac:dyDescent="0.35">
      <c r="A281" s="60"/>
      <c r="C281" s="60"/>
      <c r="D281" s="60"/>
      <c r="E281" s="60"/>
      <c r="F281" s="60"/>
    </row>
    <row r="282" spans="1:6" ht="24" customHeight="1" x14ac:dyDescent="0.35">
      <c r="A282" s="60"/>
      <c r="C282" s="60"/>
      <c r="D282" s="60"/>
      <c r="E282" s="60"/>
      <c r="F282" s="60"/>
    </row>
    <row r="283" spans="1:6" ht="24" customHeight="1" x14ac:dyDescent="0.35">
      <c r="A283" s="60"/>
      <c r="C283" s="60"/>
      <c r="D283" s="60"/>
      <c r="E283" s="60"/>
      <c r="F283" s="60"/>
    </row>
    <row r="284" spans="1:6" ht="24" customHeight="1" x14ac:dyDescent="0.35">
      <c r="A284" s="60"/>
      <c r="C284" s="60"/>
      <c r="D284" s="60"/>
      <c r="E284" s="60"/>
      <c r="F284" s="60"/>
    </row>
    <row r="285" spans="1:6" ht="24" customHeight="1" x14ac:dyDescent="0.35">
      <c r="A285" s="60"/>
      <c r="C285" s="60"/>
      <c r="D285" s="60"/>
      <c r="E285" s="60"/>
      <c r="F285" s="60"/>
    </row>
    <row r="286" spans="1:6" ht="24" customHeight="1" x14ac:dyDescent="0.35">
      <c r="A286" s="60"/>
      <c r="C286" s="60"/>
      <c r="D286" s="60"/>
      <c r="E286" s="60"/>
      <c r="F286" s="60"/>
    </row>
    <row r="287" spans="1:6" ht="24" customHeight="1" x14ac:dyDescent="0.35">
      <c r="A287" s="60"/>
      <c r="C287" s="60"/>
      <c r="D287" s="60"/>
      <c r="E287" s="60"/>
      <c r="F287" s="60"/>
    </row>
    <row r="288" spans="1:6" ht="24" customHeight="1" x14ac:dyDescent="0.35">
      <c r="A288" s="60"/>
      <c r="C288" s="60"/>
      <c r="D288" s="60"/>
      <c r="E288" s="60"/>
      <c r="F288" s="60"/>
    </row>
    <row r="289" spans="1:6" ht="24" customHeight="1" x14ac:dyDescent="0.35">
      <c r="A289" s="60"/>
      <c r="C289" s="60"/>
      <c r="D289" s="60"/>
      <c r="E289" s="60"/>
      <c r="F289" s="60"/>
    </row>
    <row r="290" spans="1:6" ht="24" customHeight="1" x14ac:dyDescent="0.35">
      <c r="A290" s="60"/>
      <c r="C290" s="60"/>
      <c r="D290" s="60"/>
      <c r="E290" s="60"/>
      <c r="F290" s="60"/>
    </row>
    <row r="291" spans="1:6" ht="24" customHeight="1" x14ac:dyDescent="0.35">
      <c r="A291" s="60"/>
      <c r="C291" s="60"/>
      <c r="D291" s="60"/>
      <c r="E291" s="60"/>
      <c r="F291" s="60"/>
    </row>
    <row r="292" spans="1:6" ht="24" customHeight="1" x14ac:dyDescent="0.35">
      <c r="A292" s="60"/>
      <c r="C292" s="60"/>
      <c r="D292" s="60"/>
      <c r="E292" s="60"/>
      <c r="F292" s="60"/>
    </row>
    <row r="293" spans="1:6" ht="24" customHeight="1" x14ac:dyDescent="0.35">
      <c r="A293" s="60"/>
      <c r="C293" s="60"/>
      <c r="D293" s="60"/>
      <c r="E293" s="60"/>
      <c r="F293" s="60"/>
    </row>
    <row r="294" spans="1:6" ht="24" customHeight="1" x14ac:dyDescent="0.35">
      <c r="A294" s="60"/>
      <c r="C294" s="60"/>
      <c r="D294" s="60"/>
      <c r="E294" s="60"/>
      <c r="F294" s="60"/>
    </row>
    <row r="295" spans="1:6" ht="24" customHeight="1" x14ac:dyDescent="0.35">
      <c r="A295" s="60"/>
      <c r="C295" s="60"/>
      <c r="D295" s="60"/>
      <c r="E295" s="60"/>
      <c r="F295" s="60"/>
    </row>
    <row r="296" spans="1:6" ht="24" customHeight="1" x14ac:dyDescent="0.35">
      <c r="A296" s="60"/>
      <c r="C296" s="60"/>
      <c r="D296" s="60"/>
      <c r="E296" s="60"/>
      <c r="F296" s="60"/>
    </row>
    <row r="297" spans="1:6" ht="24" customHeight="1" x14ac:dyDescent="0.35">
      <c r="A297" s="60"/>
      <c r="C297" s="60"/>
      <c r="D297" s="60"/>
      <c r="E297" s="60"/>
      <c r="F297" s="60"/>
    </row>
    <row r="298" spans="1:6" ht="24" customHeight="1" x14ac:dyDescent="0.35">
      <c r="A298" s="60"/>
      <c r="C298" s="60"/>
      <c r="D298" s="60"/>
      <c r="E298" s="60"/>
      <c r="F298" s="60"/>
    </row>
    <row r="299" spans="1:6" ht="24" customHeight="1" x14ac:dyDescent="0.35">
      <c r="A299" s="60"/>
      <c r="C299" s="60"/>
      <c r="D299" s="60"/>
      <c r="E299" s="60"/>
      <c r="F299" s="60"/>
    </row>
    <row r="300" spans="1:6" ht="24" customHeight="1" x14ac:dyDescent="0.35">
      <c r="A300" s="60"/>
      <c r="C300" s="60"/>
      <c r="D300" s="60"/>
      <c r="E300" s="60"/>
      <c r="F300" s="60"/>
    </row>
    <row r="301" spans="1:6" ht="24" customHeight="1" x14ac:dyDescent="0.35">
      <c r="A301" s="60"/>
      <c r="C301" s="60"/>
      <c r="D301" s="60"/>
      <c r="E301" s="60"/>
      <c r="F301" s="60"/>
    </row>
    <row r="302" spans="1:6" ht="24" customHeight="1" x14ac:dyDescent="0.35">
      <c r="A302" s="60"/>
      <c r="C302" s="60"/>
      <c r="D302" s="60"/>
      <c r="E302" s="60"/>
      <c r="F302" s="60"/>
    </row>
    <row r="303" spans="1:6" ht="24" customHeight="1" x14ac:dyDescent="0.35">
      <c r="A303" s="60"/>
      <c r="C303" s="60"/>
      <c r="D303" s="60"/>
      <c r="E303" s="60"/>
      <c r="F303" s="60"/>
    </row>
    <row r="304" spans="1:6" ht="24" customHeight="1" x14ac:dyDescent="0.35">
      <c r="A304" s="60"/>
      <c r="C304" s="60"/>
      <c r="D304" s="60"/>
      <c r="E304" s="60"/>
      <c r="F304" s="60"/>
    </row>
    <row r="305" spans="1:6" ht="24" customHeight="1" x14ac:dyDescent="0.35">
      <c r="A305" s="60"/>
      <c r="C305" s="60"/>
      <c r="D305" s="60"/>
      <c r="E305" s="60"/>
      <c r="F305" s="60"/>
    </row>
    <row r="306" spans="1:6" ht="24" customHeight="1" x14ac:dyDescent="0.35">
      <c r="A306" s="60"/>
      <c r="C306" s="60"/>
      <c r="D306" s="60"/>
      <c r="E306" s="60"/>
      <c r="F306" s="60"/>
    </row>
    <row r="307" spans="1:6" ht="24" customHeight="1" x14ac:dyDescent="0.35">
      <c r="A307" s="60"/>
      <c r="C307" s="60"/>
      <c r="D307" s="60"/>
      <c r="E307" s="60"/>
      <c r="F307" s="60"/>
    </row>
    <row r="308" spans="1:6" ht="24" customHeight="1" x14ac:dyDescent="0.35">
      <c r="A308" s="60"/>
      <c r="C308" s="60"/>
      <c r="D308" s="60"/>
      <c r="E308" s="60"/>
      <c r="F308" s="60"/>
    </row>
    <row r="309" spans="1:6" ht="24" customHeight="1" x14ac:dyDescent="0.35">
      <c r="A309" s="60"/>
      <c r="C309" s="60"/>
      <c r="D309" s="60"/>
      <c r="E309" s="60"/>
      <c r="F309" s="60"/>
    </row>
    <row r="310" spans="1:6" ht="24" customHeight="1" x14ac:dyDescent="0.35">
      <c r="A310" s="60"/>
      <c r="C310" s="60"/>
      <c r="D310" s="60"/>
      <c r="E310" s="60"/>
      <c r="F310" s="60"/>
    </row>
    <row r="311" spans="1:6" ht="24" customHeight="1" x14ac:dyDescent="0.35">
      <c r="A311" s="60"/>
      <c r="C311" s="60"/>
      <c r="D311" s="60"/>
      <c r="E311" s="60"/>
      <c r="F311" s="60"/>
    </row>
    <row r="312" spans="1:6" ht="24" customHeight="1" x14ac:dyDescent="0.35">
      <c r="A312" s="60"/>
      <c r="C312" s="60"/>
      <c r="D312" s="60"/>
      <c r="E312" s="60"/>
      <c r="F312" s="60"/>
    </row>
    <row r="313" spans="1:6" ht="24" customHeight="1" x14ac:dyDescent="0.35">
      <c r="A313" s="60"/>
      <c r="C313" s="60"/>
      <c r="D313" s="60"/>
      <c r="E313" s="60"/>
      <c r="F313" s="60"/>
    </row>
    <row r="314" spans="1:6" ht="24" customHeight="1" x14ac:dyDescent="0.35">
      <c r="A314" s="60"/>
      <c r="C314" s="60"/>
      <c r="D314" s="60"/>
      <c r="E314" s="60"/>
      <c r="F314" s="60"/>
    </row>
    <row r="315" spans="1:6" ht="24" customHeight="1" x14ac:dyDescent="0.35">
      <c r="A315" s="60"/>
      <c r="C315" s="60"/>
      <c r="D315" s="60"/>
      <c r="E315" s="60"/>
      <c r="F315" s="60"/>
    </row>
    <row r="316" spans="1:6" ht="24" customHeight="1" x14ac:dyDescent="0.35">
      <c r="A316" s="60"/>
      <c r="C316" s="60"/>
      <c r="D316" s="60"/>
      <c r="E316" s="60"/>
      <c r="F316" s="60"/>
    </row>
    <row r="317" spans="1:6" ht="24" customHeight="1" x14ac:dyDescent="0.35">
      <c r="A317" s="60"/>
      <c r="C317" s="60"/>
      <c r="D317" s="60"/>
      <c r="E317" s="60"/>
      <c r="F317" s="60"/>
    </row>
    <row r="318" spans="1:6" ht="24" customHeight="1" x14ac:dyDescent="0.35">
      <c r="A318" s="60"/>
      <c r="C318" s="60"/>
      <c r="D318" s="60"/>
      <c r="E318" s="60"/>
      <c r="F318" s="60"/>
    </row>
    <row r="319" spans="1:6" ht="24" customHeight="1" x14ac:dyDescent="0.35">
      <c r="A319" s="60"/>
      <c r="C319" s="60"/>
      <c r="D319" s="60"/>
      <c r="E319" s="60"/>
      <c r="F319" s="60"/>
    </row>
    <row r="320" spans="1:6" ht="24" customHeight="1" x14ac:dyDescent="0.35">
      <c r="A320" s="60"/>
      <c r="C320" s="60"/>
      <c r="D320" s="60"/>
      <c r="E320" s="60"/>
      <c r="F320" s="60"/>
    </row>
    <row r="321" spans="1:6" ht="24" customHeight="1" x14ac:dyDescent="0.35">
      <c r="A321" s="60"/>
      <c r="C321" s="60"/>
      <c r="D321" s="60"/>
      <c r="E321" s="60"/>
      <c r="F321" s="60"/>
    </row>
    <row r="322" spans="1:6" ht="24" customHeight="1" x14ac:dyDescent="0.35">
      <c r="A322" s="60"/>
      <c r="C322" s="60"/>
      <c r="D322" s="60"/>
      <c r="E322" s="60"/>
      <c r="F322" s="60"/>
    </row>
    <row r="323" spans="1:6" ht="24" customHeight="1" x14ac:dyDescent="0.35">
      <c r="A323" s="60"/>
      <c r="C323" s="60"/>
      <c r="D323" s="60"/>
      <c r="E323" s="60"/>
      <c r="F323" s="60"/>
    </row>
    <row r="324" spans="1:6" ht="24" customHeight="1" x14ac:dyDescent="0.35">
      <c r="A324" s="60"/>
      <c r="C324" s="60"/>
      <c r="D324" s="60"/>
      <c r="E324" s="60"/>
      <c r="F324" s="60"/>
    </row>
    <row r="325" spans="1:6" ht="24" customHeight="1" x14ac:dyDescent="0.35">
      <c r="A325" s="60"/>
      <c r="C325" s="60"/>
      <c r="D325" s="60"/>
      <c r="E325" s="60"/>
      <c r="F325" s="60"/>
    </row>
    <row r="326" spans="1:6" ht="24" customHeight="1" x14ac:dyDescent="0.35">
      <c r="A326" s="60"/>
      <c r="C326" s="60"/>
      <c r="D326" s="60"/>
      <c r="E326" s="60"/>
      <c r="F326" s="60"/>
    </row>
    <row r="327" spans="1:6" ht="24" customHeight="1" x14ac:dyDescent="0.35">
      <c r="A327" s="60"/>
      <c r="C327" s="60"/>
      <c r="D327" s="60"/>
      <c r="E327" s="60"/>
      <c r="F327" s="60"/>
    </row>
    <row r="328" spans="1:6" ht="24" customHeight="1" x14ac:dyDescent="0.35">
      <c r="A328" s="60"/>
      <c r="C328" s="60"/>
      <c r="D328" s="60"/>
      <c r="E328" s="60"/>
      <c r="F328" s="60"/>
    </row>
    <row r="329" spans="1:6" ht="24" customHeight="1" x14ac:dyDescent="0.35">
      <c r="C329" s="6"/>
      <c r="D329" s="6"/>
      <c r="E329" s="6"/>
      <c r="F329" s="6"/>
    </row>
  </sheetData>
  <mergeCells count="24">
    <mergeCell ref="A1:I1"/>
    <mergeCell ref="A2:I2"/>
    <mergeCell ref="A3:I3"/>
    <mergeCell ref="A4:I4"/>
    <mergeCell ref="C6:E6"/>
    <mergeCell ref="G6:I6"/>
    <mergeCell ref="C7:E7"/>
    <mergeCell ref="G7:I7"/>
    <mergeCell ref="A47:I47"/>
    <mergeCell ref="A48:I48"/>
    <mergeCell ref="A49:I49"/>
    <mergeCell ref="A50:I50"/>
    <mergeCell ref="C52:E52"/>
    <mergeCell ref="G52:I52"/>
    <mergeCell ref="C53:E53"/>
    <mergeCell ref="G53:I53"/>
    <mergeCell ref="C99:E99"/>
    <mergeCell ref="G99:I99"/>
    <mergeCell ref="A93:I93"/>
    <mergeCell ref="A94:I94"/>
    <mergeCell ref="A95:I95"/>
    <mergeCell ref="A96:I96"/>
    <mergeCell ref="C98:E98"/>
    <mergeCell ref="G98:I98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O140"/>
  <sheetViews>
    <sheetView zoomScale="70" zoomScaleNormal="70" zoomScaleSheetLayoutView="80" workbookViewId="0">
      <selection activeCell="M44" sqref="M44"/>
    </sheetView>
  </sheetViews>
  <sheetFormatPr defaultColWidth="9.33203125" defaultRowHeight="24" customHeight="1" x14ac:dyDescent="0.35"/>
  <cols>
    <col min="1" max="1" width="53.83203125" style="6" customWidth="1"/>
    <col min="2" max="2" width="5.1640625" style="6" customWidth="1"/>
    <col min="3" max="3" width="6.6640625" style="6" customWidth="1"/>
    <col min="4" max="4" width="14.08203125" style="6" customWidth="1"/>
    <col min="5" max="5" width="0.6640625" style="6" customWidth="1"/>
    <col min="6" max="6" width="15.6640625" style="6" customWidth="1"/>
    <col min="7" max="7" width="1.08203125" style="6" customWidth="1"/>
    <col min="8" max="8" width="15.1640625" style="59" customWidth="1"/>
    <col min="9" max="9" width="1.08203125" style="6" customWidth="1"/>
    <col min="10" max="10" width="15.5" style="6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4" customHeight="1" x14ac:dyDescent="0.35">
      <c r="A1" s="236" t="s">
        <v>178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5" ht="24" customHeight="1" x14ac:dyDescent="0.35">
      <c r="A2" s="236" t="s">
        <v>83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5" ht="24" customHeight="1" x14ac:dyDescent="0.35">
      <c r="A3" s="236" t="s">
        <v>290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5" ht="24" customHeight="1" x14ac:dyDescent="0.35">
      <c r="A4" s="236" t="s">
        <v>96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5" ht="24" customHeight="1" x14ac:dyDescent="0.35">
      <c r="A5" s="237" t="s">
        <v>62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5" ht="9" customHeight="1" x14ac:dyDescent="0.35">
      <c r="A6" s="62"/>
      <c r="B6" s="62"/>
      <c r="C6" s="62"/>
      <c r="D6" s="62"/>
      <c r="E6" s="62"/>
      <c r="F6" s="62"/>
      <c r="G6" s="62"/>
      <c r="H6" s="63"/>
      <c r="I6" s="63"/>
      <c r="J6" s="64"/>
    </row>
    <row r="7" spans="1:15" ht="24" customHeight="1" x14ac:dyDescent="0.35">
      <c r="A7" s="63"/>
      <c r="B7" s="12" t="s">
        <v>18</v>
      </c>
      <c r="C7" s="63"/>
      <c r="D7" s="236" t="s">
        <v>1</v>
      </c>
      <c r="E7" s="236"/>
      <c r="F7" s="236"/>
      <c r="G7" s="65"/>
      <c r="H7" s="236" t="s">
        <v>60</v>
      </c>
      <c r="I7" s="236"/>
      <c r="J7" s="236"/>
      <c r="M7" s="60"/>
      <c r="N7" s="60"/>
      <c r="O7" s="60"/>
    </row>
    <row r="8" spans="1:15" ht="24" customHeight="1" x14ac:dyDescent="0.35">
      <c r="A8" s="63"/>
      <c r="B8" s="63"/>
      <c r="C8" s="63"/>
      <c r="D8" s="236" t="s">
        <v>19</v>
      </c>
      <c r="E8" s="236"/>
      <c r="F8" s="236"/>
      <c r="G8" s="65"/>
      <c r="H8" s="236" t="s">
        <v>19</v>
      </c>
      <c r="I8" s="236"/>
      <c r="J8" s="236"/>
    </row>
    <row r="9" spans="1:15" ht="24" customHeight="1" x14ac:dyDescent="0.35">
      <c r="A9" s="20"/>
      <c r="C9" s="62"/>
      <c r="D9" s="13">
        <v>2023</v>
      </c>
      <c r="E9" s="63"/>
      <c r="F9" s="13">
        <v>2022</v>
      </c>
      <c r="G9" s="13"/>
      <c r="H9" s="13">
        <v>2023</v>
      </c>
      <c r="I9" s="63"/>
      <c r="J9" s="13">
        <v>2022</v>
      </c>
      <c r="M9" s="60"/>
      <c r="O9" s="60"/>
    </row>
    <row r="10" spans="1:15" ht="24" customHeight="1" x14ac:dyDescent="0.35">
      <c r="A10" s="66" t="s">
        <v>193</v>
      </c>
      <c r="C10" s="62"/>
      <c r="D10" s="13"/>
      <c r="E10" s="63"/>
      <c r="F10" s="13"/>
      <c r="G10" s="13"/>
      <c r="H10" s="13"/>
      <c r="I10" s="63"/>
      <c r="J10" s="13"/>
      <c r="M10" s="60"/>
      <c r="O10" s="60"/>
    </row>
    <row r="11" spans="1:15" ht="24" customHeight="1" x14ac:dyDescent="0.35">
      <c r="A11" s="66" t="s">
        <v>20</v>
      </c>
      <c r="B11" s="67"/>
      <c r="C11" s="68"/>
      <c r="D11" s="69"/>
      <c r="E11" s="70"/>
      <c r="F11" s="69"/>
      <c r="G11" s="71"/>
      <c r="H11" s="69"/>
      <c r="I11" s="70"/>
      <c r="J11" s="69"/>
    </row>
    <row r="12" spans="1:15" ht="24" customHeight="1" x14ac:dyDescent="0.35">
      <c r="A12" s="20" t="s">
        <v>131</v>
      </c>
      <c r="B12" s="67"/>
      <c r="C12" s="60"/>
      <c r="D12" s="72">
        <v>923028002</v>
      </c>
      <c r="E12" s="55"/>
      <c r="F12" s="72">
        <v>1355710928</v>
      </c>
      <c r="G12" s="55"/>
      <c r="H12" s="41">
        <v>0</v>
      </c>
      <c r="I12" s="55"/>
      <c r="J12" s="41">
        <v>0</v>
      </c>
      <c r="M12" s="27"/>
      <c r="O12" s="27"/>
    </row>
    <row r="13" spans="1:15" ht="24" customHeight="1" x14ac:dyDescent="0.35">
      <c r="A13" s="20" t="s">
        <v>106</v>
      </c>
      <c r="B13" s="67">
        <v>10</v>
      </c>
      <c r="C13" s="73"/>
      <c r="D13" s="214">
        <v>0</v>
      </c>
      <c r="E13" s="43"/>
      <c r="F13" s="72">
        <v>14352228</v>
      </c>
      <c r="G13" s="19"/>
      <c r="H13" s="41">
        <v>0</v>
      </c>
      <c r="I13" s="19"/>
      <c r="J13" s="41">
        <v>0</v>
      </c>
    </row>
    <row r="14" spans="1:15" ht="24" customHeight="1" x14ac:dyDescent="0.35">
      <c r="A14" s="20" t="s">
        <v>5</v>
      </c>
      <c r="B14" s="67">
        <v>6</v>
      </c>
      <c r="C14" s="73"/>
      <c r="D14" s="72">
        <v>165068076</v>
      </c>
      <c r="E14" s="55"/>
      <c r="F14" s="72">
        <v>55893509</v>
      </c>
      <c r="G14" s="40"/>
      <c r="H14" s="74">
        <v>27757066</v>
      </c>
      <c r="I14" s="55"/>
      <c r="J14" s="74">
        <v>14973857</v>
      </c>
    </row>
    <row r="15" spans="1:15" ht="24" customHeight="1" x14ac:dyDescent="0.35">
      <c r="A15" s="75" t="s">
        <v>47</v>
      </c>
      <c r="B15" s="67"/>
      <c r="C15" s="76"/>
      <c r="D15" s="77">
        <f>SUM(D12:D14)</f>
        <v>1088096078</v>
      </c>
      <c r="E15" s="55"/>
      <c r="F15" s="77">
        <f>SUM(F12:F14)</f>
        <v>1425956665</v>
      </c>
      <c r="G15" s="40"/>
      <c r="H15" s="77">
        <f>SUM(H12:H14)</f>
        <v>27757066</v>
      </c>
      <c r="I15" s="55"/>
      <c r="J15" s="77">
        <f>SUM(J12:J14)</f>
        <v>14973857</v>
      </c>
    </row>
    <row r="16" spans="1:15" ht="24" customHeight="1" x14ac:dyDescent="0.35">
      <c r="A16" s="34"/>
      <c r="B16" s="67"/>
      <c r="C16" s="73"/>
      <c r="D16" s="72"/>
      <c r="E16" s="55"/>
      <c r="F16" s="72"/>
      <c r="G16" s="40"/>
      <c r="H16" s="72"/>
      <c r="I16" s="55"/>
      <c r="J16" s="72"/>
    </row>
    <row r="17" spans="1:10" ht="24" customHeight="1" x14ac:dyDescent="0.35">
      <c r="A17" s="66" t="s">
        <v>21</v>
      </c>
      <c r="B17" s="67"/>
      <c r="C17" s="68"/>
      <c r="D17" s="72"/>
      <c r="E17" s="55"/>
      <c r="F17" s="72"/>
      <c r="G17" s="40"/>
      <c r="H17" s="72"/>
      <c r="I17" s="55"/>
      <c r="J17" s="72"/>
    </row>
    <row r="18" spans="1:10" ht="24" customHeight="1" x14ac:dyDescent="0.35">
      <c r="A18" s="20" t="s">
        <v>10</v>
      </c>
      <c r="B18" s="67">
        <v>8</v>
      </c>
      <c r="C18" s="68"/>
      <c r="D18" s="72">
        <v>582078311</v>
      </c>
      <c r="E18" s="55"/>
      <c r="F18" s="72">
        <v>800799636</v>
      </c>
      <c r="G18" s="40"/>
      <c r="H18" s="41">
        <v>0</v>
      </c>
      <c r="I18" s="55"/>
      <c r="J18" s="41">
        <v>0</v>
      </c>
    </row>
    <row r="19" spans="1:10" ht="24" customHeight="1" x14ac:dyDescent="0.35">
      <c r="A19" s="20" t="s">
        <v>231</v>
      </c>
      <c r="B19" s="67">
        <v>10</v>
      </c>
      <c r="C19" s="68"/>
      <c r="D19" s="41">
        <v>0</v>
      </c>
      <c r="E19" s="55"/>
      <c r="F19" s="55">
        <v>874868</v>
      </c>
      <c r="G19" s="40"/>
      <c r="H19" s="41">
        <v>0</v>
      </c>
      <c r="I19" s="55"/>
      <c r="J19" s="41">
        <v>0</v>
      </c>
    </row>
    <row r="20" spans="1:10" ht="24" customHeight="1" x14ac:dyDescent="0.35">
      <c r="A20" s="20" t="s">
        <v>121</v>
      </c>
      <c r="B20" s="67"/>
      <c r="C20" s="73"/>
      <c r="D20" s="55">
        <v>59570190</v>
      </c>
      <c r="E20" s="43"/>
      <c r="F20" s="55">
        <v>74651784</v>
      </c>
      <c r="G20" s="40"/>
      <c r="H20" s="207">
        <v>758180</v>
      </c>
      <c r="I20" s="19"/>
      <c r="J20" s="72">
        <v>681918</v>
      </c>
    </row>
    <row r="21" spans="1:10" ht="24" customHeight="1" x14ac:dyDescent="0.35">
      <c r="A21" s="20" t="s">
        <v>4</v>
      </c>
      <c r="B21" s="67"/>
      <c r="C21" s="76"/>
      <c r="D21" s="55">
        <v>163692897</v>
      </c>
      <c r="E21" s="55"/>
      <c r="F21" s="55">
        <v>155161495</v>
      </c>
      <c r="G21" s="40"/>
      <c r="H21" s="207">
        <v>39512077</v>
      </c>
      <c r="I21" s="55"/>
      <c r="J21" s="72">
        <v>34383316</v>
      </c>
    </row>
    <row r="22" spans="1:10" ht="24" customHeight="1" x14ac:dyDescent="0.35">
      <c r="A22" s="78" t="s">
        <v>179</v>
      </c>
      <c r="B22" s="67">
        <v>20</v>
      </c>
      <c r="C22" s="79"/>
      <c r="D22" s="72">
        <v>13558141</v>
      </c>
      <c r="E22" s="55"/>
      <c r="F22" s="72">
        <v>11146410</v>
      </c>
      <c r="G22" s="40"/>
      <c r="H22" s="207">
        <v>13558141</v>
      </c>
      <c r="I22" s="55"/>
      <c r="J22" s="72">
        <v>11146410</v>
      </c>
    </row>
    <row r="23" spans="1:10" ht="24" customHeight="1" x14ac:dyDescent="0.35">
      <c r="A23" s="20" t="s">
        <v>129</v>
      </c>
      <c r="B23" s="67"/>
      <c r="C23" s="79"/>
      <c r="D23" s="105">
        <v>982192</v>
      </c>
      <c r="E23" s="55"/>
      <c r="F23" s="41">
        <v>0</v>
      </c>
      <c r="G23" s="40"/>
      <c r="H23" s="105">
        <v>1193031</v>
      </c>
      <c r="I23" s="55"/>
      <c r="J23" s="41">
        <v>0</v>
      </c>
    </row>
    <row r="24" spans="1:10" ht="24" customHeight="1" x14ac:dyDescent="0.35">
      <c r="A24" s="75" t="s">
        <v>48</v>
      </c>
      <c r="B24" s="67"/>
      <c r="D24" s="77">
        <f>SUM(D18:D23)</f>
        <v>819881731</v>
      </c>
      <c r="E24" s="55"/>
      <c r="F24" s="77">
        <f>SUM(F18:F23)</f>
        <v>1042634193</v>
      </c>
      <c r="G24" s="40"/>
      <c r="H24" s="77">
        <f>SUM(H18:H23)</f>
        <v>55021429</v>
      </c>
      <c r="I24" s="55"/>
      <c r="J24" s="77">
        <f>SUM(J18:J23)</f>
        <v>46211644</v>
      </c>
    </row>
    <row r="25" spans="1:10" ht="24" customHeight="1" x14ac:dyDescent="0.35">
      <c r="A25" s="66" t="s">
        <v>177</v>
      </c>
      <c r="B25" s="67"/>
      <c r="D25" s="72">
        <f>+D15-D24</f>
        <v>268214347</v>
      </c>
      <c r="E25" s="55"/>
      <c r="F25" s="72">
        <f>+F15-F24</f>
        <v>383322472</v>
      </c>
      <c r="G25" s="40"/>
      <c r="H25" s="72">
        <f>+H15-H24</f>
        <v>-27264363</v>
      </c>
      <c r="I25" s="55"/>
      <c r="J25" s="72">
        <f>+J15-J24</f>
        <v>-31237787</v>
      </c>
    </row>
    <row r="26" spans="1:10" ht="24" customHeight="1" x14ac:dyDescent="0.35">
      <c r="A26" s="81" t="s">
        <v>150</v>
      </c>
      <c r="B26" s="67"/>
      <c r="D26" s="55">
        <v>29517393</v>
      </c>
      <c r="E26" s="82"/>
      <c r="F26" s="55">
        <v>27736399</v>
      </c>
      <c r="G26" s="40"/>
      <c r="H26" s="72">
        <v>35966783</v>
      </c>
      <c r="I26" s="40"/>
      <c r="J26" s="72">
        <v>39067115</v>
      </c>
    </row>
    <row r="27" spans="1:10" ht="24" customHeight="1" x14ac:dyDescent="0.35">
      <c r="A27" s="81" t="s">
        <v>151</v>
      </c>
      <c r="B27" s="67"/>
      <c r="D27" s="83">
        <v>-177025908</v>
      </c>
      <c r="E27" s="84"/>
      <c r="F27" s="83">
        <v>-168341730</v>
      </c>
      <c r="G27" s="40"/>
      <c r="H27" s="85">
        <v>-64235520</v>
      </c>
      <c r="I27" s="19"/>
      <c r="J27" s="85">
        <v>-78820667</v>
      </c>
    </row>
    <row r="28" spans="1:10" ht="24" customHeight="1" x14ac:dyDescent="0.35">
      <c r="A28" s="2" t="s">
        <v>260</v>
      </c>
      <c r="B28" s="67"/>
      <c r="D28" s="74">
        <f>SUM(D25:D27)</f>
        <v>120705832</v>
      </c>
      <c r="E28" s="55"/>
      <c r="F28" s="74">
        <f>SUM(F25:F27)</f>
        <v>242717141</v>
      </c>
      <c r="G28" s="19"/>
      <c r="H28" s="74">
        <f>SUM(H25:H27)</f>
        <v>-55533100</v>
      </c>
      <c r="I28" s="55"/>
      <c r="J28" s="74">
        <f>SUM(J25:J27)</f>
        <v>-70991339</v>
      </c>
    </row>
    <row r="29" spans="1:10" ht="24" customHeight="1" x14ac:dyDescent="0.35">
      <c r="A29" s="1" t="s">
        <v>213</v>
      </c>
      <c r="B29" s="67"/>
      <c r="C29" s="86"/>
      <c r="D29" s="85">
        <v>59202238</v>
      </c>
      <c r="E29" s="55"/>
      <c r="F29" s="85">
        <v>129072319</v>
      </c>
      <c r="G29" s="19"/>
      <c r="H29" s="85">
        <v>5691459</v>
      </c>
      <c r="I29" s="55"/>
      <c r="J29" s="85">
        <v>-153014</v>
      </c>
    </row>
    <row r="30" spans="1:10" ht="24" customHeight="1" x14ac:dyDescent="0.35">
      <c r="A30" s="2" t="s">
        <v>261</v>
      </c>
      <c r="B30" s="67"/>
      <c r="C30" s="86"/>
      <c r="D30" s="87"/>
      <c r="E30" s="55"/>
      <c r="F30" s="88"/>
      <c r="G30" s="19"/>
      <c r="H30" s="87"/>
      <c r="I30" s="55"/>
      <c r="J30" s="88"/>
    </row>
    <row r="31" spans="1:10" ht="24" customHeight="1" x14ac:dyDescent="0.35">
      <c r="A31" s="2" t="s">
        <v>302</v>
      </c>
      <c r="B31" s="67"/>
      <c r="C31" s="60"/>
      <c r="D31" s="72">
        <f>+D28-D29</f>
        <v>61503594</v>
      </c>
      <c r="E31" s="55"/>
      <c r="F31" s="72">
        <f>+F28-F29</f>
        <v>113644822</v>
      </c>
      <c r="G31" s="40"/>
      <c r="H31" s="72">
        <f>+H28-H29</f>
        <v>-61224559</v>
      </c>
      <c r="I31" s="55"/>
      <c r="J31" s="72">
        <f>+J28-J29</f>
        <v>-70838325</v>
      </c>
    </row>
    <row r="32" spans="1:10" ht="24" customHeight="1" x14ac:dyDescent="0.35">
      <c r="A32" s="34"/>
      <c r="B32" s="67"/>
      <c r="C32" s="73"/>
      <c r="D32" s="72"/>
      <c r="E32" s="55"/>
      <c r="F32" s="72"/>
      <c r="G32" s="40"/>
      <c r="H32" s="72"/>
      <c r="I32" s="55"/>
      <c r="J32" s="72"/>
    </row>
    <row r="33" spans="1:10" ht="24" customHeight="1" x14ac:dyDescent="0.35">
      <c r="A33" s="2" t="s">
        <v>185</v>
      </c>
      <c r="B33" s="67"/>
      <c r="C33" s="73"/>
      <c r="D33" s="72"/>
      <c r="E33" s="55"/>
      <c r="F33" s="72"/>
      <c r="G33" s="40"/>
      <c r="H33" s="72"/>
      <c r="I33" s="55"/>
      <c r="J33" s="72"/>
    </row>
    <row r="34" spans="1:10" ht="24" customHeight="1" x14ac:dyDescent="0.35">
      <c r="A34" s="89" t="s">
        <v>304</v>
      </c>
      <c r="B34" s="67"/>
      <c r="C34" s="73"/>
      <c r="D34" s="41">
        <v>0</v>
      </c>
      <c r="E34" s="55"/>
      <c r="F34" s="85">
        <v>5533319</v>
      </c>
      <c r="G34" s="40"/>
      <c r="H34" s="41">
        <v>0</v>
      </c>
      <c r="I34" s="90"/>
      <c r="J34" s="41">
        <v>0</v>
      </c>
    </row>
    <row r="35" spans="1:10" ht="24" customHeight="1" thickBot="1" x14ac:dyDescent="0.4">
      <c r="A35" s="2" t="s">
        <v>200</v>
      </c>
      <c r="B35" s="67"/>
      <c r="C35" s="73"/>
      <c r="D35" s="91">
        <f>SUM(D31:D34)</f>
        <v>61503594</v>
      </c>
      <c r="E35" s="55"/>
      <c r="F35" s="91">
        <f>SUM(F31:F34)</f>
        <v>119178141</v>
      </c>
      <c r="G35" s="40"/>
      <c r="H35" s="91">
        <f>SUM(H31:H34)</f>
        <v>-61224559</v>
      </c>
      <c r="I35" s="55"/>
      <c r="J35" s="91">
        <f>SUM(J31:J34)</f>
        <v>-70838325</v>
      </c>
    </row>
    <row r="36" spans="1:10" ht="24" customHeight="1" thickTop="1" x14ac:dyDescent="0.35">
      <c r="A36" s="2"/>
      <c r="B36" s="67"/>
      <c r="C36" s="73"/>
      <c r="D36" s="72"/>
      <c r="E36" s="55"/>
      <c r="F36" s="72"/>
      <c r="G36" s="40"/>
      <c r="H36" s="72"/>
      <c r="I36" s="55"/>
      <c r="J36" s="72"/>
    </row>
    <row r="37" spans="1:10" ht="24" customHeight="1" x14ac:dyDescent="0.35">
      <c r="A37" s="2"/>
      <c r="B37" s="67"/>
      <c r="C37" s="73"/>
      <c r="D37" s="72"/>
      <c r="E37" s="55"/>
      <c r="F37" s="72"/>
      <c r="G37" s="40"/>
      <c r="H37" s="72"/>
      <c r="I37" s="55"/>
      <c r="J37" s="72"/>
    </row>
    <row r="38" spans="1:10" ht="24" customHeight="1" x14ac:dyDescent="0.35">
      <c r="A38" s="2"/>
      <c r="B38" s="67"/>
      <c r="C38" s="73"/>
      <c r="D38" s="72"/>
      <c r="E38" s="55"/>
      <c r="F38" s="72"/>
      <c r="G38" s="40"/>
      <c r="H38" s="72"/>
      <c r="I38" s="55"/>
      <c r="J38" s="72"/>
    </row>
    <row r="39" spans="1:10" ht="24" customHeight="1" x14ac:dyDescent="0.35">
      <c r="A39" s="2"/>
      <c r="B39" s="67"/>
      <c r="C39" s="73"/>
      <c r="D39" s="72"/>
      <c r="E39" s="55"/>
      <c r="F39" s="72"/>
      <c r="G39" s="40"/>
      <c r="H39" s="72"/>
      <c r="I39" s="55"/>
      <c r="J39" s="72"/>
    </row>
    <row r="40" spans="1:10" ht="24" customHeight="1" x14ac:dyDescent="0.35">
      <c r="A40" s="2"/>
      <c r="B40" s="67"/>
      <c r="C40" s="73"/>
      <c r="D40" s="72"/>
      <c r="E40" s="55"/>
      <c r="F40" s="72"/>
      <c r="G40" s="40"/>
      <c r="H40" s="72"/>
      <c r="I40" s="55"/>
      <c r="J40" s="72"/>
    </row>
    <row r="41" spans="1:10" ht="24" customHeight="1" x14ac:dyDescent="0.35">
      <c r="A41" s="2"/>
      <c r="B41" s="67"/>
      <c r="C41" s="73"/>
      <c r="D41" s="72"/>
      <c r="E41" s="55"/>
      <c r="F41" s="72"/>
      <c r="G41" s="40"/>
      <c r="H41" s="72"/>
      <c r="I41" s="55"/>
      <c r="J41" s="72"/>
    </row>
    <row r="42" spans="1:10" ht="24" customHeight="1" x14ac:dyDescent="0.35">
      <c r="A42" s="92"/>
      <c r="B42" s="67"/>
      <c r="C42" s="73"/>
      <c r="D42" s="72"/>
      <c r="E42" s="55"/>
      <c r="F42" s="72"/>
      <c r="G42" s="40"/>
      <c r="H42" s="72"/>
      <c r="I42" s="55"/>
      <c r="J42" s="72"/>
    </row>
    <row r="43" spans="1:10" ht="24" customHeight="1" x14ac:dyDescent="0.35">
      <c r="A43" s="92"/>
      <c r="B43" s="67"/>
      <c r="C43" s="73"/>
      <c r="D43" s="72"/>
      <c r="E43" s="55"/>
      <c r="F43" s="72"/>
      <c r="G43" s="40"/>
      <c r="H43" s="72"/>
      <c r="I43" s="55"/>
      <c r="J43" s="72"/>
    </row>
    <row r="44" spans="1:10" ht="24" customHeight="1" x14ac:dyDescent="0.35">
      <c r="A44" s="92"/>
      <c r="B44" s="67"/>
      <c r="C44" s="73"/>
      <c r="D44" s="72"/>
      <c r="E44" s="55"/>
      <c r="F44" s="72"/>
      <c r="G44" s="40"/>
      <c r="H44" s="72"/>
      <c r="I44" s="55"/>
      <c r="J44" s="72"/>
    </row>
    <row r="45" spans="1:10" ht="24" customHeight="1" x14ac:dyDescent="0.35">
      <c r="A45" s="92"/>
      <c r="B45" s="67"/>
      <c r="C45" s="73"/>
      <c r="D45" s="72"/>
      <c r="E45" s="55"/>
      <c r="F45" s="72"/>
      <c r="G45" s="40"/>
      <c r="H45" s="72"/>
      <c r="I45" s="55"/>
      <c r="J45" s="72"/>
    </row>
    <row r="46" spans="1:10" ht="24" customHeight="1" x14ac:dyDescent="0.35">
      <c r="A46" s="92"/>
      <c r="B46" s="67"/>
      <c r="C46" s="73"/>
      <c r="D46" s="72"/>
      <c r="E46" s="55"/>
      <c r="F46" s="72"/>
      <c r="G46" s="40"/>
      <c r="H46" s="72"/>
      <c r="I46" s="55"/>
      <c r="J46" s="72"/>
    </row>
    <row r="47" spans="1:10" ht="24" customHeight="1" x14ac:dyDescent="0.35">
      <c r="A47" s="236" t="s">
        <v>178</v>
      </c>
      <c r="B47" s="236"/>
      <c r="C47" s="236"/>
      <c r="D47" s="236"/>
      <c r="E47" s="236"/>
      <c r="F47" s="236"/>
      <c r="G47" s="236"/>
      <c r="H47" s="236"/>
      <c r="I47" s="236"/>
      <c r="J47" s="236"/>
    </row>
    <row r="48" spans="1:10" ht="24" customHeight="1" x14ac:dyDescent="0.35">
      <c r="A48" s="236" t="s">
        <v>172</v>
      </c>
      <c r="B48" s="236"/>
      <c r="C48" s="236"/>
      <c r="D48" s="236"/>
      <c r="E48" s="236"/>
      <c r="F48" s="236"/>
      <c r="G48" s="236"/>
      <c r="H48" s="236"/>
      <c r="I48" s="236"/>
      <c r="J48" s="236"/>
    </row>
    <row r="49" spans="1:10" ht="24" customHeight="1" x14ac:dyDescent="0.35">
      <c r="A49" s="236" t="s">
        <v>290</v>
      </c>
      <c r="B49" s="236"/>
      <c r="C49" s="236"/>
      <c r="D49" s="236"/>
      <c r="E49" s="236"/>
      <c r="F49" s="236"/>
      <c r="G49" s="236"/>
      <c r="H49" s="236"/>
      <c r="I49" s="236"/>
      <c r="J49" s="236"/>
    </row>
    <row r="50" spans="1:10" ht="24" customHeight="1" x14ac:dyDescent="0.35">
      <c r="A50" s="236" t="s">
        <v>96</v>
      </c>
      <c r="B50" s="236"/>
      <c r="C50" s="236"/>
      <c r="D50" s="236"/>
      <c r="E50" s="236"/>
      <c r="F50" s="236"/>
      <c r="G50" s="236"/>
      <c r="H50" s="236"/>
      <c r="I50" s="236"/>
      <c r="J50" s="236"/>
    </row>
    <row r="51" spans="1:10" ht="24" customHeight="1" x14ac:dyDescent="0.35">
      <c r="A51" s="237" t="s">
        <v>62</v>
      </c>
      <c r="B51" s="237"/>
      <c r="C51" s="237"/>
      <c r="D51" s="237"/>
      <c r="E51" s="237"/>
      <c r="F51" s="237"/>
      <c r="G51" s="237"/>
      <c r="H51" s="237"/>
      <c r="I51" s="237"/>
      <c r="J51" s="237"/>
    </row>
    <row r="52" spans="1:10" ht="9" customHeight="1" x14ac:dyDescent="0.35">
      <c r="A52" s="62"/>
      <c r="B52" s="62"/>
      <c r="C52" s="62"/>
      <c r="D52" s="62"/>
      <c r="E52" s="62"/>
      <c r="F52" s="62"/>
      <c r="G52" s="62"/>
      <c r="H52" s="63"/>
      <c r="I52" s="63"/>
      <c r="J52" s="64"/>
    </row>
    <row r="53" spans="1:10" ht="24" customHeight="1" x14ac:dyDescent="0.35">
      <c r="A53" s="63"/>
      <c r="B53" s="12" t="s">
        <v>262</v>
      </c>
      <c r="C53" s="63"/>
      <c r="D53" s="236" t="s">
        <v>1</v>
      </c>
      <c r="E53" s="236"/>
      <c r="F53" s="236"/>
      <c r="G53" s="65"/>
      <c r="H53" s="236" t="s">
        <v>60</v>
      </c>
      <c r="I53" s="236"/>
      <c r="J53" s="236"/>
    </row>
    <row r="54" spans="1:10" ht="24" customHeight="1" x14ac:dyDescent="0.35">
      <c r="A54" s="63"/>
      <c r="B54" s="63"/>
      <c r="C54" s="63"/>
      <c r="D54" s="236" t="s">
        <v>19</v>
      </c>
      <c r="E54" s="236"/>
      <c r="F54" s="236"/>
      <c r="G54" s="65"/>
      <c r="H54" s="236" t="s">
        <v>19</v>
      </c>
      <c r="I54" s="236"/>
      <c r="J54" s="236"/>
    </row>
    <row r="55" spans="1:10" ht="24" customHeight="1" x14ac:dyDescent="0.35">
      <c r="A55" s="63"/>
      <c r="C55" s="62"/>
      <c r="D55" s="13">
        <v>2023</v>
      </c>
      <c r="E55" s="63"/>
      <c r="F55" s="13">
        <v>2022</v>
      </c>
      <c r="G55" s="13"/>
      <c r="H55" s="13">
        <v>2023</v>
      </c>
      <c r="I55" s="63"/>
      <c r="J55" s="13">
        <v>2022</v>
      </c>
    </row>
    <row r="56" spans="1:10" ht="24" customHeight="1" x14ac:dyDescent="0.35">
      <c r="A56" s="2" t="s">
        <v>134</v>
      </c>
      <c r="B56" s="67"/>
      <c r="C56" s="73"/>
      <c r="D56" s="72"/>
      <c r="E56" s="55"/>
      <c r="F56" s="72"/>
      <c r="G56" s="40"/>
      <c r="H56" s="72"/>
      <c r="I56" s="55"/>
      <c r="J56" s="72"/>
    </row>
    <row r="57" spans="1:10" ht="24" customHeight="1" x14ac:dyDescent="0.35">
      <c r="A57" s="34" t="s">
        <v>143</v>
      </c>
      <c r="B57" s="67"/>
      <c r="C57" s="73"/>
      <c r="D57" s="72"/>
      <c r="E57" s="55"/>
      <c r="F57" s="72"/>
      <c r="G57" s="40"/>
      <c r="H57" s="72"/>
      <c r="I57" s="55"/>
      <c r="J57" s="72"/>
    </row>
    <row r="58" spans="1:10" ht="24" customHeight="1" x14ac:dyDescent="0.35">
      <c r="A58" s="93" t="s">
        <v>158</v>
      </c>
      <c r="B58" s="67"/>
      <c r="C58" s="73"/>
      <c r="D58" s="72"/>
      <c r="E58" s="55"/>
      <c r="F58" s="72"/>
      <c r="G58" s="40"/>
      <c r="H58" s="72"/>
      <c r="I58" s="55"/>
      <c r="J58" s="72"/>
    </row>
    <row r="59" spans="1:10" ht="24" customHeight="1" x14ac:dyDescent="0.35">
      <c r="A59" s="20" t="s">
        <v>65</v>
      </c>
      <c r="B59" s="67"/>
      <c r="C59" s="73"/>
      <c r="D59" s="72"/>
      <c r="E59" s="55"/>
      <c r="F59" s="72"/>
      <c r="G59" s="40"/>
      <c r="H59" s="72"/>
      <c r="I59" s="55"/>
      <c r="J59" s="72"/>
    </row>
    <row r="60" spans="1:10" ht="24" customHeight="1" x14ac:dyDescent="0.35">
      <c r="A60" s="94" t="s">
        <v>76</v>
      </c>
      <c r="B60" s="67"/>
      <c r="C60" s="73"/>
      <c r="D60" s="85">
        <v>8988399</v>
      </c>
      <c r="E60" s="55"/>
      <c r="F60" s="85">
        <v>-21264739</v>
      </c>
      <c r="G60" s="40"/>
      <c r="H60" s="54">
        <v>0</v>
      </c>
      <c r="I60" s="55"/>
      <c r="J60" s="54">
        <v>0</v>
      </c>
    </row>
    <row r="61" spans="1:10" ht="24" customHeight="1" x14ac:dyDescent="0.35">
      <c r="A61" s="194" t="s">
        <v>223</v>
      </c>
      <c r="B61" s="67"/>
      <c r="C61" s="73"/>
      <c r="D61" s="72"/>
      <c r="E61" s="55"/>
      <c r="F61" s="72"/>
      <c r="G61" s="40"/>
      <c r="H61" s="72"/>
      <c r="I61" s="55"/>
      <c r="J61" s="18"/>
    </row>
    <row r="62" spans="1:10" ht="24" customHeight="1" x14ac:dyDescent="0.35">
      <c r="A62" s="95" t="s">
        <v>206</v>
      </c>
      <c r="B62" s="67"/>
      <c r="C62" s="73"/>
      <c r="D62" s="72">
        <f>SUM(D59:D60)</f>
        <v>8988399</v>
      </c>
      <c r="E62" s="55"/>
      <c r="F62" s="72">
        <f>SUM(F59:F60)</f>
        <v>-21264739</v>
      </c>
      <c r="G62" s="40"/>
      <c r="H62" s="41">
        <v>0</v>
      </c>
      <c r="I62" s="138"/>
      <c r="J62" s="41">
        <v>0</v>
      </c>
    </row>
    <row r="63" spans="1:10" ht="24" customHeight="1" x14ac:dyDescent="0.35">
      <c r="A63" s="34" t="s">
        <v>253</v>
      </c>
      <c r="B63" s="73"/>
      <c r="C63" s="73"/>
      <c r="D63" s="72"/>
      <c r="E63" s="55"/>
      <c r="F63" s="72"/>
      <c r="G63" s="40"/>
      <c r="H63" s="72"/>
      <c r="I63" s="55"/>
      <c r="J63" s="72"/>
    </row>
    <row r="64" spans="1:10" ht="24" customHeight="1" x14ac:dyDescent="0.35">
      <c r="A64" s="93" t="s">
        <v>142</v>
      </c>
      <c r="B64" s="73"/>
      <c r="C64" s="73"/>
      <c r="D64" s="72"/>
      <c r="E64" s="55"/>
      <c r="F64" s="72"/>
      <c r="G64" s="40"/>
      <c r="H64" s="72"/>
      <c r="I64" s="55"/>
      <c r="J64" s="72"/>
    </row>
    <row r="65" spans="1:10" ht="24" customHeight="1" x14ac:dyDescent="0.35">
      <c r="A65" s="20" t="s">
        <v>263</v>
      </c>
      <c r="B65" s="73"/>
      <c r="C65" s="73"/>
      <c r="D65" s="72"/>
      <c r="E65" s="55"/>
      <c r="F65" s="72"/>
      <c r="G65" s="40"/>
      <c r="H65" s="72"/>
      <c r="I65" s="55"/>
      <c r="J65" s="18"/>
    </row>
    <row r="66" spans="1:10" ht="24" customHeight="1" x14ac:dyDescent="0.35">
      <c r="A66" s="94" t="s">
        <v>183</v>
      </c>
      <c r="B66" s="73"/>
      <c r="C66" s="73"/>
      <c r="D66" s="85">
        <v>-7082472</v>
      </c>
      <c r="E66" s="55"/>
      <c r="F66" s="85">
        <v>-28809888</v>
      </c>
      <c r="G66" s="40"/>
      <c r="H66" s="85">
        <v>-7082472</v>
      </c>
      <c r="I66" s="55"/>
      <c r="J66" s="85">
        <v>-28809888</v>
      </c>
    </row>
    <row r="67" spans="1:10" ht="24" customHeight="1" x14ac:dyDescent="0.35">
      <c r="A67" s="194" t="s">
        <v>254</v>
      </c>
      <c r="B67" s="73"/>
      <c r="C67" s="73"/>
      <c r="D67" s="72"/>
      <c r="E67" s="55"/>
      <c r="F67" s="72"/>
      <c r="G67" s="40"/>
      <c r="H67" s="72"/>
      <c r="I67" s="55"/>
      <c r="J67" s="72"/>
    </row>
    <row r="68" spans="1:10" ht="24" customHeight="1" x14ac:dyDescent="0.35">
      <c r="A68" s="95" t="s">
        <v>226</v>
      </c>
      <c r="B68" s="73"/>
      <c r="C68" s="73"/>
      <c r="D68" s="85">
        <f>SUM(D65:D66)</f>
        <v>-7082472</v>
      </c>
      <c r="E68" s="55"/>
      <c r="F68" s="85">
        <f>SUM(F65:F66)</f>
        <v>-28809888</v>
      </c>
      <c r="G68" s="40"/>
      <c r="H68" s="85">
        <f>SUM(H65:H66)</f>
        <v>-7082472</v>
      </c>
      <c r="I68" s="55"/>
      <c r="J68" s="85">
        <f>SUM(J65:J66)</f>
        <v>-28809888</v>
      </c>
    </row>
    <row r="69" spans="1:10" ht="24" customHeight="1" x14ac:dyDescent="0.35">
      <c r="A69" s="1" t="s">
        <v>198</v>
      </c>
      <c r="B69" s="73"/>
      <c r="H69" s="6"/>
    </row>
    <row r="70" spans="1:10" ht="24" customHeight="1" x14ac:dyDescent="0.35">
      <c r="A70" s="4" t="s">
        <v>208</v>
      </c>
      <c r="B70" s="73"/>
      <c r="C70" s="73"/>
      <c r="D70" s="85">
        <f>SUM(D62,D68)</f>
        <v>1905927</v>
      </c>
      <c r="E70" s="55"/>
      <c r="F70" s="85">
        <f>SUM(F62,F68)</f>
        <v>-50074627</v>
      </c>
      <c r="G70" s="40"/>
      <c r="H70" s="85">
        <f>SUM(H62,H68)</f>
        <v>-7082472</v>
      </c>
      <c r="I70" s="55"/>
      <c r="J70" s="85">
        <f>SUM(J62,J68)</f>
        <v>-28809888</v>
      </c>
    </row>
    <row r="71" spans="1:10" ht="24" customHeight="1" thickBot="1" x14ac:dyDescent="0.4">
      <c r="A71" s="2" t="s">
        <v>221</v>
      </c>
      <c r="B71" s="73"/>
      <c r="C71" s="73"/>
      <c r="D71" s="96">
        <f>SUM(D70,D35)</f>
        <v>63409521</v>
      </c>
      <c r="E71" s="55"/>
      <c r="F71" s="96">
        <f>SUM(F70,F35)</f>
        <v>69103514</v>
      </c>
      <c r="G71" s="40"/>
      <c r="H71" s="96">
        <f>SUM(H70,H35)</f>
        <v>-68307031</v>
      </c>
      <c r="I71" s="55"/>
      <c r="J71" s="96">
        <f>SUM(J70,J35)</f>
        <v>-99648213</v>
      </c>
    </row>
    <row r="72" spans="1:10" ht="9" customHeight="1" thickTop="1" x14ac:dyDescent="0.35">
      <c r="A72" s="2"/>
      <c r="B72" s="73"/>
      <c r="C72" s="73"/>
      <c r="D72" s="72"/>
      <c r="E72" s="55"/>
      <c r="F72" s="72"/>
      <c r="G72" s="40"/>
      <c r="H72" s="72"/>
      <c r="I72" s="55"/>
      <c r="J72" s="72"/>
    </row>
    <row r="73" spans="1:10" ht="24" customHeight="1" x14ac:dyDescent="0.35">
      <c r="A73" s="2" t="s">
        <v>207</v>
      </c>
      <c r="B73" s="62"/>
      <c r="C73" s="62"/>
      <c r="D73" s="13"/>
      <c r="E73" s="14"/>
      <c r="F73" s="13"/>
      <c r="G73" s="13"/>
      <c r="H73" s="13"/>
      <c r="I73" s="14"/>
      <c r="J73" s="13"/>
    </row>
    <row r="74" spans="1:10" ht="24" customHeight="1" x14ac:dyDescent="0.35">
      <c r="A74" s="89" t="s">
        <v>43</v>
      </c>
      <c r="B74" s="73"/>
      <c r="C74" s="73"/>
      <c r="D74" s="97"/>
      <c r="E74" s="18"/>
      <c r="F74" s="97"/>
      <c r="G74" s="18"/>
      <c r="H74" s="97"/>
      <c r="I74" s="40"/>
      <c r="J74" s="97"/>
    </row>
    <row r="75" spans="1:10" ht="24" customHeight="1" x14ac:dyDescent="0.35">
      <c r="A75" s="50" t="s">
        <v>186</v>
      </c>
      <c r="B75" s="73"/>
      <c r="C75" s="73"/>
      <c r="D75" s="97">
        <v>19049433</v>
      </c>
      <c r="E75" s="18"/>
      <c r="F75" s="97">
        <v>58893115</v>
      </c>
      <c r="G75" s="18"/>
      <c r="H75" s="97">
        <v>-61224559</v>
      </c>
      <c r="I75" s="40"/>
      <c r="J75" s="97">
        <v>-70838325</v>
      </c>
    </row>
    <row r="76" spans="1:10" ht="24" customHeight="1" x14ac:dyDescent="0.35">
      <c r="A76" s="50" t="s">
        <v>293</v>
      </c>
      <c r="B76" s="73"/>
      <c r="C76" s="73"/>
      <c r="D76" s="41">
        <v>0</v>
      </c>
      <c r="E76" s="18"/>
      <c r="F76" s="97">
        <v>3873324</v>
      </c>
      <c r="G76" s="18"/>
      <c r="H76" s="41">
        <v>0</v>
      </c>
      <c r="I76" s="98"/>
      <c r="J76" s="41">
        <v>0</v>
      </c>
    </row>
    <row r="77" spans="1:10" ht="24" customHeight="1" x14ac:dyDescent="0.35">
      <c r="A77" s="89"/>
      <c r="B77" s="73"/>
      <c r="C77" s="73"/>
      <c r="D77" s="99">
        <f>SUM(D75:D76)</f>
        <v>19049433</v>
      </c>
      <c r="E77" s="43"/>
      <c r="F77" s="99">
        <f>SUM(F75:F76)</f>
        <v>62766439</v>
      </c>
      <c r="G77" s="18"/>
      <c r="H77" s="99">
        <f>SUM(H75:H76)</f>
        <v>-61224559</v>
      </c>
      <c r="I77" s="19"/>
      <c r="J77" s="99">
        <f>SUM(J75:J76)</f>
        <v>-70838325</v>
      </c>
    </row>
    <row r="78" spans="1:10" ht="24" customHeight="1" x14ac:dyDescent="0.35">
      <c r="A78" s="89" t="s">
        <v>7</v>
      </c>
      <c r="B78" s="73"/>
      <c r="C78" s="73"/>
      <c r="D78" s="97"/>
      <c r="E78" s="43"/>
      <c r="F78" s="97"/>
      <c r="G78" s="18"/>
      <c r="H78" s="97"/>
      <c r="I78" s="19"/>
      <c r="J78" s="97"/>
    </row>
    <row r="79" spans="1:10" ht="24" customHeight="1" x14ac:dyDescent="0.35">
      <c r="A79" s="50" t="s">
        <v>242</v>
      </c>
      <c r="B79" s="73"/>
      <c r="C79" s="73"/>
      <c r="D79" s="97">
        <v>42454161</v>
      </c>
      <c r="E79" s="43"/>
      <c r="F79" s="97">
        <v>54751707</v>
      </c>
      <c r="G79" s="18"/>
      <c r="H79" s="41">
        <v>0</v>
      </c>
      <c r="I79" s="100"/>
      <c r="J79" s="41">
        <v>0</v>
      </c>
    </row>
    <row r="80" spans="1:10" ht="24" customHeight="1" x14ac:dyDescent="0.35">
      <c r="A80" s="50" t="s">
        <v>293</v>
      </c>
      <c r="B80" s="73"/>
      <c r="C80" s="73"/>
      <c r="D80" s="41">
        <v>0</v>
      </c>
      <c r="E80" s="43"/>
      <c r="F80" s="97">
        <v>1659995</v>
      </c>
      <c r="G80" s="18"/>
      <c r="H80" s="41">
        <v>0</v>
      </c>
      <c r="I80" s="100"/>
      <c r="J80" s="41">
        <v>0</v>
      </c>
    </row>
    <row r="81" spans="1:10" ht="24" customHeight="1" x14ac:dyDescent="0.35">
      <c r="A81" s="73"/>
      <c r="B81" s="73"/>
      <c r="C81" s="73"/>
      <c r="D81" s="99">
        <f>SUM(D79:D80)</f>
        <v>42454161</v>
      </c>
      <c r="E81" s="43"/>
      <c r="F81" s="99">
        <f>SUM(F79:F80)</f>
        <v>56411702</v>
      </c>
      <c r="G81" s="18"/>
      <c r="H81" s="201">
        <v>0</v>
      </c>
      <c r="I81" s="100"/>
      <c r="J81" s="201">
        <v>0</v>
      </c>
    </row>
    <row r="82" spans="1:10" ht="24" customHeight="1" thickBot="1" x14ac:dyDescent="0.4">
      <c r="A82" s="73"/>
      <c r="B82" s="73"/>
      <c r="C82" s="73"/>
      <c r="D82" s="101">
        <f>SUM(D77,D81)</f>
        <v>61503594</v>
      </c>
      <c r="E82" s="43"/>
      <c r="F82" s="101">
        <f>SUM(F77,F81)</f>
        <v>119178141</v>
      </c>
      <c r="G82" s="18"/>
      <c r="H82" s="101">
        <f>SUM(H77,H81)</f>
        <v>-61224559</v>
      </c>
      <c r="I82" s="19"/>
      <c r="J82" s="101">
        <f>SUM(J77,J81)</f>
        <v>-70838325</v>
      </c>
    </row>
    <row r="83" spans="1:10" ht="24" customHeight="1" thickTop="1" x14ac:dyDescent="0.35">
      <c r="A83" s="73"/>
      <c r="B83" s="73"/>
      <c r="C83" s="73"/>
      <c r="D83" s="97"/>
      <c r="E83" s="43"/>
      <c r="F83" s="97"/>
      <c r="G83" s="18"/>
      <c r="H83" s="97"/>
      <c r="I83" s="19"/>
      <c r="J83" s="97"/>
    </row>
    <row r="84" spans="1:10" ht="24" customHeight="1" x14ac:dyDescent="0.35">
      <c r="A84" s="73"/>
      <c r="B84" s="73"/>
      <c r="C84" s="73"/>
      <c r="D84" s="97"/>
      <c r="E84" s="43"/>
      <c r="F84" s="97"/>
      <c r="G84" s="18"/>
      <c r="H84" s="97"/>
      <c r="I84" s="19"/>
      <c r="J84" s="97"/>
    </row>
    <row r="85" spans="1:10" ht="24" customHeight="1" x14ac:dyDescent="0.35">
      <c r="A85" s="73"/>
      <c r="B85" s="73"/>
      <c r="C85" s="73"/>
      <c r="D85" s="97"/>
      <c r="E85" s="43"/>
      <c r="F85" s="97"/>
      <c r="G85" s="18"/>
      <c r="H85" s="97"/>
      <c r="I85" s="19"/>
      <c r="J85" s="97"/>
    </row>
    <row r="86" spans="1:10" ht="24" customHeight="1" x14ac:dyDescent="0.35">
      <c r="A86" s="73"/>
      <c r="B86" s="73"/>
      <c r="C86" s="73"/>
      <c r="D86" s="97"/>
      <c r="E86" s="43"/>
      <c r="F86" s="97"/>
      <c r="G86" s="18"/>
      <c r="H86" s="97"/>
      <c r="I86" s="19"/>
      <c r="J86" s="97"/>
    </row>
    <row r="87" spans="1:10" ht="24" customHeight="1" x14ac:dyDescent="0.35">
      <c r="A87" s="73"/>
      <c r="B87" s="73"/>
      <c r="C87" s="73"/>
      <c r="D87" s="219"/>
      <c r="E87" s="220"/>
      <c r="F87" s="221"/>
      <c r="G87" s="222"/>
      <c r="H87" s="219"/>
      <c r="I87" s="223"/>
      <c r="J87" s="221"/>
    </row>
    <row r="88" spans="1:10" ht="24" customHeight="1" x14ac:dyDescent="0.35">
      <c r="A88" s="73"/>
      <c r="B88" s="73"/>
      <c r="C88" s="73"/>
      <c r="D88" s="219"/>
      <c r="E88" s="220"/>
      <c r="F88" s="221"/>
      <c r="G88" s="222"/>
      <c r="H88" s="219"/>
      <c r="I88" s="223"/>
      <c r="J88" s="221"/>
    </row>
    <row r="89" spans="1:10" ht="24" customHeight="1" x14ac:dyDescent="0.35">
      <c r="A89" s="73"/>
      <c r="B89" s="73"/>
      <c r="C89" s="73"/>
      <c r="D89" s="219"/>
      <c r="E89" s="220"/>
      <c r="F89" s="221"/>
      <c r="G89" s="222"/>
      <c r="H89" s="219"/>
      <c r="I89" s="223"/>
      <c r="J89" s="221"/>
    </row>
    <row r="90" spans="1:10" ht="24" customHeight="1" x14ac:dyDescent="0.35">
      <c r="A90" s="73"/>
      <c r="B90" s="73"/>
      <c r="C90" s="73"/>
      <c r="D90" s="219"/>
      <c r="E90" s="220"/>
      <c r="F90" s="221"/>
      <c r="G90" s="222"/>
      <c r="H90" s="219"/>
      <c r="I90" s="223"/>
      <c r="J90" s="221"/>
    </row>
    <row r="91" spans="1:10" ht="24" customHeight="1" x14ac:dyDescent="0.35">
      <c r="A91" s="73"/>
      <c r="B91" s="73"/>
      <c r="C91" s="73"/>
      <c r="D91" s="219"/>
      <c r="E91" s="220"/>
      <c r="F91" s="221"/>
      <c r="G91" s="222"/>
      <c r="H91" s="219"/>
      <c r="I91" s="223"/>
      <c r="J91" s="221"/>
    </row>
    <row r="92" spans="1:10" ht="24" customHeight="1" x14ac:dyDescent="0.35">
      <c r="A92" s="73"/>
      <c r="B92" s="73"/>
      <c r="C92" s="73"/>
      <c r="D92" s="219"/>
      <c r="E92" s="220"/>
      <c r="F92" s="221"/>
      <c r="G92" s="222"/>
      <c r="H92" s="219"/>
      <c r="I92" s="223"/>
      <c r="J92" s="221"/>
    </row>
    <row r="93" spans="1:10" ht="24" customHeight="1" x14ac:dyDescent="0.35">
      <c r="A93" s="73"/>
      <c r="B93" s="73"/>
      <c r="C93" s="73"/>
      <c r="D93" s="219"/>
      <c r="E93" s="220"/>
      <c r="F93" s="221"/>
      <c r="G93" s="222"/>
      <c r="H93" s="219"/>
      <c r="I93" s="223"/>
      <c r="J93" s="221"/>
    </row>
    <row r="94" spans="1:10" ht="24" customHeight="1" x14ac:dyDescent="0.35">
      <c r="A94" s="236" t="s">
        <v>178</v>
      </c>
      <c r="B94" s="236"/>
      <c r="C94" s="236"/>
      <c r="D94" s="236"/>
      <c r="E94" s="236"/>
      <c r="F94" s="236"/>
      <c r="G94" s="236"/>
      <c r="H94" s="236"/>
      <c r="I94" s="236"/>
      <c r="J94" s="236"/>
    </row>
    <row r="95" spans="1:10" ht="24" customHeight="1" x14ac:dyDescent="0.35">
      <c r="A95" s="236" t="s">
        <v>172</v>
      </c>
      <c r="B95" s="236"/>
      <c r="C95" s="236"/>
      <c r="D95" s="236"/>
      <c r="E95" s="236"/>
      <c r="F95" s="236"/>
      <c r="G95" s="236"/>
      <c r="H95" s="236"/>
      <c r="I95" s="236"/>
      <c r="J95" s="236"/>
    </row>
    <row r="96" spans="1:10" ht="24" customHeight="1" x14ac:dyDescent="0.35">
      <c r="A96" s="236" t="s">
        <v>290</v>
      </c>
      <c r="B96" s="236"/>
      <c r="C96" s="236"/>
      <c r="D96" s="236"/>
      <c r="E96" s="236"/>
      <c r="F96" s="236"/>
      <c r="G96" s="236"/>
      <c r="H96" s="236"/>
      <c r="I96" s="236"/>
      <c r="J96" s="236"/>
    </row>
    <row r="97" spans="1:10" ht="24" customHeight="1" x14ac:dyDescent="0.35">
      <c r="A97" s="236" t="s">
        <v>96</v>
      </c>
      <c r="B97" s="236"/>
      <c r="C97" s="236"/>
      <c r="D97" s="236"/>
      <c r="E97" s="236"/>
      <c r="F97" s="236"/>
      <c r="G97" s="236"/>
      <c r="H97" s="236"/>
      <c r="I97" s="236"/>
      <c r="J97" s="236"/>
    </row>
    <row r="98" spans="1:10" ht="24" customHeight="1" x14ac:dyDescent="0.35">
      <c r="A98" s="237" t="s">
        <v>62</v>
      </c>
      <c r="B98" s="237"/>
      <c r="C98" s="237"/>
      <c r="D98" s="237"/>
      <c r="E98" s="237"/>
      <c r="F98" s="237"/>
      <c r="G98" s="237"/>
      <c r="H98" s="237"/>
      <c r="I98" s="237"/>
      <c r="J98" s="237"/>
    </row>
    <row r="99" spans="1:10" ht="9" customHeight="1" x14ac:dyDescent="0.35">
      <c r="A99" s="62"/>
      <c r="B99" s="62"/>
      <c r="C99" s="62"/>
      <c r="D99" s="62"/>
      <c r="E99" s="62"/>
      <c r="F99" s="62"/>
      <c r="G99" s="62"/>
      <c r="H99" s="63"/>
      <c r="I99" s="63"/>
      <c r="J99" s="64"/>
    </row>
    <row r="100" spans="1:10" ht="24" customHeight="1" x14ac:dyDescent="0.35">
      <c r="A100" s="63"/>
      <c r="B100" s="12" t="s">
        <v>262</v>
      </c>
      <c r="C100" s="63"/>
      <c r="D100" s="236" t="s">
        <v>1</v>
      </c>
      <c r="E100" s="236"/>
      <c r="F100" s="236"/>
      <c r="G100" s="65"/>
      <c r="H100" s="236" t="s">
        <v>60</v>
      </c>
      <c r="I100" s="236"/>
      <c r="J100" s="236"/>
    </row>
    <row r="101" spans="1:10" ht="24" customHeight="1" x14ac:dyDescent="0.35">
      <c r="A101" s="63"/>
      <c r="B101" s="63"/>
      <c r="C101" s="63"/>
      <c r="D101" s="236" t="s">
        <v>19</v>
      </c>
      <c r="E101" s="236"/>
      <c r="F101" s="236"/>
      <c r="G101" s="65"/>
      <c r="H101" s="236" t="s">
        <v>19</v>
      </c>
      <c r="I101" s="236"/>
      <c r="J101" s="236"/>
    </row>
    <row r="102" spans="1:10" ht="24" customHeight="1" x14ac:dyDescent="0.35">
      <c r="A102" s="63"/>
      <c r="C102" s="62"/>
      <c r="D102" s="13">
        <v>2023</v>
      </c>
      <c r="E102" s="63"/>
      <c r="F102" s="13">
        <v>2022</v>
      </c>
      <c r="G102" s="13"/>
      <c r="H102" s="13">
        <v>2023</v>
      </c>
      <c r="I102" s="63"/>
      <c r="J102" s="13">
        <v>2022</v>
      </c>
    </row>
    <row r="103" spans="1:10" ht="24" customHeight="1" x14ac:dyDescent="0.35">
      <c r="A103" s="2" t="s">
        <v>196</v>
      </c>
      <c r="B103" s="62"/>
      <c r="C103" s="62"/>
      <c r="D103" s="216">
        <f>+D82-D35</f>
        <v>0</v>
      </c>
      <c r="E103" s="217"/>
      <c r="F103" s="216">
        <f>+F82-F35</f>
        <v>0</v>
      </c>
      <c r="G103" s="218"/>
      <c r="H103" s="216">
        <f>+H82-H35</f>
        <v>0</v>
      </c>
      <c r="I103" s="217"/>
      <c r="J103" s="216">
        <f>+J82-J35</f>
        <v>0</v>
      </c>
    </row>
    <row r="104" spans="1:10" ht="24" customHeight="1" x14ac:dyDescent="0.35">
      <c r="A104" s="89" t="s">
        <v>43</v>
      </c>
      <c r="B104" s="73"/>
      <c r="C104" s="73"/>
      <c r="D104" s="97"/>
      <c r="E104" s="18"/>
      <c r="F104" s="97"/>
      <c r="G104" s="18"/>
      <c r="H104" s="97"/>
      <c r="I104" s="40"/>
      <c r="J104" s="97"/>
    </row>
    <row r="105" spans="1:10" ht="24" customHeight="1" x14ac:dyDescent="0.35">
      <c r="A105" s="50" t="s">
        <v>186</v>
      </c>
      <c r="B105" s="73"/>
      <c r="C105" s="73"/>
      <c r="D105" s="97">
        <v>20955360</v>
      </c>
      <c r="E105" s="18"/>
      <c r="F105" s="97">
        <v>8818488</v>
      </c>
      <c r="G105" s="18"/>
      <c r="H105" s="197">
        <v>-68307031</v>
      </c>
      <c r="I105" s="40"/>
      <c r="J105" s="197">
        <v>-99648213</v>
      </c>
    </row>
    <row r="106" spans="1:10" ht="24" customHeight="1" x14ac:dyDescent="0.35">
      <c r="A106" s="50" t="s">
        <v>293</v>
      </c>
      <c r="B106" s="73"/>
      <c r="C106" s="73"/>
      <c r="D106" s="41">
        <v>0</v>
      </c>
      <c r="E106" s="18"/>
      <c r="F106" s="97">
        <v>3873324</v>
      </c>
      <c r="G106" s="18"/>
      <c r="H106" s="41">
        <v>0</v>
      </c>
      <c r="I106" s="98"/>
      <c r="J106" s="41">
        <v>0</v>
      </c>
    </row>
    <row r="107" spans="1:10" ht="24" customHeight="1" x14ac:dyDescent="0.35">
      <c r="A107" s="89"/>
      <c r="B107" s="73"/>
      <c r="C107" s="73"/>
      <c r="D107" s="99">
        <f>SUM(D105:D106)</f>
        <v>20955360</v>
      </c>
      <c r="E107" s="43"/>
      <c r="F107" s="99">
        <f>SUM(F105:F106)</f>
        <v>12691812</v>
      </c>
      <c r="G107" s="18"/>
      <c r="H107" s="198">
        <f>SUM(H105:H106)</f>
        <v>-68307031</v>
      </c>
      <c r="I107" s="19"/>
      <c r="J107" s="99">
        <f>SUM(J105:J106)</f>
        <v>-99648213</v>
      </c>
    </row>
    <row r="108" spans="1:10" ht="9" customHeight="1" x14ac:dyDescent="0.35">
      <c r="A108" s="73"/>
      <c r="B108" s="73"/>
      <c r="C108" s="73"/>
      <c r="D108" s="97"/>
      <c r="E108" s="43"/>
      <c r="F108" s="97"/>
      <c r="G108" s="18"/>
      <c r="H108" s="97"/>
      <c r="I108" s="19"/>
      <c r="J108" s="97"/>
    </row>
    <row r="109" spans="1:10" ht="24" customHeight="1" x14ac:dyDescent="0.35">
      <c r="A109" s="89" t="s">
        <v>7</v>
      </c>
      <c r="B109" s="73"/>
      <c r="C109" s="73"/>
      <c r="D109" s="97"/>
      <c r="E109" s="43"/>
      <c r="F109" s="97"/>
      <c r="G109" s="18"/>
      <c r="H109" s="97"/>
      <c r="I109" s="19"/>
      <c r="J109" s="97"/>
    </row>
    <row r="110" spans="1:10" ht="24" customHeight="1" x14ac:dyDescent="0.35">
      <c r="A110" s="50" t="s">
        <v>242</v>
      </c>
      <c r="B110" s="73"/>
      <c r="C110" s="73"/>
      <c r="D110" s="97">
        <v>42454161</v>
      </c>
      <c r="E110" s="43"/>
      <c r="F110" s="97">
        <v>54751707</v>
      </c>
      <c r="G110" s="18"/>
      <c r="H110" s="214">
        <v>0</v>
      </c>
      <c r="I110" s="100"/>
      <c r="J110" s="214">
        <v>0</v>
      </c>
    </row>
    <row r="111" spans="1:10" ht="24" customHeight="1" x14ac:dyDescent="0.35">
      <c r="A111" s="50" t="s">
        <v>293</v>
      </c>
      <c r="B111" s="73"/>
      <c r="C111" s="73"/>
      <c r="D111" s="41">
        <v>0</v>
      </c>
      <c r="E111" s="43"/>
      <c r="F111" s="97">
        <v>1659995</v>
      </c>
      <c r="G111" s="18"/>
      <c r="H111" s="54">
        <v>0</v>
      </c>
      <c r="I111" s="100"/>
      <c r="J111" s="54">
        <v>0</v>
      </c>
    </row>
    <row r="112" spans="1:10" ht="24" customHeight="1" x14ac:dyDescent="0.35">
      <c r="A112" s="73"/>
      <c r="B112" s="73"/>
      <c r="C112" s="73"/>
      <c r="D112" s="99">
        <f>SUM(D110:D111)</f>
        <v>42454161</v>
      </c>
      <c r="E112" s="43"/>
      <c r="F112" s="99">
        <f>SUM(F110:F111)</f>
        <v>56411702</v>
      </c>
      <c r="G112" s="18"/>
      <c r="H112" s="201">
        <v>0</v>
      </c>
      <c r="I112" s="100"/>
      <c r="J112" s="201">
        <v>0</v>
      </c>
    </row>
    <row r="113" spans="1:11" ht="24" customHeight="1" thickBot="1" x14ac:dyDescent="0.4">
      <c r="A113" s="73"/>
      <c r="B113" s="73"/>
      <c r="C113" s="73"/>
      <c r="D113" s="101">
        <f>SUM(D107,D112)</f>
        <v>63409521</v>
      </c>
      <c r="E113" s="43"/>
      <c r="F113" s="101">
        <f>SUM(F107,F112)</f>
        <v>69103514</v>
      </c>
      <c r="G113" s="18"/>
      <c r="H113" s="199">
        <f>SUM(H107,H112)</f>
        <v>-68307031</v>
      </c>
      <c r="I113" s="19"/>
      <c r="J113" s="101">
        <f>SUM(J107,J112)</f>
        <v>-99648213</v>
      </c>
    </row>
    <row r="114" spans="1:11" ht="24" customHeight="1" thickTop="1" x14ac:dyDescent="0.35">
      <c r="A114" s="66" t="s">
        <v>268</v>
      </c>
      <c r="B114" s="102"/>
      <c r="C114" s="76"/>
      <c r="D114" s="103"/>
      <c r="E114" s="104"/>
      <c r="F114" s="103"/>
      <c r="G114" s="105"/>
      <c r="H114" s="103"/>
      <c r="I114" s="103"/>
      <c r="J114" s="103"/>
      <c r="K114" s="106"/>
    </row>
    <row r="115" spans="1:11" ht="24" customHeight="1" x14ac:dyDescent="0.35">
      <c r="A115" s="20" t="s">
        <v>215</v>
      </c>
      <c r="C115" s="107" t="s">
        <v>79</v>
      </c>
      <c r="D115" s="108">
        <f>+D75/D116</f>
        <v>2.3045167677366468E-3</v>
      </c>
      <c r="E115" s="109"/>
      <c r="F115" s="108">
        <f>+F75/F116</f>
        <v>7.1246309416652881E-3</v>
      </c>
      <c r="G115" s="110"/>
      <c r="H115" s="108">
        <f>+H75/H116</f>
        <v>-7.4066783411759103E-3</v>
      </c>
      <c r="I115" s="109"/>
      <c r="J115" s="108">
        <f>+J75/J116</f>
        <v>-8.5697100951569929E-3</v>
      </c>
    </row>
    <row r="116" spans="1:11" ht="24" customHeight="1" x14ac:dyDescent="0.35">
      <c r="A116" s="20" t="s">
        <v>81</v>
      </c>
      <c r="B116" s="226">
        <v>19.100000000000001</v>
      </c>
      <c r="C116" s="107" t="s">
        <v>80</v>
      </c>
      <c r="D116" s="18">
        <v>8266129050</v>
      </c>
      <c r="E116" s="111"/>
      <c r="F116" s="18">
        <v>8266128517</v>
      </c>
      <c r="G116" s="111"/>
      <c r="H116" s="18">
        <v>8266129050</v>
      </c>
      <c r="I116" s="111"/>
      <c r="J116" s="18">
        <v>8266128517</v>
      </c>
    </row>
    <row r="118" spans="1:11" ht="24" customHeight="1" x14ac:dyDescent="0.35">
      <c r="A118" s="66" t="s">
        <v>216</v>
      </c>
      <c r="B118" s="102"/>
      <c r="C118" s="76"/>
      <c r="D118" s="103"/>
      <c r="E118" s="104"/>
      <c r="F118" s="103"/>
      <c r="G118" s="105"/>
      <c r="H118" s="103"/>
      <c r="I118" s="103"/>
      <c r="J118" s="103"/>
      <c r="K118" s="106"/>
    </row>
    <row r="119" spans="1:11" ht="24" customHeight="1" x14ac:dyDescent="0.35">
      <c r="A119" s="182" t="s">
        <v>185</v>
      </c>
      <c r="B119" s="102"/>
      <c r="C119" s="76"/>
      <c r="D119" s="103"/>
      <c r="E119" s="104"/>
      <c r="F119" s="103"/>
      <c r="G119" s="105"/>
      <c r="H119" s="103"/>
      <c r="I119" s="103"/>
      <c r="J119" s="103"/>
      <c r="K119" s="106"/>
    </row>
    <row r="120" spans="1:11" ht="24" customHeight="1" x14ac:dyDescent="0.35">
      <c r="A120" s="20" t="s">
        <v>215</v>
      </c>
      <c r="C120" s="107" t="s">
        <v>79</v>
      </c>
      <c r="D120" s="108">
        <f>+D77/D121</f>
        <v>2.3045167677366468E-3</v>
      </c>
      <c r="E120" s="109"/>
      <c r="F120" s="108">
        <f>+F77/F121</f>
        <v>7.5932087035563813E-3</v>
      </c>
      <c r="G120" s="110"/>
      <c r="H120" s="108">
        <f>+H77/H121</f>
        <v>-7.4066783411759103E-3</v>
      </c>
      <c r="I120" s="109"/>
      <c r="J120" s="108">
        <f>+J77/J121</f>
        <v>-8.5697100951569929E-3</v>
      </c>
    </row>
    <row r="121" spans="1:11" ht="24" customHeight="1" x14ac:dyDescent="0.35">
      <c r="A121" s="20" t="s">
        <v>81</v>
      </c>
      <c r="B121" s="226">
        <v>19.100000000000001</v>
      </c>
      <c r="C121" s="107" t="s">
        <v>80</v>
      </c>
      <c r="D121" s="18">
        <v>8266129050</v>
      </c>
      <c r="E121" s="111"/>
      <c r="F121" s="18">
        <v>8266128517</v>
      </c>
      <c r="G121" s="111"/>
      <c r="H121" s="18">
        <v>8266129050</v>
      </c>
      <c r="I121" s="111"/>
      <c r="J121" s="18">
        <v>8266128517</v>
      </c>
    </row>
    <row r="122" spans="1:11" ht="24" customHeight="1" x14ac:dyDescent="0.35">
      <c r="C122" s="64"/>
      <c r="D122" s="112"/>
      <c r="E122" s="113"/>
      <c r="F122" s="112"/>
      <c r="G122" s="114"/>
      <c r="H122" s="112"/>
      <c r="I122" s="113"/>
      <c r="J122" s="112"/>
    </row>
    <row r="140" spans="1:1" ht="24" customHeight="1" x14ac:dyDescent="0.35">
      <c r="A140" s="34" t="s">
        <v>94</v>
      </c>
    </row>
  </sheetData>
  <mergeCells count="27">
    <mergeCell ref="D54:F54"/>
    <mergeCell ref="H54:J54"/>
    <mergeCell ref="A47:J47"/>
    <mergeCell ref="A48:J48"/>
    <mergeCell ref="A49:J49"/>
    <mergeCell ref="A50:J50"/>
    <mergeCell ref="A51:J51"/>
    <mergeCell ref="D53:F53"/>
    <mergeCell ref="H53:J53"/>
    <mergeCell ref="D8:F8"/>
    <mergeCell ref="H8:J8"/>
    <mergeCell ref="A1:J1"/>
    <mergeCell ref="A2:J2"/>
    <mergeCell ref="A3:J3"/>
    <mergeCell ref="A4:J4"/>
    <mergeCell ref="A5:J5"/>
    <mergeCell ref="D7:F7"/>
    <mergeCell ref="H7:J7"/>
    <mergeCell ref="D100:F100"/>
    <mergeCell ref="H100:J100"/>
    <mergeCell ref="D101:F101"/>
    <mergeCell ref="H101:J101"/>
    <mergeCell ref="A94:J94"/>
    <mergeCell ref="A95:J95"/>
    <mergeCell ref="A96:J96"/>
    <mergeCell ref="A97:J97"/>
    <mergeCell ref="A98:J98"/>
  </mergeCells>
  <pageMargins left="0.8" right="0.2" top="1" bottom="0.5" header="0.6" footer="0.3"/>
  <pageSetup paperSize="9" scale="70" fitToWidth="0" fitToHeight="0" orientation="portrait" r:id="rId1"/>
  <headerFooter alignWithMargins="0"/>
  <rowBreaks count="1" manualBreakCount="1"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O140"/>
  <sheetViews>
    <sheetView view="pageBreakPreview" zoomScale="70" zoomScaleNormal="70" zoomScaleSheetLayoutView="70" workbookViewId="0">
      <selection activeCell="D42" sqref="D42"/>
    </sheetView>
  </sheetViews>
  <sheetFormatPr defaultColWidth="9.33203125" defaultRowHeight="24" customHeight="1" x14ac:dyDescent="0.35"/>
  <cols>
    <col min="1" max="1" width="54.6640625" style="6" customWidth="1"/>
    <col min="2" max="2" width="6.33203125" style="6" customWidth="1"/>
    <col min="3" max="3" width="6.83203125" style="6" bestFit="1" customWidth="1"/>
    <col min="4" max="4" width="14" style="6" customWidth="1"/>
    <col min="5" max="5" width="1.58203125" style="6" customWidth="1"/>
    <col min="6" max="6" width="14" style="6" bestFit="1" customWidth="1"/>
    <col min="7" max="7" width="1.58203125" style="6" customWidth="1"/>
    <col min="8" max="8" width="14" style="59" customWidth="1"/>
    <col min="9" max="9" width="1.58203125" style="6" customWidth="1"/>
    <col min="10" max="10" width="14" style="6" bestFit="1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4" customHeight="1" x14ac:dyDescent="0.35">
      <c r="A1" s="236" t="s">
        <v>178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5" ht="24" customHeight="1" x14ac:dyDescent="0.35">
      <c r="A2" s="236" t="s">
        <v>83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5" ht="24" customHeight="1" x14ac:dyDescent="0.35">
      <c r="A3" s="236" t="s">
        <v>291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5" ht="24" customHeight="1" x14ac:dyDescent="0.35">
      <c r="A4" s="236" t="s">
        <v>96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5" ht="24" customHeight="1" x14ac:dyDescent="0.35">
      <c r="A5" s="237" t="s">
        <v>62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5" ht="9" customHeight="1" x14ac:dyDescent="0.35">
      <c r="A6" s="62"/>
      <c r="B6" s="62"/>
      <c r="C6" s="62"/>
      <c r="D6" s="62"/>
      <c r="E6" s="62"/>
      <c r="F6" s="62"/>
      <c r="G6" s="62"/>
      <c r="H6" s="63"/>
      <c r="I6" s="63"/>
      <c r="J6" s="64"/>
    </row>
    <row r="7" spans="1:15" ht="24" customHeight="1" x14ac:dyDescent="0.35">
      <c r="A7" s="63"/>
      <c r="B7" s="12" t="s">
        <v>18</v>
      </c>
      <c r="C7" s="63"/>
      <c r="D7" s="236" t="s">
        <v>1</v>
      </c>
      <c r="E7" s="236"/>
      <c r="F7" s="236"/>
      <c r="G7" s="65"/>
      <c r="H7" s="236" t="s">
        <v>60</v>
      </c>
      <c r="I7" s="236"/>
      <c r="J7" s="236"/>
      <c r="M7" s="60"/>
      <c r="N7" s="60"/>
      <c r="O7" s="60"/>
    </row>
    <row r="8" spans="1:15" ht="24" customHeight="1" x14ac:dyDescent="0.35">
      <c r="A8" s="63"/>
      <c r="B8" s="63"/>
      <c r="C8" s="63"/>
      <c r="D8" s="236" t="s">
        <v>19</v>
      </c>
      <c r="E8" s="236"/>
      <c r="F8" s="236"/>
      <c r="G8" s="65"/>
      <c r="H8" s="236" t="s">
        <v>19</v>
      </c>
      <c r="I8" s="236"/>
      <c r="J8" s="236"/>
    </row>
    <row r="9" spans="1:15" ht="24" customHeight="1" x14ac:dyDescent="0.35">
      <c r="A9" s="20"/>
      <c r="C9" s="62"/>
      <c r="D9" s="13">
        <v>2023</v>
      </c>
      <c r="E9" s="63"/>
      <c r="F9" s="13">
        <v>2022</v>
      </c>
      <c r="G9" s="13"/>
      <c r="H9" s="13">
        <v>2023</v>
      </c>
      <c r="I9" s="63"/>
      <c r="J9" s="13">
        <v>2022</v>
      </c>
      <c r="M9" s="60"/>
      <c r="O9" s="60"/>
    </row>
    <row r="10" spans="1:15" ht="24" customHeight="1" x14ac:dyDescent="0.35">
      <c r="A10" s="66" t="s">
        <v>193</v>
      </c>
      <c r="C10" s="62"/>
      <c r="D10" s="13"/>
      <c r="E10" s="63"/>
      <c r="F10" s="13"/>
      <c r="G10" s="13"/>
      <c r="H10" s="13"/>
      <c r="I10" s="63"/>
      <c r="J10" s="13"/>
      <c r="M10" s="60"/>
      <c r="O10" s="60"/>
    </row>
    <row r="11" spans="1:15" ht="24" customHeight="1" x14ac:dyDescent="0.35">
      <c r="A11" s="66" t="s">
        <v>20</v>
      </c>
      <c r="B11" s="67"/>
      <c r="C11" s="68"/>
      <c r="D11" s="69"/>
      <c r="E11" s="70"/>
      <c r="F11" s="69"/>
      <c r="G11" s="71"/>
      <c r="H11" s="69"/>
      <c r="I11" s="70"/>
      <c r="J11" s="69"/>
    </row>
    <row r="12" spans="1:15" ht="24" customHeight="1" x14ac:dyDescent="0.35">
      <c r="A12" s="20" t="s">
        <v>131</v>
      </c>
      <c r="B12" s="67"/>
      <c r="C12" s="60"/>
      <c r="D12" s="72">
        <v>3068811717</v>
      </c>
      <c r="E12" s="55"/>
      <c r="F12" s="72">
        <v>5152040549</v>
      </c>
      <c r="G12" s="55"/>
      <c r="H12" s="214">
        <v>0</v>
      </c>
      <c r="I12" s="55"/>
      <c r="J12" s="214">
        <v>0</v>
      </c>
      <c r="M12" s="27"/>
      <c r="O12" s="27"/>
    </row>
    <row r="13" spans="1:15" ht="24" customHeight="1" x14ac:dyDescent="0.35">
      <c r="A13" s="20" t="s">
        <v>106</v>
      </c>
      <c r="B13" s="67">
        <v>10</v>
      </c>
      <c r="C13" s="73"/>
      <c r="D13" s="214">
        <v>0</v>
      </c>
      <c r="E13" s="43"/>
      <c r="F13" s="72">
        <v>23403632</v>
      </c>
      <c r="G13" s="19"/>
      <c r="H13" s="214">
        <v>0</v>
      </c>
      <c r="I13" s="19"/>
      <c r="J13" s="214">
        <v>0</v>
      </c>
    </row>
    <row r="14" spans="1:15" ht="24" customHeight="1" x14ac:dyDescent="0.35">
      <c r="A14" s="20" t="s">
        <v>248</v>
      </c>
      <c r="B14" s="67">
        <v>10</v>
      </c>
      <c r="C14" s="73"/>
      <c r="D14" s="72">
        <v>122734877</v>
      </c>
      <c r="E14" s="43"/>
      <c r="F14" s="214">
        <v>0</v>
      </c>
      <c r="G14" s="19"/>
      <c r="H14" s="72">
        <v>79907500</v>
      </c>
      <c r="I14" s="19"/>
      <c r="J14" s="214">
        <v>0</v>
      </c>
    </row>
    <row r="15" spans="1:15" ht="24" customHeight="1" x14ac:dyDescent="0.35">
      <c r="A15" s="20" t="s">
        <v>5</v>
      </c>
      <c r="B15" s="67">
        <v>6</v>
      </c>
      <c r="C15" s="73"/>
      <c r="D15" s="72">
        <v>287827236</v>
      </c>
      <c r="E15" s="55"/>
      <c r="F15" s="72">
        <v>156761748</v>
      </c>
      <c r="G15" s="40"/>
      <c r="H15" s="74">
        <v>50590622</v>
      </c>
      <c r="I15" s="55"/>
      <c r="J15" s="74">
        <v>52154243</v>
      </c>
    </row>
    <row r="16" spans="1:15" ht="24" customHeight="1" x14ac:dyDescent="0.35">
      <c r="A16" s="75" t="s">
        <v>47</v>
      </c>
      <c r="B16" s="67"/>
      <c r="C16" s="76"/>
      <c r="D16" s="77">
        <f>SUM(D12:D15)</f>
        <v>3479373830</v>
      </c>
      <c r="E16" s="55"/>
      <c r="F16" s="77">
        <f>SUM(F12:F15)</f>
        <v>5332205929</v>
      </c>
      <c r="G16" s="40"/>
      <c r="H16" s="77">
        <f>SUM(H12:H15)</f>
        <v>130498122</v>
      </c>
      <c r="I16" s="55"/>
      <c r="J16" s="77">
        <f>SUM(J12:J15)</f>
        <v>52154243</v>
      </c>
    </row>
    <row r="17" spans="1:10" ht="24" customHeight="1" x14ac:dyDescent="0.35">
      <c r="A17" s="34"/>
      <c r="B17" s="67"/>
      <c r="C17" s="73"/>
      <c r="D17" s="72"/>
      <c r="E17" s="55"/>
      <c r="F17" s="72"/>
      <c r="G17" s="40"/>
      <c r="H17" s="72"/>
      <c r="I17" s="55"/>
      <c r="J17" s="72"/>
    </row>
    <row r="18" spans="1:10" ht="24" customHeight="1" x14ac:dyDescent="0.35">
      <c r="A18" s="66" t="s">
        <v>21</v>
      </c>
      <c r="B18" s="67"/>
      <c r="C18" s="68"/>
      <c r="D18" s="72"/>
      <c r="E18" s="55"/>
      <c r="F18" s="72"/>
      <c r="G18" s="40"/>
      <c r="H18" s="72"/>
      <c r="I18" s="55"/>
      <c r="J18" s="72"/>
    </row>
    <row r="19" spans="1:10" ht="24" customHeight="1" x14ac:dyDescent="0.35">
      <c r="A19" s="20" t="s">
        <v>10</v>
      </c>
      <c r="B19" s="67">
        <v>8</v>
      </c>
      <c r="C19" s="68"/>
      <c r="D19" s="72">
        <v>1828764327</v>
      </c>
      <c r="E19" s="55"/>
      <c r="F19" s="72">
        <v>3020339893</v>
      </c>
      <c r="G19" s="40"/>
      <c r="H19" s="41">
        <v>0</v>
      </c>
      <c r="I19" s="55"/>
      <c r="J19" s="41">
        <v>0</v>
      </c>
    </row>
    <row r="20" spans="1:10" ht="24" customHeight="1" x14ac:dyDescent="0.35">
      <c r="A20" s="20" t="s">
        <v>231</v>
      </c>
      <c r="B20" s="67">
        <v>10</v>
      </c>
      <c r="C20" s="68"/>
      <c r="D20" s="72">
        <v>1291320</v>
      </c>
      <c r="E20" s="55"/>
      <c r="F20" s="55">
        <v>2830887</v>
      </c>
      <c r="G20" s="40"/>
      <c r="H20" s="41">
        <v>0</v>
      </c>
      <c r="I20" s="55"/>
      <c r="J20" s="41">
        <v>0</v>
      </c>
    </row>
    <row r="21" spans="1:10" ht="24" customHeight="1" x14ac:dyDescent="0.35">
      <c r="A21" s="20" t="s">
        <v>121</v>
      </c>
      <c r="B21" s="67"/>
      <c r="C21" s="73"/>
      <c r="D21" s="72">
        <v>187252989</v>
      </c>
      <c r="E21" s="43"/>
      <c r="F21" s="55">
        <v>353994300</v>
      </c>
      <c r="G21" s="40"/>
      <c r="H21" s="207">
        <v>3200604</v>
      </c>
      <c r="I21" s="19"/>
      <c r="J21" s="72">
        <v>2086836</v>
      </c>
    </row>
    <row r="22" spans="1:10" ht="24" customHeight="1" x14ac:dyDescent="0.35">
      <c r="A22" s="20" t="s">
        <v>4</v>
      </c>
      <c r="B22" s="67"/>
      <c r="C22" s="76"/>
      <c r="D22" s="72">
        <v>488801078</v>
      </c>
      <c r="E22" s="55"/>
      <c r="F22" s="55">
        <v>479491927</v>
      </c>
      <c r="G22" s="40"/>
      <c r="H22" s="207">
        <v>110582826</v>
      </c>
      <c r="I22" s="55"/>
      <c r="J22" s="72">
        <v>105399628</v>
      </c>
    </row>
    <row r="23" spans="1:10" ht="24" customHeight="1" x14ac:dyDescent="0.35">
      <c r="A23" s="78" t="s">
        <v>179</v>
      </c>
      <c r="B23" s="67">
        <v>20</v>
      </c>
      <c r="C23" s="79"/>
      <c r="D23" s="72">
        <v>39569038</v>
      </c>
      <c r="E23" s="55"/>
      <c r="F23" s="72">
        <v>32489706</v>
      </c>
      <c r="G23" s="40"/>
      <c r="H23" s="207">
        <v>39569038</v>
      </c>
      <c r="I23" s="55"/>
      <c r="J23" s="72">
        <v>32489706</v>
      </c>
    </row>
    <row r="24" spans="1:10" ht="24" customHeight="1" x14ac:dyDescent="0.35">
      <c r="A24" s="20" t="s">
        <v>129</v>
      </c>
      <c r="B24" s="67"/>
      <c r="C24" s="79"/>
      <c r="D24" s="72">
        <v>9016923</v>
      </c>
      <c r="E24" s="55"/>
      <c r="F24" s="55">
        <v>3074395</v>
      </c>
      <c r="G24" s="40"/>
      <c r="H24" s="105">
        <v>8735264</v>
      </c>
      <c r="I24" s="55"/>
      <c r="J24" s="41">
        <v>0</v>
      </c>
    </row>
    <row r="25" spans="1:10" ht="24" customHeight="1" x14ac:dyDescent="0.35">
      <c r="A25" s="75" t="s">
        <v>48</v>
      </c>
      <c r="B25" s="67"/>
      <c r="D25" s="77">
        <f>SUM(D19:D24)</f>
        <v>2554695675</v>
      </c>
      <c r="E25" s="55"/>
      <c r="F25" s="77">
        <f>SUM(F19:F24)</f>
        <v>3892221108</v>
      </c>
      <c r="G25" s="40"/>
      <c r="H25" s="77">
        <f>SUM(H19:H24)</f>
        <v>162087732</v>
      </c>
      <c r="I25" s="55"/>
      <c r="J25" s="77">
        <f>SUM(J19:J24)</f>
        <v>139976170</v>
      </c>
    </row>
    <row r="26" spans="1:10" ht="24" customHeight="1" x14ac:dyDescent="0.35">
      <c r="A26" s="66" t="s">
        <v>177</v>
      </c>
      <c r="B26" s="67"/>
      <c r="D26" s="72">
        <f>+D16-D25</f>
        <v>924678155</v>
      </c>
      <c r="E26" s="55"/>
      <c r="F26" s="72">
        <f>+F16-F25</f>
        <v>1439984821</v>
      </c>
      <c r="G26" s="40"/>
      <c r="H26" s="72">
        <f>+H16-H25</f>
        <v>-31589610</v>
      </c>
      <c r="I26" s="55"/>
      <c r="J26" s="72">
        <f>+J16-J25</f>
        <v>-87821927</v>
      </c>
    </row>
    <row r="27" spans="1:10" ht="24" customHeight="1" x14ac:dyDescent="0.35">
      <c r="A27" s="81" t="s">
        <v>150</v>
      </c>
      <c r="B27" s="67"/>
      <c r="D27" s="55">
        <v>93545991</v>
      </c>
      <c r="E27" s="82"/>
      <c r="F27" s="55">
        <v>28268534</v>
      </c>
      <c r="G27" s="40"/>
      <c r="H27" s="72">
        <v>113460471</v>
      </c>
      <c r="I27" s="40"/>
      <c r="J27" s="72">
        <v>116931349</v>
      </c>
    </row>
    <row r="28" spans="1:10" ht="24" customHeight="1" x14ac:dyDescent="0.35">
      <c r="A28" s="81" t="s">
        <v>151</v>
      </c>
      <c r="B28" s="67"/>
      <c r="D28" s="83">
        <v>-562939013</v>
      </c>
      <c r="E28" s="84"/>
      <c r="F28" s="83">
        <v>-545161015</v>
      </c>
      <c r="G28" s="40"/>
      <c r="H28" s="85">
        <v>-207581185</v>
      </c>
      <c r="I28" s="19"/>
      <c r="J28" s="85">
        <v>-238418791</v>
      </c>
    </row>
    <row r="29" spans="1:10" ht="24" customHeight="1" x14ac:dyDescent="0.35">
      <c r="A29" s="2" t="s">
        <v>212</v>
      </c>
      <c r="B29" s="67"/>
      <c r="D29" s="74">
        <f>SUM(D26:D28)</f>
        <v>455285133</v>
      </c>
      <c r="E29" s="55"/>
      <c r="F29" s="74">
        <f>SUM(F26:F28)</f>
        <v>923092340</v>
      </c>
      <c r="G29" s="19"/>
      <c r="H29" s="74">
        <f>SUM(H26:H28)</f>
        <v>-125710324</v>
      </c>
      <c r="I29" s="55"/>
      <c r="J29" s="74">
        <f>SUM(J26:J28)</f>
        <v>-209309369</v>
      </c>
    </row>
    <row r="30" spans="1:10" ht="24" customHeight="1" x14ac:dyDescent="0.35">
      <c r="A30" s="1" t="s">
        <v>213</v>
      </c>
      <c r="B30" s="67"/>
      <c r="C30" s="86"/>
      <c r="D30" s="85">
        <v>221563050</v>
      </c>
      <c r="E30" s="55"/>
      <c r="F30" s="85">
        <v>389734265</v>
      </c>
      <c r="G30" s="19"/>
      <c r="H30" s="85">
        <v>21833973</v>
      </c>
      <c r="I30" s="55"/>
      <c r="J30" s="85">
        <v>-521673</v>
      </c>
    </row>
    <row r="31" spans="1:10" ht="24" customHeight="1" x14ac:dyDescent="0.35">
      <c r="A31" s="2" t="s">
        <v>187</v>
      </c>
      <c r="B31" s="67"/>
      <c r="C31" s="86"/>
      <c r="D31" s="87"/>
      <c r="E31" s="55"/>
      <c r="F31" s="88"/>
      <c r="G31" s="19"/>
      <c r="H31" s="87"/>
      <c r="I31" s="55"/>
      <c r="J31" s="88"/>
    </row>
    <row r="32" spans="1:10" ht="24" customHeight="1" x14ac:dyDescent="0.35">
      <c r="A32" s="2" t="s">
        <v>302</v>
      </c>
      <c r="B32" s="67"/>
      <c r="C32" s="60"/>
      <c r="D32" s="72">
        <f>+D29-D30</f>
        <v>233722083</v>
      </c>
      <c r="E32" s="55"/>
      <c r="F32" s="72">
        <f>+F29-F30</f>
        <v>533358075</v>
      </c>
      <c r="G32" s="40"/>
      <c r="H32" s="72">
        <f>+H29-H30</f>
        <v>-147544297</v>
      </c>
      <c r="I32" s="55"/>
      <c r="J32" s="72">
        <f>+J29-J30</f>
        <v>-208787696</v>
      </c>
    </row>
    <row r="33" spans="1:10" ht="24" customHeight="1" x14ac:dyDescent="0.35">
      <c r="A33" s="34"/>
      <c r="B33" s="67"/>
      <c r="C33" s="73"/>
      <c r="D33" s="72"/>
      <c r="E33" s="55"/>
      <c r="F33" s="72"/>
      <c r="G33" s="40"/>
      <c r="H33" s="72"/>
      <c r="I33" s="55"/>
      <c r="J33" s="72"/>
    </row>
    <row r="34" spans="1:10" ht="24" customHeight="1" x14ac:dyDescent="0.35">
      <c r="A34" s="2" t="s">
        <v>185</v>
      </c>
      <c r="B34" s="67"/>
      <c r="C34" s="73"/>
      <c r="D34" s="72"/>
      <c r="E34" s="55"/>
      <c r="F34" s="72"/>
      <c r="G34" s="40"/>
      <c r="H34" s="72"/>
      <c r="I34" s="55"/>
      <c r="J34" s="72"/>
    </row>
    <row r="35" spans="1:10" ht="24" customHeight="1" x14ac:dyDescent="0.35">
      <c r="A35" s="89" t="s">
        <v>246</v>
      </c>
      <c r="B35" s="67"/>
      <c r="C35" s="73"/>
      <c r="D35" s="41">
        <v>0</v>
      </c>
      <c r="E35" s="55"/>
      <c r="F35" s="85">
        <v>-7852572</v>
      </c>
      <c r="G35" s="40"/>
      <c r="H35" s="41">
        <v>0</v>
      </c>
      <c r="I35" s="90"/>
      <c r="J35" s="41">
        <v>0</v>
      </c>
    </row>
    <row r="36" spans="1:10" ht="24" customHeight="1" thickBot="1" x14ac:dyDescent="0.4">
      <c r="A36" s="2" t="s">
        <v>200</v>
      </c>
      <c r="B36" s="67"/>
      <c r="C36" s="73"/>
      <c r="D36" s="91">
        <f>SUM(D32:D35)</f>
        <v>233722083</v>
      </c>
      <c r="E36" s="55"/>
      <c r="F36" s="91">
        <f>SUM(F32:F35)</f>
        <v>525505503</v>
      </c>
      <c r="G36" s="40"/>
      <c r="H36" s="91">
        <f>SUM(H32:H35)</f>
        <v>-147544297</v>
      </c>
      <c r="I36" s="55"/>
      <c r="J36" s="91">
        <f>SUM(J32:J35)</f>
        <v>-208787696</v>
      </c>
    </row>
    <row r="37" spans="1:10" ht="24" customHeight="1" thickTop="1" x14ac:dyDescent="0.35">
      <c r="A37" s="2"/>
      <c r="B37" s="67"/>
      <c r="C37" s="73"/>
      <c r="D37" s="72"/>
      <c r="E37" s="55"/>
      <c r="F37" s="72"/>
      <c r="G37" s="40"/>
      <c r="H37" s="72"/>
      <c r="I37" s="55"/>
      <c r="J37" s="72"/>
    </row>
    <row r="38" spans="1:10" ht="24" customHeight="1" x14ac:dyDescent="0.35">
      <c r="A38" s="2"/>
      <c r="B38" s="67"/>
      <c r="C38" s="73"/>
      <c r="D38" s="72"/>
      <c r="E38" s="55"/>
      <c r="F38" s="72"/>
      <c r="G38" s="40"/>
      <c r="H38" s="72"/>
      <c r="I38" s="55"/>
      <c r="J38" s="72"/>
    </row>
    <row r="39" spans="1:10" ht="24" customHeight="1" x14ac:dyDescent="0.35">
      <c r="A39" s="2"/>
      <c r="B39" s="67"/>
      <c r="C39" s="73"/>
      <c r="D39" s="72"/>
      <c r="E39" s="55"/>
      <c r="F39" s="72"/>
      <c r="G39" s="40"/>
      <c r="H39" s="72"/>
      <c r="I39" s="55"/>
      <c r="J39" s="72"/>
    </row>
    <row r="40" spans="1:10" ht="24" customHeight="1" x14ac:dyDescent="0.35">
      <c r="A40" s="2"/>
      <c r="B40" s="67"/>
      <c r="C40" s="73"/>
      <c r="D40" s="72"/>
      <c r="E40" s="55"/>
      <c r="F40" s="72"/>
      <c r="G40" s="40"/>
      <c r="H40" s="72"/>
      <c r="I40" s="55"/>
      <c r="J40" s="72"/>
    </row>
    <row r="41" spans="1:10" ht="24" customHeight="1" x14ac:dyDescent="0.35">
      <c r="A41" s="2"/>
      <c r="B41" s="67"/>
      <c r="C41" s="73"/>
      <c r="D41" s="72"/>
      <c r="E41" s="55"/>
      <c r="F41" s="72"/>
      <c r="G41" s="40"/>
      <c r="H41" s="72"/>
      <c r="I41" s="55"/>
      <c r="J41" s="72"/>
    </row>
    <row r="42" spans="1:10" ht="24" customHeight="1" x14ac:dyDescent="0.35">
      <c r="A42" s="2"/>
      <c r="B42" s="67"/>
      <c r="C42" s="73"/>
      <c r="D42" s="72"/>
      <c r="E42" s="55"/>
      <c r="F42" s="72"/>
      <c r="G42" s="40"/>
      <c r="H42" s="72"/>
      <c r="I42" s="55"/>
      <c r="J42" s="72"/>
    </row>
    <row r="43" spans="1:10" ht="24" customHeight="1" x14ac:dyDescent="0.35">
      <c r="A43" s="92"/>
      <c r="B43" s="67"/>
      <c r="C43" s="73"/>
      <c r="D43" s="72"/>
      <c r="E43" s="55"/>
      <c r="F43" s="72"/>
      <c r="G43" s="40"/>
      <c r="H43" s="72"/>
      <c r="I43" s="55"/>
      <c r="J43" s="72"/>
    </row>
    <row r="44" spans="1:10" ht="24" customHeight="1" x14ac:dyDescent="0.35">
      <c r="A44" s="92"/>
      <c r="B44" s="67"/>
      <c r="C44" s="73"/>
      <c r="D44" s="72"/>
      <c r="E44" s="55"/>
      <c r="F44" s="72"/>
      <c r="G44" s="40"/>
      <c r="H44" s="72"/>
      <c r="I44" s="55"/>
      <c r="J44" s="72"/>
    </row>
    <row r="45" spans="1:10" ht="24" customHeight="1" x14ac:dyDescent="0.35">
      <c r="A45" s="92"/>
      <c r="B45" s="67"/>
      <c r="C45" s="73"/>
      <c r="D45" s="72"/>
      <c r="E45" s="55"/>
      <c r="F45" s="72"/>
      <c r="G45" s="40"/>
      <c r="H45" s="72"/>
      <c r="I45" s="55"/>
      <c r="J45" s="72"/>
    </row>
    <row r="46" spans="1:10" ht="24" customHeight="1" x14ac:dyDescent="0.35">
      <c r="A46" s="92"/>
      <c r="B46" s="67"/>
      <c r="C46" s="73"/>
      <c r="D46" s="72"/>
      <c r="E46" s="55"/>
      <c r="F46" s="72"/>
      <c r="G46" s="40"/>
      <c r="H46" s="72"/>
      <c r="I46" s="55"/>
      <c r="J46" s="72"/>
    </row>
    <row r="47" spans="1:10" ht="24" customHeight="1" x14ac:dyDescent="0.35">
      <c r="A47" s="236" t="s">
        <v>178</v>
      </c>
      <c r="B47" s="236"/>
      <c r="C47" s="236"/>
      <c r="D47" s="236"/>
      <c r="E47" s="236"/>
      <c r="F47" s="236"/>
      <c r="G47" s="236"/>
      <c r="H47" s="236"/>
      <c r="I47" s="236"/>
      <c r="J47" s="236"/>
    </row>
    <row r="48" spans="1:10" ht="24" customHeight="1" x14ac:dyDescent="0.35">
      <c r="A48" s="236" t="s">
        <v>172</v>
      </c>
      <c r="B48" s="236"/>
      <c r="C48" s="236"/>
      <c r="D48" s="236"/>
      <c r="E48" s="236"/>
      <c r="F48" s="236"/>
      <c r="G48" s="236"/>
      <c r="H48" s="236"/>
      <c r="I48" s="236"/>
      <c r="J48" s="236"/>
    </row>
    <row r="49" spans="1:10" ht="24" customHeight="1" x14ac:dyDescent="0.35">
      <c r="A49" s="236" t="s">
        <v>291</v>
      </c>
      <c r="B49" s="236"/>
      <c r="C49" s="236"/>
      <c r="D49" s="236"/>
      <c r="E49" s="236"/>
      <c r="F49" s="236"/>
      <c r="G49" s="236"/>
      <c r="H49" s="236"/>
      <c r="I49" s="236"/>
      <c r="J49" s="236"/>
    </row>
    <row r="50" spans="1:10" ht="24" customHeight="1" x14ac:dyDescent="0.35">
      <c r="A50" s="236" t="s">
        <v>96</v>
      </c>
      <c r="B50" s="236"/>
      <c r="C50" s="236"/>
      <c r="D50" s="236"/>
      <c r="E50" s="236"/>
      <c r="F50" s="236"/>
      <c r="G50" s="236"/>
      <c r="H50" s="236"/>
      <c r="I50" s="236"/>
      <c r="J50" s="236"/>
    </row>
    <row r="51" spans="1:10" ht="24" customHeight="1" x14ac:dyDescent="0.35">
      <c r="A51" s="237" t="s">
        <v>62</v>
      </c>
      <c r="B51" s="237"/>
      <c r="C51" s="237"/>
      <c r="D51" s="237"/>
      <c r="E51" s="237"/>
      <c r="F51" s="237"/>
      <c r="G51" s="237"/>
      <c r="H51" s="237"/>
      <c r="I51" s="237"/>
      <c r="J51" s="237"/>
    </row>
    <row r="52" spans="1:10" ht="9" customHeight="1" x14ac:dyDescent="0.35">
      <c r="A52" s="62"/>
      <c r="B52" s="62"/>
      <c r="C52" s="62"/>
      <c r="D52" s="62"/>
      <c r="E52" s="62"/>
      <c r="F52" s="62"/>
      <c r="G52" s="62"/>
      <c r="H52" s="63"/>
      <c r="I52" s="63"/>
      <c r="J52" s="64"/>
    </row>
    <row r="53" spans="1:10" ht="24" customHeight="1" x14ac:dyDescent="0.35">
      <c r="A53" s="63"/>
      <c r="B53" s="12" t="s">
        <v>262</v>
      </c>
      <c r="C53" s="63"/>
      <c r="D53" s="236" t="s">
        <v>1</v>
      </c>
      <c r="E53" s="236"/>
      <c r="F53" s="236"/>
      <c r="G53" s="65"/>
      <c r="H53" s="236" t="s">
        <v>60</v>
      </c>
      <c r="I53" s="236"/>
      <c r="J53" s="236"/>
    </row>
    <row r="54" spans="1:10" ht="24" customHeight="1" x14ac:dyDescent="0.35">
      <c r="A54" s="63"/>
      <c r="B54" s="63"/>
      <c r="C54" s="63"/>
      <c r="D54" s="236" t="s">
        <v>19</v>
      </c>
      <c r="E54" s="236"/>
      <c r="F54" s="236"/>
      <c r="G54" s="65"/>
      <c r="H54" s="236" t="s">
        <v>19</v>
      </c>
      <c r="I54" s="236"/>
      <c r="J54" s="236"/>
    </row>
    <row r="55" spans="1:10" ht="24" customHeight="1" x14ac:dyDescent="0.35">
      <c r="A55" s="63"/>
      <c r="C55" s="62"/>
      <c r="D55" s="13">
        <v>2023</v>
      </c>
      <c r="E55" s="63"/>
      <c r="F55" s="13">
        <v>2022</v>
      </c>
      <c r="G55" s="13"/>
      <c r="H55" s="13">
        <v>2023</v>
      </c>
      <c r="I55" s="63"/>
      <c r="J55" s="13">
        <v>2022</v>
      </c>
    </row>
    <row r="56" spans="1:10" ht="24" customHeight="1" x14ac:dyDescent="0.35">
      <c r="A56" s="2" t="s">
        <v>134</v>
      </c>
      <c r="B56" s="67"/>
      <c r="C56" s="73"/>
      <c r="D56" s="72"/>
      <c r="E56" s="55"/>
      <c r="F56" s="72"/>
      <c r="G56" s="40"/>
      <c r="H56" s="72"/>
      <c r="I56" s="55"/>
      <c r="J56" s="72"/>
    </row>
    <row r="57" spans="1:10" ht="24" customHeight="1" x14ac:dyDescent="0.35">
      <c r="A57" s="34" t="s">
        <v>143</v>
      </c>
      <c r="B57" s="67"/>
      <c r="C57" s="73"/>
      <c r="D57" s="72"/>
      <c r="E57" s="55"/>
      <c r="F57" s="72"/>
      <c r="G57" s="40"/>
      <c r="H57" s="72"/>
      <c r="I57" s="55"/>
      <c r="J57" s="72"/>
    </row>
    <row r="58" spans="1:10" ht="24" customHeight="1" x14ac:dyDescent="0.35">
      <c r="A58" s="93" t="s">
        <v>158</v>
      </c>
      <c r="B58" s="67"/>
      <c r="C58" s="73"/>
      <c r="D58" s="72"/>
      <c r="E58" s="55"/>
      <c r="F58" s="72"/>
      <c r="G58" s="40"/>
      <c r="H58" s="72"/>
      <c r="I58" s="55"/>
      <c r="J58" s="72"/>
    </row>
    <row r="59" spans="1:10" ht="24" customHeight="1" x14ac:dyDescent="0.35">
      <c r="A59" s="20" t="s">
        <v>65</v>
      </c>
      <c r="B59" s="67"/>
      <c r="C59" s="73"/>
      <c r="D59" s="72"/>
      <c r="E59" s="55"/>
      <c r="F59" s="72"/>
      <c r="G59" s="40"/>
      <c r="H59" s="72"/>
      <c r="I59" s="55"/>
      <c r="J59" s="72"/>
    </row>
    <row r="60" spans="1:10" ht="24" customHeight="1" x14ac:dyDescent="0.35">
      <c r="A60" s="94" t="s">
        <v>76</v>
      </c>
      <c r="B60" s="67"/>
      <c r="C60" s="73"/>
      <c r="D60" s="85">
        <v>71221372</v>
      </c>
      <c r="E60" s="55"/>
      <c r="F60" s="85">
        <v>-68558305</v>
      </c>
      <c r="G60" s="40"/>
      <c r="H60" s="54">
        <v>0</v>
      </c>
      <c r="I60" s="55"/>
      <c r="J60" s="54">
        <v>0</v>
      </c>
    </row>
    <row r="61" spans="1:10" ht="24" customHeight="1" x14ac:dyDescent="0.35">
      <c r="A61" s="194" t="s">
        <v>223</v>
      </c>
      <c r="B61" s="67"/>
      <c r="C61" s="73"/>
      <c r="D61" s="72"/>
      <c r="E61" s="55"/>
      <c r="F61" s="72"/>
      <c r="G61" s="40"/>
      <c r="H61" s="72"/>
      <c r="I61" s="55"/>
      <c r="J61" s="18"/>
    </row>
    <row r="62" spans="1:10" ht="24" customHeight="1" x14ac:dyDescent="0.35">
      <c r="A62" s="95" t="s">
        <v>206</v>
      </c>
      <c r="B62" s="67"/>
      <c r="C62" s="73"/>
      <c r="D62" s="72">
        <f>SUM(D59:D60)</f>
        <v>71221372</v>
      </c>
      <c r="E62" s="55"/>
      <c r="F62" s="72">
        <f>SUM(F59:F60)</f>
        <v>-68558305</v>
      </c>
      <c r="G62" s="40"/>
      <c r="H62" s="41">
        <v>0</v>
      </c>
      <c r="I62" s="138"/>
      <c r="J62" s="41">
        <v>0</v>
      </c>
    </row>
    <row r="63" spans="1:10" ht="24" customHeight="1" x14ac:dyDescent="0.35">
      <c r="A63" s="34" t="s">
        <v>143</v>
      </c>
      <c r="B63" s="73"/>
      <c r="C63" s="73"/>
      <c r="D63" s="72"/>
      <c r="E63" s="55"/>
      <c r="F63" s="72"/>
      <c r="G63" s="40"/>
      <c r="H63" s="72"/>
      <c r="I63" s="55"/>
      <c r="J63" s="72"/>
    </row>
    <row r="64" spans="1:10" ht="24" customHeight="1" x14ac:dyDescent="0.35">
      <c r="A64" s="93" t="s">
        <v>142</v>
      </c>
      <c r="B64" s="73"/>
      <c r="C64" s="73"/>
      <c r="D64" s="72"/>
      <c r="E64" s="55"/>
      <c r="F64" s="72"/>
      <c r="G64" s="40"/>
      <c r="H64" s="72"/>
      <c r="I64" s="55"/>
      <c r="J64" s="72"/>
    </row>
    <row r="65" spans="1:10" ht="24" customHeight="1" x14ac:dyDescent="0.35">
      <c r="A65" s="20" t="s">
        <v>234</v>
      </c>
      <c r="B65" s="73"/>
      <c r="C65" s="73"/>
      <c r="D65" s="72">
        <v>516234</v>
      </c>
      <c r="E65" s="55"/>
      <c r="F65" s="214">
        <v>0</v>
      </c>
      <c r="G65" s="40"/>
      <c r="H65" s="41">
        <v>0</v>
      </c>
      <c r="I65" s="55"/>
      <c r="J65" s="214">
        <v>0</v>
      </c>
    </row>
    <row r="66" spans="1:10" ht="24" customHeight="1" x14ac:dyDescent="0.35">
      <c r="A66" s="20" t="s">
        <v>264</v>
      </c>
      <c r="B66" s="73"/>
      <c r="C66" s="73"/>
      <c r="D66" s="72"/>
      <c r="E66" s="55"/>
      <c r="F66" s="72"/>
      <c r="G66" s="40"/>
      <c r="H66" s="72"/>
      <c r="I66" s="55"/>
      <c r="J66" s="18"/>
    </row>
    <row r="67" spans="1:10" ht="24" customHeight="1" x14ac:dyDescent="0.35">
      <c r="A67" s="94" t="s">
        <v>183</v>
      </c>
      <c r="B67" s="73"/>
      <c r="C67" s="73"/>
      <c r="D67" s="85">
        <v>2235955</v>
      </c>
      <c r="E67" s="55"/>
      <c r="F67" s="85">
        <v>-76878653</v>
      </c>
      <c r="G67" s="40"/>
      <c r="H67" s="85">
        <v>2235955</v>
      </c>
      <c r="I67" s="55"/>
      <c r="J67" s="85">
        <v>-76878653</v>
      </c>
    </row>
    <row r="68" spans="1:10" ht="24" customHeight="1" x14ac:dyDescent="0.35">
      <c r="A68" s="194" t="s">
        <v>223</v>
      </c>
      <c r="B68" s="73"/>
      <c r="C68" s="73"/>
      <c r="D68" s="72"/>
      <c r="E68" s="55"/>
      <c r="F68" s="72"/>
      <c r="G68" s="40"/>
      <c r="H68" s="72"/>
      <c r="I68" s="55"/>
      <c r="J68" s="72"/>
    </row>
    <row r="69" spans="1:10" ht="24" customHeight="1" x14ac:dyDescent="0.35">
      <c r="A69" s="95" t="s">
        <v>226</v>
      </c>
      <c r="B69" s="73"/>
      <c r="C69" s="73"/>
      <c r="D69" s="85">
        <f>SUM(D65:D67)</f>
        <v>2752189</v>
      </c>
      <c r="E69" s="55"/>
      <c r="F69" s="85">
        <f>SUM(F65:F67)</f>
        <v>-76878653</v>
      </c>
      <c r="G69" s="40"/>
      <c r="H69" s="85">
        <f>SUM(H65:H67)</f>
        <v>2235955</v>
      </c>
      <c r="I69" s="55"/>
      <c r="J69" s="85">
        <f>SUM(J65:J67)</f>
        <v>-76878653</v>
      </c>
    </row>
    <row r="70" spans="1:10" ht="24" customHeight="1" x14ac:dyDescent="0.35">
      <c r="A70" s="1" t="s">
        <v>198</v>
      </c>
      <c r="B70" s="73"/>
      <c r="H70" s="6"/>
    </row>
    <row r="71" spans="1:10" ht="24" customHeight="1" x14ac:dyDescent="0.35">
      <c r="A71" s="4" t="s">
        <v>208</v>
      </c>
      <c r="B71" s="73"/>
      <c r="C71" s="73"/>
      <c r="D71" s="85">
        <f>SUM(D62,D69)</f>
        <v>73973561</v>
      </c>
      <c r="E71" s="55"/>
      <c r="F71" s="85">
        <f>SUM(F62,F69)</f>
        <v>-145436958</v>
      </c>
      <c r="G71" s="40"/>
      <c r="H71" s="85">
        <f>SUM(H62,H69)</f>
        <v>2235955</v>
      </c>
      <c r="I71" s="55"/>
      <c r="J71" s="85">
        <f>SUM(J62,J69)</f>
        <v>-76878653</v>
      </c>
    </row>
    <row r="72" spans="1:10" ht="24" customHeight="1" thickBot="1" x14ac:dyDescent="0.4">
      <c r="A72" s="2" t="s">
        <v>221</v>
      </c>
      <c r="B72" s="73"/>
      <c r="C72" s="73"/>
      <c r="D72" s="96">
        <f>SUM(D71,D36)</f>
        <v>307695644</v>
      </c>
      <c r="E72" s="55"/>
      <c r="F72" s="96">
        <f>SUM(F71,F36)</f>
        <v>380068545</v>
      </c>
      <c r="G72" s="40"/>
      <c r="H72" s="96">
        <f>SUM(H71,H36)</f>
        <v>-145308342</v>
      </c>
      <c r="I72" s="55"/>
      <c r="J72" s="96">
        <f>SUM(J71,J36)</f>
        <v>-285666349</v>
      </c>
    </row>
    <row r="73" spans="1:10" ht="9" customHeight="1" thickTop="1" x14ac:dyDescent="0.35">
      <c r="A73" s="2"/>
      <c r="B73" s="73"/>
      <c r="C73" s="73"/>
      <c r="D73" s="72"/>
      <c r="E73" s="55"/>
      <c r="F73" s="72"/>
      <c r="G73" s="40"/>
      <c r="H73" s="72"/>
      <c r="I73" s="55"/>
      <c r="J73" s="72"/>
    </row>
    <row r="74" spans="1:10" ht="24" customHeight="1" x14ac:dyDescent="0.35">
      <c r="A74" s="2" t="s">
        <v>207</v>
      </c>
      <c r="B74" s="62"/>
      <c r="C74" s="62"/>
      <c r="D74" s="13"/>
      <c r="E74" s="14"/>
      <c r="F74" s="13"/>
      <c r="G74" s="13"/>
      <c r="H74" s="13"/>
      <c r="I74" s="14"/>
      <c r="J74" s="13"/>
    </row>
    <row r="75" spans="1:10" ht="24" customHeight="1" x14ac:dyDescent="0.35">
      <c r="A75" s="89" t="s">
        <v>43</v>
      </c>
      <c r="B75" s="73"/>
      <c r="C75" s="73"/>
      <c r="D75" s="97"/>
      <c r="E75" s="18"/>
      <c r="F75" s="97"/>
      <c r="G75" s="18"/>
      <c r="H75" s="97"/>
      <c r="I75" s="40"/>
      <c r="J75" s="97"/>
    </row>
    <row r="76" spans="1:10" ht="24" customHeight="1" x14ac:dyDescent="0.35">
      <c r="A76" s="50" t="s">
        <v>186</v>
      </c>
      <c r="B76" s="73"/>
      <c r="C76" s="73"/>
      <c r="D76" s="97">
        <v>103905580</v>
      </c>
      <c r="E76" s="18"/>
      <c r="F76" s="97">
        <v>318671013</v>
      </c>
      <c r="G76" s="18"/>
      <c r="H76" s="97">
        <v>-147544297</v>
      </c>
      <c r="I76" s="40"/>
      <c r="J76" s="97">
        <v>-208787696</v>
      </c>
    </row>
    <row r="77" spans="1:10" ht="24" customHeight="1" x14ac:dyDescent="0.35">
      <c r="A77" s="50" t="s">
        <v>241</v>
      </c>
      <c r="B77" s="73"/>
      <c r="C77" s="73"/>
      <c r="D77" s="41">
        <v>0</v>
      </c>
      <c r="E77" s="18"/>
      <c r="F77" s="97">
        <v>-5496800</v>
      </c>
      <c r="G77" s="18"/>
      <c r="H77" s="41">
        <v>0</v>
      </c>
      <c r="I77" s="98"/>
      <c r="J77" s="41">
        <v>0</v>
      </c>
    </row>
    <row r="78" spans="1:10" ht="24" customHeight="1" x14ac:dyDescent="0.35">
      <c r="A78" s="89"/>
      <c r="B78" s="73"/>
      <c r="C78" s="73"/>
      <c r="D78" s="99">
        <f>SUM(D76:D77)</f>
        <v>103905580</v>
      </c>
      <c r="E78" s="43"/>
      <c r="F78" s="99">
        <f>SUM(F76:F77)</f>
        <v>313174213</v>
      </c>
      <c r="G78" s="18"/>
      <c r="H78" s="99">
        <f>SUM(H76:H77)</f>
        <v>-147544297</v>
      </c>
      <c r="I78" s="19"/>
      <c r="J78" s="99">
        <f>SUM(J76:J77)</f>
        <v>-208787696</v>
      </c>
    </row>
    <row r="79" spans="1:10" ht="24" customHeight="1" x14ac:dyDescent="0.35">
      <c r="A79" s="89" t="s">
        <v>7</v>
      </c>
      <c r="B79" s="73"/>
      <c r="C79" s="73"/>
      <c r="D79" s="97"/>
      <c r="E79" s="43"/>
      <c r="F79" s="97"/>
      <c r="G79" s="18"/>
      <c r="H79" s="97"/>
      <c r="I79" s="19"/>
      <c r="J79" s="97"/>
    </row>
    <row r="80" spans="1:10" ht="24" customHeight="1" x14ac:dyDescent="0.35">
      <c r="A80" s="50" t="s">
        <v>242</v>
      </c>
      <c r="B80" s="73"/>
      <c r="C80" s="73"/>
      <c r="D80" s="97">
        <v>129816503</v>
      </c>
      <c r="E80" s="43"/>
      <c r="F80" s="97">
        <v>214687062</v>
      </c>
      <c r="G80" s="18"/>
      <c r="H80" s="41">
        <v>0</v>
      </c>
      <c r="I80" s="100"/>
      <c r="J80" s="41">
        <v>0</v>
      </c>
    </row>
    <row r="81" spans="1:10" ht="24" customHeight="1" x14ac:dyDescent="0.35">
      <c r="A81" s="50" t="s">
        <v>241</v>
      </c>
      <c r="B81" s="73"/>
      <c r="C81" s="73"/>
      <c r="D81" s="41">
        <v>0</v>
      </c>
      <c r="E81" s="43"/>
      <c r="F81" s="97">
        <v>-2355772</v>
      </c>
      <c r="G81" s="18"/>
      <c r="H81" s="41">
        <v>0</v>
      </c>
      <c r="I81" s="100"/>
      <c r="J81" s="41">
        <v>0</v>
      </c>
    </row>
    <row r="82" spans="1:10" ht="24" customHeight="1" x14ac:dyDescent="0.35">
      <c r="A82" s="73"/>
      <c r="B82" s="73"/>
      <c r="C82" s="73"/>
      <c r="D82" s="99">
        <f>SUM(D80:D81)</f>
        <v>129816503</v>
      </c>
      <c r="E82" s="43"/>
      <c r="F82" s="99">
        <f>SUM(F80:F81)</f>
        <v>212331290</v>
      </c>
      <c r="G82" s="18"/>
      <c r="H82" s="201">
        <v>0</v>
      </c>
      <c r="I82" s="100"/>
      <c r="J82" s="201">
        <v>0</v>
      </c>
    </row>
    <row r="83" spans="1:10" ht="24" customHeight="1" thickBot="1" x14ac:dyDescent="0.4">
      <c r="A83" s="73"/>
      <c r="B83" s="73"/>
      <c r="C83" s="73"/>
      <c r="D83" s="101">
        <f>SUM(D78,D82)</f>
        <v>233722083</v>
      </c>
      <c r="E83" s="43"/>
      <c r="F83" s="101">
        <f>SUM(F78,F82)</f>
        <v>525505503</v>
      </c>
      <c r="G83" s="18"/>
      <c r="H83" s="101">
        <f>SUM(H78,H82)</f>
        <v>-147544297</v>
      </c>
      <c r="I83" s="19"/>
      <c r="J83" s="101">
        <f>SUM(J78,J82)</f>
        <v>-208787696</v>
      </c>
    </row>
    <row r="84" spans="1:10" ht="24" customHeight="1" thickTop="1" x14ac:dyDescent="0.35">
      <c r="A84" s="73"/>
      <c r="B84" s="73"/>
      <c r="C84" s="73"/>
      <c r="D84" s="227"/>
      <c r="E84" s="43"/>
      <c r="F84" s="97"/>
      <c r="G84" s="18"/>
      <c r="H84" s="227"/>
      <c r="I84" s="19"/>
      <c r="J84" s="97"/>
    </row>
    <row r="85" spans="1:10" ht="24" customHeight="1" x14ac:dyDescent="0.35">
      <c r="A85" s="73"/>
      <c r="B85" s="73"/>
      <c r="C85" s="73"/>
      <c r="D85" s="97"/>
      <c r="E85" s="43"/>
      <c r="F85" s="97"/>
      <c r="G85" s="18"/>
      <c r="H85" s="97"/>
      <c r="I85" s="19"/>
      <c r="J85" s="97"/>
    </row>
    <row r="86" spans="1:10" ht="24" customHeight="1" x14ac:dyDescent="0.35">
      <c r="A86" s="73"/>
      <c r="B86" s="73"/>
      <c r="C86" s="73"/>
      <c r="D86" s="97"/>
      <c r="E86" s="43"/>
      <c r="F86" s="97"/>
      <c r="G86" s="18"/>
      <c r="H86" s="97"/>
      <c r="I86" s="19"/>
      <c r="J86" s="97"/>
    </row>
    <row r="87" spans="1:10" ht="24" customHeight="1" x14ac:dyDescent="0.35">
      <c r="A87" s="73"/>
      <c r="B87" s="73"/>
      <c r="C87" s="73"/>
      <c r="D87" s="97"/>
      <c r="E87" s="43"/>
      <c r="F87" s="97"/>
      <c r="G87" s="18"/>
      <c r="H87" s="97"/>
      <c r="I87" s="19"/>
      <c r="J87" s="97"/>
    </row>
    <row r="88" spans="1:10" ht="24" customHeight="1" x14ac:dyDescent="0.35">
      <c r="A88" s="73"/>
      <c r="B88" s="73"/>
      <c r="C88" s="73"/>
      <c r="D88" s="97"/>
      <c r="E88" s="43"/>
      <c r="F88" s="97"/>
      <c r="G88" s="18"/>
      <c r="H88" s="97"/>
      <c r="I88" s="19"/>
      <c r="J88" s="97"/>
    </row>
    <row r="89" spans="1:10" ht="24" customHeight="1" x14ac:dyDescent="0.35">
      <c r="A89" s="73"/>
      <c r="B89" s="73"/>
      <c r="C89" s="73"/>
      <c r="D89" s="97"/>
      <c r="E89" s="43"/>
      <c r="F89" s="97"/>
      <c r="G89" s="18"/>
      <c r="H89" s="97"/>
      <c r="I89" s="19"/>
      <c r="J89" s="97"/>
    </row>
    <row r="90" spans="1:10" ht="24" customHeight="1" x14ac:dyDescent="0.35">
      <c r="A90" s="73"/>
      <c r="B90" s="73"/>
      <c r="C90" s="73"/>
      <c r="D90" s="97"/>
      <c r="E90" s="43"/>
      <c r="F90" s="97"/>
      <c r="G90" s="18"/>
      <c r="H90" s="97"/>
      <c r="I90" s="19"/>
      <c r="J90" s="97"/>
    </row>
    <row r="91" spans="1:10" ht="24" customHeight="1" x14ac:dyDescent="0.35">
      <c r="A91" s="73"/>
      <c r="B91" s="73"/>
      <c r="C91" s="73"/>
      <c r="D91" s="97"/>
      <c r="E91" s="43"/>
      <c r="F91" s="97"/>
      <c r="G91" s="18"/>
      <c r="H91" s="97"/>
      <c r="I91" s="19"/>
      <c r="J91" s="97"/>
    </row>
    <row r="92" spans="1:10" ht="24" customHeight="1" x14ac:dyDescent="0.35">
      <c r="A92" s="73"/>
      <c r="B92" s="73"/>
      <c r="C92" s="73"/>
      <c r="D92" s="97"/>
      <c r="E92" s="43"/>
      <c r="F92" s="97"/>
      <c r="G92" s="18"/>
      <c r="H92" s="97"/>
      <c r="I92" s="19"/>
      <c r="J92" s="97"/>
    </row>
    <row r="93" spans="1:10" ht="24" customHeight="1" x14ac:dyDescent="0.35">
      <c r="A93" s="73"/>
      <c r="B93" s="73"/>
      <c r="C93" s="73"/>
      <c r="D93" s="97"/>
      <c r="E93" s="43"/>
      <c r="F93" s="97"/>
      <c r="G93" s="18"/>
      <c r="H93" s="97"/>
      <c r="I93" s="19"/>
      <c r="J93" s="97"/>
    </row>
    <row r="94" spans="1:10" ht="24" customHeight="1" x14ac:dyDescent="0.35">
      <c r="A94" s="236" t="s">
        <v>178</v>
      </c>
      <c r="B94" s="236"/>
      <c r="C94" s="236"/>
      <c r="D94" s="236"/>
      <c r="E94" s="236"/>
      <c r="F94" s="236"/>
      <c r="G94" s="236"/>
      <c r="H94" s="236"/>
      <c r="I94" s="236"/>
      <c r="J94" s="236"/>
    </row>
    <row r="95" spans="1:10" ht="24" customHeight="1" x14ac:dyDescent="0.35">
      <c r="A95" s="236" t="s">
        <v>172</v>
      </c>
      <c r="B95" s="236"/>
      <c r="C95" s="236"/>
      <c r="D95" s="236"/>
      <c r="E95" s="236"/>
      <c r="F95" s="236"/>
      <c r="G95" s="236"/>
      <c r="H95" s="236"/>
      <c r="I95" s="236"/>
      <c r="J95" s="236"/>
    </row>
    <row r="96" spans="1:10" ht="24" customHeight="1" x14ac:dyDescent="0.35">
      <c r="A96" s="236" t="s">
        <v>291</v>
      </c>
      <c r="B96" s="236"/>
      <c r="C96" s="236"/>
      <c r="D96" s="236"/>
      <c r="E96" s="236"/>
      <c r="F96" s="236"/>
      <c r="G96" s="236"/>
      <c r="H96" s="236"/>
      <c r="I96" s="236"/>
      <c r="J96" s="236"/>
    </row>
    <row r="97" spans="1:10" ht="24" customHeight="1" x14ac:dyDescent="0.35">
      <c r="A97" s="236" t="s">
        <v>96</v>
      </c>
      <c r="B97" s="236"/>
      <c r="C97" s="236"/>
      <c r="D97" s="236"/>
      <c r="E97" s="236"/>
      <c r="F97" s="236"/>
      <c r="G97" s="236"/>
      <c r="H97" s="236"/>
      <c r="I97" s="236"/>
      <c r="J97" s="236"/>
    </row>
    <row r="98" spans="1:10" ht="24" customHeight="1" x14ac:dyDescent="0.35">
      <c r="A98" s="237" t="s">
        <v>62</v>
      </c>
      <c r="B98" s="237"/>
      <c r="C98" s="237"/>
      <c r="D98" s="237"/>
      <c r="E98" s="237"/>
      <c r="F98" s="237"/>
      <c r="G98" s="237"/>
      <c r="H98" s="237"/>
      <c r="I98" s="237"/>
      <c r="J98" s="237"/>
    </row>
    <row r="99" spans="1:10" ht="9" customHeight="1" x14ac:dyDescent="0.35">
      <c r="A99" s="62"/>
      <c r="B99" s="62"/>
      <c r="C99" s="62"/>
      <c r="D99" s="62"/>
      <c r="E99" s="62"/>
      <c r="F99" s="62"/>
      <c r="G99" s="62"/>
      <c r="H99" s="63"/>
      <c r="I99" s="63"/>
      <c r="J99" s="64"/>
    </row>
    <row r="100" spans="1:10" ht="24" customHeight="1" x14ac:dyDescent="0.35">
      <c r="A100" s="63"/>
      <c r="B100" s="12" t="s">
        <v>262</v>
      </c>
      <c r="C100" s="63"/>
      <c r="D100" s="236" t="s">
        <v>1</v>
      </c>
      <c r="E100" s="236"/>
      <c r="F100" s="236"/>
      <c r="G100" s="65"/>
      <c r="H100" s="236" t="s">
        <v>60</v>
      </c>
      <c r="I100" s="236"/>
      <c r="J100" s="236"/>
    </row>
    <row r="101" spans="1:10" ht="24" customHeight="1" x14ac:dyDescent="0.35">
      <c r="A101" s="63"/>
      <c r="B101" s="63"/>
      <c r="C101" s="63"/>
      <c r="D101" s="236" t="s">
        <v>19</v>
      </c>
      <c r="E101" s="236"/>
      <c r="F101" s="236"/>
      <c r="G101" s="65"/>
      <c r="H101" s="236" t="s">
        <v>19</v>
      </c>
      <c r="I101" s="236"/>
      <c r="J101" s="236"/>
    </row>
    <row r="102" spans="1:10" ht="24" customHeight="1" x14ac:dyDescent="0.35">
      <c r="A102" s="63"/>
      <c r="C102" s="62"/>
      <c r="D102" s="13">
        <v>2023</v>
      </c>
      <c r="E102" s="63"/>
      <c r="F102" s="13">
        <v>2022</v>
      </c>
      <c r="G102" s="13"/>
      <c r="H102" s="13">
        <v>2023</v>
      </c>
      <c r="I102" s="63"/>
      <c r="J102" s="13">
        <v>2022</v>
      </c>
    </row>
    <row r="103" spans="1:10" ht="24" customHeight="1" x14ac:dyDescent="0.35">
      <c r="A103" s="2" t="s">
        <v>196</v>
      </c>
      <c r="B103" s="62"/>
      <c r="C103" s="62"/>
      <c r="D103" s="196"/>
      <c r="E103" s="14"/>
      <c r="F103" s="13"/>
      <c r="G103" s="13"/>
      <c r="H103" s="196"/>
      <c r="I103" s="14"/>
      <c r="J103" s="13"/>
    </row>
    <row r="104" spans="1:10" ht="24" customHeight="1" x14ac:dyDescent="0.35">
      <c r="A104" s="89" t="s">
        <v>43</v>
      </c>
      <c r="B104" s="73"/>
      <c r="C104" s="73"/>
      <c r="D104" s="97"/>
      <c r="E104" s="18"/>
      <c r="F104" s="97"/>
      <c r="G104" s="18"/>
      <c r="H104" s="97"/>
      <c r="I104" s="40"/>
      <c r="J104" s="97"/>
    </row>
    <row r="105" spans="1:10" ht="24" customHeight="1" x14ac:dyDescent="0.35">
      <c r="A105" s="50" t="s">
        <v>186</v>
      </c>
      <c r="B105" s="73"/>
      <c r="C105" s="73"/>
      <c r="D105" s="97">
        <v>177879141</v>
      </c>
      <c r="E105" s="18"/>
      <c r="F105" s="97">
        <v>173234055</v>
      </c>
      <c r="G105" s="18"/>
      <c r="H105" s="197">
        <v>-145308342</v>
      </c>
      <c r="I105" s="40"/>
      <c r="J105" s="119">
        <v>-285666349</v>
      </c>
    </row>
    <row r="106" spans="1:10" ht="24" customHeight="1" x14ac:dyDescent="0.35">
      <c r="A106" s="50" t="s">
        <v>241</v>
      </c>
      <c r="B106" s="73"/>
      <c r="C106" s="73"/>
      <c r="D106" s="54">
        <v>0</v>
      </c>
      <c r="E106" s="18"/>
      <c r="F106" s="97">
        <v>-5496800</v>
      </c>
      <c r="G106" s="18"/>
      <c r="H106" s="54">
        <v>0</v>
      </c>
      <c r="I106" s="98"/>
      <c r="J106" s="54">
        <v>0</v>
      </c>
    </row>
    <row r="107" spans="1:10" ht="24" customHeight="1" x14ac:dyDescent="0.35">
      <c r="A107" s="89"/>
      <c r="B107" s="73"/>
      <c r="C107" s="73"/>
      <c r="D107" s="99">
        <f>SUM(D105:D106)</f>
        <v>177879141</v>
      </c>
      <c r="E107" s="43"/>
      <c r="F107" s="99">
        <f>SUM(F105:F106)</f>
        <v>167737255</v>
      </c>
      <c r="G107" s="18"/>
      <c r="H107" s="198">
        <f>SUM(H105:H106)</f>
        <v>-145308342</v>
      </c>
      <c r="I107" s="19"/>
      <c r="J107" s="99">
        <f>SUM(J105:J106)</f>
        <v>-285666349</v>
      </c>
    </row>
    <row r="108" spans="1:10" ht="9" customHeight="1" x14ac:dyDescent="0.35">
      <c r="A108" s="73"/>
      <c r="B108" s="73"/>
      <c r="C108" s="73"/>
      <c r="D108" s="97"/>
      <c r="E108" s="43"/>
      <c r="F108" s="97"/>
      <c r="G108" s="18"/>
      <c r="H108" s="97"/>
      <c r="I108" s="19"/>
      <c r="J108" s="97"/>
    </row>
    <row r="109" spans="1:10" ht="24" customHeight="1" x14ac:dyDescent="0.35">
      <c r="A109" s="89" t="s">
        <v>7</v>
      </c>
      <c r="B109" s="73"/>
      <c r="C109" s="73"/>
      <c r="D109" s="97"/>
      <c r="E109" s="43"/>
      <c r="F109" s="97"/>
      <c r="G109" s="18"/>
      <c r="H109" s="97"/>
      <c r="I109" s="19"/>
      <c r="J109" s="97"/>
    </row>
    <row r="110" spans="1:10" ht="24" customHeight="1" x14ac:dyDescent="0.35">
      <c r="A110" s="50" t="s">
        <v>242</v>
      </c>
      <c r="B110" s="73"/>
      <c r="C110" s="73"/>
      <c r="D110" s="97">
        <v>129816503</v>
      </c>
      <c r="E110" s="43"/>
      <c r="F110" s="97">
        <v>214687062</v>
      </c>
      <c r="G110" s="18"/>
      <c r="H110" s="41">
        <v>0</v>
      </c>
      <c r="I110" s="100"/>
      <c r="J110" s="41">
        <v>0</v>
      </c>
    </row>
    <row r="111" spans="1:10" ht="24" customHeight="1" x14ac:dyDescent="0.35">
      <c r="A111" s="50" t="s">
        <v>241</v>
      </c>
      <c r="B111" s="73"/>
      <c r="C111" s="73"/>
      <c r="D111" s="54">
        <v>0</v>
      </c>
      <c r="E111" s="43"/>
      <c r="F111" s="97">
        <v>-2355772</v>
      </c>
      <c r="G111" s="18"/>
      <c r="H111" s="54">
        <v>0</v>
      </c>
      <c r="I111" s="100"/>
      <c r="J111" s="54">
        <v>0</v>
      </c>
    </row>
    <row r="112" spans="1:10" ht="24" customHeight="1" x14ac:dyDescent="0.35">
      <c r="A112" s="73"/>
      <c r="B112" s="73"/>
      <c r="C112" s="73"/>
      <c r="D112" s="99">
        <f>SUM(D110:D111)</f>
        <v>129816503</v>
      </c>
      <c r="E112" s="43"/>
      <c r="F112" s="99">
        <f>SUM(F110:F111)</f>
        <v>212331290</v>
      </c>
      <c r="G112" s="18"/>
      <c r="H112" s="201">
        <v>0</v>
      </c>
      <c r="I112" s="100"/>
      <c r="J112" s="201">
        <v>0</v>
      </c>
    </row>
    <row r="113" spans="1:11" ht="24" customHeight="1" thickBot="1" x14ac:dyDescent="0.4">
      <c r="A113" s="73"/>
      <c r="B113" s="73"/>
      <c r="C113" s="73"/>
      <c r="D113" s="101">
        <f>SUM(D107,D112)</f>
        <v>307695644</v>
      </c>
      <c r="E113" s="43"/>
      <c r="F113" s="101">
        <f>SUM(F107,F112)</f>
        <v>380068545</v>
      </c>
      <c r="G113" s="18"/>
      <c r="H113" s="199">
        <f>SUM(H107,H112)</f>
        <v>-145308342</v>
      </c>
      <c r="I113" s="19"/>
      <c r="J113" s="101">
        <f>SUM(J107,J112)</f>
        <v>-285666349</v>
      </c>
    </row>
    <row r="114" spans="1:11" ht="24" customHeight="1" thickTop="1" x14ac:dyDescent="0.35">
      <c r="A114" s="73"/>
      <c r="B114" s="73"/>
      <c r="C114" s="73"/>
      <c r="D114" s="227"/>
      <c r="E114" s="43"/>
      <c r="F114" s="227"/>
      <c r="G114" s="18"/>
      <c r="H114" s="227"/>
      <c r="I114" s="19"/>
      <c r="J114" s="227"/>
    </row>
    <row r="115" spans="1:11" ht="24" customHeight="1" x14ac:dyDescent="0.35">
      <c r="A115" s="66" t="s">
        <v>259</v>
      </c>
      <c r="B115" s="102"/>
      <c r="C115" s="76"/>
      <c r="D115" s="103"/>
      <c r="E115" s="104"/>
      <c r="F115" s="103"/>
      <c r="G115" s="105"/>
      <c r="H115" s="103"/>
      <c r="I115" s="103"/>
      <c r="J115" s="103"/>
      <c r="K115" s="106"/>
    </row>
    <row r="116" spans="1:11" ht="24" customHeight="1" x14ac:dyDescent="0.35">
      <c r="A116" s="20" t="s">
        <v>215</v>
      </c>
      <c r="C116" s="107" t="s">
        <v>79</v>
      </c>
      <c r="D116" s="108">
        <f>+D76/D117</f>
        <v>1.2570041247634728E-2</v>
      </c>
      <c r="E116" s="109"/>
      <c r="F116" s="108">
        <f>+F76/F117</f>
        <v>3.8551422512319501E-2</v>
      </c>
      <c r="G116" s="110"/>
      <c r="H116" s="108">
        <f>+H76/H117</f>
        <v>-1.7849261792709001E-2</v>
      </c>
      <c r="I116" s="109"/>
      <c r="J116" s="108">
        <f>+J76/J117</f>
        <v>-2.5258220407608018E-2</v>
      </c>
    </row>
    <row r="117" spans="1:11" ht="24" customHeight="1" x14ac:dyDescent="0.35">
      <c r="A117" s="20" t="s">
        <v>81</v>
      </c>
      <c r="B117" s="226">
        <v>19.100000000000001</v>
      </c>
      <c r="C117" s="107" t="s">
        <v>80</v>
      </c>
      <c r="D117" s="18">
        <v>8266128802.0476189</v>
      </c>
      <c r="E117" s="111"/>
      <c r="F117" s="18">
        <v>8266128517</v>
      </c>
      <c r="G117" s="111"/>
      <c r="H117" s="18">
        <v>8266128802.0476189</v>
      </c>
      <c r="I117" s="111"/>
      <c r="J117" s="18">
        <v>8266128517</v>
      </c>
    </row>
    <row r="119" spans="1:11" ht="24" customHeight="1" x14ac:dyDescent="0.35">
      <c r="A119" s="66" t="s">
        <v>216</v>
      </c>
      <c r="B119" s="102"/>
      <c r="C119" s="76"/>
      <c r="D119" s="103"/>
      <c r="E119" s="104"/>
      <c r="F119" s="103"/>
      <c r="G119" s="105"/>
      <c r="H119" s="103"/>
      <c r="I119" s="103"/>
      <c r="J119" s="103"/>
      <c r="K119" s="106"/>
    </row>
    <row r="120" spans="1:11" ht="24" customHeight="1" x14ac:dyDescent="0.35">
      <c r="A120" s="182" t="s">
        <v>185</v>
      </c>
      <c r="B120" s="102"/>
      <c r="C120" s="76"/>
      <c r="D120" s="103"/>
      <c r="E120" s="104"/>
      <c r="F120" s="103"/>
      <c r="G120" s="105"/>
      <c r="H120" s="103"/>
      <c r="I120" s="103"/>
      <c r="J120" s="103"/>
      <c r="K120" s="106"/>
    </row>
    <row r="121" spans="1:11" ht="24" customHeight="1" x14ac:dyDescent="0.35">
      <c r="A121" s="20" t="s">
        <v>215</v>
      </c>
      <c r="C121" s="107" t="s">
        <v>79</v>
      </c>
      <c r="D121" s="108">
        <f>+D78/D122</f>
        <v>1.2570041247634728E-2</v>
      </c>
      <c r="E121" s="109"/>
      <c r="F121" s="108">
        <f>+F78/F122</f>
        <v>3.788644373916162E-2</v>
      </c>
      <c r="G121" s="110"/>
      <c r="H121" s="108">
        <f>+H78/H122</f>
        <v>-1.7849261792709001E-2</v>
      </c>
      <c r="I121" s="109"/>
      <c r="J121" s="108">
        <f>+J78/J122</f>
        <v>-2.5258220407608018E-2</v>
      </c>
    </row>
    <row r="122" spans="1:11" ht="24" customHeight="1" x14ac:dyDescent="0.35">
      <c r="A122" s="20" t="s">
        <v>81</v>
      </c>
      <c r="B122" s="226">
        <v>19.100000000000001</v>
      </c>
      <c r="C122" s="107" t="s">
        <v>80</v>
      </c>
      <c r="D122" s="18">
        <v>8266128802.0476189</v>
      </c>
      <c r="E122" s="111"/>
      <c r="F122" s="18">
        <v>8266128517</v>
      </c>
      <c r="G122" s="111"/>
      <c r="H122" s="18">
        <v>8266128802.0476189</v>
      </c>
      <c r="I122" s="111"/>
      <c r="J122" s="18">
        <v>8266128517</v>
      </c>
    </row>
    <row r="123" spans="1:11" ht="24" customHeight="1" x14ac:dyDescent="0.35">
      <c r="C123" s="64"/>
      <c r="D123" s="112"/>
      <c r="E123" s="113"/>
      <c r="F123" s="112"/>
      <c r="G123" s="114"/>
      <c r="H123" s="112"/>
      <c r="I123" s="113"/>
      <c r="J123" s="112"/>
    </row>
    <row r="139" spans="1:1" ht="24" customHeight="1" x14ac:dyDescent="0.35">
      <c r="A139" s="34"/>
    </row>
    <row r="140" spans="1:1" ht="24" customHeight="1" x14ac:dyDescent="0.35">
      <c r="A140" s="6" t="s">
        <v>94</v>
      </c>
    </row>
  </sheetData>
  <mergeCells count="27">
    <mergeCell ref="D101:F101"/>
    <mergeCell ref="H101:J101"/>
    <mergeCell ref="A95:J95"/>
    <mergeCell ref="A96:J96"/>
    <mergeCell ref="A97:J97"/>
    <mergeCell ref="A98:J98"/>
    <mergeCell ref="D100:F100"/>
    <mergeCell ref="H100:J100"/>
    <mergeCell ref="A94:J94"/>
    <mergeCell ref="D8:F8"/>
    <mergeCell ref="H8:J8"/>
    <mergeCell ref="A47:J47"/>
    <mergeCell ref="A48:J48"/>
    <mergeCell ref="A49:J49"/>
    <mergeCell ref="A50:J50"/>
    <mergeCell ref="A51:J51"/>
    <mergeCell ref="D53:F53"/>
    <mergeCell ref="H53:J53"/>
    <mergeCell ref="D54:F54"/>
    <mergeCell ref="H54:J54"/>
    <mergeCell ref="D7:F7"/>
    <mergeCell ref="H7:J7"/>
    <mergeCell ref="A1:J1"/>
    <mergeCell ref="A2:J2"/>
    <mergeCell ref="A3:J3"/>
    <mergeCell ref="A4:J4"/>
    <mergeCell ref="A5:J5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C38"/>
  <sheetViews>
    <sheetView topLeftCell="A11" zoomScaleNormal="100" zoomScaleSheetLayoutView="85" workbookViewId="0">
      <selection activeCell="W34" sqref="W34"/>
    </sheetView>
  </sheetViews>
  <sheetFormatPr defaultColWidth="9" defaultRowHeight="24" customHeight="1" x14ac:dyDescent="0.3"/>
  <cols>
    <col min="1" max="1" width="30.58203125" style="7" customWidth="1"/>
    <col min="2" max="2" width="5.4140625" style="7" customWidth="1"/>
    <col min="3" max="3" width="13" style="7" customWidth="1"/>
    <col min="4" max="4" width="1" style="7" customWidth="1"/>
    <col min="5" max="5" width="10.5" style="7" customWidth="1"/>
    <col min="6" max="6" width="1" style="7" customWidth="1"/>
    <col min="7" max="7" width="10.4140625" style="7" customWidth="1"/>
    <col min="8" max="8" width="1" style="7" customWidth="1"/>
    <col min="9" max="9" width="13.6640625" style="7" customWidth="1"/>
    <col min="10" max="10" width="1" style="7" customWidth="1"/>
    <col min="11" max="11" width="12.1640625" style="7" customWidth="1"/>
    <col min="12" max="12" width="1" style="7" customWidth="1"/>
    <col min="13" max="13" width="11.08203125" style="7" customWidth="1"/>
    <col min="14" max="14" width="1" style="7" customWidth="1"/>
    <col min="15" max="15" width="10.1640625" style="7" customWidth="1"/>
    <col min="16" max="16" width="1" style="7" customWidth="1"/>
    <col min="17" max="17" width="11" style="7" customWidth="1"/>
    <col min="18" max="18" width="1" style="7" customWidth="1"/>
    <col min="19" max="19" width="10" style="7" customWidth="1"/>
    <col min="20" max="20" width="1" style="7" customWidth="1"/>
    <col min="21" max="21" width="10.6640625" style="7" customWidth="1"/>
    <col min="22" max="22" width="1" style="7" customWidth="1"/>
    <col min="23" max="23" width="10.1640625" style="7" customWidth="1"/>
    <col min="24" max="24" width="1" style="7" customWidth="1"/>
    <col min="25" max="25" width="9.6640625" style="7" customWidth="1"/>
    <col min="26" max="26" width="1" style="7" customWidth="1"/>
    <col min="27" max="27" width="9.6640625" style="7" customWidth="1"/>
    <col min="28" max="28" width="0.33203125" style="7" customWidth="1"/>
    <col min="29" max="16384" width="9" style="7"/>
  </cols>
  <sheetData>
    <row r="1" spans="1:29" ht="21" customHeight="1" x14ac:dyDescent="0.3">
      <c r="A1" s="236" t="s">
        <v>178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</row>
    <row r="2" spans="1:29" ht="21" customHeight="1" x14ac:dyDescent="0.3">
      <c r="A2" s="236" t="s">
        <v>46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</row>
    <row r="3" spans="1:29" ht="21" customHeight="1" x14ac:dyDescent="0.3">
      <c r="A3" s="236" t="s">
        <v>292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115"/>
      <c r="AC3" s="115"/>
    </row>
    <row r="4" spans="1:29" ht="21" customHeight="1" x14ac:dyDescent="0.3">
      <c r="A4" s="236" t="s">
        <v>96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</row>
    <row r="5" spans="1:29" ht="21" customHeight="1" x14ac:dyDescent="0.3">
      <c r="A5" s="237" t="s">
        <v>62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</row>
    <row r="6" spans="1:29" ht="9" customHeight="1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8"/>
    </row>
    <row r="7" spans="1:29" s="147" customFormat="1" ht="21" customHeight="1" x14ac:dyDescent="0.25">
      <c r="A7" s="166"/>
      <c r="B7" s="116" t="s">
        <v>18</v>
      </c>
      <c r="C7" s="239" t="s">
        <v>113</v>
      </c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</row>
    <row r="8" spans="1:29" s="117" customFormat="1" ht="21" customHeight="1" x14ac:dyDescent="0.85">
      <c r="C8" s="239" t="s">
        <v>43</v>
      </c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116"/>
      <c r="Y8" s="116" t="s">
        <v>8</v>
      </c>
      <c r="Z8" s="116"/>
      <c r="AA8" s="116" t="s">
        <v>3</v>
      </c>
    </row>
    <row r="9" spans="1:29" s="117" customFormat="1" ht="21" customHeight="1" x14ac:dyDescent="0.85">
      <c r="B9" s="116"/>
      <c r="C9" s="116" t="s">
        <v>227</v>
      </c>
      <c r="D9" s="116"/>
      <c r="E9" s="116" t="s">
        <v>219</v>
      </c>
      <c r="F9" s="116"/>
      <c r="G9" s="116" t="s">
        <v>195</v>
      </c>
      <c r="H9" s="116"/>
      <c r="I9" s="116" t="s">
        <v>114</v>
      </c>
      <c r="J9" s="116"/>
      <c r="K9" s="116" t="s">
        <v>75</v>
      </c>
      <c r="L9" s="116"/>
      <c r="M9" s="116" t="s">
        <v>107</v>
      </c>
      <c r="N9" s="116"/>
      <c r="O9" s="116" t="s">
        <v>52</v>
      </c>
      <c r="P9" s="116"/>
      <c r="Q9" s="238" t="s">
        <v>124</v>
      </c>
      <c r="R9" s="238"/>
      <c r="S9" s="238"/>
      <c r="T9" s="238"/>
      <c r="U9" s="238"/>
      <c r="V9" s="116"/>
      <c r="W9" s="116" t="s">
        <v>3</v>
      </c>
      <c r="X9" s="116"/>
      <c r="Y9" s="116" t="s">
        <v>9</v>
      </c>
      <c r="Z9" s="116"/>
      <c r="AA9" s="116" t="s">
        <v>97</v>
      </c>
    </row>
    <row r="10" spans="1:29" s="117" customFormat="1" ht="21" customHeight="1" x14ac:dyDescent="0.85">
      <c r="B10" s="116"/>
      <c r="C10" s="116" t="s">
        <v>168</v>
      </c>
      <c r="D10" s="116"/>
      <c r="E10" s="116" t="s">
        <v>49</v>
      </c>
      <c r="F10" s="116"/>
      <c r="G10" s="116" t="s">
        <v>190</v>
      </c>
      <c r="H10" s="116"/>
      <c r="I10" s="116" t="s">
        <v>110</v>
      </c>
      <c r="J10" s="116"/>
      <c r="K10" s="116" t="s">
        <v>74</v>
      </c>
      <c r="L10" s="116"/>
      <c r="M10" s="116" t="s">
        <v>85</v>
      </c>
      <c r="N10" s="116"/>
      <c r="O10" s="116" t="s">
        <v>53</v>
      </c>
      <c r="P10" s="116"/>
      <c r="Q10" s="116" t="s">
        <v>175</v>
      </c>
      <c r="R10" s="116"/>
      <c r="S10" s="116" t="s">
        <v>54</v>
      </c>
      <c r="T10" s="116"/>
      <c r="U10" s="167" t="s">
        <v>11</v>
      </c>
      <c r="V10" s="116"/>
      <c r="W10" s="168" t="s">
        <v>50</v>
      </c>
      <c r="X10" s="116"/>
      <c r="Y10" s="116"/>
      <c r="Z10" s="116"/>
      <c r="AA10" s="116" t="s">
        <v>13</v>
      </c>
    </row>
    <row r="11" spans="1:29" s="117" customFormat="1" ht="21" customHeight="1" x14ac:dyDescent="0.85">
      <c r="C11" s="116"/>
      <c r="D11" s="116"/>
      <c r="E11" s="116" t="s">
        <v>125</v>
      </c>
      <c r="F11" s="116"/>
      <c r="G11" s="116" t="s">
        <v>191</v>
      </c>
      <c r="H11" s="116"/>
      <c r="I11" s="116" t="s">
        <v>112</v>
      </c>
      <c r="J11" s="116"/>
      <c r="K11" s="116" t="s">
        <v>73</v>
      </c>
      <c r="L11" s="116"/>
      <c r="M11" s="116" t="s">
        <v>86</v>
      </c>
      <c r="N11" s="116"/>
      <c r="O11" s="116"/>
      <c r="P11" s="116"/>
      <c r="Q11" s="116" t="s">
        <v>146</v>
      </c>
      <c r="R11" s="116"/>
      <c r="S11" s="116" t="s">
        <v>55</v>
      </c>
      <c r="T11" s="116"/>
      <c r="U11" s="169" t="s">
        <v>12</v>
      </c>
      <c r="V11" s="116"/>
      <c r="W11" s="170" t="s">
        <v>51</v>
      </c>
      <c r="X11" s="116"/>
      <c r="Y11" s="116"/>
      <c r="Z11" s="116"/>
      <c r="AA11" s="116"/>
    </row>
    <row r="12" spans="1:29" s="117" customFormat="1" ht="21" customHeight="1" x14ac:dyDescent="0.85">
      <c r="C12" s="171"/>
      <c r="D12" s="116"/>
      <c r="F12" s="116"/>
      <c r="G12" s="116"/>
      <c r="H12" s="116"/>
      <c r="I12" s="116" t="s">
        <v>111</v>
      </c>
      <c r="J12" s="116"/>
      <c r="K12" s="116" t="s">
        <v>14</v>
      </c>
      <c r="L12" s="116"/>
      <c r="M12" s="116" t="s">
        <v>87</v>
      </c>
      <c r="N12" s="116"/>
      <c r="O12" s="116"/>
      <c r="P12" s="116"/>
      <c r="Q12" s="116" t="s">
        <v>155</v>
      </c>
      <c r="R12" s="116"/>
      <c r="S12" s="116" t="s">
        <v>56</v>
      </c>
      <c r="T12" s="116"/>
      <c r="U12" s="169" t="s">
        <v>97</v>
      </c>
      <c r="V12" s="116"/>
      <c r="W12" s="116"/>
      <c r="X12" s="116"/>
      <c r="Y12" s="116"/>
      <c r="Z12" s="116"/>
      <c r="AA12" s="116"/>
    </row>
    <row r="13" spans="1:29" s="117" customFormat="1" ht="21" customHeight="1" x14ac:dyDescent="0.85">
      <c r="D13" s="116"/>
      <c r="E13" s="116"/>
      <c r="F13" s="116"/>
      <c r="G13" s="116"/>
      <c r="H13" s="116"/>
      <c r="I13" s="116" t="s">
        <v>104</v>
      </c>
      <c r="J13" s="116"/>
      <c r="K13" s="116" t="s">
        <v>15</v>
      </c>
      <c r="L13" s="116"/>
      <c r="M13" s="116" t="s">
        <v>100</v>
      </c>
      <c r="N13" s="116"/>
      <c r="O13" s="116"/>
      <c r="P13" s="116"/>
      <c r="Q13" s="116" t="s">
        <v>180</v>
      </c>
      <c r="R13" s="116"/>
      <c r="S13" s="116" t="s">
        <v>17</v>
      </c>
      <c r="T13" s="116"/>
      <c r="U13" s="169" t="s">
        <v>13</v>
      </c>
      <c r="V13" s="116"/>
      <c r="W13" s="116"/>
      <c r="X13" s="116"/>
      <c r="Y13" s="116"/>
      <c r="Z13" s="116"/>
      <c r="AA13" s="116"/>
    </row>
    <row r="14" spans="1:29" s="117" customFormat="1" ht="21" customHeight="1" x14ac:dyDescent="0.85"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 t="s">
        <v>181</v>
      </c>
      <c r="R14" s="116"/>
      <c r="S14" s="116" t="s">
        <v>16</v>
      </c>
      <c r="T14" s="116"/>
      <c r="U14" s="169"/>
      <c r="V14" s="116"/>
      <c r="W14" s="116"/>
      <c r="X14" s="116"/>
      <c r="Y14" s="116"/>
      <c r="Z14" s="116"/>
      <c r="AA14" s="116"/>
    </row>
    <row r="15" spans="1:29" s="117" customFormat="1" ht="21" customHeight="1" x14ac:dyDescent="0.85">
      <c r="E15" s="116"/>
      <c r="K15" s="116"/>
      <c r="O15" s="116"/>
      <c r="Q15" s="116" t="s">
        <v>153</v>
      </c>
      <c r="S15" s="116" t="s">
        <v>98</v>
      </c>
      <c r="U15" s="116"/>
      <c r="AA15" s="116"/>
    </row>
    <row r="16" spans="1:29" s="117" customFormat="1" ht="21" customHeight="1" x14ac:dyDescent="0.85">
      <c r="K16" s="116"/>
      <c r="O16" s="116"/>
      <c r="Q16" s="116" t="s">
        <v>152</v>
      </c>
      <c r="S16" s="116" t="s">
        <v>82</v>
      </c>
      <c r="AA16" s="116"/>
    </row>
    <row r="17" spans="1:27" s="117" customFormat="1" ht="21" customHeight="1" x14ac:dyDescent="0.85">
      <c r="C17" s="139"/>
      <c r="E17" s="139"/>
      <c r="G17" s="139"/>
      <c r="I17" s="139"/>
      <c r="K17" s="202"/>
      <c r="M17" s="202"/>
      <c r="O17" s="202"/>
      <c r="Q17" s="202" t="s">
        <v>147</v>
      </c>
      <c r="S17" s="139"/>
      <c r="U17" s="139"/>
      <c r="W17" s="139"/>
      <c r="Y17" s="139"/>
      <c r="AA17" s="202"/>
    </row>
    <row r="18" spans="1:27" s="117" customFormat="1" ht="9" customHeight="1" x14ac:dyDescent="0.85">
      <c r="K18" s="116"/>
      <c r="M18" s="116"/>
      <c r="O18" s="116"/>
      <c r="Q18" s="116"/>
      <c r="AA18" s="116"/>
    </row>
    <row r="19" spans="1:27" s="117" customFormat="1" ht="21" customHeight="1" x14ac:dyDescent="0.85">
      <c r="A19" s="117" t="s">
        <v>199</v>
      </c>
      <c r="C19" s="173">
        <v>5042338395</v>
      </c>
      <c r="D19" s="189"/>
      <c r="E19" s="173">
        <v>1205</v>
      </c>
      <c r="F19" s="172"/>
      <c r="G19" s="173">
        <v>655549976</v>
      </c>
      <c r="H19" s="172"/>
      <c r="I19" s="173">
        <v>-819437470</v>
      </c>
      <c r="J19" s="172"/>
      <c r="K19" s="173">
        <v>-732872059</v>
      </c>
      <c r="L19" s="172"/>
      <c r="M19" s="173">
        <v>1578638448</v>
      </c>
      <c r="N19" s="189"/>
      <c r="O19" s="173">
        <v>-1463342363</v>
      </c>
      <c r="P19" s="189"/>
      <c r="Q19" s="173">
        <v>-92933049</v>
      </c>
      <c r="R19" s="172"/>
      <c r="S19" s="173">
        <v>-80975507</v>
      </c>
      <c r="T19" s="174"/>
      <c r="U19" s="174">
        <f>SUM(Q19:S19)</f>
        <v>-173908556</v>
      </c>
      <c r="V19" s="174"/>
      <c r="W19" s="174">
        <f>SUM(C19:O19,U19)</f>
        <v>4086967576</v>
      </c>
      <c r="X19" s="174"/>
      <c r="Y19" s="172">
        <v>-38010774</v>
      </c>
      <c r="Z19" s="174"/>
      <c r="AA19" s="174">
        <f>SUM(W19:Y19)</f>
        <v>4048956802</v>
      </c>
    </row>
    <row r="20" spans="1:27" s="117" customFormat="1" ht="21" customHeight="1" x14ac:dyDescent="0.85">
      <c r="A20" s="117" t="s">
        <v>296</v>
      </c>
      <c r="C20" s="173"/>
      <c r="D20" s="189"/>
      <c r="E20" s="173"/>
      <c r="F20" s="172"/>
      <c r="G20" s="173"/>
      <c r="H20" s="172"/>
      <c r="I20" s="173"/>
      <c r="J20" s="172"/>
      <c r="K20" s="173"/>
      <c r="L20" s="172"/>
      <c r="M20" s="173"/>
      <c r="N20" s="189"/>
      <c r="O20" s="173"/>
      <c r="P20" s="189"/>
      <c r="Q20" s="173"/>
      <c r="R20" s="172"/>
      <c r="S20" s="173"/>
      <c r="T20" s="174"/>
      <c r="U20" s="174"/>
      <c r="V20" s="174"/>
      <c r="W20" s="174"/>
      <c r="X20" s="174"/>
      <c r="Y20" s="172"/>
      <c r="Z20" s="174"/>
      <c r="AA20" s="174"/>
    </row>
    <row r="21" spans="1:27" s="117" customFormat="1" ht="21" customHeight="1" x14ac:dyDescent="0.85">
      <c r="A21" s="117" t="s">
        <v>297</v>
      </c>
      <c r="C21" s="212" t="s">
        <v>0</v>
      </c>
      <c r="D21" s="179"/>
      <c r="E21" s="212" t="s">
        <v>0</v>
      </c>
      <c r="F21" s="180"/>
      <c r="G21" s="212" t="s">
        <v>0</v>
      </c>
      <c r="H21" s="180"/>
      <c r="I21" s="212" t="s">
        <v>0</v>
      </c>
      <c r="J21" s="180"/>
      <c r="K21" s="212" t="s">
        <v>0</v>
      </c>
      <c r="L21" s="180"/>
      <c r="M21" s="212" t="s">
        <v>0</v>
      </c>
      <c r="N21" s="180"/>
      <c r="O21" s="212" t="s">
        <v>0</v>
      </c>
      <c r="P21" s="180"/>
      <c r="Q21" s="212" t="s">
        <v>0</v>
      </c>
      <c r="R21" s="180"/>
      <c r="S21" s="212" t="s">
        <v>0</v>
      </c>
      <c r="T21" s="174"/>
      <c r="U21" s="205">
        <v>0</v>
      </c>
      <c r="V21" s="174"/>
      <c r="W21" s="205">
        <v>0</v>
      </c>
      <c r="X21" s="174"/>
      <c r="Y21" s="179">
        <v>11334130</v>
      </c>
      <c r="Z21" s="174"/>
      <c r="AA21" s="174">
        <f>SUM(W21:Y21)</f>
        <v>11334130</v>
      </c>
    </row>
    <row r="22" spans="1:27" s="117" customFormat="1" ht="21" customHeight="1" x14ac:dyDescent="0.85">
      <c r="A22" s="208" t="s">
        <v>237</v>
      </c>
      <c r="C22" s="212" t="s">
        <v>0</v>
      </c>
      <c r="D22" s="179"/>
      <c r="E22" s="212" t="s">
        <v>0</v>
      </c>
      <c r="F22" s="180"/>
      <c r="G22" s="212" t="s">
        <v>0</v>
      </c>
      <c r="H22" s="180"/>
      <c r="I22" s="212" t="s">
        <v>0</v>
      </c>
      <c r="J22" s="180"/>
      <c r="K22" s="212" t="s">
        <v>0</v>
      </c>
      <c r="L22" s="180"/>
      <c r="M22" s="212" t="s">
        <v>0</v>
      </c>
      <c r="N22" s="176"/>
      <c r="O22" s="181">
        <f>'9M'!F78</f>
        <v>313174213</v>
      </c>
      <c r="P22" s="176"/>
      <c r="Q22" s="212" t="s">
        <v>0</v>
      </c>
      <c r="R22" s="180"/>
      <c r="S22" s="212" t="s">
        <v>0</v>
      </c>
      <c r="T22" s="174"/>
      <c r="U22" s="205">
        <v>0</v>
      </c>
      <c r="V22" s="174"/>
      <c r="W22" s="174">
        <f>SUM(C22:O22,U22)</f>
        <v>313174213</v>
      </c>
      <c r="X22" s="174"/>
      <c r="Y22" s="179">
        <f>'9M'!F82</f>
        <v>212331290</v>
      </c>
      <c r="Z22" s="174"/>
      <c r="AA22" s="174">
        <f>SUM(W22:Y22)</f>
        <v>525505503</v>
      </c>
    </row>
    <row r="23" spans="1:27" s="117" customFormat="1" ht="21" customHeight="1" x14ac:dyDescent="0.85">
      <c r="A23" s="117" t="s">
        <v>251</v>
      </c>
      <c r="B23" s="175"/>
      <c r="C23" s="212" t="s">
        <v>0</v>
      </c>
      <c r="D23" s="179"/>
      <c r="E23" s="212" t="s">
        <v>0</v>
      </c>
      <c r="F23" s="179"/>
      <c r="G23" s="212" t="s">
        <v>0</v>
      </c>
      <c r="H23" s="179"/>
      <c r="I23" s="212" t="s">
        <v>0</v>
      </c>
      <c r="J23" s="179"/>
      <c r="K23" s="212" t="s">
        <v>0</v>
      </c>
      <c r="L23" s="179"/>
      <c r="M23" s="212" t="s">
        <v>0</v>
      </c>
      <c r="N23" s="179"/>
      <c r="O23" s="212" t="s">
        <v>0</v>
      </c>
      <c r="P23" s="179"/>
      <c r="Q23" s="181">
        <v>-76878653</v>
      </c>
      <c r="R23" s="179"/>
      <c r="S23" s="181">
        <v>-68558305</v>
      </c>
      <c r="T23" s="176"/>
      <c r="U23" s="174">
        <f>SUM(Q23:S23)</f>
        <v>-145436958</v>
      </c>
      <c r="V23" s="176"/>
      <c r="W23" s="195">
        <f>SUM(C23:O23,U23)</f>
        <v>-145436958</v>
      </c>
      <c r="X23" s="176"/>
      <c r="Y23" s="205">
        <v>0</v>
      </c>
      <c r="Z23" s="176"/>
      <c r="AA23" s="174">
        <f>SUM(W23:Y23)</f>
        <v>-145436958</v>
      </c>
    </row>
    <row r="24" spans="1:27" s="117" customFormat="1" ht="21" customHeight="1" thickBot="1" x14ac:dyDescent="0.9">
      <c r="A24" s="177" t="s">
        <v>270</v>
      </c>
      <c r="C24" s="178">
        <f>SUM(C19:C23)</f>
        <v>5042338395</v>
      </c>
      <c r="D24" s="174"/>
      <c r="E24" s="178">
        <f>SUM(E19:E23)</f>
        <v>1205</v>
      </c>
      <c r="F24" s="174"/>
      <c r="G24" s="178">
        <f>SUM(G19:G23)</f>
        <v>655549976</v>
      </c>
      <c r="H24" s="174"/>
      <c r="I24" s="178">
        <f>SUM(I19:I23)</f>
        <v>-819437470</v>
      </c>
      <c r="J24" s="174"/>
      <c r="K24" s="178">
        <f>SUM(K19:K23)</f>
        <v>-732872059</v>
      </c>
      <c r="L24" s="174"/>
      <c r="M24" s="178">
        <f>SUM(M19:M23)</f>
        <v>1578638448</v>
      </c>
      <c r="N24" s="174"/>
      <c r="O24" s="178">
        <f>SUM(O19:O23)</f>
        <v>-1150168150</v>
      </c>
      <c r="P24" s="174"/>
      <c r="Q24" s="178">
        <f>SUM(Q19:Q23)</f>
        <v>-169811702</v>
      </c>
      <c r="R24" s="174"/>
      <c r="S24" s="178">
        <f>SUM(S19:S23)</f>
        <v>-149533812</v>
      </c>
      <c r="T24" s="174"/>
      <c r="U24" s="178">
        <f>SUM(U19:U23)</f>
        <v>-319345514</v>
      </c>
      <c r="V24" s="174"/>
      <c r="W24" s="178">
        <f>SUM(W19:W23)</f>
        <v>4254704831</v>
      </c>
      <c r="X24" s="174"/>
      <c r="Y24" s="178">
        <f>SUM(Y19:Y23)</f>
        <v>185654646</v>
      </c>
      <c r="Z24" s="174"/>
      <c r="AA24" s="178">
        <f>SUM(AA19:AA23)</f>
        <v>4440359477</v>
      </c>
    </row>
    <row r="25" spans="1:27" s="117" customFormat="1" ht="9" customHeight="1" thickTop="1" x14ac:dyDescent="0.85">
      <c r="A25" s="177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</row>
    <row r="26" spans="1:27" s="117" customFormat="1" ht="21" customHeight="1" x14ac:dyDescent="0.85">
      <c r="A26" s="117" t="s">
        <v>230</v>
      </c>
      <c r="C26" s="173">
        <v>5042338395</v>
      </c>
      <c r="D26" s="189"/>
      <c r="E26" s="173">
        <v>1205</v>
      </c>
      <c r="F26" s="172"/>
      <c r="G26" s="173">
        <v>655549976</v>
      </c>
      <c r="H26" s="172"/>
      <c r="I26" s="173">
        <v>-819437470</v>
      </c>
      <c r="J26" s="172"/>
      <c r="K26" s="173">
        <v>-732872059</v>
      </c>
      <c r="L26" s="172"/>
      <c r="M26" s="173">
        <v>1578638448</v>
      </c>
      <c r="N26" s="189"/>
      <c r="O26" s="173">
        <v>-1229791136</v>
      </c>
      <c r="P26" s="189"/>
      <c r="Q26" s="173">
        <v>-183420691</v>
      </c>
      <c r="R26" s="172"/>
      <c r="S26" s="173">
        <v>-159831667</v>
      </c>
      <c r="T26" s="179"/>
      <c r="U26" s="174">
        <f>SUM(Q26:S26)</f>
        <v>-343252358</v>
      </c>
      <c r="V26" s="179"/>
      <c r="W26" s="174">
        <f>SUM(C26:O26,U26)</f>
        <v>4151175001</v>
      </c>
      <c r="X26" s="179"/>
      <c r="Y26" s="172">
        <v>132123526</v>
      </c>
      <c r="Z26" s="179"/>
      <c r="AA26" s="174">
        <f>SUM(W26:Y26)</f>
        <v>4283298527</v>
      </c>
    </row>
    <row r="27" spans="1:27" s="117" customFormat="1" ht="21" customHeight="1" x14ac:dyDescent="0.85">
      <c r="A27" s="117" t="s">
        <v>300</v>
      </c>
      <c r="B27" s="234" t="s">
        <v>298</v>
      </c>
      <c r="C27" s="173">
        <v>326</v>
      </c>
      <c r="D27" s="173"/>
      <c r="E27" s="173">
        <v>207</v>
      </c>
      <c r="F27" s="172"/>
      <c r="G27" s="212" t="s">
        <v>0</v>
      </c>
      <c r="H27" s="172"/>
      <c r="I27" s="212" t="s">
        <v>0</v>
      </c>
      <c r="J27" s="172"/>
      <c r="K27" s="212" t="s">
        <v>0</v>
      </c>
      <c r="L27" s="172"/>
      <c r="M27" s="212" t="s">
        <v>0</v>
      </c>
      <c r="N27" s="189"/>
      <c r="O27" s="212" t="s">
        <v>0</v>
      </c>
      <c r="P27" s="189"/>
      <c r="Q27" s="212" t="s">
        <v>0</v>
      </c>
      <c r="R27" s="172"/>
      <c r="S27" s="212" t="s">
        <v>0</v>
      </c>
      <c r="T27" s="179"/>
      <c r="U27" s="212" t="s">
        <v>0</v>
      </c>
      <c r="V27" s="179"/>
      <c r="W27" s="174">
        <f>SUM(C27:O27,U27)</f>
        <v>533</v>
      </c>
      <c r="X27" s="179"/>
      <c r="Y27" s="212" t="s">
        <v>0</v>
      </c>
      <c r="Z27" s="179"/>
      <c r="AA27" s="174">
        <f>SUM(W27:Y27)</f>
        <v>533</v>
      </c>
    </row>
    <row r="28" spans="1:27" s="117" customFormat="1" ht="21" customHeight="1" x14ac:dyDescent="0.85">
      <c r="A28" s="117" t="s">
        <v>296</v>
      </c>
      <c r="C28" s="173"/>
      <c r="D28" s="173"/>
      <c r="E28" s="173"/>
      <c r="F28" s="172"/>
      <c r="G28" s="212"/>
      <c r="H28" s="172"/>
      <c r="I28" s="212"/>
      <c r="J28" s="172"/>
      <c r="K28" s="212"/>
      <c r="L28" s="172"/>
      <c r="M28" s="212"/>
      <c r="N28" s="189"/>
      <c r="O28" s="212"/>
      <c r="P28" s="189"/>
      <c r="Q28" s="212"/>
      <c r="R28" s="172"/>
      <c r="S28" s="212"/>
      <c r="T28" s="179"/>
      <c r="U28" s="212"/>
      <c r="V28" s="179"/>
      <c r="W28" s="174"/>
      <c r="X28" s="179"/>
      <c r="Y28" s="212"/>
      <c r="Z28" s="179"/>
      <c r="AA28" s="174"/>
    </row>
    <row r="29" spans="1:27" s="117" customFormat="1" ht="21" customHeight="1" x14ac:dyDescent="0.85">
      <c r="A29" s="117" t="s">
        <v>297</v>
      </c>
      <c r="C29" s="212" t="s">
        <v>0</v>
      </c>
      <c r="D29" s="179"/>
      <c r="E29" s="212" t="s">
        <v>0</v>
      </c>
      <c r="F29" s="179"/>
      <c r="G29" s="212" t="s">
        <v>0</v>
      </c>
      <c r="H29" s="179"/>
      <c r="I29" s="212" t="s">
        <v>0</v>
      </c>
      <c r="J29" s="179"/>
      <c r="K29" s="212" t="s">
        <v>0</v>
      </c>
      <c r="L29" s="179"/>
      <c r="M29" s="212" t="s">
        <v>0</v>
      </c>
      <c r="N29" s="189"/>
      <c r="O29" s="212" t="s">
        <v>0</v>
      </c>
      <c r="P29" s="189"/>
      <c r="Q29" s="212" t="s">
        <v>0</v>
      </c>
      <c r="R29" s="172"/>
      <c r="S29" s="212" t="s">
        <v>0</v>
      </c>
      <c r="T29" s="174"/>
      <c r="U29" s="212" t="s">
        <v>0</v>
      </c>
      <c r="V29" s="212"/>
      <c r="W29" s="212" t="s">
        <v>0</v>
      </c>
      <c r="X29" s="179"/>
      <c r="Y29" s="179">
        <v>9868080</v>
      </c>
      <c r="Z29" s="179"/>
      <c r="AA29" s="174">
        <f>SUM(W29:Y29)</f>
        <v>9868080</v>
      </c>
    </row>
    <row r="30" spans="1:27" s="117" customFormat="1" ht="21" customHeight="1" x14ac:dyDescent="0.85">
      <c r="A30" s="208" t="s">
        <v>237</v>
      </c>
      <c r="C30" s="212" t="s">
        <v>0</v>
      </c>
      <c r="D30" s="179"/>
      <c r="E30" s="212" t="s">
        <v>0</v>
      </c>
      <c r="F30" s="179"/>
      <c r="G30" s="212" t="s">
        <v>0</v>
      </c>
      <c r="H30" s="179"/>
      <c r="I30" s="212" t="s">
        <v>0</v>
      </c>
      <c r="J30" s="179"/>
      <c r="K30" s="212" t="s">
        <v>0</v>
      </c>
      <c r="L30" s="179"/>
      <c r="M30" s="212" t="s">
        <v>0</v>
      </c>
      <c r="N30" s="180"/>
      <c r="O30" s="181">
        <v>103905580</v>
      </c>
      <c r="P30" s="180"/>
      <c r="Q30" s="212" t="s">
        <v>0</v>
      </c>
      <c r="R30" s="172"/>
      <c r="S30" s="212" t="s">
        <v>0</v>
      </c>
      <c r="T30" s="174"/>
      <c r="U30" s="212" t="s">
        <v>0</v>
      </c>
      <c r="V30" s="174"/>
      <c r="W30" s="174">
        <f>SUM(C30:O30,U30)</f>
        <v>103905580</v>
      </c>
      <c r="X30" s="179"/>
      <c r="Y30" s="179">
        <v>129816503</v>
      </c>
      <c r="Z30" s="179"/>
      <c r="AA30" s="174">
        <f>SUM(W30:Y30)</f>
        <v>233722083</v>
      </c>
    </row>
    <row r="31" spans="1:27" s="117" customFormat="1" ht="21" customHeight="1" x14ac:dyDescent="0.85">
      <c r="A31" s="208" t="s">
        <v>236</v>
      </c>
      <c r="C31" s="212" t="s">
        <v>0</v>
      </c>
      <c r="D31" s="179"/>
      <c r="E31" s="212" t="s">
        <v>0</v>
      </c>
      <c r="F31" s="179"/>
      <c r="G31" s="212" t="s">
        <v>0</v>
      </c>
      <c r="H31" s="179"/>
      <c r="I31" s="212" t="s">
        <v>0</v>
      </c>
      <c r="J31" s="179"/>
      <c r="K31" s="212" t="s">
        <v>0</v>
      </c>
      <c r="L31" s="179"/>
      <c r="M31" s="212" t="s">
        <v>0</v>
      </c>
      <c r="N31" s="179"/>
      <c r="O31" s="181">
        <v>516234</v>
      </c>
      <c r="P31" s="179"/>
      <c r="Q31" s="181">
        <v>2235955</v>
      </c>
      <c r="R31" s="179"/>
      <c r="S31" s="181">
        <v>71221372</v>
      </c>
      <c r="T31" s="179"/>
      <c r="U31" s="174">
        <f>SUM(Q31:S31)</f>
        <v>73457327</v>
      </c>
      <c r="V31" s="179"/>
      <c r="W31" s="195">
        <f>SUM(C31:O31,U31)</f>
        <v>73973561</v>
      </c>
      <c r="X31" s="179"/>
      <c r="Y31" s="205">
        <v>0</v>
      </c>
      <c r="Z31" s="179"/>
      <c r="AA31" s="174">
        <f>SUM(W31:Y31)</f>
        <v>73973561</v>
      </c>
    </row>
    <row r="32" spans="1:27" s="117" customFormat="1" ht="21" customHeight="1" thickBot="1" x14ac:dyDescent="0.9">
      <c r="A32" s="177" t="s">
        <v>271</v>
      </c>
      <c r="C32" s="178">
        <f>SUM(C26:C31)</f>
        <v>5042338721</v>
      </c>
      <c r="D32" s="174"/>
      <c r="E32" s="178">
        <f>SUM(E26:E31)</f>
        <v>1412</v>
      </c>
      <c r="F32" s="174"/>
      <c r="G32" s="178">
        <f>SUM(G26:G31)</f>
        <v>655549976</v>
      </c>
      <c r="H32" s="174"/>
      <c r="I32" s="178">
        <f>SUM(I26:I31)</f>
        <v>-819437470</v>
      </c>
      <c r="J32" s="174"/>
      <c r="K32" s="178">
        <f>SUM(K26:K31)</f>
        <v>-732872059</v>
      </c>
      <c r="L32" s="174"/>
      <c r="M32" s="178">
        <f>SUM(M26:M31)</f>
        <v>1578638448</v>
      </c>
      <c r="N32" s="174"/>
      <c r="O32" s="178">
        <f>SUM(O26:O31)</f>
        <v>-1125369322</v>
      </c>
      <c r="P32" s="174"/>
      <c r="Q32" s="178">
        <f>SUM(Q26:Q31)</f>
        <v>-181184736</v>
      </c>
      <c r="R32" s="174"/>
      <c r="S32" s="178">
        <f>SUM(S26:S31)</f>
        <v>-88610295</v>
      </c>
      <c r="T32" s="174"/>
      <c r="U32" s="178">
        <f>SUM(U26:U31)</f>
        <v>-269795031</v>
      </c>
      <c r="V32" s="174"/>
      <c r="W32" s="178">
        <f>SUM(W26:W31)</f>
        <v>4329054675</v>
      </c>
      <c r="X32" s="174"/>
      <c r="Y32" s="178">
        <f>SUM(Y26:Y31)</f>
        <v>271808109</v>
      </c>
      <c r="Z32" s="174"/>
      <c r="AA32" s="178">
        <f>SUM(AA26:AA31)</f>
        <v>4600862784</v>
      </c>
    </row>
    <row r="33" spans="1:27" ht="21" customHeight="1" thickTop="1" x14ac:dyDescent="0.3"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AA33" s="228"/>
    </row>
    <row r="34" spans="1:27" ht="21" customHeight="1" x14ac:dyDescent="0.3"/>
    <row r="35" spans="1:27" ht="21" customHeight="1" x14ac:dyDescent="0.3"/>
    <row r="36" spans="1:27" ht="19.25" customHeight="1" x14ac:dyDescent="0.3">
      <c r="A36" s="7" t="s">
        <v>94</v>
      </c>
    </row>
    <row r="38" spans="1:27" ht="24" customHeight="1" x14ac:dyDescent="0.3">
      <c r="A38" s="34"/>
    </row>
  </sheetData>
  <mergeCells count="8">
    <mergeCell ref="Q9:U9"/>
    <mergeCell ref="A1:AA1"/>
    <mergeCell ref="A2:AA2"/>
    <mergeCell ref="A4:AA4"/>
    <mergeCell ref="A5:AA5"/>
    <mergeCell ref="C8:W8"/>
    <mergeCell ref="C7:AA7"/>
    <mergeCell ref="A3:AA3"/>
  </mergeCells>
  <pageMargins left="0.8" right="0.2" top="1" bottom="0.5" header="0.6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W31"/>
  <sheetViews>
    <sheetView topLeftCell="A6" zoomScaleNormal="100" zoomScaleSheetLayoutView="70" zoomScalePageLayoutView="80" workbookViewId="0">
      <selection activeCell="D36" sqref="D36"/>
    </sheetView>
  </sheetViews>
  <sheetFormatPr defaultColWidth="9" defaultRowHeight="24" customHeight="1" x14ac:dyDescent="0.3"/>
  <cols>
    <col min="1" max="1" width="45.58203125" style="7" customWidth="1"/>
    <col min="2" max="2" width="6.33203125" style="7" customWidth="1"/>
    <col min="3" max="3" width="1.6640625" style="7" customWidth="1"/>
    <col min="4" max="4" width="13.5" style="7" bestFit="1" customWidth="1"/>
    <col min="5" max="5" width="1.6640625" style="7" customWidth="1"/>
    <col min="6" max="6" width="13.08203125" style="7" bestFit="1" customWidth="1"/>
    <col min="7" max="7" width="1.6640625" style="7" customWidth="1"/>
    <col min="8" max="8" width="16" style="7" customWidth="1"/>
    <col min="9" max="9" width="1.6640625" style="7" customWidth="1"/>
    <col min="10" max="10" width="16.33203125" style="7" bestFit="1" customWidth="1"/>
    <col min="11" max="11" width="1.6640625" style="7" customWidth="1"/>
    <col min="12" max="12" width="13" style="7" bestFit="1" customWidth="1"/>
    <col min="13" max="13" width="1.6640625" style="7" customWidth="1"/>
    <col min="14" max="14" width="21.08203125" style="7" customWidth="1"/>
    <col min="15" max="15" width="1.6640625" style="7" customWidth="1"/>
    <col min="16" max="16" width="11.83203125" style="7" bestFit="1" customWidth="1"/>
    <col min="17" max="17" width="1.6640625" style="7" customWidth="1"/>
    <col min="18" max="18" width="12.83203125" style="7" customWidth="1"/>
    <col min="19" max="19" width="1.33203125" style="7" customWidth="1"/>
    <col min="20" max="22" width="14.33203125" style="7" customWidth="1"/>
    <col min="23" max="23" width="1.08203125" style="7" customWidth="1"/>
    <col min="24" max="24" width="10.33203125" style="7" customWidth="1"/>
    <col min="25" max="16384" width="9" style="7"/>
  </cols>
  <sheetData>
    <row r="1" spans="1:23" ht="24" customHeight="1" x14ac:dyDescent="0.3">
      <c r="A1" s="236" t="s">
        <v>178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65"/>
      <c r="T1" s="65"/>
      <c r="U1" s="65"/>
      <c r="V1" s="65"/>
    </row>
    <row r="2" spans="1:23" ht="24" customHeight="1" x14ac:dyDescent="0.3">
      <c r="A2" s="236" t="s">
        <v>173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65"/>
      <c r="T2" s="65"/>
      <c r="U2" s="65"/>
      <c r="V2" s="65"/>
    </row>
    <row r="3" spans="1:23" ht="24" customHeight="1" x14ac:dyDescent="0.3">
      <c r="A3" s="236" t="s">
        <v>292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65"/>
      <c r="T3" s="65"/>
      <c r="U3" s="65"/>
      <c r="V3" s="65"/>
    </row>
    <row r="4" spans="1:23" ht="24" customHeight="1" x14ac:dyDescent="0.3">
      <c r="A4" s="236" t="s">
        <v>96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65"/>
      <c r="T4" s="65"/>
      <c r="U4" s="65"/>
      <c r="V4" s="65"/>
    </row>
    <row r="5" spans="1:23" ht="24" customHeight="1" x14ac:dyDescent="0.3">
      <c r="A5" s="242" t="s">
        <v>62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65"/>
      <c r="T5" s="65"/>
      <c r="U5" s="65"/>
      <c r="V5" s="65"/>
    </row>
    <row r="6" spans="1:23" ht="9" customHeight="1" x14ac:dyDescent="0.3">
      <c r="Q6" s="65"/>
      <c r="R6" s="8"/>
      <c r="S6" s="8"/>
      <c r="T6" s="8"/>
      <c r="U6" s="8"/>
      <c r="V6" s="8"/>
      <c r="W6" s="65"/>
    </row>
    <row r="7" spans="1:23" ht="24" customHeight="1" x14ac:dyDescent="0.3">
      <c r="A7" s="1"/>
      <c r="B7" s="149" t="s">
        <v>18</v>
      </c>
      <c r="C7" s="200"/>
      <c r="D7" s="241" t="s">
        <v>61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65"/>
      <c r="T7" s="65"/>
      <c r="U7" s="65"/>
      <c r="V7" s="65"/>
    </row>
    <row r="8" spans="1:23" ht="24" customHeight="1" x14ac:dyDescent="0.3">
      <c r="A8" s="1"/>
      <c r="C8" s="149"/>
      <c r="D8" s="149" t="s">
        <v>2</v>
      </c>
      <c r="E8" s="149"/>
      <c r="F8" s="200" t="s">
        <v>219</v>
      </c>
      <c r="G8" s="149"/>
      <c r="H8" s="149" t="s">
        <v>195</v>
      </c>
      <c r="I8" s="149"/>
      <c r="J8" s="149" t="s">
        <v>109</v>
      </c>
      <c r="K8" s="149"/>
      <c r="L8" s="149" t="s">
        <v>101</v>
      </c>
      <c r="M8" s="149"/>
      <c r="N8" s="240" t="s">
        <v>124</v>
      </c>
      <c r="O8" s="240"/>
      <c r="P8" s="240"/>
      <c r="Q8" s="150"/>
      <c r="R8" s="149" t="s">
        <v>3</v>
      </c>
      <c r="S8" s="65"/>
      <c r="T8" s="65"/>
      <c r="U8" s="65"/>
      <c r="V8" s="65"/>
    </row>
    <row r="9" spans="1:23" ht="24" customHeight="1" x14ac:dyDescent="0.3">
      <c r="A9" s="1"/>
      <c r="B9" s="149"/>
      <c r="C9" s="149"/>
      <c r="D9" s="149" t="s">
        <v>228</v>
      </c>
      <c r="E9" s="149"/>
      <c r="F9" s="200" t="s">
        <v>49</v>
      </c>
      <c r="G9" s="149"/>
      <c r="H9" s="149" t="s">
        <v>190</v>
      </c>
      <c r="I9" s="149"/>
      <c r="J9" s="149" t="s">
        <v>103</v>
      </c>
      <c r="K9" s="149"/>
      <c r="L9" s="149" t="s">
        <v>53</v>
      </c>
      <c r="M9" s="149"/>
      <c r="N9" s="149" t="s">
        <v>176</v>
      </c>
      <c r="O9" s="149"/>
      <c r="P9" s="149" t="s">
        <v>11</v>
      </c>
      <c r="Q9" s="150"/>
      <c r="R9" s="149" t="s">
        <v>97</v>
      </c>
      <c r="S9" s="65"/>
      <c r="T9" s="65"/>
      <c r="U9" s="65"/>
      <c r="V9" s="65"/>
    </row>
    <row r="10" spans="1:23" ht="24" customHeight="1" x14ac:dyDescent="0.3">
      <c r="A10" s="1"/>
      <c r="B10" s="149"/>
      <c r="C10" s="149"/>
      <c r="D10" s="149" t="s">
        <v>126</v>
      </c>
      <c r="E10" s="149"/>
      <c r="F10" s="200" t="s">
        <v>125</v>
      </c>
      <c r="G10" s="149"/>
      <c r="H10" s="149" t="s">
        <v>191</v>
      </c>
      <c r="I10" s="149"/>
      <c r="J10" s="149" t="s">
        <v>104</v>
      </c>
      <c r="K10" s="149"/>
      <c r="L10" s="149"/>
      <c r="M10" s="149"/>
      <c r="N10" s="149" t="s">
        <v>154</v>
      </c>
      <c r="O10" s="149"/>
      <c r="P10" s="149" t="s">
        <v>12</v>
      </c>
      <c r="Q10" s="150"/>
      <c r="R10" s="149" t="s">
        <v>63</v>
      </c>
      <c r="S10" s="65"/>
      <c r="T10" s="65"/>
      <c r="U10" s="65"/>
      <c r="V10" s="65"/>
    </row>
    <row r="11" spans="1:23" ht="24" customHeight="1" x14ac:dyDescent="0.3">
      <c r="A11" s="1"/>
      <c r="B11" s="149"/>
      <c r="C11" s="149"/>
      <c r="D11" s="149"/>
      <c r="E11" s="149"/>
      <c r="G11" s="149"/>
      <c r="H11" s="149"/>
      <c r="I11" s="149"/>
      <c r="J11" s="149"/>
      <c r="K11" s="149"/>
      <c r="L11" s="149"/>
      <c r="M11" s="149"/>
      <c r="N11" s="149" t="s">
        <v>182</v>
      </c>
      <c r="O11" s="149"/>
      <c r="P11" s="149" t="s">
        <v>97</v>
      </c>
      <c r="Q11" s="150"/>
      <c r="R11" s="149"/>
      <c r="S11" s="65"/>
      <c r="T11" s="65"/>
      <c r="U11" s="65"/>
      <c r="V11" s="65"/>
    </row>
    <row r="12" spans="1:23" ht="24" customHeight="1" x14ac:dyDescent="0.3">
      <c r="A12" s="1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 t="s">
        <v>149</v>
      </c>
      <c r="O12" s="149"/>
      <c r="P12" s="149" t="s">
        <v>13</v>
      </c>
      <c r="Q12" s="150"/>
      <c r="R12" s="149"/>
      <c r="S12" s="65"/>
      <c r="T12" s="65"/>
      <c r="U12" s="65"/>
      <c r="V12" s="65"/>
    </row>
    <row r="13" spans="1:23" ht="24" customHeight="1" x14ac:dyDescent="0.3">
      <c r="A13" s="1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 t="s">
        <v>148</v>
      </c>
      <c r="O13" s="149"/>
      <c r="P13" s="193"/>
      <c r="Q13" s="150"/>
      <c r="R13" s="149"/>
      <c r="S13" s="65"/>
      <c r="T13" s="65"/>
      <c r="U13" s="65"/>
      <c r="V13" s="65"/>
    </row>
    <row r="14" spans="1:23" ht="24" customHeight="1" x14ac:dyDescent="0.3">
      <c r="A14" s="1"/>
      <c r="B14" s="1"/>
      <c r="C14" s="1"/>
      <c r="D14" s="151"/>
      <c r="E14" s="200"/>
      <c r="F14" s="152"/>
      <c r="G14" s="1"/>
      <c r="H14" s="151"/>
      <c r="I14" s="1"/>
      <c r="J14" s="151"/>
      <c r="K14" s="200"/>
      <c r="L14" s="151"/>
      <c r="M14" s="200"/>
      <c r="N14" s="151"/>
      <c r="O14" s="200"/>
      <c r="P14" s="200"/>
      <c r="Q14" s="1"/>
      <c r="R14" s="151"/>
      <c r="S14" s="65"/>
      <c r="T14" s="65"/>
      <c r="U14" s="65"/>
      <c r="V14" s="65"/>
    </row>
    <row r="15" spans="1:23" ht="24" customHeight="1" x14ac:dyDescent="0.3">
      <c r="A15" s="1" t="s">
        <v>199</v>
      </c>
      <c r="B15" s="153"/>
      <c r="C15" s="153"/>
      <c r="D15" s="162">
        <v>5042338395</v>
      </c>
      <c r="E15" s="163"/>
      <c r="F15" s="162">
        <v>1205</v>
      </c>
      <c r="G15" s="164"/>
      <c r="H15" s="164">
        <v>655549976</v>
      </c>
      <c r="I15" s="164"/>
      <c r="J15" s="162">
        <v>-819437470</v>
      </c>
      <c r="K15" s="163"/>
      <c r="L15" s="162">
        <v>-525639930</v>
      </c>
      <c r="M15" s="164"/>
      <c r="N15" s="162">
        <v>-92933049</v>
      </c>
      <c r="O15" s="154"/>
      <c r="P15" s="155">
        <f>SUM(N15:O15)</f>
        <v>-92933049</v>
      </c>
      <c r="Q15" s="156"/>
      <c r="R15" s="157">
        <f>SUM(D15:L15,P15)</f>
        <v>4259879127</v>
      </c>
      <c r="S15" s="118"/>
      <c r="T15" s="118"/>
      <c r="U15" s="118"/>
      <c r="V15" s="118"/>
    </row>
    <row r="16" spans="1:23" ht="24" customHeight="1" x14ac:dyDescent="0.3">
      <c r="A16" s="1" t="s">
        <v>235</v>
      </c>
      <c r="B16" s="153"/>
      <c r="C16" s="153"/>
      <c r="D16" s="162" t="s">
        <v>0</v>
      </c>
      <c r="E16" s="164"/>
      <c r="F16" s="162" t="s">
        <v>0</v>
      </c>
      <c r="G16" s="164"/>
      <c r="H16" s="162" t="s">
        <v>0</v>
      </c>
      <c r="I16" s="164"/>
      <c r="J16" s="162" t="s">
        <v>0</v>
      </c>
      <c r="K16" s="164"/>
      <c r="L16" s="192">
        <f>'9M'!J78</f>
        <v>-208787696</v>
      </c>
      <c r="M16" s="165"/>
      <c r="N16" s="162" t="s">
        <v>0</v>
      </c>
      <c r="O16" s="154"/>
      <c r="P16" s="162" t="s">
        <v>0</v>
      </c>
      <c r="Q16" s="157"/>
      <c r="R16" s="157">
        <f>SUM(D16:L16,P16)</f>
        <v>-208787696</v>
      </c>
      <c r="S16" s="118"/>
      <c r="T16" s="118"/>
      <c r="U16" s="118"/>
      <c r="V16" s="118"/>
    </row>
    <row r="17" spans="1:22" ht="24" customHeight="1" x14ac:dyDescent="0.3">
      <c r="A17" s="1" t="s">
        <v>236</v>
      </c>
      <c r="B17" s="1"/>
      <c r="C17" s="1"/>
      <c r="D17" s="213" t="s">
        <v>0</v>
      </c>
      <c r="E17" s="163"/>
      <c r="F17" s="213" t="s">
        <v>0</v>
      </c>
      <c r="G17" s="164"/>
      <c r="H17" s="213" t="s">
        <v>0</v>
      </c>
      <c r="I17" s="164"/>
      <c r="J17" s="213" t="s">
        <v>0</v>
      </c>
      <c r="K17" s="163"/>
      <c r="L17" s="213" t="s">
        <v>0</v>
      </c>
      <c r="M17" s="165"/>
      <c r="N17" s="162">
        <v>-76878653</v>
      </c>
      <c r="O17" s="154"/>
      <c r="P17" s="155">
        <f>SUM(N17:O17)</f>
        <v>-76878653</v>
      </c>
      <c r="Q17" s="156"/>
      <c r="R17" s="157">
        <f>SUM(D17:L17,P17)</f>
        <v>-76878653</v>
      </c>
      <c r="S17" s="118"/>
      <c r="T17" s="118"/>
      <c r="U17" s="118"/>
      <c r="V17" s="118"/>
    </row>
    <row r="18" spans="1:22" ht="24" customHeight="1" thickBot="1" x14ac:dyDescent="0.35">
      <c r="A18" s="2" t="s">
        <v>270</v>
      </c>
      <c r="B18" s="1"/>
      <c r="C18" s="1"/>
      <c r="D18" s="158">
        <f>SUM(D15:D17)</f>
        <v>5042338395</v>
      </c>
      <c r="E18" s="156"/>
      <c r="F18" s="158">
        <f>SUM(F15:F17)</f>
        <v>1205</v>
      </c>
      <c r="G18" s="157"/>
      <c r="H18" s="158">
        <f>SUM(H15:H17)</f>
        <v>655549976</v>
      </c>
      <c r="I18" s="157"/>
      <c r="J18" s="158">
        <f>SUM(J15:J17)</f>
        <v>-819437470</v>
      </c>
      <c r="K18" s="157"/>
      <c r="L18" s="158">
        <f>SUM(L15:L17)</f>
        <v>-734427626</v>
      </c>
      <c r="M18" s="157"/>
      <c r="N18" s="158">
        <f>SUM(N15:N17)</f>
        <v>-169811702</v>
      </c>
      <c r="O18" s="159"/>
      <c r="P18" s="160">
        <f>SUM(N18:O18)</f>
        <v>-169811702</v>
      </c>
      <c r="Q18" s="157"/>
      <c r="R18" s="158">
        <f>SUM(R15:R17)</f>
        <v>3974212778</v>
      </c>
      <c r="S18" s="118"/>
      <c r="T18" s="118"/>
      <c r="U18" s="118"/>
      <c r="V18" s="118"/>
    </row>
    <row r="19" spans="1:22" ht="24" customHeight="1" thickTop="1" x14ac:dyDescent="0.3">
      <c r="A19" s="16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22" ht="24" customHeight="1" x14ac:dyDescent="0.3">
      <c r="A20" s="1" t="s">
        <v>230</v>
      </c>
      <c r="B20" s="153"/>
      <c r="C20" s="153"/>
      <c r="D20" s="162">
        <v>5042338395</v>
      </c>
      <c r="E20" s="162"/>
      <c r="F20" s="162">
        <v>1205</v>
      </c>
      <c r="G20" s="162"/>
      <c r="H20" s="162">
        <v>655549976</v>
      </c>
      <c r="I20" s="162"/>
      <c r="J20" s="162">
        <v>-819437470</v>
      </c>
      <c r="K20" s="162"/>
      <c r="L20" s="162">
        <v>-620173409</v>
      </c>
      <c r="M20" s="162"/>
      <c r="N20" s="162">
        <v>-183420691</v>
      </c>
      <c r="O20" s="162"/>
      <c r="P20" s="162">
        <f>SUM(N20:O20)</f>
        <v>-183420691</v>
      </c>
      <c r="Q20" s="162"/>
      <c r="R20" s="162">
        <f>SUM(D20:L20,P20)</f>
        <v>4074858006</v>
      </c>
      <c r="S20" s="118"/>
      <c r="T20" s="118"/>
      <c r="U20" s="118"/>
      <c r="V20" s="118"/>
    </row>
    <row r="21" spans="1:22" ht="24" customHeight="1" x14ac:dyDescent="0.3">
      <c r="A21" s="1" t="s">
        <v>300</v>
      </c>
      <c r="B21" s="153" t="s">
        <v>298</v>
      </c>
      <c r="C21" s="153"/>
      <c r="D21" s="162">
        <v>326</v>
      </c>
      <c r="E21" s="162"/>
      <c r="F21" s="162">
        <v>207</v>
      </c>
      <c r="G21" s="162"/>
      <c r="H21" s="162" t="s">
        <v>0</v>
      </c>
      <c r="I21" s="162"/>
      <c r="J21" s="162" t="s">
        <v>0</v>
      </c>
      <c r="K21" s="162"/>
      <c r="L21" s="162" t="s">
        <v>0</v>
      </c>
      <c r="M21" s="162"/>
      <c r="N21" s="162" t="s">
        <v>0</v>
      </c>
      <c r="O21" s="162"/>
      <c r="P21" s="162" t="s">
        <v>0</v>
      </c>
      <c r="Q21" s="162"/>
      <c r="R21" s="162">
        <f>SUM(D21:L21,P21)</f>
        <v>533</v>
      </c>
      <c r="S21" s="118"/>
      <c r="T21" s="118"/>
      <c r="U21" s="118"/>
      <c r="V21" s="118"/>
    </row>
    <row r="22" spans="1:22" ht="24" customHeight="1" x14ac:dyDescent="0.3">
      <c r="A22" s="1" t="s">
        <v>235</v>
      </c>
      <c r="B22" s="153"/>
      <c r="C22" s="153"/>
      <c r="D22" s="162" t="s">
        <v>0</v>
      </c>
      <c r="E22" s="162"/>
      <c r="F22" s="162" t="s">
        <v>0</v>
      </c>
      <c r="G22" s="162"/>
      <c r="H22" s="162" t="s">
        <v>0</v>
      </c>
      <c r="I22" s="162"/>
      <c r="J22" s="162" t="s">
        <v>0</v>
      </c>
      <c r="K22" s="162"/>
      <c r="L22" s="162">
        <v>-147544297</v>
      </c>
      <c r="M22" s="162"/>
      <c r="N22" s="162" t="s">
        <v>0</v>
      </c>
      <c r="O22" s="162"/>
      <c r="P22" s="162" t="s">
        <v>0</v>
      </c>
      <c r="Q22" s="162"/>
      <c r="R22" s="162">
        <f>SUM(D22:L22,P22)</f>
        <v>-147544297</v>
      </c>
      <c r="S22" s="118"/>
      <c r="T22" s="118"/>
      <c r="U22" s="118"/>
      <c r="V22" s="118"/>
    </row>
    <row r="23" spans="1:22" ht="24" customHeight="1" x14ac:dyDescent="0.3">
      <c r="A23" s="1" t="s">
        <v>236</v>
      </c>
      <c r="B23" s="1"/>
      <c r="C23" s="1"/>
      <c r="D23" s="162" t="s">
        <v>0</v>
      </c>
      <c r="E23" s="162"/>
      <c r="F23" s="162" t="s">
        <v>0</v>
      </c>
      <c r="G23" s="162"/>
      <c r="H23" s="162" t="s">
        <v>0</v>
      </c>
      <c r="I23" s="162"/>
      <c r="J23" s="162" t="s">
        <v>0</v>
      </c>
      <c r="K23" s="162"/>
      <c r="L23" s="162" t="s">
        <v>0</v>
      </c>
      <c r="M23" s="162"/>
      <c r="N23" s="162">
        <v>2235955</v>
      </c>
      <c r="O23" s="162"/>
      <c r="P23" s="162">
        <f t="shared" ref="P23:P24" si="0">SUM(N23:O23)</f>
        <v>2235955</v>
      </c>
      <c r="Q23" s="162"/>
      <c r="R23" s="162">
        <f>SUM(D23:L23,P23)</f>
        <v>2235955</v>
      </c>
      <c r="S23" s="118"/>
      <c r="T23" s="118"/>
      <c r="U23" s="118"/>
      <c r="V23" s="118"/>
    </row>
    <row r="24" spans="1:22" ht="24" customHeight="1" thickBot="1" x14ac:dyDescent="0.35">
      <c r="A24" s="2" t="s">
        <v>271</v>
      </c>
      <c r="B24" s="1"/>
      <c r="C24" s="1"/>
      <c r="D24" s="158">
        <f>SUM(D20:D23)</f>
        <v>5042338721</v>
      </c>
      <c r="E24" s="156"/>
      <c r="F24" s="158">
        <f>SUM(F20:F23)</f>
        <v>1412</v>
      </c>
      <c r="G24" s="157"/>
      <c r="H24" s="158">
        <f>SUM(H20:H23)</f>
        <v>655549976</v>
      </c>
      <c r="I24" s="157"/>
      <c r="J24" s="158">
        <f>SUM(J20:J23)</f>
        <v>-819437470</v>
      </c>
      <c r="K24" s="157"/>
      <c r="L24" s="158">
        <f>SUM(L20:L23)</f>
        <v>-767717706</v>
      </c>
      <c r="M24" s="157"/>
      <c r="N24" s="158">
        <f>SUM(N20:N23)</f>
        <v>-181184736</v>
      </c>
      <c r="O24" s="159"/>
      <c r="P24" s="160">
        <f t="shared" si="0"/>
        <v>-181184736</v>
      </c>
      <c r="Q24" s="157"/>
      <c r="R24" s="158">
        <f>SUM(R20:R23)</f>
        <v>3929550197</v>
      </c>
      <c r="S24" s="118"/>
      <c r="T24" s="118"/>
      <c r="U24" s="118"/>
      <c r="V24" s="118"/>
    </row>
    <row r="25" spans="1:22" ht="24" customHeight="1" thickTop="1" x14ac:dyDescent="0.3">
      <c r="A25" s="161"/>
      <c r="B25" s="1"/>
      <c r="C25" s="1"/>
      <c r="D25" s="1"/>
      <c r="E25" s="1"/>
      <c r="F25" s="1"/>
      <c r="G25" s="1"/>
      <c r="H25" s="1"/>
      <c r="I25" s="1"/>
      <c r="J25" s="1"/>
      <c r="K25" s="1"/>
      <c r="L25" s="209"/>
      <c r="M25" s="209"/>
      <c r="N25" s="209"/>
      <c r="O25" s="209"/>
      <c r="P25" s="209"/>
      <c r="Q25" s="209"/>
      <c r="R25" s="209"/>
    </row>
    <row r="26" spans="1:22" s="147" customFormat="1" ht="24" customHeight="1" x14ac:dyDescent="0.25">
      <c r="A26" s="148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215"/>
      <c r="M26" s="215"/>
      <c r="N26" s="215"/>
      <c r="O26" s="215"/>
      <c r="P26" s="215"/>
      <c r="Q26" s="215"/>
      <c r="R26" s="117"/>
    </row>
    <row r="31" spans="1:22" ht="24" customHeight="1" x14ac:dyDescent="0.3">
      <c r="A31" s="34" t="s">
        <v>94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I92"/>
  <sheetViews>
    <sheetView topLeftCell="A73" zoomScaleNormal="100" zoomScaleSheetLayoutView="70" workbookViewId="0">
      <selection activeCell="C86" sqref="C86"/>
    </sheetView>
  </sheetViews>
  <sheetFormatPr defaultColWidth="9.33203125" defaultRowHeight="24" customHeight="1" x14ac:dyDescent="0.35"/>
  <cols>
    <col min="1" max="1" width="51" style="6" customWidth="1"/>
    <col min="2" max="2" width="6.1640625" style="6" customWidth="1"/>
    <col min="3" max="3" width="14.58203125" style="59" customWidth="1"/>
    <col min="4" max="4" width="1.83203125" style="59" customWidth="1"/>
    <col min="5" max="5" width="14.58203125" style="59" customWidth="1"/>
    <col min="6" max="6" width="1.83203125" style="59" customWidth="1"/>
    <col min="7" max="7" width="14.58203125" style="6" customWidth="1"/>
    <col min="8" max="8" width="1.83203125" style="6" customWidth="1"/>
    <col min="9" max="9" width="14.58203125" style="6" customWidth="1"/>
    <col min="10" max="10" width="1.08203125" style="6" customWidth="1"/>
    <col min="11" max="16384" width="9.33203125" style="6"/>
  </cols>
  <sheetData>
    <row r="1" spans="1:9" ht="24" customHeight="1" x14ac:dyDescent="0.35">
      <c r="A1" s="236" t="s">
        <v>178</v>
      </c>
      <c r="B1" s="236"/>
      <c r="C1" s="236"/>
      <c r="D1" s="236"/>
      <c r="E1" s="236"/>
      <c r="F1" s="236"/>
      <c r="G1" s="236"/>
      <c r="H1" s="236"/>
      <c r="I1" s="236"/>
    </row>
    <row r="2" spans="1:9" ht="24" customHeight="1" x14ac:dyDescent="0.35">
      <c r="A2" s="236" t="s">
        <v>77</v>
      </c>
      <c r="B2" s="236"/>
      <c r="C2" s="236"/>
      <c r="D2" s="236"/>
      <c r="E2" s="236"/>
      <c r="F2" s="236"/>
      <c r="G2" s="236"/>
      <c r="H2" s="236"/>
      <c r="I2" s="236"/>
    </row>
    <row r="3" spans="1:9" s="7" customFormat="1" ht="24" customHeight="1" x14ac:dyDescent="0.3">
      <c r="A3" s="236" t="s">
        <v>291</v>
      </c>
      <c r="B3" s="236"/>
      <c r="C3" s="236"/>
      <c r="D3" s="236"/>
      <c r="E3" s="236"/>
      <c r="F3" s="236"/>
      <c r="G3" s="236"/>
      <c r="H3" s="236"/>
      <c r="I3" s="236"/>
    </row>
    <row r="4" spans="1:9" s="7" customFormat="1" ht="24" customHeight="1" x14ac:dyDescent="0.3">
      <c r="A4" s="236" t="s">
        <v>96</v>
      </c>
      <c r="B4" s="236"/>
      <c r="C4" s="236"/>
      <c r="D4" s="236"/>
      <c r="E4" s="236"/>
      <c r="F4" s="236"/>
      <c r="G4" s="236"/>
      <c r="H4" s="236"/>
      <c r="I4" s="236"/>
    </row>
    <row r="5" spans="1:9" ht="24" customHeight="1" x14ac:dyDescent="0.35">
      <c r="A5" s="237" t="s">
        <v>62</v>
      </c>
      <c r="B5" s="237"/>
      <c r="C5" s="237"/>
      <c r="D5" s="237"/>
      <c r="E5" s="237"/>
      <c r="F5" s="237"/>
      <c r="G5" s="237"/>
      <c r="H5" s="237"/>
      <c r="I5" s="237"/>
    </row>
    <row r="6" spans="1:9" s="34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</row>
    <row r="7" spans="1:9" s="34" customFormat="1" ht="24" customHeight="1" x14ac:dyDescent="0.85">
      <c r="A7" s="12"/>
      <c r="B7" s="12" t="s">
        <v>262</v>
      </c>
      <c r="C7" s="236" t="s">
        <v>1</v>
      </c>
      <c r="D7" s="236"/>
      <c r="E7" s="236"/>
      <c r="F7" s="12"/>
      <c r="G7" s="236" t="s">
        <v>60</v>
      </c>
      <c r="H7" s="236"/>
      <c r="I7" s="236"/>
    </row>
    <row r="8" spans="1:9" s="34" customFormat="1" ht="24" customHeight="1" x14ac:dyDescent="0.85">
      <c r="A8" s="12"/>
      <c r="B8" s="12"/>
      <c r="C8" s="236" t="s">
        <v>19</v>
      </c>
      <c r="D8" s="236"/>
      <c r="E8" s="236"/>
      <c r="F8" s="12"/>
      <c r="G8" s="236" t="s">
        <v>19</v>
      </c>
      <c r="H8" s="236"/>
      <c r="I8" s="236"/>
    </row>
    <row r="9" spans="1:9" s="34" customFormat="1" ht="24" customHeight="1" x14ac:dyDescent="0.85">
      <c r="A9" s="12"/>
      <c r="C9" s="13">
        <v>2023</v>
      </c>
      <c r="D9" s="14"/>
      <c r="E9" s="13">
        <v>2022</v>
      </c>
      <c r="F9" s="13"/>
      <c r="G9" s="13">
        <v>2023</v>
      </c>
      <c r="H9" s="14"/>
      <c r="I9" s="13">
        <v>2022</v>
      </c>
    </row>
    <row r="10" spans="1:9" s="34" customFormat="1" ht="24" customHeight="1" x14ac:dyDescent="0.85">
      <c r="A10" s="66" t="s">
        <v>229</v>
      </c>
      <c r="C10" s="13"/>
      <c r="D10" s="14"/>
      <c r="E10" s="13"/>
      <c r="F10" s="13"/>
      <c r="G10" s="13"/>
      <c r="H10" s="14"/>
      <c r="I10" s="13"/>
    </row>
    <row r="11" spans="1:9" s="34" customFormat="1" ht="24" customHeight="1" x14ac:dyDescent="0.85">
      <c r="A11" s="66" t="s">
        <v>22</v>
      </c>
      <c r="B11" s="66"/>
    </row>
    <row r="12" spans="1:9" s="34" customFormat="1" ht="24" customHeight="1" x14ac:dyDescent="0.85">
      <c r="A12" s="10" t="s">
        <v>201</v>
      </c>
      <c r="B12" s="10"/>
      <c r="C12" s="72">
        <v>233722083</v>
      </c>
      <c r="D12" s="72"/>
      <c r="E12" s="72">
        <v>525505503</v>
      </c>
      <c r="F12" s="72"/>
      <c r="G12" s="72">
        <v>-147544297</v>
      </c>
      <c r="H12" s="72"/>
      <c r="I12" s="72">
        <v>-208787696</v>
      </c>
    </row>
    <row r="13" spans="1:9" s="34" customFormat="1" ht="24" customHeight="1" x14ac:dyDescent="0.85">
      <c r="A13" s="120" t="s">
        <v>166</v>
      </c>
      <c r="B13" s="120"/>
      <c r="C13" s="72"/>
      <c r="D13" s="72"/>
      <c r="E13" s="72"/>
      <c r="F13" s="72"/>
      <c r="G13" s="72"/>
      <c r="H13" s="72"/>
      <c r="I13" s="72"/>
    </row>
    <row r="14" spans="1:9" s="34" customFormat="1" ht="24" customHeight="1" x14ac:dyDescent="0.85">
      <c r="A14" s="121" t="s">
        <v>167</v>
      </c>
      <c r="B14" s="120"/>
      <c r="C14" s="72">
        <v>221563050</v>
      </c>
      <c r="D14" s="72"/>
      <c r="E14" s="72">
        <v>389734265</v>
      </c>
      <c r="F14" s="72"/>
      <c r="G14" s="72">
        <v>21833973</v>
      </c>
      <c r="H14" s="72"/>
      <c r="I14" s="72">
        <v>-521673</v>
      </c>
    </row>
    <row r="15" spans="1:9" s="34" customFormat="1" ht="24" customHeight="1" x14ac:dyDescent="0.85">
      <c r="A15" s="121" t="s">
        <v>69</v>
      </c>
      <c r="B15" s="122"/>
      <c r="C15" s="72">
        <v>10624381</v>
      </c>
      <c r="D15" s="72"/>
      <c r="E15" s="72">
        <v>15099566</v>
      </c>
      <c r="F15" s="19"/>
      <c r="G15" s="19">
        <v>8247064</v>
      </c>
      <c r="H15" s="19"/>
      <c r="I15" s="19">
        <v>8883925</v>
      </c>
    </row>
    <row r="16" spans="1:9" s="230" customFormat="1" ht="24" customHeight="1" x14ac:dyDescent="0.85">
      <c r="A16" s="121" t="s">
        <v>275</v>
      </c>
      <c r="B16" s="122"/>
      <c r="C16" s="41">
        <v>0</v>
      </c>
      <c r="D16" s="72"/>
      <c r="E16" s="229">
        <v>-47707</v>
      </c>
      <c r="F16" s="72"/>
      <c r="G16" s="41">
        <v>0</v>
      </c>
      <c r="H16" s="72"/>
      <c r="I16" s="229">
        <v>-47707</v>
      </c>
    </row>
    <row r="17" spans="1:9" s="34" customFormat="1" ht="24" customHeight="1" x14ac:dyDescent="0.85">
      <c r="A17" s="121" t="s">
        <v>244</v>
      </c>
      <c r="B17" s="122"/>
      <c r="C17" s="123"/>
      <c r="D17" s="72"/>
      <c r="E17" s="55"/>
      <c r="F17" s="72"/>
      <c r="G17" s="123"/>
      <c r="H17" s="72"/>
      <c r="I17" s="123"/>
    </row>
    <row r="18" spans="1:9" s="34" customFormat="1" ht="24" customHeight="1" x14ac:dyDescent="0.85">
      <c r="A18" s="78" t="s">
        <v>222</v>
      </c>
      <c r="B18" s="122"/>
      <c r="C18" s="41">
        <v>0</v>
      </c>
      <c r="D18" s="72"/>
      <c r="E18" s="72">
        <v>26994562</v>
      </c>
      <c r="F18" s="72"/>
      <c r="G18" s="41">
        <v>0</v>
      </c>
      <c r="H18" s="72"/>
      <c r="I18" s="41">
        <v>0</v>
      </c>
    </row>
    <row r="19" spans="1:9" s="34" customFormat="1" ht="24" customHeight="1" x14ac:dyDescent="0.85">
      <c r="A19" s="121" t="s">
        <v>202</v>
      </c>
      <c r="B19" s="122"/>
      <c r="C19" s="72">
        <v>-604945</v>
      </c>
      <c r="D19" s="72"/>
      <c r="E19" s="72">
        <v>-1782760</v>
      </c>
      <c r="F19" s="18"/>
      <c r="G19" s="18">
        <v>7401815</v>
      </c>
      <c r="H19" s="18"/>
      <c r="I19" s="18">
        <v>-8487245</v>
      </c>
    </row>
    <row r="20" spans="1:9" s="34" customFormat="1" ht="24" customHeight="1" x14ac:dyDescent="0.85">
      <c r="A20" s="121" t="s">
        <v>248</v>
      </c>
      <c r="B20" s="122"/>
      <c r="C20" s="72">
        <v>-122734877</v>
      </c>
      <c r="D20" s="72"/>
      <c r="E20" s="41">
        <v>0</v>
      </c>
      <c r="F20" s="18"/>
      <c r="G20" s="18">
        <v>-79907500</v>
      </c>
      <c r="H20" s="18"/>
      <c r="I20" s="41">
        <v>0</v>
      </c>
    </row>
    <row r="21" spans="1:9" s="34" customFormat="1" ht="24" customHeight="1" x14ac:dyDescent="0.85">
      <c r="A21" s="121" t="s">
        <v>127</v>
      </c>
      <c r="B21" s="122"/>
      <c r="C21" s="72">
        <v>3093858</v>
      </c>
      <c r="D21" s="72"/>
      <c r="E21" s="72">
        <v>2690218</v>
      </c>
      <c r="F21" s="18"/>
      <c r="G21" s="18">
        <v>2850982</v>
      </c>
      <c r="H21" s="18"/>
      <c r="I21" s="18">
        <v>2764942</v>
      </c>
    </row>
    <row r="22" spans="1:9" s="34" customFormat="1" ht="24" customHeight="1" x14ac:dyDescent="0.85">
      <c r="A22" s="121" t="s">
        <v>6</v>
      </c>
      <c r="B22" s="122"/>
      <c r="C22" s="72">
        <v>-93545991</v>
      </c>
      <c r="D22" s="72"/>
      <c r="E22" s="72">
        <v>-28268534</v>
      </c>
      <c r="F22" s="18"/>
      <c r="G22" s="18">
        <v>-113460471</v>
      </c>
      <c r="H22" s="18"/>
      <c r="I22" s="18">
        <v>-116931349</v>
      </c>
    </row>
    <row r="23" spans="1:9" s="34" customFormat="1" ht="24" customHeight="1" x14ac:dyDescent="0.85">
      <c r="A23" s="121" t="s">
        <v>247</v>
      </c>
      <c r="B23" s="122"/>
      <c r="C23" s="41">
        <v>0</v>
      </c>
      <c r="D23" s="72"/>
      <c r="E23" s="72">
        <v>-3075000</v>
      </c>
      <c r="F23" s="18"/>
      <c r="G23" s="41">
        <v>0</v>
      </c>
      <c r="H23" s="18"/>
      <c r="I23" s="18">
        <v>-3075000</v>
      </c>
    </row>
    <row r="24" spans="1:9" s="34" customFormat="1" ht="24" customHeight="1" x14ac:dyDescent="0.85">
      <c r="A24" s="121" t="s">
        <v>57</v>
      </c>
      <c r="B24" s="122"/>
      <c r="C24" s="85">
        <v>562939013</v>
      </c>
      <c r="D24" s="72"/>
      <c r="E24" s="85">
        <v>545161015</v>
      </c>
      <c r="F24" s="18"/>
      <c r="G24" s="145">
        <v>207581185</v>
      </c>
      <c r="H24" s="18"/>
      <c r="I24" s="145">
        <v>238418791</v>
      </c>
    </row>
    <row r="25" spans="1:9" s="34" customFormat="1" ht="24" customHeight="1" x14ac:dyDescent="0.85">
      <c r="A25" s="120" t="s">
        <v>256</v>
      </c>
      <c r="B25" s="122"/>
    </row>
    <row r="26" spans="1:9" s="34" customFormat="1" ht="24" customHeight="1" x14ac:dyDescent="0.85">
      <c r="A26" s="225" t="s">
        <v>255</v>
      </c>
      <c r="B26" s="122"/>
      <c r="C26" s="72">
        <f>SUM(C12:C24)</f>
        <v>815056572</v>
      </c>
      <c r="D26" s="40"/>
      <c r="E26" s="72">
        <f>SUM(E12:E24)</f>
        <v>1472011128</v>
      </c>
      <c r="F26" s="40"/>
      <c r="G26" s="72">
        <f>SUM(G12:G24)</f>
        <v>-92997249</v>
      </c>
      <c r="H26" s="19"/>
      <c r="I26" s="72">
        <f>SUM(I12:I24)</f>
        <v>-87783012</v>
      </c>
    </row>
    <row r="27" spans="1:9" s="34" customFormat="1" ht="24" customHeight="1" x14ac:dyDescent="0.85">
      <c r="A27" s="120" t="s">
        <v>58</v>
      </c>
      <c r="B27" s="120"/>
      <c r="C27" s="72"/>
      <c r="D27" s="40"/>
      <c r="E27" s="72"/>
      <c r="F27" s="40"/>
      <c r="G27" s="72"/>
      <c r="H27" s="19"/>
      <c r="I27" s="72"/>
    </row>
    <row r="28" spans="1:9" s="34" customFormat="1" ht="24" customHeight="1" x14ac:dyDescent="0.85">
      <c r="A28" s="121" t="s">
        <v>225</v>
      </c>
      <c r="B28" s="120"/>
      <c r="C28" s="72">
        <v>181153157</v>
      </c>
      <c r="D28" s="40"/>
      <c r="E28" s="72">
        <v>-434567035</v>
      </c>
      <c r="F28" s="40"/>
      <c r="G28" s="41">
        <v>0</v>
      </c>
      <c r="H28" s="19"/>
      <c r="I28" s="41">
        <v>0</v>
      </c>
    </row>
    <row r="29" spans="1:9" s="34" customFormat="1" ht="24" customHeight="1" x14ac:dyDescent="0.85">
      <c r="A29" s="121" t="s">
        <v>307</v>
      </c>
      <c r="B29" s="122"/>
      <c r="C29" s="72">
        <v>43601091</v>
      </c>
      <c r="D29" s="40"/>
      <c r="E29" s="72">
        <v>-118984836</v>
      </c>
      <c r="F29" s="18"/>
      <c r="G29" s="18">
        <v>-35496204</v>
      </c>
      <c r="H29" s="19"/>
      <c r="I29" s="18">
        <v>-26366898</v>
      </c>
    </row>
    <row r="30" spans="1:9" s="34" customFormat="1" ht="24" customHeight="1" x14ac:dyDescent="0.85">
      <c r="A30" s="121" t="s">
        <v>169</v>
      </c>
      <c r="B30" s="122"/>
      <c r="C30" s="74">
        <v>95431215</v>
      </c>
      <c r="D30" s="40"/>
      <c r="E30" s="74">
        <v>57325571</v>
      </c>
      <c r="F30" s="40"/>
      <c r="G30" s="41">
        <v>0</v>
      </c>
      <c r="H30" s="72"/>
      <c r="I30" s="41">
        <v>0</v>
      </c>
    </row>
    <row r="31" spans="1:9" s="34" customFormat="1" ht="24" customHeight="1" x14ac:dyDescent="0.85">
      <c r="A31" s="121" t="s">
        <v>130</v>
      </c>
      <c r="B31" s="122"/>
      <c r="C31" s="74">
        <v>1412176412</v>
      </c>
      <c r="D31" s="40"/>
      <c r="E31" s="74">
        <v>2602402169</v>
      </c>
      <c r="F31" s="18"/>
      <c r="G31" s="18">
        <v>-21718462</v>
      </c>
      <c r="H31" s="19"/>
      <c r="I31" s="18">
        <v>-8189107</v>
      </c>
    </row>
    <row r="32" spans="1:9" s="230" customFormat="1" ht="24" customHeight="1" x14ac:dyDescent="0.85">
      <c r="A32" s="121" t="s">
        <v>276</v>
      </c>
      <c r="B32" s="122"/>
      <c r="C32" s="41">
        <v>0</v>
      </c>
      <c r="D32" s="40"/>
      <c r="E32" s="74">
        <v>168335842</v>
      </c>
      <c r="F32" s="18"/>
      <c r="G32" s="41">
        <v>0</v>
      </c>
      <c r="H32" s="19"/>
      <c r="I32" s="41">
        <v>0</v>
      </c>
    </row>
    <row r="33" spans="1:9" s="230" customFormat="1" ht="24" customHeight="1" x14ac:dyDescent="0.85">
      <c r="A33" s="121" t="s">
        <v>277</v>
      </c>
      <c r="B33" s="122"/>
      <c r="C33" s="72"/>
      <c r="D33" s="40"/>
      <c r="E33" s="74"/>
      <c r="F33" s="18"/>
      <c r="G33" s="18"/>
      <c r="H33" s="19"/>
      <c r="I33" s="18"/>
    </row>
    <row r="34" spans="1:9" s="230" customFormat="1" ht="24" customHeight="1" x14ac:dyDescent="0.85">
      <c r="A34" s="231" t="s">
        <v>222</v>
      </c>
      <c r="B34" s="122"/>
      <c r="C34" s="41">
        <v>0</v>
      </c>
      <c r="D34" s="40"/>
      <c r="E34" s="74">
        <v>1319433771</v>
      </c>
      <c r="F34" s="18"/>
      <c r="G34" s="41">
        <v>0</v>
      </c>
      <c r="H34" s="19"/>
      <c r="I34" s="41">
        <v>0</v>
      </c>
    </row>
    <row r="35" spans="1:9" s="230" customFormat="1" ht="24" customHeight="1" x14ac:dyDescent="0.85">
      <c r="A35" s="121" t="s">
        <v>301</v>
      </c>
      <c r="B35" s="122"/>
      <c r="C35" s="74">
        <v>-61764454</v>
      </c>
      <c r="D35" s="40"/>
      <c r="E35" s="41">
        <v>0</v>
      </c>
      <c r="F35" s="18"/>
      <c r="G35" s="41">
        <v>0</v>
      </c>
      <c r="H35" s="19"/>
      <c r="I35" s="41">
        <v>0</v>
      </c>
    </row>
    <row r="36" spans="1:9" s="230" customFormat="1" ht="24" customHeight="1" x14ac:dyDescent="0.85">
      <c r="A36" s="121" t="s">
        <v>32</v>
      </c>
      <c r="B36" s="122"/>
      <c r="C36" s="72">
        <v>-701160</v>
      </c>
      <c r="D36" s="40"/>
      <c r="E36" s="74">
        <v>930131</v>
      </c>
      <c r="F36" s="18"/>
      <c r="G36" s="18">
        <f>-1161</f>
        <v>-1161</v>
      </c>
      <c r="H36" s="19"/>
      <c r="I36" s="18">
        <v>598478</v>
      </c>
    </row>
    <row r="37" spans="1:9" s="34" customFormat="1" ht="24" customHeight="1" x14ac:dyDescent="0.85">
      <c r="A37" s="120" t="s">
        <v>59</v>
      </c>
      <c r="B37" s="120"/>
      <c r="C37" s="74"/>
      <c r="D37" s="40"/>
      <c r="E37" s="143"/>
      <c r="F37" s="146"/>
      <c r="G37" s="146"/>
      <c r="H37" s="146"/>
      <c r="I37" s="144"/>
    </row>
    <row r="38" spans="1:9" s="34" customFormat="1" ht="24" customHeight="1" x14ac:dyDescent="0.85">
      <c r="A38" s="121" t="s">
        <v>117</v>
      </c>
      <c r="B38" s="122"/>
      <c r="C38" s="72">
        <v>247695783</v>
      </c>
      <c r="D38" s="40"/>
      <c r="E38" s="72">
        <v>-1945227471</v>
      </c>
      <c r="F38" s="146"/>
      <c r="G38" s="143">
        <v>1146295506</v>
      </c>
      <c r="H38" s="142"/>
      <c r="I38" s="143">
        <v>437325687</v>
      </c>
    </row>
    <row r="39" spans="1:9" s="34" customFormat="1" ht="24" customHeight="1" x14ac:dyDescent="0.85">
      <c r="A39" s="121" t="s">
        <v>133</v>
      </c>
      <c r="B39" s="122"/>
      <c r="C39" s="72">
        <v>-1078732402</v>
      </c>
      <c r="D39" s="19"/>
      <c r="E39" s="72">
        <v>-1907921392</v>
      </c>
      <c r="F39" s="143"/>
      <c r="G39" s="41">
        <v>0</v>
      </c>
      <c r="H39" s="142"/>
      <c r="I39" s="41">
        <v>0</v>
      </c>
    </row>
    <row r="40" spans="1:9" s="34" customFormat="1" ht="24" customHeight="1" x14ac:dyDescent="0.85">
      <c r="A40" s="124" t="s">
        <v>294</v>
      </c>
      <c r="B40" s="122"/>
      <c r="C40" s="87">
        <f>SUM(C26:C39)</f>
        <v>1653916214</v>
      </c>
      <c r="D40" s="40"/>
      <c r="E40" s="87">
        <f>SUM(E26:E39)</f>
        <v>1213737878</v>
      </c>
      <c r="F40" s="40"/>
      <c r="G40" s="87">
        <f>SUM(G26:G39)</f>
        <v>996082430</v>
      </c>
      <c r="H40" s="19"/>
      <c r="I40" s="87">
        <f>SUM(I26:I39)</f>
        <v>315585148</v>
      </c>
    </row>
    <row r="41" spans="1:9" s="34" customFormat="1" ht="24" customHeight="1" x14ac:dyDescent="0.85">
      <c r="A41" s="120" t="s">
        <v>102</v>
      </c>
      <c r="B41" s="125"/>
      <c r="C41" s="72">
        <v>6677515</v>
      </c>
      <c r="D41" s="40"/>
      <c r="E41" s="72">
        <v>892303</v>
      </c>
      <c r="F41" s="40"/>
      <c r="G41" s="72">
        <v>143996509</v>
      </c>
      <c r="H41" s="19"/>
      <c r="I41" s="72">
        <v>67951245</v>
      </c>
    </row>
    <row r="42" spans="1:9" s="34" customFormat="1" ht="24" customHeight="1" x14ac:dyDescent="0.85">
      <c r="A42" s="120" t="s">
        <v>265</v>
      </c>
      <c r="B42" s="125"/>
      <c r="C42" s="41">
        <v>0</v>
      </c>
      <c r="D42" s="40"/>
      <c r="E42" s="72">
        <v>3075000</v>
      </c>
      <c r="F42" s="40"/>
      <c r="G42" s="41">
        <v>0</v>
      </c>
      <c r="H42" s="19"/>
      <c r="I42" s="72">
        <v>3075000</v>
      </c>
    </row>
    <row r="43" spans="1:9" s="34" customFormat="1" ht="24" customHeight="1" x14ac:dyDescent="0.85">
      <c r="A43" s="120" t="s">
        <v>67</v>
      </c>
      <c r="B43" s="125"/>
      <c r="C43" s="72">
        <v>-216036200</v>
      </c>
      <c r="D43" s="40"/>
      <c r="E43" s="72">
        <v>-591330386</v>
      </c>
      <c r="F43" s="40"/>
      <c r="G43" s="72">
        <v>-204089543</v>
      </c>
      <c r="H43" s="19"/>
      <c r="I43" s="72">
        <v>-246721636</v>
      </c>
    </row>
    <row r="44" spans="1:9" s="34" customFormat="1" ht="24" customHeight="1" x14ac:dyDescent="0.85">
      <c r="A44" s="120" t="s">
        <v>68</v>
      </c>
      <c r="B44" s="125"/>
      <c r="C44" s="72">
        <v>-8850944</v>
      </c>
      <c r="D44" s="40"/>
      <c r="E44" s="72">
        <v>-11712805</v>
      </c>
      <c r="F44" s="72"/>
      <c r="G44" s="72">
        <v>-945669</v>
      </c>
      <c r="H44" s="72"/>
      <c r="I44" s="72">
        <v>-684606</v>
      </c>
    </row>
    <row r="45" spans="1:9" s="34" customFormat="1" ht="24" customHeight="1" x14ac:dyDescent="0.85">
      <c r="A45" s="120" t="s">
        <v>238</v>
      </c>
      <c r="B45" s="125"/>
      <c r="C45" s="85">
        <v>-2454517</v>
      </c>
      <c r="D45" s="40"/>
      <c r="E45" s="54">
        <v>0</v>
      </c>
      <c r="F45" s="40"/>
      <c r="G45" s="85">
        <v>-2454517</v>
      </c>
      <c r="H45" s="19"/>
      <c r="I45" s="54">
        <v>0</v>
      </c>
    </row>
    <row r="46" spans="1:9" s="34" customFormat="1" ht="24" customHeight="1" x14ac:dyDescent="0.85">
      <c r="A46" s="124" t="s">
        <v>295</v>
      </c>
      <c r="B46" s="122"/>
      <c r="C46" s="85">
        <f>SUM(C40:C45)</f>
        <v>1433252068</v>
      </c>
      <c r="D46" s="126"/>
      <c r="E46" s="85">
        <f>SUM(E40:E45)</f>
        <v>614661990</v>
      </c>
      <c r="F46" s="40"/>
      <c r="G46" s="85">
        <f>SUM(G40:G45)</f>
        <v>932589210</v>
      </c>
      <c r="H46" s="19"/>
      <c r="I46" s="85">
        <f>SUM(I40:I45)</f>
        <v>139205151</v>
      </c>
    </row>
    <row r="47" spans="1:9" s="34" customFormat="1" ht="24" customHeight="1" x14ac:dyDescent="0.85">
      <c r="A47" s="236" t="s">
        <v>178</v>
      </c>
      <c r="B47" s="236"/>
      <c r="C47" s="236"/>
      <c r="D47" s="236"/>
      <c r="E47" s="236"/>
      <c r="F47" s="236"/>
      <c r="G47" s="236"/>
      <c r="H47" s="236"/>
      <c r="I47" s="236"/>
    </row>
    <row r="48" spans="1:9" s="34" customFormat="1" ht="24" customHeight="1" x14ac:dyDescent="0.85">
      <c r="A48" s="236" t="s">
        <v>174</v>
      </c>
      <c r="B48" s="236"/>
      <c r="C48" s="236"/>
      <c r="D48" s="236"/>
      <c r="E48" s="236"/>
      <c r="F48" s="236"/>
      <c r="G48" s="236"/>
      <c r="H48" s="236"/>
      <c r="I48" s="236"/>
    </row>
    <row r="49" spans="1:9" s="1" customFormat="1" ht="24" customHeight="1" x14ac:dyDescent="0.85">
      <c r="A49" s="236" t="s">
        <v>291</v>
      </c>
      <c r="B49" s="236"/>
      <c r="C49" s="236"/>
      <c r="D49" s="236"/>
      <c r="E49" s="236"/>
      <c r="F49" s="236"/>
      <c r="G49" s="236"/>
      <c r="H49" s="236"/>
      <c r="I49" s="236"/>
    </row>
    <row r="50" spans="1:9" s="1" customFormat="1" ht="24" customHeight="1" x14ac:dyDescent="0.85">
      <c r="A50" s="236" t="s">
        <v>96</v>
      </c>
      <c r="B50" s="236"/>
      <c r="C50" s="236"/>
      <c r="D50" s="236"/>
      <c r="E50" s="236"/>
      <c r="F50" s="236"/>
      <c r="G50" s="236"/>
      <c r="H50" s="236"/>
      <c r="I50" s="236"/>
    </row>
    <row r="51" spans="1:9" s="34" customFormat="1" ht="24" customHeight="1" x14ac:dyDescent="0.85">
      <c r="A51" s="237" t="s">
        <v>62</v>
      </c>
      <c r="B51" s="237"/>
      <c r="C51" s="237"/>
      <c r="D51" s="237"/>
      <c r="E51" s="237"/>
      <c r="F51" s="237"/>
      <c r="G51" s="237"/>
      <c r="H51" s="237"/>
      <c r="I51" s="237"/>
    </row>
    <row r="52" spans="1:9" s="34" customFormat="1" ht="9" customHeight="1" x14ac:dyDescent="0.85">
      <c r="A52" s="128"/>
      <c r="B52" s="128"/>
      <c r="C52" s="128"/>
      <c r="D52" s="128"/>
      <c r="E52" s="128"/>
      <c r="F52" s="128"/>
      <c r="G52" s="128"/>
      <c r="H52" s="128"/>
      <c r="I52" s="128"/>
    </row>
    <row r="53" spans="1:9" s="34" customFormat="1" ht="24" customHeight="1" x14ac:dyDescent="0.85">
      <c r="A53" s="12"/>
      <c r="B53" s="12" t="s">
        <v>18</v>
      </c>
      <c r="C53" s="236" t="s">
        <v>1</v>
      </c>
      <c r="D53" s="236"/>
      <c r="E53" s="236"/>
      <c r="F53" s="12"/>
      <c r="G53" s="236" t="s">
        <v>60</v>
      </c>
      <c r="H53" s="236"/>
      <c r="I53" s="236"/>
    </row>
    <row r="54" spans="1:9" s="34" customFormat="1" ht="24" customHeight="1" x14ac:dyDescent="0.85">
      <c r="A54" s="12"/>
      <c r="B54" s="12"/>
      <c r="C54" s="236" t="s">
        <v>19</v>
      </c>
      <c r="D54" s="236"/>
      <c r="E54" s="236"/>
      <c r="F54" s="12"/>
      <c r="G54" s="236" t="s">
        <v>19</v>
      </c>
      <c r="H54" s="236"/>
      <c r="I54" s="236"/>
    </row>
    <row r="55" spans="1:9" s="34" customFormat="1" ht="24" customHeight="1" x14ac:dyDescent="0.85">
      <c r="A55" s="12"/>
      <c r="C55" s="13">
        <v>2023</v>
      </c>
      <c r="D55" s="14"/>
      <c r="E55" s="13">
        <v>2022</v>
      </c>
      <c r="F55" s="13"/>
      <c r="G55" s="13">
        <v>2023</v>
      </c>
      <c r="H55" s="14"/>
      <c r="I55" s="13">
        <v>2022</v>
      </c>
    </row>
    <row r="56" spans="1:9" s="34" customFormat="1" ht="24" customHeight="1" x14ac:dyDescent="0.85">
      <c r="A56" s="2" t="s">
        <v>23</v>
      </c>
      <c r="B56" s="2"/>
      <c r="C56" s="32"/>
      <c r="D56" s="32"/>
      <c r="E56" s="129"/>
      <c r="F56" s="127"/>
      <c r="G56" s="32"/>
      <c r="H56" s="32"/>
      <c r="I56" s="129"/>
    </row>
    <row r="57" spans="1:9" s="34" customFormat="1" ht="24" customHeight="1" x14ac:dyDescent="0.85">
      <c r="A57" s="130" t="s">
        <v>157</v>
      </c>
      <c r="B57" s="131" t="s">
        <v>123</v>
      </c>
      <c r="C57" s="41">
        <v>0</v>
      </c>
      <c r="D57" s="40"/>
      <c r="E57" s="41">
        <v>0</v>
      </c>
      <c r="G57" s="41">
        <v>0</v>
      </c>
      <c r="I57" s="233">
        <v>-20000000</v>
      </c>
    </row>
    <row r="58" spans="1:9" s="34" customFormat="1" ht="24" customHeight="1" x14ac:dyDescent="0.85">
      <c r="A58" s="130" t="s">
        <v>274</v>
      </c>
      <c r="B58" s="131" t="s">
        <v>123</v>
      </c>
      <c r="C58" s="41">
        <v>0</v>
      </c>
      <c r="D58" s="40"/>
      <c r="E58" s="41">
        <v>0</v>
      </c>
      <c r="F58" s="19"/>
      <c r="G58" s="55">
        <v>242051915</v>
      </c>
      <c r="H58" s="55"/>
      <c r="I58" s="229">
        <v>63792049</v>
      </c>
    </row>
    <row r="59" spans="1:9" s="34" customFormat="1" ht="24" customHeight="1" x14ac:dyDescent="0.85">
      <c r="A59" s="130" t="s">
        <v>287</v>
      </c>
      <c r="B59" s="131" t="s">
        <v>289</v>
      </c>
      <c r="C59" s="74">
        <v>-8107647</v>
      </c>
      <c r="D59" s="40"/>
      <c r="E59" s="41">
        <v>0</v>
      </c>
      <c r="G59" s="41">
        <v>0</v>
      </c>
      <c r="I59" s="41">
        <v>0</v>
      </c>
    </row>
    <row r="60" spans="1:9" s="34" customFormat="1" ht="24" customHeight="1" x14ac:dyDescent="0.85">
      <c r="A60" s="210" t="s">
        <v>288</v>
      </c>
      <c r="B60" s="131"/>
      <c r="C60" s="74">
        <v>1265511880</v>
      </c>
      <c r="D60" s="40"/>
      <c r="E60" s="41">
        <v>0</v>
      </c>
      <c r="F60" s="19"/>
      <c r="G60" s="41">
        <v>0</v>
      </c>
      <c r="H60" s="55"/>
      <c r="I60" s="41">
        <v>0</v>
      </c>
    </row>
    <row r="61" spans="1:9" s="34" customFormat="1" ht="24" customHeight="1" x14ac:dyDescent="0.85">
      <c r="A61" s="210" t="s">
        <v>245</v>
      </c>
      <c r="B61" s="131"/>
      <c r="C61" s="74">
        <v>-207088866</v>
      </c>
      <c r="D61" s="40"/>
      <c r="E61" s="41">
        <v>0</v>
      </c>
      <c r="F61" s="19"/>
      <c r="G61" s="41">
        <v>0</v>
      </c>
      <c r="H61" s="55"/>
      <c r="I61" s="41">
        <v>0</v>
      </c>
    </row>
    <row r="62" spans="1:9" s="34" customFormat="1" ht="24" customHeight="1" x14ac:dyDescent="0.85">
      <c r="A62" s="130" t="s">
        <v>66</v>
      </c>
      <c r="B62" s="56" t="s">
        <v>122</v>
      </c>
      <c r="C62" s="72">
        <v>-96751355</v>
      </c>
      <c r="D62" s="40"/>
      <c r="E62" s="74">
        <v>-25911015</v>
      </c>
      <c r="F62" s="40"/>
      <c r="G62" s="72">
        <v>-96489845</v>
      </c>
      <c r="H62" s="72"/>
      <c r="I62" s="72">
        <v>-25750630</v>
      </c>
    </row>
    <row r="63" spans="1:9" s="34" customFormat="1" ht="24" customHeight="1" x14ac:dyDescent="0.85">
      <c r="A63" s="130" t="s">
        <v>239</v>
      </c>
      <c r="B63" s="56"/>
      <c r="C63" s="85">
        <v>-3614</v>
      </c>
      <c r="D63" s="40"/>
      <c r="E63" s="85">
        <v>-1391000</v>
      </c>
      <c r="F63" s="40"/>
      <c r="G63" s="85">
        <v>-3614</v>
      </c>
      <c r="H63" s="72"/>
      <c r="I63" s="85">
        <v>-1391000</v>
      </c>
    </row>
    <row r="64" spans="1:9" s="34" customFormat="1" ht="24" customHeight="1" x14ac:dyDescent="0.85">
      <c r="A64" s="132" t="s">
        <v>197</v>
      </c>
      <c r="B64" s="122"/>
      <c r="C64" s="85">
        <f>SUM(C57:C63)</f>
        <v>953560398</v>
      </c>
      <c r="D64" s="126"/>
      <c r="E64" s="85">
        <f>SUM(E57:E63)</f>
        <v>-27302015</v>
      </c>
      <c r="F64" s="40"/>
      <c r="G64" s="85">
        <f>SUM(G57:G63)</f>
        <v>145558456</v>
      </c>
      <c r="H64" s="19"/>
      <c r="I64" s="85">
        <f>SUM(I57:I63)</f>
        <v>16650419</v>
      </c>
    </row>
    <row r="65" spans="1:9" s="34" customFormat="1" ht="24" customHeight="1" x14ac:dyDescent="0.85">
      <c r="A65" s="12"/>
      <c r="C65" s="13"/>
      <c r="D65" s="14"/>
      <c r="E65" s="13"/>
      <c r="F65" s="13"/>
      <c r="G65" s="13"/>
      <c r="H65" s="14"/>
      <c r="I65" s="13"/>
    </row>
    <row r="66" spans="1:9" s="34" customFormat="1" ht="24" customHeight="1" x14ac:dyDescent="0.85">
      <c r="A66" s="2" t="s">
        <v>24</v>
      </c>
      <c r="B66" s="2"/>
      <c r="C66" s="72"/>
      <c r="D66" s="40"/>
      <c r="E66" s="72"/>
      <c r="F66" s="40"/>
      <c r="G66" s="74"/>
      <c r="H66" s="40"/>
      <c r="I66" s="74"/>
    </row>
    <row r="67" spans="1:9" s="34" customFormat="1" ht="24" customHeight="1" x14ac:dyDescent="0.85">
      <c r="A67" s="130" t="s">
        <v>280</v>
      </c>
      <c r="B67" s="133" t="s">
        <v>128</v>
      </c>
      <c r="C67" s="41">
        <v>0</v>
      </c>
      <c r="D67" s="40"/>
      <c r="E67" s="72">
        <v>517598166</v>
      </c>
      <c r="F67" s="40"/>
      <c r="G67" s="41">
        <v>0</v>
      </c>
      <c r="H67" s="40"/>
      <c r="I67" s="41">
        <v>0</v>
      </c>
    </row>
    <row r="68" spans="1:9" s="34" customFormat="1" ht="24" customHeight="1" x14ac:dyDescent="0.85">
      <c r="A68" s="130" t="s">
        <v>303</v>
      </c>
      <c r="B68" s="133" t="s">
        <v>128</v>
      </c>
      <c r="C68" s="72">
        <v>-580795848</v>
      </c>
      <c r="D68" s="40"/>
      <c r="E68" s="41">
        <v>0</v>
      </c>
      <c r="F68" s="40"/>
      <c r="G68" s="233">
        <v>-15000000</v>
      </c>
      <c r="H68" s="40"/>
      <c r="I68" s="41">
        <v>0</v>
      </c>
    </row>
    <row r="69" spans="1:9" s="34" customFormat="1" ht="24" customHeight="1" x14ac:dyDescent="0.85">
      <c r="A69" s="130" t="s">
        <v>306</v>
      </c>
    </row>
    <row r="70" spans="1:9" s="34" customFormat="1" ht="24" customHeight="1" x14ac:dyDescent="0.85">
      <c r="A70" s="235" t="s">
        <v>305</v>
      </c>
      <c r="B70" s="133" t="s">
        <v>128</v>
      </c>
      <c r="C70" s="41">
        <v>0</v>
      </c>
      <c r="D70" s="40"/>
      <c r="E70" s="41">
        <v>0</v>
      </c>
      <c r="F70" s="230"/>
      <c r="G70" s="233">
        <v>224360973</v>
      </c>
      <c r="H70" s="230"/>
      <c r="I70" s="41">
        <v>0</v>
      </c>
    </row>
    <row r="71" spans="1:9" s="34" customFormat="1" ht="24" customHeight="1" x14ac:dyDescent="0.85">
      <c r="A71" s="130" t="s">
        <v>217</v>
      </c>
      <c r="B71" s="133" t="s">
        <v>128</v>
      </c>
      <c r="C71" s="140">
        <v>-758646000</v>
      </c>
      <c r="D71" s="40"/>
      <c r="E71" s="140">
        <v>-195300000</v>
      </c>
      <c r="F71" s="40"/>
      <c r="G71" s="72">
        <v>-778646000</v>
      </c>
      <c r="H71" s="40"/>
      <c r="I71" s="140">
        <v>-195300000</v>
      </c>
    </row>
    <row r="72" spans="1:9" s="34" customFormat="1" ht="24" customHeight="1" x14ac:dyDescent="0.85">
      <c r="A72" s="130" t="s">
        <v>220</v>
      </c>
      <c r="B72" s="133" t="s">
        <v>128</v>
      </c>
      <c r="C72" s="41">
        <v>0</v>
      </c>
      <c r="D72" s="40"/>
      <c r="E72" s="140">
        <v>-127387411</v>
      </c>
      <c r="F72" s="74"/>
      <c r="G72" s="41">
        <v>0</v>
      </c>
      <c r="H72" s="74"/>
      <c r="I72" s="41">
        <v>0</v>
      </c>
    </row>
    <row r="73" spans="1:9" s="34" customFormat="1" ht="24" customHeight="1" x14ac:dyDescent="0.85">
      <c r="A73" s="130" t="s">
        <v>279</v>
      </c>
      <c r="B73" s="133" t="s">
        <v>128</v>
      </c>
      <c r="C73" s="41">
        <v>0</v>
      </c>
      <c r="D73" s="40"/>
      <c r="E73" s="140">
        <v>20000000</v>
      </c>
      <c r="F73" s="74"/>
      <c r="G73" s="41">
        <v>0</v>
      </c>
      <c r="H73" s="74"/>
      <c r="I73" s="140">
        <v>20000000</v>
      </c>
    </row>
    <row r="74" spans="1:9" s="34" customFormat="1" ht="24" customHeight="1" x14ac:dyDescent="0.85">
      <c r="A74" s="130" t="s">
        <v>278</v>
      </c>
      <c r="B74" s="133" t="s">
        <v>128</v>
      </c>
      <c r="C74" s="140">
        <v>-30000000</v>
      </c>
      <c r="D74" s="40"/>
      <c r="E74" s="140">
        <v>-100000000</v>
      </c>
      <c r="F74" s="74"/>
      <c r="G74" s="140">
        <v>-30000000</v>
      </c>
      <c r="H74" s="74"/>
      <c r="I74" s="140">
        <v>-100000000</v>
      </c>
    </row>
    <row r="75" spans="1:9" s="34" customFormat="1" ht="24" customHeight="1" x14ac:dyDescent="0.85">
      <c r="A75" s="121" t="s">
        <v>144</v>
      </c>
      <c r="B75" s="133" t="s">
        <v>128</v>
      </c>
      <c r="C75" s="74">
        <v>-18095712</v>
      </c>
      <c r="D75" s="19"/>
      <c r="E75" s="74">
        <v>-168928893</v>
      </c>
      <c r="F75" s="74"/>
      <c r="G75" s="135">
        <v>-6288273</v>
      </c>
      <c r="H75" s="74"/>
      <c r="I75" s="135">
        <v>-7111428</v>
      </c>
    </row>
    <row r="76" spans="1:9" s="34" customFormat="1" ht="24" customHeight="1" x14ac:dyDescent="0.85">
      <c r="A76" s="121" t="s">
        <v>252</v>
      </c>
      <c r="B76" s="133"/>
      <c r="C76" s="74">
        <v>533</v>
      </c>
      <c r="D76" s="19"/>
      <c r="E76" s="41">
        <v>0</v>
      </c>
      <c r="F76" s="74"/>
      <c r="G76" s="135">
        <v>533</v>
      </c>
      <c r="H76" s="74"/>
      <c r="I76" s="41">
        <v>0</v>
      </c>
    </row>
    <row r="77" spans="1:9" ht="24" customHeight="1" x14ac:dyDescent="0.35">
      <c r="A77" s="130" t="s">
        <v>156</v>
      </c>
      <c r="B77" s="133"/>
      <c r="C77" s="229"/>
      <c r="D77" s="40"/>
      <c r="E77" s="229"/>
      <c r="F77" s="74"/>
      <c r="G77" s="74"/>
      <c r="H77" s="74"/>
      <c r="I77" s="74"/>
    </row>
    <row r="78" spans="1:9" s="34" customFormat="1" ht="24" customHeight="1" x14ac:dyDescent="0.35">
      <c r="A78" s="134" t="s">
        <v>224</v>
      </c>
      <c r="B78" s="133"/>
      <c r="C78" s="74">
        <v>9868080</v>
      </c>
      <c r="D78" s="136"/>
      <c r="E78" s="74">
        <v>11334130</v>
      </c>
      <c r="F78" s="136"/>
      <c r="G78" s="41">
        <v>0</v>
      </c>
      <c r="H78" s="232"/>
      <c r="I78" s="41">
        <v>0</v>
      </c>
    </row>
    <row r="79" spans="1:9" s="34" customFormat="1" ht="24" customHeight="1" x14ac:dyDescent="0.85">
      <c r="A79" s="132" t="s">
        <v>192</v>
      </c>
      <c r="B79" s="122"/>
      <c r="C79" s="77">
        <f>SUM(C67:C78)</f>
        <v>-1377668947</v>
      </c>
      <c r="D79" s="72"/>
      <c r="E79" s="77">
        <f>SUM(E67:E78)</f>
        <v>-42684008</v>
      </c>
      <c r="F79" s="72"/>
      <c r="G79" s="77">
        <f>SUM(G67:G78)</f>
        <v>-605572767</v>
      </c>
      <c r="H79" s="72"/>
      <c r="I79" s="77">
        <f>SUM(I67:I78)</f>
        <v>-282411428</v>
      </c>
    </row>
    <row r="80" spans="1:9" s="34" customFormat="1" ht="24" customHeight="1" x14ac:dyDescent="0.85">
      <c r="A80" s="190" t="s">
        <v>258</v>
      </c>
      <c r="B80" s="89"/>
    </row>
    <row r="81" spans="1:9" s="34" customFormat="1" ht="24" customHeight="1" x14ac:dyDescent="0.85">
      <c r="A81" s="191" t="s">
        <v>257</v>
      </c>
      <c r="B81" s="89"/>
      <c r="C81" s="72">
        <f>C46+C64+C79</f>
        <v>1009143519</v>
      </c>
      <c r="D81" s="40"/>
      <c r="E81" s="72">
        <f>E46+E64+E79</f>
        <v>544675967</v>
      </c>
      <c r="F81" s="40"/>
      <c r="G81" s="72">
        <f>G46+G64+G79</f>
        <v>472574899</v>
      </c>
      <c r="H81" s="40"/>
      <c r="I81" s="72">
        <f>I46+I64+I79</f>
        <v>-126555858</v>
      </c>
    </row>
    <row r="82" spans="1:9" s="34" customFormat="1" ht="24" customHeight="1" x14ac:dyDescent="0.85">
      <c r="A82" s="190" t="s">
        <v>184</v>
      </c>
      <c r="B82" s="125"/>
      <c r="C82" s="72">
        <v>25978619</v>
      </c>
      <c r="D82" s="40"/>
      <c r="E82" s="72">
        <v>-15556626</v>
      </c>
      <c r="F82" s="40"/>
      <c r="G82" s="41">
        <v>0</v>
      </c>
      <c r="H82" s="40"/>
      <c r="I82" s="41">
        <v>0</v>
      </c>
    </row>
    <row r="83" spans="1:9" s="34" customFormat="1" ht="24" customHeight="1" x14ac:dyDescent="0.85">
      <c r="A83" s="34" t="s">
        <v>99</v>
      </c>
      <c r="C83" s="22">
        <f>+BS!E14</f>
        <v>1879786621</v>
      </c>
      <c r="D83" s="40"/>
      <c r="E83" s="22">
        <v>971916675</v>
      </c>
      <c r="F83" s="40"/>
      <c r="G83" s="55">
        <f>+BS!I14</f>
        <v>318907553</v>
      </c>
      <c r="H83" s="40"/>
      <c r="I83" s="55">
        <v>389394898</v>
      </c>
    </row>
    <row r="84" spans="1:9" s="34" customFormat="1" ht="24" customHeight="1" thickBot="1" x14ac:dyDescent="0.9">
      <c r="A84" s="14" t="s">
        <v>269</v>
      </c>
      <c r="B84" s="137" t="s">
        <v>84</v>
      </c>
      <c r="C84" s="91">
        <f>SUM(C81:C83)</f>
        <v>2914908759</v>
      </c>
      <c r="D84" s="40"/>
      <c r="E84" s="91">
        <f>SUM(E81:E83)</f>
        <v>1501036016</v>
      </c>
      <c r="F84" s="40"/>
      <c r="G84" s="91">
        <f>SUM(G81:G83)</f>
        <v>791482452</v>
      </c>
      <c r="H84" s="40"/>
      <c r="I84" s="91">
        <f>SUM(I81:I83)</f>
        <v>262839040</v>
      </c>
    </row>
    <row r="85" spans="1:9" ht="24" customHeight="1" thickTop="1" x14ac:dyDescent="0.35">
      <c r="A85" s="14"/>
      <c r="B85" s="137"/>
      <c r="C85" s="141"/>
      <c r="D85" s="119"/>
      <c r="E85" s="141"/>
      <c r="F85" s="80"/>
      <c r="G85" s="141"/>
      <c r="H85" s="80"/>
      <c r="I85" s="80"/>
    </row>
    <row r="86" spans="1:9" ht="24" customHeight="1" x14ac:dyDescent="0.35">
      <c r="G86" s="59"/>
      <c r="H86" s="59"/>
      <c r="I86" s="59"/>
    </row>
    <row r="87" spans="1:9" ht="24" customHeight="1" x14ac:dyDescent="0.35">
      <c r="G87" s="59"/>
      <c r="H87" s="59"/>
      <c r="I87" s="59"/>
    </row>
    <row r="92" spans="1:9" ht="24" customHeight="1" x14ac:dyDescent="0.35">
      <c r="A92" s="6" t="s">
        <v>94</v>
      </c>
    </row>
  </sheetData>
  <mergeCells count="18">
    <mergeCell ref="C54:E54"/>
    <mergeCell ref="A48:I48"/>
    <mergeCell ref="A47:I47"/>
    <mergeCell ref="A50:I50"/>
    <mergeCell ref="G53:I53"/>
    <mergeCell ref="C53:E53"/>
    <mergeCell ref="A51:I51"/>
    <mergeCell ref="A49:I49"/>
    <mergeCell ref="G54:I54"/>
    <mergeCell ref="A1:I1"/>
    <mergeCell ref="A2:I2"/>
    <mergeCell ref="A3:I3"/>
    <mergeCell ref="C8:E8"/>
    <mergeCell ref="A5:I5"/>
    <mergeCell ref="G7:I7"/>
    <mergeCell ref="A4:I4"/>
    <mergeCell ref="C7:E7"/>
    <mergeCell ref="G8:I8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1" ma:contentTypeDescription="Create a new document." ma:contentTypeScope="" ma:versionID="2756e1e55121da0ab95b530b23611c4a">
  <xsd:schema xmlns:xsd="http://www.w3.org/2001/XMLSchema" xmlns:xs="http://www.w3.org/2001/XMLSchema" xmlns:p="http://schemas.microsoft.com/office/2006/metadata/properties" xmlns:ns3="156f14a9-ad27-465c-beea-0400167b42e7" xmlns:ns4="c97abbac-8556-4a61-a3b4-2d7730bb058e" targetNamespace="http://schemas.microsoft.com/office/2006/metadata/properties" ma:root="true" ma:fieldsID="0e4c0a4994152a9b8428648c297f492c" ns3:_="" ns4:_="">
    <xsd:import namespace="156f14a9-ad27-465c-beea-0400167b42e7"/>
    <xsd:import namespace="c97abbac-8556-4a61-a3b4-2d7730bb05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F96BFB-EAF2-44A8-A019-AE692FD91812}">
  <ds:schemaRefs>
    <ds:schemaRef ds:uri="http://schemas.microsoft.com/office/2006/metadata/properties"/>
    <ds:schemaRef ds:uri="http://purl.org/dc/elements/1.1/"/>
    <ds:schemaRef ds:uri="http://purl.org/dc/dcmitype/"/>
    <ds:schemaRef ds:uri="c97abbac-8556-4a61-a3b4-2d7730bb058e"/>
    <ds:schemaRef ds:uri="http://schemas.microsoft.com/office/2006/documentManagement/types"/>
    <ds:schemaRef ds:uri="156f14a9-ad27-465c-beea-0400167b42e7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C300FC0-C4B3-47A9-A613-063369D44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c97abbac-8556-4a61-a3b4-2d7730bb0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Prapai Monkham</cp:lastModifiedBy>
  <cp:lastPrinted>2023-11-10T14:01:41Z</cp:lastPrinted>
  <dcterms:created xsi:type="dcterms:W3CDTF">2007-05-07T09:56:51Z</dcterms:created>
  <dcterms:modified xsi:type="dcterms:W3CDTF">2023-11-12T09:31:49Z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</Properties>
</file>