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แก้\"/>
    </mc:Choice>
  </mc:AlternateContent>
  <xr:revisionPtr revIDLastSave="0" documentId="8_{493C766D-46A0-4BAC-89E3-BFB97F7B341B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 2-4" sheetId="10" r:id="rId1"/>
    <sheet name="PL5-6" sheetId="6" r:id="rId2"/>
    <sheet name="SH7-8" sheetId="8" r:id="rId3"/>
    <sheet name="CF9-10" sheetId="3" r:id="rId4"/>
  </sheets>
  <externalReferences>
    <externalReference r:id="rId5"/>
  </externalReferences>
  <definedNames>
    <definedName name="_xlnm.Print_Area" localSheetId="0">'BS 2-4'!$A$1:$E$76</definedName>
    <definedName name="_xlnm.Print_Area" localSheetId="3">'CF9-10'!$A$1:$D$66</definedName>
    <definedName name="_xlnm.Print_Area" localSheetId="1">'PL5-6'!$A$1:$F$83</definedName>
    <definedName name="_xlnm.Print_Area" localSheetId="2">'SH7-8'!$A$1:$N$46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7" i="3" l="1"/>
  <c r="D38" i="6" l="1"/>
  <c r="I78" i="6"/>
  <c r="I76" i="6"/>
  <c r="B57" i="3" l="1"/>
  <c r="B20" i="3"/>
  <c r="B29" i="3" s="1"/>
  <c r="J22" i="8"/>
  <c r="N22" i="8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7" i="6"/>
  <c r="I79" i="6"/>
  <c r="I80" i="6"/>
  <c r="I81" i="6"/>
  <c r="I82" i="6"/>
  <c r="I83" i="6"/>
  <c r="I84" i="6"/>
  <c r="I85" i="6"/>
  <c r="I86" i="6"/>
  <c r="I52" i="6"/>
  <c r="I35" i="6" l="1"/>
  <c r="I30" i="6"/>
  <c r="I26" i="6"/>
  <c r="I22" i="6" l="1"/>
  <c r="I18" i="6" l="1"/>
  <c r="I19" i="6"/>
  <c r="I20" i="6"/>
  <c r="I14" i="6"/>
  <c r="I10" i="6"/>
  <c r="C73" i="10"/>
  <c r="H13" i="10"/>
  <c r="E78" i="10"/>
  <c r="H65" i="10"/>
  <c r="H63" i="10"/>
  <c r="H64" i="10"/>
  <c r="H66" i="10"/>
  <c r="H67" i="10"/>
  <c r="H68" i="10"/>
  <c r="H69" i="10"/>
  <c r="H71" i="10"/>
  <c r="H72" i="10"/>
  <c r="H73" i="10"/>
  <c r="H74" i="10"/>
  <c r="H62" i="10"/>
  <c r="C48" i="10" l="1"/>
  <c r="C43" i="10"/>
  <c r="C50" i="10" s="1"/>
  <c r="C75" i="10" s="1"/>
  <c r="H46" i="10"/>
  <c r="H47" i="10"/>
  <c r="H40" i="10"/>
  <c r="H38" i="10"/>
  <c r="H35" i="10"/>
  <c r="H36" i="10"/>
  <c r="H39" i="10"/>
  <c r="C14" i="10"/>
  <c r="C22" i="10"/>
  <c r="H20" i="10"/>
  <c r="H19" i="10"/>
  <c r="H18" i="10"/>
  <c r="H17" i="10"/>
  <c r="H12" i="10"/>
  <c r="H11" i="10"/>
  <c r="H10" i="10"/>
  <c r="H9" i="10"/>
  <c r="E73" i="10"/>
  <c r="E50" i="10"/>
  <c r="E75" i="10" s="1"/>
  <c r="E48" i="10"/>
  <c r="E43" i="10"/>
  <c r="E22" i="10"/>
  <c r="E24" i="10" s="1"/>
  <c r="E14" i="10"/>
  <c r="D57" i="3"/>
  <c r="D46" i="3"/>
  <c r="D45" i="8"/>
  <c r="H43" i="8"/>
  <c r="H45" i="8" s="1"/>
  <c r="F43" i="8"/>
  <c r="F45" i="8" s="1"/>
  <c r="D43" i="8"/>
  <c r="L38" i="8"/>
  <c r="J38" i="8"/>
  <c r="H38" i="8"/>
  <c r="F38" i="8"/>
  <c r="D38" i="8"/>
  <c r="N37" i="8"/>
  <c r="N34" i="8"/>
  <c r="C24" i="10" l="1"/>
  <c r="C78" i="10" s="1"/>
  <c r="N38" i="8"/>
  <c r="F79" i="6" l="1"/>
  <c r="F64" i="6"/>
  <c r="F56" i="6"/>
  <c r="F38" i="6"/>
  <c r="F22" i="6"/>
  <c r="F23" i="6" s="1"/>
  <c r="F15" i="6"/>
  <c r="F66" i="6" l="1"/>
  <c r="F70" i="6" s="1"/>
  <c r="F72" i="6" s="1"/>
  <c r="F25" i="6"/>
  <c r="F29" i="6" s="1"/>
  <c r="F31" i="6" s="1"/>
  <c r="D9" i="3" l="1"/>
  <c r="D20" i="3" s="1"/>
  <c r="D29" i="3" s="1"/>
  <c r="D32" i="3" s="1"/>
  <c r="D59" i="3" s="1"/>
  <c r="D61" i="3" s="1"/>
  <c r="F80" i="6"/>
  <c r="F82" i="6"/>
  <c r="F41" i="6"/>
  <c r="F39" i="6"/>
  <c r="N11" i="8" l="1"/>
  <c r="H20" i="8"/>
  <c r="H22" i="8" s="1"/>
  <c r="F20" i="8"/>
  <c r="F22" i="8" s="1"/>
  <c r="D20" i="8"/>
  <c r="D22" i="8" s="1"/>
  <c r="L15" i="8"/>
  <c r="J15" i="8"/>
  <c r="H15" i="8"/>
  <c r="F15" i="8"/>
  <c r="D15" i="8"/>
  <c r="N14" i="8"/>
  <c r="N15" i="8" l="1"/>
  <c r="B46" i="3" l="1"/>
  <c r="D79" i="6" l="1"/>
  <c r="L42" i="8" s="1"/>
  <c r="D64" i="6"/>
  <c r="D56" i="6"/>
  <c r="D66" i="6" s="1"/>
  <c r="L43" i="8" l="1"/>
  <c r="L45" i="8" s="1"/>
  <c r="N42" i="8"/>
  <c r="N19" i="8"/>
  <c r="L20" i="8"/>
  <c r="L22" i="8" s="1"/>
  <c r="D23" i="6" l="1"/>
  <c r="D15" i="6" l="1"/>
  <c r="D25" i="6" l="1"/>
  <c r="D70" i="6" l="1"/>
  <c r="D72" i="6" s="1"/>
  <c r="D82" i="6" s="1"/>
  <c r="J41" i="8" l="1"/>
  <c r="D29" i="6"/>
  <c r="N18" i="8"/>
  <c r="N20" i="8" s="1"/>
  <c r="B32" i="3"/>
  <c r="B59" i="3" s="1"/>
  <c r="B61" i="3" s="1"/>
  <c r="J43" i="8" l="1"/>
  <c r="J45" i="8" s="1"/>
  <c r="N41" i="8"/>
  <c r="N43" i="8" s="1"/>
  <c r="N45" i="8" s="1"/>
  <c r="D80" i="6"/>
  <c r="D31" i="6"/>
  <c r="D39" i="6" s="1"/>
  <c r="J20" i="8"/>
  <c r="D41" i="6" l="1"/>
  <c r="G41" i="10" l="1"/>
  <c r="H41" i="10" s="1"/>
  <c r="H21" i="6" l="1"/>
  <c r="I21" i="6" s="1"/>
  <c r="H28" i="6"/>
  <c r="I28" i="6" s="1"/>
  <c r="G21" i="10"/>
  <c r="H21" i="10" s="1"/>
  <c r="G37" i="10"/>
  <c r="H37" i="10" s="1"/>
  <c r="G42" i="10"/>
  <c r="H42" i="10" s="1"/>
  <c r="G70" i="10" l="1"/>
  <c r="H70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Piyapat, Suwanrat</author>
  </authors>
  <commentList>
    <comment ref="C19" authorId="0" shapeId="0" xr:uid="{1D82B0C2-E9F6-49D8-87BC-959A5277B90F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C37" authorId="0" shapeId="0" xr:uid="{8C4189AC-CB3E-480B-B6C9-50D0983D2EE8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Piyapat, Suwanrat</author>
  </authors>
  <commentList>
    <comment ref="D69" authorId="0" shapeId="0" xr:uid="{F4DC8CC0-BD78-4B16-BDA6-DA2FCFCFE521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<sst xmlns="http://schemas.openxmlformats.org/spreadsheetml/2006/main" count="259" uniqueCount="163">
  <si>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</si>
  <si>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</si>
  <si>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</si>
  <si>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</si>
  <si>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</si>
  <si>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</si>
  <si>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</si>
  <si>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</si>
  <si>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</si>
  <si>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</si>
  <si>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</si>
  <si>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</si>
  <si>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</si>
  <si>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</si>
  <si>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</si>
  <si>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</si>
  <si>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</si>
  <si>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</si>
  <si>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</si>
  <si>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</si>
  <si>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</si>
  <si>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</si>
  <si>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</si>
  <si>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</si>
  <si>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</si>
  <si>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</si>
  <si>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</si>
  <si>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</si>
  <si>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</si>
  <si>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</si>
  <si>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</si>
  <si>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</si>
  <si>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</si>
  <si>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</si>
  <si>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</si>
  <si>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</si>
  <si>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</si>
  <si>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</si>
  <si>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</si>
  <si>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</si>
  <si>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</si>
  <si>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</si>
  <si>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</si>
  <si>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</si>
  <si>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</si>
  <si>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</si>
  <si>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</si>
  <si>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</si>
  <si>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</si>
  <si>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</si>
  <si>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</si>
  <si>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</si>
  <si>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</si>
  <si>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</si>
  <si>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</si>
  <si>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Reversal of allowance for decline in value of inventories</t>
  </si>
  <si>
    <t>Three-month period ended</t>
  </si>
  <si>
    <t>Net gain on foreign exchange</t>
  </si>
  <si>
    <t>Deferred tax assets</t>
  </si>
  <si>
    <t>Payable for fixed assets purchased</t>
  </si>
  <si>
    <t>Cash flows from investing activities</t>
  </si>
  <si>
    <t xml:space="preserve">   Share premium on ordinary shares</t>
  </si>
  <si>
    <t xml:space="preserve">Cash receipts from sale of equipment </t>
  </si>
  <si>
    <t>Income tax paid</t>
  </si>
  <si>
    <t>Provision for employee benefits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</si>
  <si>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</si>
  <si>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</si>
  <si>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</si>
  <si>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</si>
  <si>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</si>
  <si>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</si>
  <si>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</si>
  <si>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</si>
  <si>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</si>
  <si>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</si>
  <si>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Other receivables</t>
  </si>
  <si>
    <t>Other payables</t>
  </si>
  <si>
    <t>Net loss on foreign exchange</t>
  </si>
  <si>
    <t>Cash payments to purchase of intangible assets</t>
  </si>
  <si>
    <t>Cash payments to purchase of plant and equipment</t>
  </si>
  <si>
    <t>Cash and cash equivalents at beginning of the period</t>
  </si>
  <si>
    <t>Cash and cash equivalents at ending of the period</t>
  </si>
  <si>
    <t>Liabilities and equity</t>
  </si>
  <si>
    <t>(Unaudited)</t>
  </si>
  <si>
    <t>Right-of-use assets</t>
  </si>
  <si>
    <t>Profit from operating activities</t>
  </si>
  <si>
    <t>(Reversal of) impairment loss recognised in profit or loss</t>
  </si>
  <si>
    <t>Items that will be reclassified subsequently to profit or loss</t>
  </si>
  <si>
    <t xml:space="preserve">    Other comprehensive income</t>
  </si>
  <si>
    <t>Gain on fair value measurement of financial instruments</t>
  </si>
  <si>
    <t>Other components of equity</t>
  </si>
  <si>
    <t>Loss on copper hedging and service fee</t>
  </si>
  <si>
    <t>cash flow hedges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</si>
  <si>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</si>
  <si>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</si>
  <si>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</si>
  <si>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</si>
  <si>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</si>
  <si>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</si>
  <si>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</si>
  <si>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</si>
  <si>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Payment of lease liabilities</t>
  </si>
  <si>
    <t>Income tax payable</t>
  </si>
  <si>
    <t xml:space="preserve">   off-setting risk positions</t>
  </si>
  <si>
    <t>Other comprehensive income for the period, net of tax</t>
  </si>
  <si>
    <t>Transaction with owners, recorded directly in equity</t>
  </si>
  <si>
    <t xml:space="preserve">    Dividends to owners of the Company</t>
  </si>
  <si>
    <t>30 September</t>
  </si>
  <si>
    <t>Nine-month period ended</t>
  </si>
  <si>
    <t>Tax expense</t>
  </si>
  <si>
    <t>Profit for the period</t>
  </si>
  <si>
    <t>Gain on copper hedging and service fee</t>
  </si>
  <si>
    <t>Dividend received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</si>
  <si>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</si>
  <si>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</si>
  <si>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Fine Metal Technologies Public Company Limited</t>
  </si>
  <si>
    <t>3, 4</t>
  </si>
  <si>
    <t xml:space="preserve">Other current financial assets </t>
  </si>
  <si>
    <t xml:space="preserve"> 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</si>
  <si>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</si>
  <si>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</si>
  <si>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</si>
  <si>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</si>
  <si>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 xml:space="preserve">Hedging gain (loss) for hedge of group of items with </t>
  </si>
  <si>
    <t>7</t>
  </si>
  <si>
    <t>Proceeds from borrowings from financial institutions</t>
  </si>
  <si>
    <t>Repayments of borrowings from financial institutions</t>
  </si>
  <si>
    <t xml:space="preserve">Income tax relating to items that will be reclassified subsequently </t>
  </si>
  <si>
    <t xml:space="preserve">   to profit or loss</t>
  </si>
  <si>
    <t>Short-term borrowings from financial institutions</t>
  </si>
  <si>
    <t>Nine-month period ended 30 September 2022</t>
  </si>
  <si>
    <t>Balance at 1 January 2022</t>
  </si>
  <si>
    <t>Balance at 30 September 2022</t>
  </si>
  <si>
    <t>Total transaction with owners, recorded directly in equity</t>
  </si>
  <si>
    <t xml:space="preserve">Net cash used in investing activities  </t>
  </si>
  <si>
    <t xml:space="preserve">Net cash from (used in) financing activities  </t>
  </si>
  <si>
    <t>Gain on</t>
  </si>
  <si>
    <t>Unrealised gain on derivatives</t>
  </si>
  <si>
    <t>Net increase in cash and cash equivalents</t>
  </si>
  <si>
    <t>Tax expense (income)</t>
  </si>
  <si>
    <t>Profit (loss) for the period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</si>
  <si>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</si>
  <si>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</si>
  <si>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Hedging gain for hedge of group of items with </t>
  </si>
  <si>
    <t>Profit (loss) before income tax</t>
  </si>
  <si>
    <t>Profit before income tax</t>
  </si>
  <si>
    <t>Trade accounts receivable</t>
  </si>
  <si>
    <t>Trade accounts payable</t>
  </si>
  <si>
    <t xml:space="preserve">   Gain (loss) on cash flow hedges</t>
  </si>
  <si>
    <t>Nine-month period ended 30 September 2023</t>
  </si>
  <si>
    <t>Balance at 1 January 2023</t>
  </si>
  <si>
    <t>Balance at 30 September 2023</t>
  </si>
  <si>
    <t>Gain (loss) on cash flow hedges</t>
  </si>
  <si>
    <t>Income</t>
  </si>
  <si>
    <t>Total income</t>
  </si>
  <si>
    <t>Net cash generated from (used in) operations</t>
  </si>
  <si>
    <t>Net cash from (used in) operating activities</t>
  </si>
  <si>
    <t>Increased in right-of-use assets</t>
  </si>
  <si>
    <t xml:space="preserve">Unrealised loss on foreign exchange </t>
  </si>
  <si>
    <t>Gain on cash flow hedges</t>
  </si>
  <si>
    <t>Other comprehensive income (expense) for the period, net of tax</t>
  </si>
  <si>
    <t>Gain (loss) on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</si>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</sst>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3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239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37" fontId="2" fillId="0" borderId="3" xfId="0" applyNumberFormat="1" applyFont="1" applyFill="1" applyBorder="1" applyAlignment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165" fontId="11" fillId="3" borderId="0" xfId="1" applyNumberFormat="1" applyFont="1" applyFill="1" applyBorder="1" applyAlignment="1"/>
    <xf numFmtId="165" fontId="8" fillId="3" borderId="0" xfId="1" applyNumberFormat="1" applyFont="1" applyFill="1" applyBorder="1" applyAlignment="1"/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/>
    <xf numFmtId="165" fontId="3" fillId="3" borderId="0" xfId="1" applyNumberFormat="1" applyFont="1" applyFill="1" applyBorder="1" applyAlignment="1"/>
    <xf numFmtId="9" fontId="3" fillId="3" borderId="0" xfId="9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0" xfId="0" applyBorder="1" applyAlignment="1"/>
    <xf numFmtId="0" fontId="2" fillId="0" borderId="0" xfId="0" applyFont="1" applyFill="1" applyBorder="1" applyAlignment="1"/>
    <xf numFmtId="0" fontId="3" fillId="3" borderId="0" xfId="0" applyFont="1" applyFill="1"/>
    <xf numFmtId="0" fontId="8" fillId="3" borderId="0" xfId="0" applyFont="1" applyFill="1"/>
    <xf numFmtId="0" fontId="10" fillId="3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165" fontId="3" fillId="0" borderId="0" xfId="1" applyNumberFormat="1" applyFont="1" applyFill="1" applyBorder="1" applyAlignment="1"/>
    <xf numFmtId="165" fontId="3" fillId="2" borderId="1" xfId="1" applyNumberFormat="1" applyFont="1" applyFill="1" applyBorder="1" applyAlignment="1"/>
    <xf numFmtId="0" fontId="0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 applyFill="1" applyBorder="1" applyAlignment="1"/>
    <xf numFmtId="9" fontId="17" fillId="0" borderId="0" xfId="9" applyFont="1" applyFill="1" applyBorder="1" applyAlignment="1"/>
    <xf numFmtId="37" fontId="2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43" fontId="3" fillId="0" borderId="0" xfId="1" applyFont="1" applyFill="1" applyBorder="1" applyAlignment="1"/>
    <xf numFmtId="0" fontId="18" fillId="0" borderId="0" xfId="0" applyFont="1" applyFill="1" applyBorder="1" applyAlignment="1"/>
    <xf numFmtId="37" fontId="2" fillId="0" borderId="3" xfId="0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1" fillId="0" borderId="0" xfId="8" applyNumberFormat="1" applyFont="1" applyFill="1" applyAlignment="1">
      <alignment horizontal="center"/>
    </xf>
    <xf numFmtId="165" fontId="3" fillId="0" borderId="1" xfId="1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/>
    <xf numFmtId="43" fontId="3" fillId="3" borderId="0" xfId="1" applyFont="1" applyFill="1" applyBorder="1" applyAlignment="1"/>
    <xf numFmtId="43" fontId="0" fillId="3" borderId="0" xfId="0" applyNumberFormat="1" applyFont="1" applyFill="1" applyBorder="1" applyAlignment="1"/>
    <xf numFmtId="43" fontId="0" fillId="3" borderId="0" xfId="1" applyFont="1" applyFill="1" applyBorder="1" applyAlignment="1"/>
    <xf numFmtId="165" fontId="3" fillId="0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49" fontId="3" fillId="0" borderId="0" xfId="0" applyNumberFormat="1" applyFont="1"/>
    <xf numFmtId="0" fontId="9" fillId="0" borderId="0" xfId="0" applyFont="1" applyFill="1" applyBorder="1" applyAlignment="1"/>
    <xf numFmtId="0" fontId="11" fillId="0" borderId="0" xfId="0" applyFont="1" applyFill="1" applyBorder="1" applyAlignment="1"/>
    <xf numFmtId="0" fontId="7" fillId="0" borderId="0" xfId="0" applyFont="1" applyFill="1" applyBorder="1" applyAlignment="1"/>
    <xf numFmtId="0" fontId="1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2" fillId="0" borderId="4" xfId="0" applyNumberFormat="1" applyFont="1" applyFill="1" applyBorder="1" applyAlignment="1"/>
    <xf numFmtId="39" fontId="2" fillId="0" borderId="2" xfId="0" applyNumberFormat="1" applyFont="1" applyFill="1" applyBorder="1" applyAlignment="1"/>
    <xf numFmtId="39" fontId="2" fillId="0" borderId="0" xfId="0" applyNumberFormat="1" applyFont="1" applyFill="1" applyBorder="1" applyAlignment="1">
      <alignment horizontal="right"/>
    </xf>
    <xf numFmtId="0" fontId="2" fillId="0" borderId="0" xfId="0" applyFo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165" fontId="0" fillId="0" borderId="0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/>
    <xf numFmtId="165" fontId="0" fillId="0" borderId="0" xfId="1" applyNumberFormat="1" applyFont="1" applyBorder="1" applyAlignment="1"/>
    <xf numFmtId="165" fontId="2" fillId="0" borderId="2" xfId="1" applyNumberFormat="1" applyFont="1" applyBorder="1" applyAlignment="1"/>
    <xf numFmtId="165" fontId="3" fillId="0" borderId="0" xfId="1" applyNumberFormat="1" applyFont="1" applyBorder="1" applyAlignment="1"/>
    <xf numFmtId="43" fontId="11" fillId="3" borderId="0" xfId="1" applyFont="1" applyFill="1" applyBorder="1" applyAlignment="1"/>
    <xf numFmtId="43" fontId="8" fillId="3" borderId="0" xfId="1" applyFont="1" applyFill="1" applyBorder="1" applyAlignment="1"/>
    <xf numFmtId="43" fontId="17" fillId="0" borderId="0" xfId="1" applyFont="1" applyFill="1" applyBorder="1" applyAlignment="1"/>
    <xf numFmtId="43" fontId="3" fillId="0" borderId="0" xfId="1" applyFont="1" applyBorder="1" applyAlignment="1"/>
    <xf numFmtId="43" fontId="8" fillId="0" borderId="0" xfId="1" applyFont="1" applyBorder="1" applyAlignment="1"/>
    <xf numFmtId="43" fontId="0" fillId="0" borderId="0" xfId="1" applyFont="1" applyBorder="1" applyAlignment="1"/>
    <xf numFmtId="43" fontId="2" fillId="0" borderId="0" xfId="1" applyFont="1" applyBorder="1" applyAlignment="1"/>
    <xf numFmtId="0" fontId="19" fillId="0" borderId="0" xfId="0" applyFont="1" applyFill="1" applyBorder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165" fontId="3" fillId="3" borderId="0" xfId="9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9" fillId="3" borderId="0" xfId="0" applyFont="1" applyFill="1"/>
    <xf numFmtId="165" fontId="5" fillId="3" borderId="0" xfId="1" applyNumberFormat="1" applyFont="1" applyFill="1"/>
    <xf numFmtId="0" fontId="7" fillId="3" borderId="0" xfId="0" applyFont="1" applyFill="1"/>
    <xf numFmtId="0" fontId="8" fillId="0" borderId="0" xfId="0" applyFont="1"/>
    <xf numFmtId="165" fontId="16" fillId="3" borderId="0" xfId="1" applyNumberFormat="1" applyFont="1" applyFill="1"/>
    <xf numFmtId="16" fontId="0" fillId="0" borderId="0" xfId="0" quotePrefix="1" applyNumberFormat="1" applyAlignment="1">
      <alignment horizontal="center"/>
    </xf>
    <xf numFmtId="16" fontId="0" fillId="3" borderId="0" xfId="0" quotePrefix="1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/>
    <xf numFmtId="49" fontId="6" fillId="3" borderId="0" xfId="0" applyNumberFormat="1" applyFont="1" applyFill="1"/>
    <xf numFmtId="0" fontId="3" fillId="3" borderId="0" xfId="0" applyFont="1" applyFill="1" applyAlignment="1">
      <alignment horizontal="center"/>
    </xf>
    <xf numFmtId="37" fontId="3" fillId="3" borderId="0" xfId="0" applyNumberFormat="1" applyFont="1" applyFill="1" applyAlignment="1">
      <alignment horizontal="right"/>
    </xf>
    <xf numFmtId="165" fontId="5" fillId="3" borderId="0" xfId="1" applyNumberFormat="1" applyFont="1" applyFill="1" applyBorder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5" fillId="0" borderId="0" xfId="1" applyNumberFormat="1" applyFont="1" applyFill="1" applyBorder="1"/>
    <xf numFmtId="49" fontId="2" fillId="3" borderId="0" xfId="0" applyNumberFormat="1" applyFont="1" applyFill="1"/>
    <xf numFmtId="0" fontId="5" fillId="3" borderId="0" xfId="0" applyFont="1" applyFill="1" applyAlignment="1">
      <alignment horizontal="center"/>
    </xf>
    <xf numFmtId="165" fontId="2" fillId="3" borderId="3" xfId="1" applyNumberFormat="1" applyFont="1" applyFill="1" applyBorder="1" applyAlignment="1">
      <alignment horizontal="right"/>
    </xf>
    <xf numFmtId="164" fontId="3" fillId="3" borderId="0" xfId="0" applyNumberFormat="1" applyFont="1" applyFill="1" applyAlignment="1">
      <alignment horizontal="right"/>
    </xf>
    <xf numFmtId="164" fontId="2" fillId="3" borderId="3" xfId="0" applyNumberFormat="1" applyFont="1" applyFill="1" applyBorder="1" applyAlignment="1">
      <alignment horizontal="right"/>
    </xf>
    <xf numFmtId="165" fontId="3" fillId="3" borderId="0" xfId="0" applyNumberFormat="1" applyFont="1" applyFill="1"/>
    <xf numFmtId="164" fontId="3" fillId="3" borderId="0" xfId="0" applyNumberFormat="1" applyFont="1" applyFill="1"/>
    <xf numFmtId="49" fontId="0" fillId="3" borderId="0" xfId="0" applyNumberFormat="1" applyFill="1"/>
    <xf numFmtId="165" fontId="3" fillId="0" borderId="0" xfId="0" applyNumberFormat="1" applyFont="1"/>
    <xf numFmtId="164" fontId="0" fillId="0" borderId="0" xfId="0" applyNumberFormat="1"/>
    <xf numFmtId="165" fontId="3" fillId="0" borderId="1" xfId="0" applyNumberFormat="1" applyFont="1" applyBorder="1"/>
    <xf numFmtId="164" fontId="3" fillId="0" borderId="1" xfId="0" applyNumberFormat="1" applyFont="1" applyBorder="1"/>
    <xf numFmtId="165" fontId="2" fillId="3" borderId="1" xfId="1" applyNumberFormat="1" applyFont="1" applyFill="1" applyBorder="1" applyAlignment="1">
      <alignment horizontal="right"/>
    </xf>
    <xf numFmtId="164" fontId="2" fillId="3" borderId="0" xfId="0" applyNumberFormat="1" applyFont="1" applyFill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3" fillId="3" borderId="0" xfId="0" applyNumberFormat="1" applyFont="1" applyFill="1"/>
    <xf numFmtId="165" fontId="2" fillId="3" borderId="2" xfId="1" applyNumberFormat="1" applyFont="1" applyFill="1" applyBorder="1" applyAlignment="1">
      <alignment horizontal="right"/>
    </xf>
    <xf numFmtId="37" fontId="2" fillId="3" borderId="0" xfId="0" applyNumberFormat="1" applyFont="1" applyFill="1" applyAlignment="1">
      <alignment horizontal="center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Alignment="1">
      <alignment horizontal="right"/>
    </xf>
    <xf numFmtId="0" fontId="15" fillId="0" borderId="0" xfId="0" applyFont="1"/>
    <xf numFmtId="165" fontId="15" fillId="3" borderId="0" xfId="1" applyNumberFormat="1" applyFont="1" applyFill="1"/>
    <xf numFmtId="0" fontId="16" fillId="0" borderId="0" xfId="0" applyFont="1"/>
    <xf numFmtId="49" fontId="3" fillId="3" borderId="0" xfId="0" applyNumberFormat="1" applyFont="1" applyFill="1"/>
    <xf numFmtId="37" fontId="3" fillId="0" borderId="1" xfId="0" applyNumberFormat="1" applyFont="1" applyBorder="1"/>
    <xf numFmtId="37" fontId="3" fillId="3" borderId="1" xfId="0" applyNumberFormat="1" applyFont="1" applyFill="1" applyBorder="1"/>
    <xf numFmtId="165" fontId="2" fillId="0" borderId="3" xfId="1" applyNumberFormat="1" applyFont="1" applyFill="1" applyBorder="1"/>
    <xf numFmtId="37" fontId="2" fillId="3" borderId="3" xfId="0" applyNumberFormat="1" applyFont="1" applyFill="1" applyBorder="1"/>
    <xf numFmtId="37" fontId="2" fillId="0" borderId="0" xfId="0" applyNumberFormat="1" applyFont="1"/>
    <xf numFmtId="37" fontId="2" fillId="3" borderId="0" xfId="0" applyNumberFormat="1" applyFont="1" applyFill="1"/>
    <xf numFmtId="37" fontId="3" fillId="0" borderId="0" xfId="0" applyNumberFormat="1" applyFont="1"/>
    <xf numFmtId="165" fontId="2" fillId="3" borderId="5" xfId="0" applyNumberFormat="1" applyFont="1" applyFill="1" applyBorder="1"/>
    <xf numFmtId="37" fontId="2" fillId="3" borderId="5" xfId="0" applyNumberFormat="1" applyFont="1" applyFill="1" applyBorder="1"/>
    <xf numFmtId="165" fontId="2" fillId="3" borderId="1" xfId="1" applyNumberFormat="1" applyFont="1" applyFill="1" applyBorder="1"/>
    <xf numFmtId="37" fontId="2" fillId="3" borderId="1" xfId="0" applyNumberFormat="1" applyFont="1" applyFill="1" applyBorder="1"/>
    <xf numFmtId="0" fontId="5" fillId="0" borderId="0" xfId="0" applyFont="1" applyAlignment="1">
      <alignment horizontal="right"/>
    </xf>
    <xf numFmtId="37" fontId="3" fillId="3" borderId="2" xfId="0" applyNumberFormat="1" applyFont="1" applyFill="1" applyBorder="1"/>
    <xf numFmtId="37" fontId="3" fillId="3" borderId="6" xfId="10" applyNumberFormat="1" applyFill="1" applyBorder="1"/>
    <xf numFmtId="37" fontId="3" fillId="3" borderId="0" xfId="10" applyNumberFormat="1" applyFill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37" fontId="5" fillId="3" borderId="0" xfId="0" applyNumberFormat="1" applyFont="1" applyFill="1" applyAlignment="1">
      <alignment horizontal="center"/>
    </xf>
    <xf numFmtId="37" fontId="0" fillId="3" borderId="0" xfId="0" applyNumberFormat="1" applyFill="1"/>
    <xf numFmtId="37" fontId="3" fillId="3" borderId="0" xfId="0" applyNumberFormat="1" applyFont="1" applyFill="1" applyAlignment="1">
      <alignment horizontal="center"/>
    </xf>
    <xf numFmtId="37" fontId="0" fillId="0" borderId="0" xfId="0" applyNumberFormat="1"/>
    <xf numFmtId="37" fontId="0" fillId="3" borderId="1" xfId="0" applyNumberFormat="1" applyFill="1" applyBorder="1"/>
    <xf numFmtId="37" fontId="2" fillId="3" borderId="1" xfId="0" applyNumberFormat="1" applyFont="1" applyFill="1" applyBorder="1" applyAlignment="1">
      <alignment horizontal="right"/>
    </xf>
    <xf numFmtId="165" fontId="2" fillId="3" borderId="0" xfId="0" applyNumberFormat="1" applyFont="1" applyFill="1" applyAlignment="1">
      <alignment horizontal="right"/>
    </xf>
    <xf numFmtId="0" fontId="0" fillId="2" borderId="0" xfId="0" applyFill="1"/>
    <xf numFmtId="165" fontId="0" fillId="2" borderId="0" xfId="0" applyNumberFormat="1" applyFill="1"/>
    <xf numFmtId="43" fontId="0" fillId="0" borderId="0" xfId="1" applyFont="1" applyFill="1" applyAlignment="1"/>
    <xf numFmtId="43" fontId="2" fillId="0" borderId="0" xfId="1" applyFont="1" applyFill="1" applyBorder="1" applyAlignment="1"/>
    <xf numFmtId="43" fontId="2" fillId="0" borderId="2" xfId="1" applyFont="1" applyFill="1" applyBorder="1" applyAlignment="1"/>
    <xf numFmtId="165" fontId="3" fillId="0" borderId="0" xfId="1" applyNumberFormat="1" applyFont="1"/>
    <xf numFmtId="43" fontId="3" fillId="0" borderId="0" xfId="1" applyNumberFormat="1" applyFont="1"/>
    <xf numFmtId="165" fontId="3" fillId="3" borderId="0" xfId="1" applyNumberFormat="1" applyFont="1" applyFill="1"/>
    <xf numFmtId="165" fontId="0" fillId="2" borderId="0" xfId="1" applyNumberFormat="1" applyFont="1" applyFill="1"/>
    <xf numFmtId="164" fontId="3" fillId="0" borderId="0" xfId="0" applyNumberFormat="1" applyFont="1" applyFill="1"/>
    <xf numFmtId="37" fontId="3" fillId="0" borderId="1" xfId="0" applyNumberFormat="1" applyFont="1" applyFill="1" applyBorder="1"/>
    <xf numFmtId="43" fontId="3" fillId="3" borderId="0" xfId="1" applyNumberFormat="1" applyFont="1" applyFill="1"/>
    <xf numFmtId="43" fontId="8" fillId="3" borderId="0" xfId="1" applyNumberFormat="1" applyFont="1" applyFill="1"/>
    <xf numFmtId="43" fontId="10" fillId="3" borderId="0" xfId="1" applyNumberFormat="1" applyFont="1" applyFill="1"/>
    <xf numFmtId="43" fontId="0" fillId="3" borderId="0" xfId="1" applyNumberFormat="1" applyFont="1" applyFill="1"/>
    <xf numFmtId="43" fontId="5" fillId="0" borderId="0" xfId="1" applyNumberFormat="1" applyFont="1" applyFill="1" applyBorder="1"/>
    <xf numFmtId="43" fontId="0" fillId="0" borderId="0" xfId="1" applyNumberFormat="1" applyFont="1"/>
    <xf numFmtId="165" fontId="3" fillId="0" borderId="0" xfId="0" applyNumberFormat="1" applyFont="1" applyFill="1"/>
    <xf numFmtId="165" fontId="2" fillId="0" borderId="3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/>
    <xf numFmtId="43" fontId="2" fillId="0" borderId="2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3" xfId="1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/>
    <xf numFmtId="165" fontId="0" fillId="0" borderId="0" xfId="0" applyNumberFormat="1" applyFont="1" applyBorder="1" applyAlignment="1"/>
    <xf numFmtId="165" fontId="0" fillId="0" borderId="0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/>
    <xf numFmtId="165" fontId="2" fillId="0" borderId="3" xfId="0" applyNumberFormat="1" applyFont="1" applyFill="1" applyBorder="1" applyAlignment="1"/>
    <xf numFmtId="165" fontId="2" fillId="0" borderId="0" xfId="0" applyNumberFormat="1" applyFont="1" applyBorder="1" applyAlignment="1">
      <alignment horizontal="right"/>
    </xf>
    <xf numFmtId="165" fontId="8" fillId="0" borderId="0" xfId="0" applyNumberFormat="1" applyFont="1" applyFill="1" applyBorder="1" applyAlignment="1"/>
    <xf numFmtId="165" fontId="8" fillId="0" borderId="0" xfId="0" applyNumberFormat="1" applyFont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0" xfId="0" applyNumberFormat="1" applyFont="1" applyFill="1" applyAlignment="1"/>
    <xf numFmtId="165" fontId="0" fillId="0" borderId="0" xfId="0" applyNumberFormat="1" applyFont="1" applyBorder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49" fontId="5" fillId="0" borderId="0" xfId="0" applyNumberFormat="1" applyFont="1" applyAlignment="1">
      <alignment horizontal="left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165" fontId="0" fillId="0" borderId="0" xfId="0" applyNumberFormat="1" applyFill="1" applyAlignment="1">
      <alignment horizontal="center" wrapText="1"/>
    </xf>
    <xf numFmtId="165" fontId="0" fillId="0" borderId="0" xfId="0" applyNumberFormat="1" applyFont="1" applyFill="1" applyAlignment="1">
      <alignment horizontal="center" wrapText="1"/>
    </xf>
    <xf numFmtId="165" fontId="0" fillId="3" borderId="0" xfId="0" quotePrefix="1" applyNumberFormat="1" applyFont="1" applyFill="1" applyBorder="1" applyAlignment="1">
      <alignment horizontal="center"/>
    </xf>
    <xf numFmtId="165" fontId="0" fillId="3" borderId="0" xfId="0" applyNumberFormat="1" applyFont="1" applyFill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uwanrat/Desktop/2023/FMT/Q3/Leadsheet/FMT%20-%20Leadsheet%20Q3%20-%202023%20V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 Q3'2023"/>
      <sheetName val="SAM Q2'2022"/>
      <sheetName val="SAM Q1'2022"/>
      <sheetName val="SAM Q3'2022"/>
      <sheetName val="SAM Q1'2023"/>
      <sheetName val="SUAM Q3'2023"/>
      <sheetName val="SAM YE2021"/>
      <sheetName val="SUAM YE2021"/>
      <sheetName val="SAM Q2'2023"/>
      <sheetName val="SUAM Q2'2023"/>
      <sheetName val="PBC TB"/>
      <sheetName val="Master TB"/>
      <sheetName val="Materiality"/>
      <sheetName val="Support MAT"/>
      <sheetName val="SFP"/>
      <sheetName val="PL"/>
      <sheetName val="SCF"/>
      <sheetName val="O300"/>
      <sheetName val="L300"/>
      <sheetName val="M300"/>
      <sheetName val="K300"/>
      <sheetName val="J300"/>
      <sheetName val="I300"/>
      <sheetName val="G300"/>
      <sheetName val="H300"/>
      <sheetName val="N300"/>
      <sheetName val="T300"/>
      <sheetName val="V300"/>
      <sheetName val="X300"/>
      <sheetName val="X400"/>
      <sheetName val="Q300"/>
      <sheetName val="S300"/>
      <sheetName val="P300"/>
      <sheetName val="L400"/>
      <sheetName val="ZC300"/>
      <sheetName val="K400"/>
      <sheetName val="ZD300"/>
      <sheetName val="ZE300"/>
      <sheetName val="T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J21">
            <v>700000</v>
          </cell>
        </row>
        <row r="25">
          <cell r="J25">
            <v>1755765.81</v>
          </cell>
        </row>
        <row r="37">
          <cell r="J37">
            <v>-82934102.290236011</v>
          </cell>
        </row>
        <row r="38">
          <cell r="J38">
            <v>-2662431.7799999998</v>
          </cell>
        </row>
        <row r="41">
          <cell r="J41">
            <v>-12349884.640000001</v>
          </cell>
        </row>
        <row r="42">
          <cell r="J42">
            <v>-141600</v>
          </cell>
        </row>
        <row r="60">
          <cell r="J60">
            <v>-572991047.78999877</v>
          </cell>
        </row>
        <row r="62">
          <cell r="J62">
            <v>-25236584.800000001</v>
          </cell>
        </row>
      </sheetData>
      <sheetData sheetId="15"/>
      <sheetData sheetId="16"/>
      <sheetData sheetId="17"/>
      <sheetData sheetId="18"/>
      <sheetData sheetId="19">
        <row r="39">
          <cell r="I39">
            <v>-4117453.48</v>
          </cell>
        </row>
        <row r="40">
          <cell r="I40">
            <v>-51306781.609999999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1">
          <cell r="N11">
            <v>-11649493.129999999</v>
          </cell>
        </row>
        <row r="12">
          <cell r="N12">
            <v>12331196.809999999</v>
          </cell>
        </row>
        <row r="13">
          <cell r="N13">
            <v>-3048587.49</v>
          </cell>
        </row>
        <row r="14">
          <cell r="N14">
            <v>-3728542.3300000099</v>
          </cell>
        </row>
        <row r="15">
          <cell r="N15">
            <v>869167.76000000013</v>
          </cell>
        </row>
      </sheetData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C41F-D549-43FB-8B5E-6B17D9D6269F}">
  <sheetPr>
    <tabColor rgb="FF002060"/>
  </sheetPr>
  <dimension ref="A1:H89"/>
  <sheetViews>
    <sheetView showGridLines="0" view="pageBreakPreview" topLeftCell="A65" zoomScale="86" zoomScaleNormal="86" zoomScaleSheetLayoutView="86" workbookViewId="0">
      <selection activeCell="A24" sqref="A24"/>
    </sheetView>
  </sheetViews>
  <sheetFormatPr defaultColWidth="9.1796875" defaultRowHeight="14" x14ac:dyDescent="0.3"/>
  <cols>
    <col min="1" max="1" width="51.81640625" style="45" customWidth="1"/>
    <col min="2" max="2" width="7.453125" style="79" customWidth="1"/>
    <col min="3" max="3" width="12.36328125" style="45" customWidth="1"/>
    <col min="4" max="4" width="1.81640625" style="45" customWidth="1"/>
    <col min="5" max="5" width="12.36328125" style="45" customWidth="1"/>
    <col min="6" max="6" width="17.1796875" style="115" customWidth="1"/>
    <col min="7" max="7" width="20.54296875" style="189" hidden="1" customWidth="1"/>
    <col min="8" max="8" width="35.1796875" style="45" hidden="1" customWidth="1"/>
    <col min="9" max="16384" width="9.1796875" style="45"/>
  </cols>
  <sheetData>
    <row r="1" spans="1:8" ht="20.25" customHeight="1" x14ac:dyDescent="0.35">
      <c r="A1" s="114" t="s">
        <v>115</v>
      </c>
    </row>
    <row r="2" spans="1:8" s="46" customFormat="1" ht="20.25" customHeight="1" x14ac:dyDescent="0.35">
      <c r="A2" s="116" t="s">
        <v>45</v>
      </c>
      <c r="B2" s="117"/>
      <c r="F2" s="118"/>
      <c r="G2" s="190"/>
    </row>
    <row r="3" spans="1:8" s="46" customFormat="1" ht="20.25" customHeight="1" x14ac:dyDescent="0.35">
      <c r="A3" s="116"/>
      <c r="B3" s="117"/>
      <c r="F3" s="118"/>
      <c r="G3" s="190"/>
    </row>
    <row r="4" spans="1:8" s="46" customFormat="1" ht="20.25" customHeight="1" x14ac:dyDescent="0.35">
      <c r="A4" s="116"/>
      <c r="B4"/>
      <c r="C4" s="119" t="s">
        <v>107</v>
      </c>
      <c r="D4" s="120"/>
      <c r="E4" s="120" t="s">
        <v>44</v>
      </c>
      <c r="F4" s="118"/>
      <c r="G4" s="190"/>
    </row>
    <row r="5" spans="1:8" ht="20.25" customHeight="1" x14ac:dyDescent="0.3">
      <c r="A5" s="116" t="s">
        <v>17</v>
      </c>
      <c r="B5" s="72" t="s">
        <v>0</v>
      </c>
      <c r="C5" s="121">
        <v>2023</v>
      </c>
      <c r="D5" s="121"/>
      <c r="E5" s="121">
        <v>2022</v>
      </c>
    </row>
    <row r="6" spans="1:8" ht="19.75" customHeight="1" x14ac:dyDescent="0.3">
      <c r="A6" s="116"/>
      <c r="B6" s="72"/>
      <c r="C6" s="121" t="s">
        <v>83</v>
      </c>
      <c r="D6" s="121"/>
      <c r="E6" s="121" t="s">
        <v>118</v>
      </c>
    </row>
    <row r="7" spans="1:8" ht="20.25" customHeight="1" x14ac:dyDescent="0.3">
      <c r="A7" s="122"/>
      <c r="B7" s="72"/>
      <c r="C7" s="222" t="s">
        <v>46</v>
      </c>
      <c r="D7" s="222"/>
      <c r="E7" s="222"/>
    </row>
    <row r="8" spans="1:8" ht="20.25" customHeight="1" x14ac:dyDescent="0.3">
      <c r="A8" s="123" t="s">
        <v>10</v>
      </c>
      <c r="B8" s="124"/>
      <c r="C8" s="125"/>
      <c r="D8" s="125"/>
      <c r="E8" s="125"/>
      <c r="F8" s="126"/>
    </row>
    <row r="9" spans="1:8" s="79" customFormat="1" ht="20.25" customHeight="1" x14ac:dyDescent="0.3">
      <c r="A9" s="81" t="s">
        <v>1</v>
      </c>
      <c r="B9" s="72"/>
      <c r="C9" s="127">
        <v>32033</v>
      </c>
      <c r="D9" s="128"/>
      <c r="E9" s="127">
        <v>27014</v>
      </c>
      <c r="F9" s="129"/>
      <c r="G9" s="184">
        <v>32033249.68</v>
      </c>
      <c r="H9" s="185">
        <f>ROUND(G9/1000,0)</f>
        <v>32033</v>
      </c>
    </row>
    <row r="10" spans="1:8" s="79" customFormat="1" ht="20.25" customHeight="1" x14ac:dyDescent="0.3">
      <c r="A10" s="73" t="s">
        <v>146</v>
      </c>
      <c r="B10" s="72" t="s">
        <v>116</v>
      </c>
      <c r="C10" s="183">
        <v>1239039</v>
      </c>
      <c r="D10" s="128"/>
      <c r="E10" s="127">
        <v>1389414</v>
      </c>
      <c r="F10" s="129"/>
      <c r="G10" s="184">
        <v>1239038675.1499999</v>
      </c>
      <c r="H10" s="185">
        <f>ROUND(G10/1000,0)</f>
        <v>1239039</v>
      </c>
    </row>
    <row r="11" spans="1:8" s="79" customFormat="1" ht="20.25" customHeight="1" x14ac:dyDescent="0.3">
      <c r="A11" s="73" t="s">
        <v>75</v>
      </c>
      <c r="B11" s="72">
        <v>3</v>
      </c>
      <c r="C11" s="127">
        <v>67063</v>
      </c>
      <c r="D11" s="128"/>
      <c r="E11" s="127">
        <v>63319</v>
      </c>
      <c r="F11" s="129"/>
      <c r="G11" s="184">
        <v>67062951.909999996</v>
      </c>
      <c r="H11" s="185">
        <f>ROUND(G11/1000,0)</f>
        <v>67063</v>
      </c>
    </row>
    <row r="12" spans="1:8" s="79" customFormat="1" ht="20.25" customHeight="1" x14ac:dyDescent="0.3">
      <c r="A12" s="81" t="s">
        <v>2</v>
      </c>
      <c r="B12" s="72"/>
      <c r="C12" s="127">
        <v>1432259</v>
      </c>
      <c r="D12" s="127"/>
      <c r="E12" s="127">
        <v>1112334</v>
      </c>
      <c r="F12" s="129"/>
      <c r="G12" s="184">
        <v>1432259141.0200002</v>
      </c>
      <c r="H12" s="185">
        <f>ROUND(G12/1000,0)</f>
        <v>1432259</v>
      </c>
    </row>
    <row r="13" spans="1:8" s="79" customFormat="1" ht="20.25" customHeight="1" x14ac:dyDescent="0.3">
      <c r="A13" s="73" t="s">
        <v>117</v>
      </c>
      <c r="B13" s="72">
        <v>8</v>
      </c>
      <c r="C13" s="187">
        <v>61667</v>
      </c>
      <c r="D13" s="127"/>
      <c r="E13" s="127">
        <v>23457</v>
      </c>
      <c r="F13" s="129"/>
      <c r="G13" s="184">
        <v>61667360.030000001</v>
      </c>
      <c r="H13" s="185">
        <f>ROUND(G13/1000,0)</f>
        <v>61667</v>
      </c>
    </row>
    <row r="14" spans="1:8" ht="20.25" customHeight="1" x14ac:dyDescent="0.3">
      <c r="A14" s="130" t="s">
        <v>14</v>
      </c>
      <c r="B14" s="131"/>
      <c r="C14" s="132">
        <f>SUM(C9:C13)</f>
        <v>2832061</v>
      </c>
      <c r="D14" s="133"/>
      <c r="E14" s="134">
        <f>SUM(E9:E13)</f>
        <v>2615538</v>
      </c>
      <c r="F14" s="126"/>
    </row>
    <row r="15" spans="1:8" ht="20.25" customHeight="1" x14ac:dyDescent="0.3">
      <c r="A15" s="130"/>
      <c r="B15" s="131"/>
      <c r="C15" s="135"/>
      <c r="D15" s="133"/>
      <c r="E15" s="136"/>
      <c r="F15" s="126"/>
    </row>
    <row r="16" spans="1:8" ht="20.25" customHeight="1" x14ac:dyDescent="0.3">
      <c r="A16" s="123" t="s">
        <v>11</v>
      </c>
      <c r="B16" s="131"/>
      <c r="C16" s="135"/>
      <c r="D16" s="133"/>
      <c r="E16" s="136"/>
      <c r="F16" s="126"/>
    </row>
    <row r="17" spans="1:8" ht="20.25" customHeight="1" x14ac:dyDescent="0.3">
      <c r="A17" s="137" t="s">
        <v>33</v>
      </c>
      <c r="B17" s="131"/>
      <c r="C17" s="138">
        <v>354694</v>
      </c>
      <c r="D17" s="133"/>
      <c r="E17" s="136">
        <v>361104</v>
      </c>
      <c r="F17" s="126"/>
      <c r="G17" s="189">
        <v>354693758.82999939</v>
      </c>
      <c r="H17" s="185">
        <f>ROUND(G17/1000,0)</f>
        <v>354694</v>
      </c>
    </row>
    <row r="18" spans="1:8" ht="20.25" customHeight="1" x14ac:dyDescent="0.3">
      <c r="A18" s="73" t="s">
        <v>84</v>
      </c>
      <c r="B18" s="131"/>
      <c r="C18" s="138">
        <v>21443</v>
      </c>
      <c r="D18" s="133"/>
      <c r="E18" s="136">
        <v>13748</v>
      </c>
      <c r="F18" s="126"/>
      <c r="G18" s="189">
        <v>21443380.090000004</v>
      </c>
      <c r="H18" s="185">
        <f>ROUND(G18/1000,0)</f>
        <v>21443</v>
      </c>
    </row>
    <row r="19" spans="1:8" ht="20.25" customHeight="1" x14ac:dyDescent="0.3">
      <c r="A19" s="137" t="s">
        <v>94</v>
      </c>
      <c r="B19" s="131"/>
      <c r="C19" s="195">
        <v>15778</v>
      </c>
      <c r="D19" s="133"/>
      <c r="E19" s="139">
        <v>12351</v>
      </c>
      <c r="F19" s="126"/>
      <c r="G19" s="189">
        <v>15777428.139999986</v>
      </c>
      <c r="H19" s="185">
        <f>ROUND(G19/1000,0)</f>
        <v>15777</v>
      </c>
    </row>
    <row r="20" spans="1:8" ht="20.25" customHeight="1" x14ac:dyDescent="0.3">
      <c r="A20" s="73" t="s">
        <v>58</v>
      </c>
      <c r="B20" s="131"/>
      <c r="C20" s="138">
        <v>24515</v>
      </c>
      <c r="D20" s="133"/>
      <c r="E20" s="127">
        <v>30046</v>
      </c>
      <c r="F20" s="126"/>
      <c r="G20" s="189">
        <v>24514862.879999999</v>
      </c>
      <c r="H20" s="185">
        <f>ROUND(G20/1000,0)</f>
        <v>24515</v>
      </c>
    </row>
    <row r="21" spans="1:8" ht="20.25" customHeight="1" x14ac:dyDescent="0.3">
      <c r="A21" s="137" t="s">
        <v>28</v>
      </c>
      <c r="B21" s="131"/>
      <c r="C21" s="140">
        <v>2456</v>
      </c>
      <c r="D21" s="133"/>
      <c r="E21" s="141">
        <v>2447</v>
      </c>
      <c r="F21" s="126"/>
      <c r="G21" s="189">
        <f>[1]SFP!$J$21+[1]SFP!$J$25</f>
        <v>2455765.81</v>
      </c>
      <c r="H21" s="185">
        <f>ROUND(G21/1000,0)</f>
        <v>2456</v>
      </c>
    </row>
    <row r="22" spans="1:8" ht="20.25" customHeight="1" x14ac:dyDescent="0.3">
      <c r="A22" s="130" t="s">
        <v>15</v>
      </c>
      <c r="B22" s="131"/>
      <c r="C22" s="142">
        <f>SUM(C17:C21)</f>
        <v>418886</v>
      </c>
      <c r="D22" s="143"/>
      <c r="E22" s="144">
        <f>SUM(E17:E21)</f>
        <v>419696</v>
      </c>
      <c r="F22" s="126"/>
    </row>
    <row r="23" spans="1:8" ht="20.25" customHeight="1" x14ac:dyDescent="0.3">
      <c r="A23" s="130"/>
      <c r="B23" s="131"/>
      <c r="C23" s="135"/>
      <c r="D23" s="125"/>
      <c r="E23" s="145"/>
      <c r="F23" s="126"/>
    </row>
    <row r="24" spans="1:8" ht="20.25" customHeight="1" thickBot="1" x14ac:dyDescent="0.35">
      <c r="A24" s="130" t="s">
        <v>16</v>
      </c>
      <c r="B24" s="131"/>
      <c r="C24" s="146">
        <f>SUM(C14+C22)</f>
        <v>3250947</v>
      </c>
      <c r="D24" s="147"/>
      <c r="E24" s="148">
        <f>SUM(E14+E22)</f>
        <v>3035234</v>
      </c>
      <c r="F24" s="126"/>
    </row>
    <row r="25" spans="1:8" ht="20.25" customHeight="1" thickTop="1" x14ac:dyDescent="0.3">
      <c r="A25" s="130"/>
      <c r="B25" s="72"/>
      <c r="C25" s="149"/>
      <c r="D25" s="147"/>
      <c r="E25" s="149"/>
      <c r="F25" s="126"/>
    </row>
    <row r="26" spans="1:8" ht="15" customHeight="1" x14ac:dyDescent="0.3">
      <c r="B26" s="80"/>
    </row>
    <row r="27" spans="1:8" s="47" customFormat="1" ht="20.25" customHeight="1" x14ac:dyDescent="0.4">
      <c r="A27" s="114" t="s">
        <v>115</v>
      </c>
      <c r="B27" s="150"/>
      <c r="F27" s="151"/>
      <c r="G27" s="191"/>
    </row>
    <row r="28" spans="1:8" s="46" customFormat="1" ht="20.25" customHeight="1" x14ac:dyDescent="0.35">
      <c r="A28" s="116" t="s">
        <v>45</v>
      </c>
      <c r="B28" s="152"/>
      <c r="F28" s="118"/>
      <c r="G28" s="190"/>
    </row>
    <row r="29" spans="1:8" s="46" customFormat="1" ht="20.25" customHeight="1" x14ac:dyDescent="0.35">
      <c r="A29" s="116"/>
      <c r="B29" s="152"/>
      <c r="F29" s="118"/>
      <c r="G29" s="190"/>
    </row>
    <row r="30" spans="1:8" s="46" customFormat="1" ht="20.25" customHeight="1" x14ac:dyDescent="0.35">
      <c r="A30" s="116"/>
      <c r="B30" s="152"/>
      <c r="C30" s="119" t="s">
        <v>107</v>
      </c>
      <c r="D30" s="120"/>
      <c r="E30" s="120" t="s">
        <v>44</v>
      </c>
      <c r="F30" s="118"/>
      <c r="G30" s="190"/>
    </row>
    <row r="31" spans="1:8" ht="20.25" customHeight="1" x14ac:dyDescent="0.3">
      <c r="A31" s="116" t="s">
        <v>82</v>
      </c>
      <c r="B31" s="72" t="s">
        <v>0</v>
      </c>
      <c r="C31" s="121">
        <v>2023</v>
      </c>
      <c r="D31" s="121"/>
      <c r="E31" s="121">
        <v>2022</v>
      </c>
    </row>
    <row r="32" spans="1:8" ht="19.75" customHeight="1" x14ac:dyDescent="0.3">
      <c r="A32" s="116"/>
      <c r="B32" s="72"/>
      <c r="C32" s="121" t="s">
        <v>83</v>
      </c>
      <c r="D32" s="121"/>
      <c r="E32" s="121" t="s">
        <v>118</v>
      </c>
    </row>
    <row r="33" spans="1:8" ht="20.25" customHeight="1" x14ac:dyDescent="0.3">
      <c r="A33" s="122"/>
      <c r="B33" s="72"/>
      <c r="C33" s="222" t="s">
        <v>46</v>
      </c>
      <c r="D33" s="222"/>
      <c r="E33" s="222"/>
    </row>
    <row r="34" spans="1:8" ht="20.25" customHeight="1" x14ac:dyDescent="0.3">
      <c r="A34" s="123" t="s">
        <v>24</v>
      </c>
      <c r="B34" s="131"/>
      <c r="C34" s="125"/>
      <c r="D34" s="125"/>
      <c r="E34" s="125"/>
    </row>
    <row r="35" spans="1:8" ht="20.25" customHeight="1" x14ac:dyDescent="0.3">
      <c r="A35" s="137" t="s">
        <v>129</v>
      </c>
      <c r="B35" s="131">
        <v>5</v>
      </c>
      <c r="C35" s="127">
        <v>885000</v>
      </c>
      <c r="D35" s="125"/>
      <c r="E35" s="145">
        <v>615000</v>
      </c>
      <c r="F35" s="126"/>
      <c r="G35" s="189">
        <v>-885000000</v>
      </c>
      <c r="H35" s="185">
        <f>ROUND(G35/1000,0)</f>
        <v>-885000</v>
      </c>
    </row>
    <row r="36" spans="1:8" ht="20.25" customHeight="1" x14ac:dyDescent="0.3">
      <c r="A36" s="137" t="s">
        <v>147</v>
      </c>
      <c r="B36" s="221">
        <v>3</v>
      </c>
      <c r="C36" s="127">
        <v>426002</v>
      </c>
      <c r="D36" s="125"/>
      <c r="E36" s="145">
        <v>472284</v>
      </c>
      <c r="F36" s="126"/>
      <c r="G36" s="189">
        <v>-426001502.31976402</v>
      </c>
      <c r="H36" s="185">
        <f>ROUND(G36/1000,0)</f>
        <v>-426002</v>
      </c>
    </row>
    <row r="37" spans="1:8" ht="20.25" customHeight="1" x14ac:dyDescent="0.3">
      <c r="A37" s="137" t="s">
        <v>76</v>
      </c>
      <c r="B37" s="131">
        <v>3</v>
      </c>
      <c r="C37" s="127">
        <v>85596</v>
      </c>
      <c r="D37" s="125"/>
      <c r="E37" s="145">
        <v>53233</v>
      </c>
      <c r="F37" s="126"/>
      <c r="G37" s="192">
        <f>[1]SFP!$J$37+[1]SFP!$J$38</f>
        <v>-85596534.070236012</v>
      </c>
      <c r="H37" s="185">
        <f>ROUND(G37/1000,0)</f>
        <v>-85597</v>
      </c>
    </row>
    <row r="38" spans="1:8" ht="20.25" customHeight="1" x14ac:dyDescent="0.3">
      <c r="A38" s="73" t="s">
        <v>95</v>
      </c>
      <c r="B38" s="131"/>
      <c r="C38" s="127">
        <v>7179</v>
      </c>
      <c r="D38" s="125"/>
      <c r="E38" s="145">
        <v>4898</v>
      </c>
      <c r="F38" s="126"/>
      <c r="G38" s="189">
        <v>-7178583.7096889932</v>
      </c>
      <c r="H38" s="185">
        <f>ROUND(G38/1000,0)</f>
        <v>-7179</v>
      </c>
    </row>
    <row r="39" spans="1:8" ht="20.25" hidden="1" customHeight="1" x14ac:dyDescent="0.3">
      <c r="A39" s="137" t="s">
        <v>70</v>
      </c>
      <c r="B39" s="131" t="s">
        <v>119</v>
      </c>
      <c r="C39" s="127"/>
      <c r="D39" s="125"/>
      <c r="E39" s="28">
        <v>0</v>
      </c>
      <c r="F39" s="126"/>
      <c r="H39" s="185">
        <f t="shared" ref="H39" si="0">ROUND(G39/1000,0)</f>
        <v>0</v>
      </c>
    </row>
    <row r="40" spans="1:8" ht="20.25" customHeight="1" x14ac:dyDescent="0.3">
      <c r="A40" s="137" t="s">
        <v>102</v>
      </c>
      <c r="B40" s="131"/>
      <c r="C40" s="127">
        <v>919</v>
      </c>
      <c r="D40" s="125"/>
      <c r="E40" s="145">
        <v>9755</v>
      </c>
      <c r="F40" s="126"/>
      <c r="G40" s="189">
        <v>-918703.82</v>
      </c>
      <c r="H40" s="185">
        <f>ROUND(G40/1000,0)</f>
        <v>-919</v>
      </c>
    </row>
    <row r="41" spans="1:8" ht="20.25" customHeight="1" x14ac:dyDescent="0.3">
      <c r="A41" s="137" t="s">
        <v>120</v>
      </c>
      <c r="B41" s="131">
        <v>8</v>
      </c>
      <c r="C41" s="187">
        <v>55424</v>
      </c>
      <c r="D41" s="125"/>
      <c r="E41" s="28">
        <v>40609</v>
      </c>
      <c r="F41" s="126"/>
      <c r="G41" s="189">
        <f>[1]M300!$I$39+[1]M300!$I$40</f>
        <v>-55424235.089999996</v>
      </c>
      <c r="H41" s="185">
        <f>ROUND(G41/1000,0)</f>
        <v>-55424</v>
      </c>
    </row>
    <row r="42" spans="1:8" ht="20.25" customHeight="1" x14ac:dyDescent="0.3">
      <c r="A42" s="153" t="s">
        <v>3</v>
      </c>
      <c r="B42" s="131"/>
      <c r="C42" s="188">
        <v>12491</v>
      </c>
      <c r="D42" s="125"/>
      <c r="E42" s="155">
        <v>17577</v>
      </c>
      <c r="F42" s="126"/>
      <c r="G42" s="189">
        <f>[1]SFP!$J$41+[1]SFP!$J$42</f>
        <v>-12491484.640000001</v>
      </c>
      <c r="H42" s="185">
        <f>ROUND(G42/1000,0)</f>
        <v>-12491</v>
      </c>
    </row>
    <row r="43" spans="1:8" ht="20.25" customHeight="1" x14ac:dyDescent="0.3">
      <c r="A43" s="130" t="s">
        <v>18</v>
      </c>
      <c r="B43" s="131"/>
      <c r="C43" s="156">
        <f>SUM(C35:C42)</f>
        <v>1472611</v>
      </c>
      <c r="D43" s="149"/>
      <c r="E43" s="157">
        <f>SUM(E35:E42)</f>
        <v>1213356</v>
      </c>
      <c r="F43" s="126"/>
    </row>
    <row r="44" spans="1:8" ht="20.25" customHeight="1" x14ac:dyDescent="0.3">
      <c r="A44" s="130"/>
      <c r="B44" s="131"/>
      <c r="C44" s="158"/>
      <c r="D44" s="149"/>
      <c r="E44" s="159"/>
      <c r="F44" s="126"/>
    </row>
    <row r="45" spans="1:8" ht="20.25" customHeight="1" x14ac:dyDescent="0.3">
      <c r="A45" s="123" t="s">
        <v>96</v>
      </c>
      <c r="B45" s="131"/>
      <c r="C45" s="160"/>
      <c r="D45" s="125"/>
      <c r="E45" s="145"/>
      <c r="F45" s="126"/>
    </row>
    <row r="46" spans="1:8" ht="20.25" customHeight="1" x14ac:dyDescent="0.3">
      <c r="A46" s="73" t="s">
        <v>97</v>
      </c>
      <c r="B46" s="131"/>
      <c r="C46" s="127">
        <v>14674</v>
      </c>
      <c r="D46" s="125"/>
      <c r="E46" s="145">
        <v>9087</v>
      </c>
      <c r="F46" s="126"/>
      <c r="G46" s="189">
        <v>-14673734.210311007</v>
      </c>
      <c r="H46" s="185">
        <f>ROUND(G46/1000,0)</f>
        <v>-14674</v>
      </c>
    </row>
    <row r="47" spans="1:8" ht="20.25" customHeight="1" x14ac:dyDescent="0.3">
      <c r="A47" s="137" t="s">
        <v>64</v>
      </c>
      <c r="B47" s="131"/>
      <c r="C47" s="154">
        <v>128267</v>
      </c>
      <c r="D47" s="145"/>
      <c r="E47" s="145">
        <v>132697</v>
      </c>
      <c r="F47" s="126"/>
      <c r="G47" s="189">
        <v>-128266901.55000001</v>
      </c>
      <c r="H47" s="185">
        <f>ROUND(G47/1000,0)</f>
        <v>-128267</v>
      </c>
    </row>
    <row r="48" spans="1:8" ht="20.25" customHeight="1" x14ac:dyDescent="0.3">
      <c r="A48" s="130" t="s">
        <v>98</v>
      </c>
      <c r="B48" s="131"/>
      <c r="C48" s="156">
        <f>SUM(C46:C47)</f>
        <v>142941</v>
      </c>
      <c r="D48" s="145"/>
      <c r="E48" s="157">
        <f>SUM(E46:E47)</f>
        <v>141784</v>
      </c>
      <c r="F48" s="126"/>
      <c r="H48" s="185"/>
    </row>
    <row r="49" spans="1:8" ht="20.25" customHeight="1" x14ac:dyDescent="0.3">
      <c r="A49" s="130"/>
      <c r="B49" s="131"/>
      <c r="C49" s="161"/>
      <c r="D49" s="145"/>
      <c r="E49" s="162"/>
      <c r="F49" s="126"/>
    </row>
    <row r="50" spans="1:8" ht="20.25" customHeight="1" x14ac:dyDescent="0.3">
      <c r="A50" s="130" t="s">
        <v>19</v>
      </c>
      <c r="B50" s="131"/>
      <c r="C50" s="163">
        <f>C43+C48</f>
        <v>1615552</v>
      </c>
      <c r="D50" s="149"/>
      <c r="E50" s="164">
        <f>E43+E48</f>
        <v>1355140</v>
      </c>
      <c r="F50" s="126"/>
    </row>
    <row r="51" spans="1:8" ht="20.25" customHeight="1" x14ac:dyDescent="0.3">
      <c r="A51" s="130"/>
      <c r="B51" s="165"/>
      <c r="C51" s="159"/>
      <c r="D51" s="149"/>
      <c r="E51" s="159"/>
      <c r="F51" s="126"/>
    </row>
    <row r="52" spans="1:8" s="47" customFormat="1" ht="20.25" customHeight="1" x14ac:dyDescent="0.4">
      <c r="A52" s="114" t="s">
        <v>115</v>
      </c>
      <c r="B52" s="150"/>
      <c r="F52" s="151"/>
      <c r="G52" s="191"/>
    </row>
    <row r="53" spans="1:8" s="46" customFormat="1" ht="20.25" customHeight="1" x14ac:dyDescent="0.35">
      <c r="A53" s="116" t="s">
        <v>45</v>
      </c>
      <c r="B53" s="152"/>
      <c r="F53" s="118"/>
      <c r="G53" s="190"/>
    </row>
    <row r="54" spans="1:8" s="46" customFormat="1" ht="20.25" customHeight="1" x14ac:dyDescent="0.35">
      <c r="A54" s="116"/>
      <c r="B54" s="152"/>
      <c r="F54" s="118"/>
      <c r="G54" s="190"/>
    </row>
    <row r="55" spans="1:8" s="46" customFormat="1" ht="20.25" customHeight="1" x14ac:dyDescent="0.35">
      <c r="A55" s="116"/>
      <c r="B55" s="152"/>
      <c r="C55" s="119" t="s">
        <v>107</v>
      </c>
      <c r="D55" s="120"/>
      <c r="E55" s="120" t="s">
        <v>44</v>
      </c>
      <c r="F55" s="118"/>
      <c r="G55" s="190"/>
    </row>
    <row r="56" spans="1:8" ht="20.25" customHeight="1" x14ac:dyDescent="0.3">
      <c r="A56" s="116" t="s">
        <v>82</v>
      </c>
      <c r="B56" s="72"/>
      <c r="C56" s="121">
        <v>2023</v>
      </c>
      <c r="D56" s="121"/>
      <c r="E56" s="121">
        <v>2022</v>
      </c>
    </row>
    <row r="57" spans="1:8" ht="19.75" customHeight="1" x14ac:dyDescent="0.3">
      <c r="A57" s="116"/>
      <c r="B57" s="72"/>
      <c r="C57" s="121" t="s">
        <v>83</v>
      </c>
      <c r="D57" s="121"/>
      <c r="E57" s="121" t="s">
        <v>118</v>
      </c>
    </row>
    <row r="58" spans="1:8" ht="20.25" customHeight="1" x14ac:dyDescent="0.3">
      <c r="A58" s="122"/>
      <c r="B58" s="72"/>
      <c r="C58" s="222" t="s">
        <v>46</v>
      </c>
      <c r="D58" s="222"/>
      <c r="E58" s="222"/>
    </row>
    <row r="59" spans="1:8" ht="20.25" customHeight="1" x14ac:dyDescent="0.3">
      <c r="A59" s="123" t="s">
        <v>72</v>
      </c>
      <c r="B59" s="131"/>
      <c r="C59" s="145"/>
      <c r="D59" s="125"/>
      <c r="E59" s="145"/>
    </row>
    <row r="60" spans="1:8" ht="20.25" customHeight="1" x14ac:dyDescent="0.3">
      <c r="A60" s="81" t="s">
        <v>29</v>
      </c>
      <c r="B60" s="72"/>
      <c r="C60" s="145"/>
      <c r="D60" s="125"/>
      <c r="E60" s="145"/>
      <c r="F60" s="126"/>
    </row>
    <row r="61" spans="1:8" ht="20.25" customHeight="1" x14ac:dyDescent="0.3">
      <c r="A61" s="73" t="s">
        <v>38</v>
      </c>
      <c r="B61" s="72"/>
      <c r="C61" s="145"/>
      <c r="D61" s="125"/>
      <c r="E61" s="145"/>
      <c r="F61" s="126"/>
    </row>
    <row r="62" spans="1:8" ht="19.75" customHeight="1" thickBot="1" x14ac:dyDescent="0.35">
      <c r="A62" s="223" t="s">
        <v>121</v>
      </c>
      <c r="B62" s="223"/>
      <c r="C62" s="166">
        <v>480000</v>
      </c>
      <c r="D62" s="125"/>
      <c r="E62" s="166">
        <v>480000</v>
      </c>
      <c r="F62" s="126"/>
      <c r="G62" s="189">
        <v>480000000</v>
      </c>
      <c r="H62" s="185">
        <f>ROUND(G62/1000,3)</f>
        <v>480000</v>
      </c>
    </row>
    <row r="63" spans="1:8" ht="19.75" customHeight="1" thickTop="1" x14ac:dyDescent="0.3">
      <c r="A63" s="73" t="s">
        <v>122</v>
      </c>
      <c r="B63" s="72"/>
      <c r="C63" s="167"/>
      <c r="D63" s="125"/>
      <c r="E63" s="167"/>
      <c r="F63" s="126"/>
      <c r="H63" s="185">
        <f>ROUND(G63/1000,3)</f>
        <v>0</v>
      </c>
    </row>
    <row r="64" spans="1:8" ht="20.25" customHeight="1" x14ac:dyDescent="0.3">
      <c r="A64" s="223" t="s">
        <v>121</v>
      </c>
      <c r="B64" s="223"/>
      <c r="C64" s="168">
        <v>480000</v>
      </c>
      <c r="D64" s="125"/>
      <c r="E64" s="168">
        <v>480000</v>
      </c>
      <c r="F64" s="126"/>
      <c r="H64" s="185">
        <f t="shared" ref="H64:H74" si="1">ROUND(G64/1000,3)</f>
        <v>0</v>
      </c>
    </row>
    <row r="65" spans="1:8" ht="20.25" customHeight="1" x14ac:dyDescent="0.3">
      <c r="A65" s="73" t="s">
        <v>65</v>
      </c>
      <c r="B65" s="169"/>
      <c r="F65" s="126"/>
      <c r="H65" s="185">
        <f>ROUND(G65/1000,3)</f>
        <v>0</v>
      </c>
    </row>
    <row r="66" spans="1:8" ht="20.25" customHeight="1" x14ac:dyDescent="0.3">
      <c r="A66" s="170" t="s">
        <v>61</v>
      </c>
      <c r="B66" s="72"/>
      <c r="C66" s="145">
        <v>507500</v>
      </c>
      <c r="D66" s="125"/>
      <c r="E66" s="145">
        <v>507500</v>
      </c>
      <c r="F66" s="126"/>
      <c r="G66" s="189">
        <v>-507500000</v>
      </c>
      <c r="H66" s="185">
        <f t="shared" si="1"/>
        <v>-507500</v>
      </c>
    </row>
    <row r="67" spans="1:8" ht="20.25" customHeight="1" x14ac:dyDescent="0.3">
      <c r="A67" s="81" t="s">
        <v>20</v>
      </c>
      <c r="B67" s="72"/>
      <c r="C67" s="145"/>
      <c r="D67" s="125"/>
      <c r="E67" s="145"/>
      <c r="F67" s="126"/>
      <c r="H67" s="185">
        <f t="shared" si="1"/>
        <v>0</v>
      </c>
    </row>
    <row r="68" spans="1:8" ht="20.25" customHeight="1" x14ac:dyDescent="0.3">
      <c r="A68" s="81" t="s">
        <v>34</v>
      </c>
      <c r="B68" s="72"/>
      <c r="C68" s="145"/>
      <c r="D68" s="125"/>
      <c r="E68" s="145"/>
      <c r="F68" s="126"/>
      <c r="H68" s="185">
        <f t="shared" si="1"/>
        <v>0</v>
      </c>
    </row>
    <row r="69" spans="1:8" s="79" customFormat="1" ht="20.25" customHeight="1" x14ac:dyDescent="0.3">
      <c r="A69" s="137" t="s">
        <v>35</v>
      </c>
      <c r="B69" s="131"/>
      <c r="C69" s="145">
        <v>48000</v>
      </c>
      <c r="D69" s="125"/>
      <c r="E69" s="145">
        <v>48000</v>
      </c>
      <c r="F69" s="126"/>
      <c r="G69" s="193">
        <v>-48000000</v>
      </c>
      <c r="H69" s="185">
        <f t="shared" si="1"/>
        <v>-48000</v>
      </c>
    </row>
    <row r="70" spans="1:8" s="79" customFormat="1" ht="20.25" customHeight="1" x14ac:dyDescent="0.3">
      <c r="A70" s="160" t="s">
        <v>21</v>
      </c>
      <c r="B70" s="171"/>
      <c r="C70" s="172">
        <v>598228</v>
      </c>
      <c r="D70" s="125"/>
      <c r="E70" s="145">
        <v>653774</v>
      </c>
      <c r="F70" s="126"/>
      <c r="G70" s="194">
        <f>[1]SFP!$J$60+[1]SFP!$J$62</f>
        <v>-598227632.58999872</v>
      </c>
      <c r="H70" s="185">
        <f t="shared" si="1"/>
        <v>-598227.63300000003</v>
      </c>
    </row>
    <row r="71" spans="1:8" s="79" customFormat="1" ht="20.25" customHeight="1" x14ac:dyDescent="0.3">
      <c r="A71" s="172" t="s">
        <v>90</v>
      </c>
      <c r="B71" s="173"/>
      <c r="C71" s="145"/>
      <c r="D71" s="125"/>
      <c r="E71" s="145"/>
      <c r="F71" s="126"/>
      <c r="G71" s="184"/>
      <c r="H71" s="185">
        <f t="shared" si="1"/>
        <v>0</v>
      </c>
    </row>
    <row r="72" spans="1:8" ht="20.25" customHeight="1" x14ac:dyDescent="0.3">
      <c r="A72" s="174" t="s">
        <v>148</v>
      </c>
      <c r="B72" s="171"/>
      <c r="C72" s="175">
        <v>1667</v>
      </c>
      <c r="D72" s="125"/>
      <c r="E72" s="175">
        <v>-9180</v>
      </c>
      <c r="F72" s="126"/>
      <c r="G72" s="189">
        <v>-1667261.54</v>
      </c>
      <c r="H72" s="185">
        <f t="shared" si="1"/>
        <v>-1667.2619999999999</v>
      </c>
    </row>
    <row r="73" spans="1:8" ht="20.25" customHeight="1" x14ac:dyDescent="0.3">
      <c r="A73" s="130" t="s">
        <v>73</v>
      </c>
      <c r="B73" s="131"/>
      <c r="C73" s="142">
        <f>SUM(C64:C72)</f>
        <v>1635395</v>
      </c>
      <c r="D73" s="149"/>
      <c r="E73" s="176">
        <f>SUM(E64:E72)</f>
        <v>1680094</v>
      </c>
      <c r="F73" s="126"/>
      <c r="H73" s="185">
        <f t="shared" si="1"/>
        <v>0</v>
      </c>
    </row>
    <row r="74" spans="1:8" ht="20.25" customHeight="1" x14ac:dyDescent="0.3">
      <c r="A74" s="130"/>
      <c r="B74" s="131"/>
      <c r="C74" s="177"/>
      <c r="D74" s="149"/>
      <c r="E74" s="149"/>
      <c r="F74" s="126"/>
      <c r="H74" s="185">
        <f t="shared" si="1"/>
        <v>0</v>
      </c>
    </row>
    <row r="75" spans="1:8" ht="20.25" customHeight="1" thickBot="1" x14ac:dyDescent="0.35">
      <c r="A75" s="130" t="s">
        <v>74</v>
      </c>
      <c r="B75" s="131"/>
      <c r="C75" s="146">
        <f>SUM(C50+C73)</f>
        <v>3250947</v>
      </c>
      <c r="D75" s="149"/>
      <c r="E75" s="148">
        <f>SUM(E50+E73)</f>
        <v>3035234</v>
      </c>
      <c r="F75" s="126"/>
    </row>
    <row r="76" spans="1:8" ht="20.25" customHeight="1" thickTop="1" x14ac:dyDescent="0.3">
      <c r="B76" s="80"/>
      <c r="C76" s="145"/>
      <c r="E76" s="145"/>
      <c r="F76" s="126"/>
    </row>
    <row r="77" spans="1:8" ht="20.25" customHeight="1" x14ac:dyDescent="0.3">
      <c r="B77" s="80"/>
      <c r="F77" s="126"/>
    </row>
    <row r="78" spans="1:8" ht="20.25" customHeight="1" x14ac:dyDescent="0.3">
      <c r="B78" s="80"/>
      <c r="C78" s="186">
        <f>C75-C24</f>
        <v>0</v>
      </c>
      <c r="D78" s="178"/>
      <c r="E78" s="179">
        <f>E75-E24</f>
        <v>0</v>
      </c>
      <c r="F78" s="126"/>
    </row>
    <row r="79" spans="1:8" ht="20.25" customHeight="1" x14ac:dyDescent="0.3">
      <c r="B79" s="80"/>
      <c r="F79" s="126"/>
    </row>
    <row r="80" spans="1:8" ht="20.25" customHeight="1" x14ac:dyDescent="0.3">
      <c r="B80" s="80"/>
      <c r="F80" s="126"/>
    </row>
    <row r="81" spans="2:6" ht="20.25" customHeight="1" x14ac:dyDescent="0.3">
      <c r="B81" s="80"/>
      <c r="F81" s="126"/>
    </row>
    <row r="82" spans="2:6" ht="20.25" customHeight="1" x14ac:dyDescent="0.3">
      <c r="B82" s="80"/>
    </row>
    <row r="83" spans="2:6" ht="20.25" customHeight="1" x14ac:dyDescent="0.3">
      <c r="B83" s="80"/>
    </row>
    <row r="84" spans="2:6" ht="20.25" customHeight="1" x14ac:dyDescent="0.3">
      <c r="B84" s="80"/>
    </row>
    <row r="85" spans="2:6" ht="20.25" customHeight="1" x14ac:dyDescent="0.3">
      <c r="B85" s="80"/>
    </row>
    <row r="86" spans="2:6" ht="20.25" customHeight="1" x14ac:dyDescent="0.3">
      <c r="B86" s="80"/>
    </row>
    <row r="87" spans="2:6" ht="20.25" customHeight="1" x14ac:dyDescent="0.3">
      <c r="B87" s="80"/>
    </row>
    <row r="88" spans="2:6" ht="20.25" customHeight="1" x14ac:dyDescent="0.3">
      <c r="B88" s="80"/>
    </row>
    <row r="89" spans="2:6" ht="20.25" customHeight="1" x14ac:dyDescent="0.3">
      <c r="B89" s="80"/>
    </row>
  </sheetData>
  <mergeCells count="5">
    <mergeCell ref="C7:E7"/>
    <mergeCell ref="C33:E33"/>
    <mergeCell ref="C58:E58"/>
    <mergeCell ref="A62:B62"/>
    <mergeCell ref="A64:B64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6" max="16383" man="1"/>
    <brk id="5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111"/>
  <sheetViews>
    <sheetView showGridLines="0" view="pageBreakPreview" topLeftCell="A89" zoomScale="80" zoomScaleNormal="85" zoomScaleSheetLayoutView="80" zoomScalePageLayoutView="55" workbookViewId="0">
      <selection activeCell="J41" sqref="J41"/>
    </sheetView>
  </sheetViews>
  <sheetFormatPr defaultColWidth="9.1796875" defaultRowHeight="20.25" customHeight="1" x14ac:dyDescent="0.3"/>
  <cols>
    <col min="1" max="1" width="54.6328125" style="19" customWidth="1"/>
    <col min="2" max="2" width="7.1796875" style="23" customWidth="1"/>
    <col min="3" max="3" width="1.453125" style="19" customWidth="1"/>
    <col min="4" max="4" width="13.08984375" style="19" customWidth="1"/>
    <col min="5" max="5" width="1.54296875" style="19" customWidth="1"/>
    <col min="6" max="6" width="13.08984375" style="19" customWidth="1"/>
    <col min="7" max="7" width="11.453125" style="19" customWidth="1"/>
    <col min="8" max="8" width="20.1796875" style="99" hidden="1" customWidth="1"/>
    <col min="9" max="9" width="14" style="21" hidden="1" customWidth="1"/>
    <col min="10" max="10" width="12.54296875" style="19" bestFit="1" customWidth="1"/>
    <col min="11" max="11" width="10.81640625" style="19" bestFit="1" customWidth="1"/>
    <col min="12" max="16384" width="9.1796875" style="19"/>
  </cols>
  <sheetData>
    <row r="1" spans="1:9" ht="21.75" customHeight="1" x14ac:dyDescent="0.35">
      <c r="A1" s="82" t="s">
        <v>115</v>
      </c>
      <c r="B1" s="49"/>
      <c r="C1" s="83"/>
      <c r="D1" s="83"/>
      <c r="E1" s="83"/>
      <c r="F1" s="83"/>
    </row>
    <row r="2" spans="1:9" s="20" customFormat="1" ht="21.75" customHeight="1" x14ac:dyDescent="0.35">
      <c r="A2" s="84" t="s">
        <v>52</v>
      </c>
      <c r="B2" s="85"/>
      <c r="C2" s="10"/>
      <c r="D2" s="10"/>
      <c r="E2" s="10"/>
      <c r="F2" s="10"/>
      <c r="H2" s="100"/>
      <c r="I2" s="22"/>
    </row>
    <row r="3" spans="1:9" s="23" customFormat="1" ht="17.149999999999999" customHeight="1" x14ac:dyDescent="0.3">
      <c r="A3" s="44"/>
      <c r="B3" s="49"/>
      <c r="C3" s="36"/>
      <c r="D3" s="36"/>
      <c r="E3" s="36"/>
      <c r="F3" s="36"/>
      <c r="H3" s="76"/>
      <c r="I3" s="28"/>
    </row>
    <row r="4" spans="1:9" s="23" customFormat="1" ht="18.649999999999999" customHeight="1" x14ac:dyDescent="0.3">
      <c r="A4" s="44"/>
      <c r="B4" s="49"/>
      <c r="C4" s="36"/>
      <c r="D4" s="224" t="s">
        <v>56</v>
      </c>
      <c r="E4" s="225"/>
      <c r="F4" s="225"/>
      <c r="H4" s="76"/>
      <c r="I4" s="28"/>
    </row>
    <row r="5" spans="1:9" s="23" customFormat="1" ht="18.649999999999999" customHeight="1" x14ac:dyDescent="0.3">
      <c r="A5" s="44"/>
      <c r="B5" s="36"/>
      <c r="C5" s="36"/>
      <c r="D5" s="226" t="s">
        <v>107</v>
      </c>
      <c r="E5" s="227"/>
      <c r="F5" s="227"/>
      <c r="H5" s="76"/>
      <c r="I5" s="28"/>
    </row>
    <row r="6" spans="1:9" s="23" customFormat="1" ht="18.649999999999999" customHeight="1" x14ac:dyDescent="0.3">
      <c r="A6" s="36"/>
      <c r="B6" s="53" t="s">
        <v>0</v>
      </c>
      <c r="C6" s="36"/>
      <c r="D6" s="86">
        <v>2023</v>
      </c>
      <c r="E6" s="86"/>
      <c r="F6" s="111">
        <v>2022</v>
      </c>
      <c r="H6" s="76"/>
      <c r="I6" s="28"/>
    </row>
    <row r="7" spans="1:9" s="23" customFormat="1" ht="16.399999999999999" hidden="1" customHeight="1" x14ac:dyDescent="0.3">
      <c r="A7" s="36"/>
      <c r="B7" s="53"/>
      <c r="C7" s="36"/>
      <c r="D7" s="86"/>
      <c r="E7" s="86"/>
      <c r="F7" s="111"/>
      <c r="H7" s="76"/>
      <c r="I7" s="28"/>
    </row>
    <row r="8" spans="1:9" s="23" customFormat="1" ht="16.75" customHeight="1" x14ac:dyDescent="0.3">
      <c r="A8" s="36"/>
      <c r="B8" s="53"/>
      <c r="C8" s="36"/>
      <c r="D8" s="228" t="s">
        <v>46</v>
      </c>
      <c r="E8" s="228"/>
      <c r="F8" s="228"/>
      <c r="H8" s="76"/>
      <c r="I8" s="28"/>
    </row>
    <row r="9" spans="1:9" s="23" customFormat="1" ht="21.75" customHeight="1" x14ac:dyDescent="0.3">
      <c r="A9" s="42" t="s">
        <v>153</v>
      </c>
      <c r="B9" s="36"/>
      <c r="C9" s="36"/>
      <c r="D9" s="33"/>
      <c r="E9" s="33"/>
      <c r="F9" s="33"/>
      <c r="H9" s="76"/>
      <c r="I9" s="28"/>
    </row>
    <row r="10" spans="1:9" s="23" customFormat="1" ht="21.75" customHeight="1" x14ac:dyDescent="0.3">
      <c r="A10" s="36" t="s">
        <v>12</v>
      </c>
      <c r="B10" s="53">
        <v>6</v>
      </c>
      <c r="C10" s="36"/>
      <c r="D10" s="54">
        <v>1431317</v>
      </c>
      <c r="E10" s="33"/>
      <c r="F10" s="54">
        <v>2027582</v>
      </c>
      <c r="G10" s="29"/>
      <c r="H10" s="219">
        <v>-1431316581.4300001</v>
      </c>
      <c r="I10" s="28">
        <f>ROUND(H10/1000,0)</f>
        <v>-1431317</v>
      </c>
    </row>
    <row r="11" spans="1:9" s="36" customFormat="1" ht="21.75" hidden="1" customHeight="1" x14ac:dyDescent="0.3">
      <c r="A11" s="62" t="s">
        <v>111</v>
      </c>
      <c r="B11" s="53"/>
      <c r="D11" s="180"/>
      <c r="E11" s="33"/>
      <c r="F11" s="54">
        <v>0</v>
      </c>
      <c r="G11" s="55"/>
      <c r="H11" s="39"/>
      <c r="I11" s="50"/>
    </row>
    <row r="12" spans="1:9" s="36" customFormat="1" ht="21.75" customHeight="1" x14ac:dyDescent="0.3">
      <c r="A12" s="36" t="s">
        <v>57</v>
      </c>
      <c r="B12" s="53"/>
      <c r="D12" s="180">
        <v>0</v>
      </c>
      <c r="E12" s="33"/>
      <c r="F12" s="54">
        <v>6666</v>
      </c>
      <c r="G12" s="55"/>
      <c r="H12" s="39"/>
      <c r="I12" s="50"/>
    </row>
    <row r="13" spans="1:9" s="36" customFormat="1" ht="21.5" hidden="1" customHeight="1" x14ac:dyDescent="0.3">
      <c r="A13" s="36" t="s">
        <v>89</v>
      </c>
      <c r="B13" s="53"/>
      <c r="D13" s="180"/>
      <c r="E13" s="33"/>
      <c r="F13" s="54"/>
      <c r="G13" s="55"/>
      <c r="H13" s="39"/>
      <c r="I13" s="50"/>
    </row>
    <row r="14" spans="1:9" s="36" customFormat="1" ht="21.75" customHeight="1" x14ac:dyDescent="0.3">
      <c r="A14" s="36" t="s">
        <v>4</v>
      </c>
      <c r="B14" s="53"/>
      <c r="D14" s="40">
        <v>338</v>
      </c>
      <c r="E14" s="33"/>
      <c r="F14" s="40">
        <v>299</v>
      </c>
      <c r="G14" s="55"/>
      <c r="H14" s="39">
        <v>-338740.73000000004</v>
      </c>
      <c r="I14" s="28">
        <f>ROUND(H14/1000,0)</f>
        <v>-339</v>
      </c>
    </row>
    <row r="15" spans="1:9" s="36" customFormat="1" ht="21.75" customHeight="1" x14ac:dyDescent="0.3">
      <c r="A15" s="44" t="s">
        <v>154</v>
      </c>
      <c r="B15" s="53"/>
      <c r="D15" s="197">
        <f>SUM(D10:D14)</f>
        <v>1431655</v>
      </c>
      <c r="E15" s="26"/>
      <c r="F15" s="9">
        <f>SUM(F10:F14)</f>
        <v>2034547</v>
      </c>
      <c r="G15" s="55"/>
      <c r="H15" s="39"/>
      <c r="I15" s="50"/>
    </row>
    <row r="16" spans="1:9" s="36" customFormat="1" ht="6.65" customHeight="1" x14ac:dyDescent="0.3">
      <c r="B16" s="53"/>
      <c r="D16" s="39"/>
      <c r="E16" s="33"/>
      <c r="F16" s="35"/>
      <c r="G16" s="55"/>
      <c r="H16" s="39"/>
      <c r="I16" s="50"/>
    </row>
    <row r="17" spans="1:9" s="36" customFormat="1" ht="21.75" customHeight="1" x14ac:dyDescent="0.3">
      <c r="A17" s="42" t="s">
        <v>13</v>
      </c>
      <c r="B17" s="53"/>
      <c r="D17" s="39"/>
      <c r="E17" s="33"/>
      <c r="F17" s="35"/>
      <c r="G17" s="55"/>
      <c r="H17" s="39"/>
      <c r="I17" s="50"/>
    </row>
    <row r="18" spans="1:9" s="36" customFormat="1" ht="21.75" customHeight="1" x14ac:dyDescent="0.3">
      <c r="A18" s="36" t="s">
        <v>22</v>
      </c>
      <c r="B18" s="53"/>
      <c r="D18" s="54">
        <v>1363863</v>
      </c>
      <c r="E18" s="33"/>
      <c r="F18" s="54">
        <v>1898073</v>
      </c>
      <c r="G18" s="55"/>
      <c r="H18" s="39">
        <v>1363863310.7500005</v>
      </c>
      <c r="I18" s="28">
        <f>ROUND(H18/1000,0)</f>
        <v>1363863</v>
      </c>
    </row>
    <row r="19" spans="1:9" s="36" customFormat="1" ht="21.75" customHeight="1" x14ac:dyDescent="0.3">
      <c r="A19" s="36" t="s">
        <v>68</v>
      </c>
      <c r="B19" s="53"/>
      <c r="D19" s="54">
        <v>23065</v>
      </c>
      <c r="E19" s="33"/>
      <c r="F19" s="54">
        <v>30472</v>
      </c>
      <c r="G19" s="55"/>
      <c r="H19" s="39">
        <v>23065020.519999985</v>
      </c>
      <c r="I19" s="28">
        <f>ROUND(H19/1000,0)</f>
        <v>23065</v>
      </c>
    </row>
    <row r="20" spans="1:9" s="36" customFormat="1" ht="21.75" customHeight="1" x14ac:dyDescent="0.3">
      <c r="A20" s="36" t="s">
        <v>39</v>
      </c>
      <c r="B20" s="53"/>
      <c r="D20" s="54">
        <v>26505</v>
      </c>
      <c r="E20" s="33"/>
      <c r="F20" s="54">
        <v>26341</v>
      </c>
      <c r="G20" s="55"/>
      <c r="H20" s="39">
        <v>26504860.400000006</v>
      </c>
      <c r="I20" s="28">
        <f>ROUND(H20/1000,0)</f>
        <v>26505</v>
      </c>
    </row>
    <row r="21" spans="1:9" s="36" customFormat="1" ht="21.5" customHeight="1" x14ac:dyDescent="0.3">
      <c r="A21" s="36" t="s">
        <v>77</v>
      </c>
      <c r="B21" s="53"/>
      <c r="D21" s="54">
        <v>682</v>
      </c>
      <c r="E21" s="33"/>
      <c r="F21" s="54">
        <v>0</v>
      </c>
      <c r="G21" s="55"/>
      <c r="H21" s="39">
        <f>[1]ZC300!$N$11+[1]ZC300!$N$12</f>
        <v>681703.6799999997</v>
      </c>
      <c r="I21" s="28">
        <f>ROUND(H21/1000,0)</f>
        <v>682</v>
      </c>
    </row>
    <row r="22" spans="1:9" s="56" customFormat="1" ht="21.75" customHeight="1" x14ac:dyDescent="0.3">
      <c r="A22" s="62" t="s">
        <v>91</v>
      </c>
      <c r="B22" s="106"/>
      <c r="C22" s="62"/>
      <c r="D22" s="107">
        <v>2992</v>
      </c>
      <c r="E22" s="108"/>
      <c r="F22" s="107">
        <f>46081+18209</f>
        <v>64290</v>
      </c>
      <c r="G22" s="57"/>
      <c r="H22" s="61">
        <v>-2991687.1000000015</v>
      </c>
      <c r="I22" s="28">
        <f>ROUND(H22/1000,0)</f>
        <v>-2992</v>
      </c>
    </row>
    <row r="23" spans="1:9" s="36" customFormat="1" ht="21.75" customHeight="1" x14ac:dyDescent="0.3">
      <c r="A23" s="44" t="s">
        <v>23</v>
      </c>
      <c r="B23" s="53"/>
      <c r="D23" s="196">
        <f>SUM(D18:D22)</f>
        <v>1417107</v>
      </c>
      <c r="E23" s="26"/>
      <c r="F23" s="63">
        <f>SUM(F18:F22)</f>
        <v>2019176</v>
      </c>
      <c r="G23" s="55"/>
      <c r="H23" s="39"/>
      <c r="I23" s="50"/>
    </row>
    <row r="24" spans="1:9" s="36" customFormat="1" ht="6.65" customHeight="1" x14ac:dyDescent="0.3">
      <c r="A24" s="44"/>
      <c r="B24" s="53"/>
      <c r="D24" s="39"/>
      <c r="E24" s="33"/>
      <c r="F24" s="35"/>
      <c r="G24" s="55"/>
      <c r="H24" s="39"/>
      <c r="I24" s="50"/>
    </row>
    <row r="25" spans="1:9" s="36" customFormat="1" ht="21.75" customHeight="1" x14ac:dyDescent="0.3">
      <c r="A25" s="44" t="s">
        <v>85</v>
      </c>
      <c r="B25" s="53"/>
      <c r="D25" s="59">
        <f>D15-D23</f>
        <v>14548</v>
      </c>
      <c r="E25" s="26"/>
      <c r="F25" s="58">
        <f>F15-F23</f>
        <v>15371</v>
      </c>
      <c r="G25" s="55"/>
      <c r="H25" s="39"/>
      <c r="I25" s="50"/>
    </row>
    <row r="26" spans="1:9" s="36" customFormat="1" ht="21.75" customHeight="1" x14ac:dyDescent="0.3">
      <c r="A26" s="36" t="s">
        <v>40</v>
      </c>
      <c r="B26" s="53"/>
      <c r="D26" s="50">
        <v>-11045</v>
      </c>
      <c r="E26" s="26"/>
      <c r="F26" s="50">
        <v>-7300</v>
      </c>
      <c r="G26" s="55"/>
      <c r="H26" s="39">
        <v>11045232.190000001</v>
      </c>
      <c r="I26" s="28">
        <f>ROUND(H26/1000,0)</f>
        <v>11045</v>
      </c>
    </row>
    <row r="27" spans="1:9" s="36" customFormat="1" ht="21.75" customHeight="1" x14ac:dyDescent="0.3">
      <c r="A27" s="36" t="s">
        <v>123</v>
      </c>
      <c r="B27" s="53"/>
      <c r="D27" s="181"/>
      <c r="E27" s="26"/>
      <c r="F27" s="59"/>
      <c r="G27" s="55"/>
      <c r="H27" s="39"/>
      <c r="I27" s="50"/>
    </row>
    <row r="28" spans="1:9" s="36" customFormat="1" ht="21.75" customHeight="1" x14ac:dyDescent="0.3">
      <c r="A28" s="36" t="s">
        <v>103</v>
      </c>
      <c r="B28" s="53"/>
      <c r="D28" s="38">
        <v>5909</v>
      </c>
      <c r="E28" s="26"/>
      <c r="F28" s="38">
        <v>-52307</v>
      </c>
      <c r="G28" s="55"/>
      <c r="H28" s="39">
        <f>[1]ZC300!$N$13+[1]ZC300!$N$14+[1]ZC300!$N$15</f>
        <v>-5907962.0600000098</v>
      </c>
      <c r="I28" s="28">
        <f>ROUND(H28/1000,0)</f>
        <v>-5908</v>
      </c>
    </row>
    <row r="29" spans="1:9" s="36" customFormat="1" ht="21.75" customHeight="1" x14ac:dyDescent="0.3">
      <c r="A29" s="44" t="s">
        <v>144</v>
      </c>
      <c r="B29" s="53"/>
      <c r="D29" s="200">
        <f>SUM(D25:D28)</f>
        <v>9412</v>
      </c>
      <c r="E29" s="35"/>
      <c r="F29" s="60">
        <f>SUM(F25:F28)</f>
        <v>-44236</v>
      </c>
      <c r="G29" s="55"/>
      <c r="H29" s="39"/>
      <c r="I29" s="50"/>
    </row>
    <row r="30" spans="1:9" s="36" customFormat="1" ht="21.75" customHeight="1" x14ac:dyDescent="0.3">
      <c r="A30" s="36" t="s">
        <v>139</v>
      </c>
      <c r="B30" s="53"/>
      <c r="D30" s="50">
        <v>-1887</v>
      </c>
      <c r="E30" s="33"/>
      <c r="F30" s="50">
        <v>8847</v>
      </c>
      <c r="G30" s="55"/>
      <c r="H30" s="39">
        <v>1887278.1400000004</v>
      </c>
      <c r="I30" s="28">
        <f>ROUND(H30/1000,0)</f>
        <v>1887</v>
      </c>
    </row>
    <row r="31" spans="1:9" s="36" customFormat="1" ht="21.75" customHeight="1" x14ac:dyDescent="0.3">
      <c r="A31" s="44" t="s">
        <v>140</v>
      </c>
      <c r="B31" s="53"/>
      <c r="D31" s="201">
        <f>D29+D30</f>
        <v>7525</v>
      </c>
      <c r="E31" s="35"/>
      <c r="F31" s="17">
        <f>F29+F30</f>
        <v>-35389</v>
      </c>
      <c r="G31" s="55"/>
      <c r="H31" s="39"/>
      <c r="I31" s="50"/>
    </row>
    <row r="32" spans="1:9" s="36" customFormat="1" ht="6" customHeight="1" x14ac:dyDescent="0.3">
      <c r="A32" s="44"/>
      <c r="B32" s="53"/>
      <c r="D32" s="181"/>
      <c r="E32" s="35"/>
      <c r="F32" s="58"/>
      <c r="G32" s="55"/>
      <c r="H32" s="39"/>
      <c r="I32" s="50"/>
    </row>
    <row r="33" spans="1:9" s="36" customFormat="1" ht="21.75" customHeight="1" x14ac:dyDescent="0.3">
      <c r="A33" s="44" t="s">
        <v>51</v>
      </c>
      <c r="B33" s="53"/>
      <c r="D33" s="61"/>
      <c r="E33" s="35"/>
      <c r="F33" s="61"/>
      <c r="G33" s="55"/>
      <c r="H33" s="39"/>
      <c r="I33" s="50"/>
    </row>
    <row r="34" spans="1:9" s="36" customFormat="1" ht="21.75" customHeight="1" x14ac:dyDescent="0.3">
      <c r="A34" s="42" t="s">
        <v>87</v>
      </c>
      <c r="B34" s="53"/>
      <c r="D34" s="61"/>
      <c r="E34" s="35"/>
      <c r="F34" s="61"/>
      <c r="G34" s="55"/>
      <c r="H34" s="39"/>
      <c r="I34" s="50"/>
    </row>
    <row r="35" spans="1:9" s="23" customFormat="1" ht="21.75" customHeight="1" x14ac:dyDescent="0.3">
      <c r="A35" s="36" t="s">
        <v>152</v>
      </c>
      <c r="B35" s="53"/>
      <c r="C35" s="36"/>
      <c r="D35" s="50">
        <v>-2179</v>
      </c>
      <c r="E35" s="35"/>
      <c r="F35" s="50">
        <v>19775</v>
      </c>
      <c r="G35" s="74"/>
      <c r="H35" s="76">
        <v>2179419.7300000056</v>
      </c>
      <c r="I35" s="28">
        <f>ROUND(H35/1000,0)</f>
        <v>2179</v>
      </c>
    </row>
    <row r="36" spans="1:9" s="23" customFormat="1" ht="21.75" customHeight="1" x14ac:dyDescent="0.3">
      <c r="A36" s="36" t="s">
        <v>127</v>
      </c>
      <c r="B36" s="53"/>
      <c r="C36" s="36"/>
      <c r="D36" s="61"/>
      <c r="E36" s="35"/>
      <c r="F36" s="50"/>
      <c r="G36" s="74"/>
      <c r="H36" s="76"/>
      <c r="I36" s="28"/>
    </row>
    <row r="37" spans="1:9" s="23" customFormat="1" ht="21.75" customHeight="1" x14ac:dyDescent="0.3">
      <c r="A37" s="36" t="s">
        <v>128</v>
      </c>
      <c r="B37" s="53"/>
      <c r="C37" s="36"/>
      <c r="D37" s="70">
        <v>435</v>
      </c>
      <c r="E37" s="35"/>
      <c r="F37" s="70">
        <v>-3955</v>
      </c>
      <c r="G37" s="74"/>
      <c r="H37" s="76"/>
      <c r="I37" s="28"/>
    </row>
    <row r="38" spans="1:9" s="23" customFormat="1" ht="21.75" customHeight="1" x14ac:dyDescent="0.3">
      <c r="A38" s="44" t="s">
        <v>160</v>
      </c>
      <c r="B38" s="53"/>
      <c r="C38" s="36"/>
      <c r="D38" s="59">
        <f>SUM(D35:D37)</f>
        <v>-1744</v>
      </c>
      <c r="E38" s="58"/>
      <c r="F38" s="59">
        <f>SUM(F35:F37)</f>
        <v>15820</v>
      </c>
      <c r="G38" s="29"/>
      <c r="H38" s="76"/>
      <c r="I38" s="28"/>
    </row>
    <row r="39" spans="1:9" s="23" customFormat="1" ht="21.75" customHeight="1" thickBot="1" x14ac:dyDescent="0.35">
      <c r="A39" s="44" t="s">
        <v>141</v>
      </c>
      <c r="B39" s="53"/>
      <c r="C39" s="36"/>
      <c r="D39" s="198">
        <f>SUM(D31,D38)</f>
        <v>5781</v>
      </c>
      <c r="E39" s="35"/>
      <c r="F39" s="88">
        <f>SUM(F31,F38)</f>
        <v>-19569</v>
      </c>
      <c r="G39" s="29"/>
      <c r="H39" s="76"/>
      <c r="I39" s="28"/>
    </row>
    <row r="40" spans="1:9" s="23" customFormat="1" ht="10.4" customHeight="1" thickTop="1" x14ac:dyDescent="0.3">
      <c r="A40" s="44"/>
      <c r="B40" s="53"/>
      <c r="C40" s="36"/>
      <c r="D40" s="181"/>
      <c r="E40" s="35"/>
      <c r="F40" s="58"/>
      <c r="G40" s="29"/>
      <c r="H40" s="76"/>
      <c r="I40" s="28"/>
    </row>
    <row r="41" spans="1:9" s="23" customFormat="1" ht="21.75" customHeight="1" thickBot="1" x14ac:dyDescent="0.35">
      <c r="A41" s="91" t="s">
        <v>142</v>
      </c>
      <c r="B41" s="53"/>
      <c r="C41" s="36"/>
      <c r="D41" s="182">
        <f>D31/48000</f>
        <v>0.15677083333333333</v>
      </c>
      <c r="E41" s="90"/>
      <c r="F41" s="89">
        <f>F31/48000</f>
        <v>-0.73727083333333332</v>
      </c>
      <c r="H41" s="76"/>
      <c r="I41" s="28"/>
    </row>
    <row r="42" spans="1:9" s="23" customFormat="1" ht="21.75" customHeight="1" thickTop="1" x14ac:dyDescent="0.3">
      <c r="A42" s="36"/>
      <c r="B42" s="49"/>
      <c r="C42" s="36"/>
      <c r="D42" s="35"/>
      <c r="E42" s="36"/>
      <c r="F42" s="35"/>
      <c r="H42" s="76"/>
      <c r="I42" s="28"/>
    </row>
    <row r="43" spans="1:9" ht="21.75" customHeight="1" x14ac:dyDescent="0.35">
      <c r="A43" s="82" t="s">
        <v>115</v>
      </c>
      <c r="B43" s="49"/>
      <c r="C43" s="83"/>
      <c r="D43" s="83"/>
      <c r="E43" s="83"/>
      <c r="F43" s="83"/>
    </row>
    <row r="44" spans="1:9" s="20" customFormat="1" ht="21.75" customHeight="1" x14ac:dyDescent="0.35">
      <c r="A44" s="84" t="s">
        <v>52</v>
      </c>
      <c r="B44" s="85"/>
      <c r="C44" s="10"/>
      <c r="D44" s="10"/>
      <c r="E44" s="10"/>
      <c r="F44" s="10"/>
      <c r="H44" s="100"/>
      <c r="I44" s="22"/>
    </row>
    <row r="45" spans="1:9" s="23" customFormat="1" ht="16.5" customHeight="1" x14ac:dyDescent="0.3">
      <c r="A45" s="44"/>
      <c r="B45" s="49"/>
      <c r="C45" s="36"/>
      <c r="D45" s="36"/>
      <c r="E45" s="36"/>
      <c r="F45" s="36"/>
      <c r="H45" s="76"/>
      <c r="I45" s="28"/>
    </row>
    <row r="46" spans="1:9" s="23" customFormat="1" ht="20" customHeight="1" x14ac:dyDescent="0.3">
      <c r="A46" s="44"/>
      <c r="B46" s="49"/>
      <c r="C46" s="36"/>
      <c r="D46" s="224" t="s">
        <v>108</v>
      </c>
      <c r="E46" s="225"/>
      <c r="F46" s="225"/>
      <c r="H46" s="76"/>
      <c r="I46" s="28"/>
    </row>
    <row r="47" spans="1:9" s="23" customFormat="1" ht="20" customHeight="1" x14ac:dyDescent="0.3">
      <c r="A47" s="44"/>
      <c r="B47" s="36"/>
      <c r="C47" s="36"/>
      <c r="D47" s="226" t="s">
        <v>107</v>
      </c>
      <c r="E47" s="227"/>
      <c r="F47" s="227"/>
      <c r="H47" s="76"/>
      <c r="I47" s="28"/>
    </row>
    <row r="48" spans="1:9" s="23" customFormat="1" ht="20" customHeight="1" x14ac:dyDescent="0.3">
      <c r="A48" s="36"/>
      <c r="B48" s="53" t="s">
        <v>0</v>
      </c>
      <c r="C48" s="36"/>
      <c r="D48" s="86">
        <v>2023</v>
      </c>
      <c r="E48" s="86"/>
      <c r="F48" s="111">
        <v>2022</v>
      </c>
      <c r="H48" s="76"/>
      <c r="I48" s="28"/>
    </row>
    <row r="49" spans="1:11" s="23" customFormat="1" ht="20" hidden="1" customHeight="1" x14ac:dyDescent="0.3">
      <c r="A49" s="36"/>
      <c r="B49" s="53"/>
      <c r="C49" s="36"/>
      <c r="D49" s="86"/>
      <c r="E49" s="86"/>
      <c r="F49" s="111"/>
      <c r="H49" s="76"/>
      <c r="I49" s="28"/>
    </row>
    <row r="50" spans="1:11" s="23" customFormat="1" ht="20" customHeight="1" x14ac:dyDescent="0.3">
      <c r="A50" s="36"/>
      <c r="B50" s="53"/>
      <c r="C50" s="36"/>
      <c r="D50" s="228" t="s">
        <v>46</v>
      </c>
      <c r="E50" s="228"/>
      <c r="F50" s="228"/>
      <c r="H50" s="76"/>
      <c r="I50" s="28"/>
    </row>
    <row r="51" spans="1:11" s="23" customFormat="1" ht="20" customHeight="1" x14ac:dyDescent="0.3">
      <c r="A51" s="42" t="s">
        <v>153</v>
      </c>
      <c r="B51" s="36"/>
      <c r="C51" s="36"/>
      <c r="D51" s="33"/>
      <c r="E51" s="33"/>
      <c r="F51" s="33"/>
      <c r="H51" s="76"/>
      <c r="I51" s="28"/>
    </row>
    <row r="52" spans="1:11" s="23" customFormat="1" ht="20" customHeight="1" x14ac:dyDescent="0.3">
      <c r="A52" s="36" t="s">
        <v>12</v>
      </c>
      <c r="B52" s="53">
        <v>6</v>
      </c>
      <c r="C52" s="36"/>
      <c r="D52" s="54">
        <v>5352799</v>
      </c>
      <c r="E52" s="33"/>
      <c r="F52" s="54">
        <v>6011910</v>
      </c>
      <c r="G52" s="109"/>
      <c r="H52" s="76">
        <v>5352798614.0200005</v>
      </c>
      <c r="I52" s="28">
        <f>ROUND(H52/1000,0)</f>
        <v>5352799</v>
      </c>
      <c r="J52" s="76"/>
      <c r="K52" s="75"/>
    </row>
    <row r="53" spans="1:11" s="36" customFormat="1" ht="20" hidden="1" customHeight="1" x14ac:dyDescent="0.3">
      <c r="A53" s="36" t="s">
        <v>111</v>
      </c>
      <c r="B53" s="53"/>
      <c r="D53" s="54">
        <v>0</v>
      </c>
      <c r="E53" s="33"/>
      <c r="F53" s="54">
        <v>0</v>
      </c>
      <c r="G53" s="109"/>
      <c r="H53" s="39"/>
      <c r="I53" s="28">
        <f t="shared" ref="I53:I86" si="0">ROUND(H53/1000,0)</f>
        <v>0</v>
      </c>
      <c r="J53" s="39"/>
      <c r="K53" s="75"/>
    </row>
    <row r="54" spans="1:11" s="36" customFormat="1" ht="20" customHeight="1" x14ac:dyDescent="0.3">
      <c r="A54" s="36" t="s">
        <v>57</v>
      </c>
      <c r="B54" s="53"/>
      <c r="D54" s="54">
        <v>0</v>
      </c>
      <c r="E54" s="33"/>
      <c r="F54" s="54">
        <v>15639</v>
      </c>
      <c r="G54" s="109"/>
      <c r="H54" s="39">
        <v>0</v>
      </c>
      <c r="I54" s="28">
        <f t="shared" si="0"/>
        <v>0</v>
      </c>
      <c r="J54" s="39"/>
      <c r="K54" s="75"/>
    </row>
    <row r="55" spans="1:11" s="36" customFormat="1" ht="20" customHeight="1" x14ac:dyDescent="0.3">
      <c r="A55" s="36" t="s">
        <v>4</v>
      </c>
      <c r="B55" s="53"/>
      <c r="D55" s="40">
        <v>1481</v>
      </c>
      <c r="E55" s="33"/>
      <c r="F55" s="40">
        <v>1689</v>
      </c>
      <c r="G55" s="109"/>
      <c r="H55" s="39">
        <v>1481260.37</v>
      </c>
      <c r="I55" s="28">
        <f t="shared" si="0"/>
        <v>1481</v>
      </c>
      <c r="J55" s="39"/>
      <c r="K55" s="75"/>
    </row>
    <row r="56" spans="1:11" s="36" customFormat="1" ht="20" customHeight="1" x14ac:dyDescent="0.3">
      <c r="A56" s="44" t="s">
        <v>154</v>
      </c>
      <c r="B56" s="53"/>
      <c r="D56" s="197">
        <f>SUM(D52:D55)</f>
        <v>5354280</v>
      </c>
      <c r="E56" s="26"/>
      <c r="F56" s="9">
        <f>SUM(F52:F55)</f>
        <v>6029238</v>
      </c>
      <c r="G56" s="109"/>
      <c r="H56" s="39"/>
      <c r="I56" s="28">
        <f t="shared" si="0"/>
        <v>0</v>
      </c>
      <c r="J56" s="39"/>
    </row>
    <row r="57" spans="1:11" s="36" customFormat="1" ht="12.5" customHeight="1" x14ac:dyDescent="0.3">
      <c r="B57" s="53"/>
      <c r="D57" s="39"/>
      <c r="E57" s="33"/>
      <c r="F57" s="35"/>
      <c r="G57" s="109"/>
      <c r="H57" s="39"/>
      <c r="I57" s="28">
        <f t="shared" si="0"/>
        <v>0</v>
      </c>
      <c r="J57" s="39"/>
    </row>
    <row r="58" spans="1:11" s="36" customFormat="1" ht="20" customHeight="1" x14ac:dyDescent="0.3">
      <c r="A58" s="42" t="s">
        <v>13</v>
      </c>
      <c r="B58" s="53"/>
      <c r="D58" s="39"/>
      <c r="E58" s="33"/>
      <c r="F58" s="35"/>
      <c r="G58" s="109"/>
      <c r="H58" s="39"/>
      <c r="I58" s="28">
        <f t="shared" si="0"/>
        <v>0</v>
      </c>
      <c r="J58" s="39"/>
    </row>
    <row r="59" spans="1:11" s="36" customFormat="1" ht="20" customHeight="1" x14ac:dyDescent="0.3">
      <c r="A59" s="36" t="s">
        <v>22</v>
      </c>
      <c r="B59" s="53"/>
      <c r="D59" s="54">
        <v>5053782</v>
      </c>
      <c r="E59" s="33"/>
      <c r="F59" s="54">
        <v>5712028</v>
      </c>
      <c r="G59" s="109"/>
      <c r="H59" s="39">
        <v>5053781821.3100004</v>
      </c>
      <c r="I59" s="28">
        <f t="shared" si="0"/>
        <v>5053782</v>
      </c>
      <c r="J59" s="39"/>
      <c r="K59" s="75"/>
    </row>
    <row r="60" spans="1:11" s="36" customFormat="1" ht="20" customHeight="1" x14ac:dyDescent="0.3">
      <c r="A60" s="36" t="s">
        <v>68</v>
      </c>
      <c r="B60" s="53"/>
      <c r="D60" s="54">
        <v>84864</v>
      </c>
      <c r="E60" s="33"/>
      <c r="F60" s="54">
        <v>90254</v>
      </c>
      <c r="G60" s="109"/>
      <c r="H60" s="39">
        <v>84863739.199999973</v>
      </c>
      <c r="I60" s="28">
        <f t="shared" si="0"/>
        <v>84864</v>
      </c>
      <c r="J60" s="39"/>
      <c r="K60" s="75"/>
    </row>
    <row r="61" spans="1:11" s="36" customFormat="1" ht="20" customHeight="1" x14ac:dyDescent="0.3">
      <c r="A61" s="36" t="s">
        <v>39</v>
      </c>
      <c r="B61" s="53"/>
      <c r="D61" s="54">
        <v>85545</v>
      </c>
      <c r="E61" s="33"/>
      <c r="F61" s="54">
        <v>78220</v>
      </c>
      <c r="G61" s="109"/>
      <c r="H61" s="39">
        <v>85545282.160000011</v>
      </c>
      <c r="I61" s="28">
        <f t="shared" si="0"/>
        <v>85545</v>
      </c>
      <c r="J61" s="39"/>
      <c r="K61" s="75"/>
    </row>
    <row r="62" spans="1:11" s="36" customFormat="1" ht="20" customHeight="1" x14ac:dyDescent="0.3">
      <c r="A62" s="36" t="s">
        <v>77</v>
      </c>
      <c r="B62" s="87"/>
      <c r="D62" s="54">
        <v>1991</v>
      </c>
      <c r="E62" s="33"/>
      <c r="F62" s="54">
        <v>0</v>
      </c>
      <c r="G62" s="109"/>
      <c r="H62" s="39">
        <v>1990828.9199999981</v>
      </c>
      <c r="I62" s="28">
        <f t="shared" si="0"/>
        <v>1991</v>
      </c>
      <c r="J62" s="101"/>
      <c r="K62" s="75"/>
    </row>
    <row r="63" spans="1:11" s="56" customFormat="1" ht="20" customHeight="1" x14ac:dyDescent="0.3">
      <c r="A63" s="62" t="s">
        <v>91</v>
      </c>
      <c r="B63" s="106"/>
      <c r="C63" s="62"/>
      <c r="D63" s="107">
        <v>13966</v>
      </c>
      <c r="E63" s="108"/>
      <c r="F63" s="107">
        <v>46081</v>
      </c>
      <c r="G63" s="109"/>
      <c r="H63" s="39">
        <v>13965889.34</v>
      </c>
      <c r="I63" s="28">
        <f t="shared" si="0"/>
        <v>13966</v>
      </c>
      <c r="J63" s="39"/>
      <c r="K63" s="75"/>
    </row>
    <row r="64" spans="1:11" s="36" customFormat="1" ht="20" customHeight="1" x14ac:dyDescent="0.3">
      <c r="A64" s="44" t="s">
        <v>23</v>
      </c>
      <c r="B64" s="53"/>
      <c r="D64" s="196">
        <f>SUM(D59:D63)</f>
        <v>5240148</v>
      </c>
      <c r="E64" s="26"/>
      <c r="F64" s="63">
        <f>SUM(F59:F63)</f>
        <v>5926583</v>
      </c>
      <c r="G64" s="109"/>
      <c r="H64" s="39"/>
      <c r="I64" s="28">
        <f t="shared" si="0"/>
        <v>0</v>
      </c>
      <c r="J64" s="39"/>
    </row>
    <row r="65" spans="1:11" s="36" customFormat="1" ht="12.5" customHeight="1" x14ac:dyDescent="0.3">
      <c r="A65" s="44"/>
      <c r="B65" s="53"/>
      <c r="D65" s="38"/>
      <c r="E65" s="33"/>
      <c r="F65" s="35"/>
      <c r="G65" s="109"/>
      <c r="H65" s="39"/>
      <c r="I65" s="28">
        <f t="shared" si="0"/>
        <v>0</v>
      </c>
      <c r="J65" s="39"/>
    </row>
    <row r="66" spans="1:11" s="36" customFormat="1" ht="20" customHeight="1" x14ac:dyDescent="0.3">
      <c r="A66" s="44" t="s">
        <v>85</v>
      </c>
      <c r="B66" s="53"/>
      <c r="D66" s="59">
        <f>D56-D64</f>
        <v>114132</v>
      </c>
      <c r="E66" s="26"/>
      <c r="F66" s="58">
        <f>F56-F64</f>
        <v>102655</v>
      </c>
      <c r="G66" s="109"/>
      <c r="H66" s="39"/>
      <c r="I66" s="28">
        <f t="shared" si="0"/>
        <v>0</v>
      </c>
      <c r="J66" s="39"/>
    </row>
    <row r="67" spans="1:11" s="36" customFormat="1" ht="20" customHeight="1" x14ac:dyDescent="0.3">
      <c r="A67" s="36" t="s">
        <v>40</v>
      </c>
      <c r="B67" s="53"/>
      <c r="D67" s="50">
        <v>-28506</v>
      </c>
      <c r="E67" s="26"/>
      <c r="F67" s="50">
        <v>-17379</v>
      </c>
      <c r="G67" s="109"/>
      <c r="H67" s="39">
        <v>28505877.760000002</v>
      </c>
      <c r="I67" s="28">
        <f t="shared" si="0"/>
        <v>28506</v>
      </c>
      <c r="J67" s="39"/>
      <c r="K67" s="75"/>
    </row>
    <row r="68" spans="1:11" s="36" customFormat="1" ht="20" customHeight="1" x14ac:dyDescent="0.3">
      <c r="A68" s="36" t="s">
        <v>143</v>
      </c>
      <c r="B68" s="53"/>
      <c r="D68" s="59"/>
      <c r="E68" s="26"/>
      <c r="F68" s="59"/>
      <c r="G68" s="109"/>
      <c r="H68" s="39"/>
      <c r="I68" s="28">
        <f t="shared" si="0"/>
        <v>0</v>
      </c>
      <c r="J68" s="39"/>
    </row>
    <row r="69" spans="1:11" s="36" customFormat="1" ht="20" customHeight="1" x14ac:dyDescent="0.3">
      <c r="A69" s="36" t="s">
        <v>103</v>
      </c>
      <c r="B69" s="53"/>
      <c r="D69" s="38">
        <v>9837</v>
      </c>
      <c r="E69" s="26"/>
      <c r="F69" s="38">
        <v>12965</v>
      </c>
      <c r="G69" s="109"/>
      <c r="H69" s="39">
        <v>-9836323.5000000112</v>
      </c>
      <c r="I69" s="28">
        <f t="shared" si="0"/>
        <v>-9836</v>
      </c>
      <c r="J69" s="39"/>
      <c r="K69" s="75"/>
    </row>
    <row r="70" spans="1:11" s="36" customFormat="1" ht="20" customHeight="1" x14ac:dyDescent="0.3">
      <c r="A70" s="44" t="s">
        <v>145</v>
      </c>
      <c r="B70" s="53"/>
      <c r="D70" s="200">
        <f>SUM(D66:D69)</f>
        <v>95463</v>
      </c>
      <c r="E70" s="35"/>
      <c r="F70" s="60">
        <f>SUM(F66:F69)</f>
        <v>98241</v>
      </c>
      <c r="G70" s="109"/>
      <c r="H70" s="39"/>
      <c r="I70" s="28">
        <f t="shared" si="0"/>
        <v>0</v>
      </c>
      <c r="J70" s="39"/>
    </row>
    <row r="71" spans="1:11" s="36" customFormat="1" ht="20" customHeight="1" x14ac:dyDescent="0.3">
      <c r="A71" s="36" t="s">
        <v>109</v>
      </c>
      <c r="B71" s="53"/>
      <c r="D71" s="50">
        <v>-19009</v>
      </c>
      <c r="E71" s="33"/>
      <c r="F71" s="50">
        <v>-19649</v>
      </c>
      <c r="G71" s="109"/>
      <c r="H71" s="39">
        <v>19009121.689999998</v>
      </c>
      <c r="I71" s="28">
        <f t="shared" si="0"/>
        <v>19009</v>
      </c>
      <c r="J71" s="39"/>
      <c r="K71" s="75"/>
    </row>
    <row r="72" spans="1:11" s="36" customFormat="1" ht="20" customHeight="1" x14ac:dyDescent="0.3">
      <c r="A72" s="44" t="s">
        <v>110</v>
      </c>
      <c r="B72" s="53"/>
      <c r="D72" s="201">
        <f>SUM(D70:D71)</f>
        <v>76454</v>
      </c>
      <c r="E72" s="35"/>
      <c r="F72" s="17">
        <f>SUM(F70:F71)</f>
        <v>78592</v>
      </c>
      <c r="G72" s="109"/>
      <c r="H72" s="39"/>
      <c r="I72" s="28">
        <f t="shared" si="0"/>
        <v>0</v>
      </c>
      <c r="J72" s="39"/>
    </row>
    <row r="73" spans="1:11" s="36" customFormat="1" ht="12.5" customHeight="1" x14ac:dyDescent="0.3">
      <c r="A73" s="44"/>
      <c r="B73" s="53"/>
      <c r="D73" s="181"/>
      <c r="E73" s="35"/>
      <c r="F73" s="58"/>
      <c r="G73" s="109"/>
      <c r="H73" s="76"/>
      <c r="I73" s="28">
        <f t="shared" si="0"/>
        <v>0</v>
      </c>
      <c r="J73" s="39"/>
    </row>
    <row r="74" spans="1:11" s="36" customFormat="1" ht="20" customHeight="1" x14ac:dyDescent="0.3">
      <c r="A74" s="44" t="s">
        <v>51</v>
      </c>
      <c r="B74" s="53"/>
      <c r="D74" s="61"/>
      <c r="E74" s="35"/>
      <c r="F74" s="61"/>
      <c r="G74" s="109"/>
      <c r="H74" s="76"/>
      <c r="I74" s="28">
        <f t="shared" si="0"/>
        <v>0</v>
      </c>
      <c r="J74" s="39"/>
    </row>
    <row r="75" spans="1:11" s="36" customFormat="1" ht="20" customHeight="1" x14ac:dyDescent="0.3">
      <c r="A75" s="42" t="s">
        <v>87</v>
      </c>
      <c r="B75" s="53"/>
      <c r="D75" s="61"/>
      <c r="E75" s="35"/>
      <c r="F75" s="61"/>
      <c r="G75" s="109"/>
      <c r="H75" s="76"/>
      <c r="I75" s="28">
        <f t="shared" si="0"/>
        <v>0</v>
      </c>
      <c r="J75" s="76"/>
    </row>
    <row r="76" spans="1:11" s="23" customFormat="1" ht="20" customHeight="1" x14ac:dyDescent="0.3">
      <c r="A76" s="36" t="s">
        <v>159</v>
      </c>
      <c r="B76" s="53"/>
      <c r="C76" s="36"/>
      <c r="D76" s="50">
        <v>13559</v>
      </c>
      <c r="E76" s="35"/>
      <c r="F76" s="50">
        <v>27488</v>
      </c>
      <c r="G76" s="109"/>
      <c r="H76" s="76">
        <v>13558758.475</v>
      </c>
      <c r="I76" s="28">
        <f>ROUND(H76/1000,0)</f>
        <v>13559</v>
      </c>
      <c r="J76" s="76"/>
    </row>
    <row r="77" spans="1:11" s="23" customFormat="1" ht="20" customHeight="1" x14ac:dyDescent="0.3">
      <c r="A77" s="36" t="s">
        <v>127</v>
      </c>
      <c r="B77" s="53"/>
      <c r="C77" s="36"/>
      <c r="D77" s="50"/>
      <c r="E77" s="35"/>
      <c r="F77" s="50"/>
      <c r="G77" s="109"/>
      <c r="H77" s="76"/>
      <c r="I77" s="28">
        <f t="shared" si="0"/>
        <v>0</v>
      </c>
      <c r="J77" s="76"/>
    </row>
    <row r="78" spans="1:11" s="23" customFormat="1" ht="20" customHeight="1" x14ac:dyDescent="0.3">
      <c r="A78" s="36" t="s">
        <v>128</v>
      </c>
      <c r="B78" s="53"/>
      <c r="C78" s="36"/>
      <c r="D78" s="70">
        <v>-2712</v>
      </c>
      <c r="E78" s="35"/>
      <c r="F78" s="70">
        <v>-5497</v>
      </c>
      <c r="G78" s="109"/>
      <c r="H78" s="76">
        <v>-2711751.6949999984</v>
      </c>
      <c r="I78" s="28">
        <f>ROUND(H78/1000,0)</f>
        <v>-2712</v>
      </c>
      <c r="J78" s="76"/>
    </row>
    <row r="79" spans="1:11" s="23" customFormat="1" ht="20" customHeight="1" x14ac:dyDescent="0.3">
      <c r="A79" s="44" t="s">
        <v>104</v>
      </c>
      <c r="B79" s="53"/>
      <c r="C79" s="36"/>
      <c r="D79" s="59">
        <f>SUM(D76:D78)</f>
        <v>10847</v>
      </c>
      <c r="E79" s="58"/>
      <c r="F79" s="59">
        <f>SUM(F76:F78)</f>
        <v>21991</v>
      </c>
      <c r="G79" s="109"/>
      <c r="H79" s="76"/>
      <c r="I79" s="28">
        <f t="shared" si="0"/>
        <v>0</v>
      </c>
      <c r="J79" s="76"/>
    </row>
    <row r="80" spans="1:11" s="23" customFormat="1" ht="20" customHeight="1" thickBot="1" x14ac:dyDescent="0.35">
      <c r="A80" s="44" t="s">
        <v>47</v>
      </c>
      <c r="B80" s="53"/>
      <c r="C80" s="36"/>
      <c r="D80" s="198">
        <f>SUM(D72,D79)</f>
        <v>87301</v>
      </c>
      <c r="E80" s="35"/>
      <c r="F80" s="88">
        <f>SUM(F72,F79)</f>
        <v>100583</v>
      </c>
      <c r="G80" s="109"/>
      <c r="H80" s="76"/>
      <c r="I80" s="28">
        <f t="shared" si="0"/>
        <v>0</v>
      </c>
      <c r="J80" s="76"/>
    </row>
    <row r="81" spans="1:10" s="23" customFormat="1" ht="12.5" customHeight="1" thickTop="1" x14ac:dyDescent="0.3">
      <c r="A81" s="44"/>
      <c r="B81" s="53"/>
      <c r="C81" s="36"/>
      <c r="D81" s="59"/>
      <c r="E81" s="35"/>
      <c r="F81" s="58"/>
      <c r="G81" s="29"/>
      <c r="H81" s="99"/>
      <c r="I81" s="28">
        <f t="shared" si="0"/>
        <v>0</v>
      </c>
      <c r="J81" s="76"/>
    </row>
    <row r="82" spans="1:10" s="23" customFormat="1" ht="20" customHeight="1" thickBot="1" x14ac:dyDescent="0.35">
      <c r="A82" s="44" t="s">
        <v>113</v>
      </c>
      <c r="B82" s="53"/>
      <c r="C82" s="36"/>
      <c r="D82" s="199">
        <f>D72/48000</f>
        <v>1.5927916666666666</v>
      </c>
      <c r="E82" s="90"/>
      <c r="F82" s="89">
        <f>F72/48000</f>
        <v>1.6373333333333333</v>
      </c>
      <c r="H82" s="99"/>
      <c r="I82" s="28">
        <f t="shared" si="0"/>
        <v>0</v>
      </c>
      <c r="J82" s="76"/>
    </row>
    <row r="83" spans="1:10" s="23" customFormat="1" ht="21.75" customHeight="1" thickTop="1" x14ac:dyDescent="0.3">
      <c r="A83" s="36"/>
      <c r="B83" s="49"/>
      <c r="C83" s="36"/>
      <c r="D83" s="35"/>
      <c r="E83" s="36"/>
      <c r="F83" s="35"/>
      <c r="I83" s="28">
        <f t="shared" si="0"/>
        <v>0</v>
      </c>
    </row>
    <row r="84" spans="1:10" ht="21.75" customHeight="1" x14ac:dyDescent="0.3">
      <c r="B84" s="27"/>
      <c r="I84" s="28">
        <f t="shared" si="0"/>
        <v>0</v>
      </c>
    </row>
    <row r="85" spans="1:10" ht="21.75" customHeight="1" x14ac:dyDescent="0.3">
      <c r="B85" s="27"/>
      <c r="I85" s="28">
        <f t="shared" si="0"/>
        <v>0</v>
      </c>
    </row>
    <row r="86" spans="1:10" ht="21.75" customHeight="1" x14ac:dyDescent="0.3">
      <c r="B86" s="27"/>
      <c r="I86" s="28">
        <f t="shared" si="0"/>
        <v>0</v>
      </c>
    </row>
    <row r="87" spans="1:10" ht="21.75" customHeight="1" x14ac:dyDescent="0.3">
      <c r="B87" s="27"/>
    </row>
    <row r="88" spans="1:10" ht="21.75" customHeight="1" x14ac:dyDescent="0.3">
      <c r="B88" s="27"/>
    </row>
    <row r="89" spans="1:10" ht="21.75" customHeight="1" x14ac:dyDescent="0.3">
      <c r="B89" s="27"/>
    </row>
    <row r="90" spans="1:10" ht="21.75" customHeight="1" x14ac:dyDescent="0.3">
      <c r="B90" s="27"/>
    </row>
    <row r="91" spans="1:10" ht="21.75" customHeight="1" x14ac:dyDescent="0.3">
      <c r="B91" s="27"/>
    </row>
    <row r="92" spans="1:10" ht="21.75" customHeight="1" x14ac:dyDescent="0.3">
      <c r="B92" s="27"/>
    </row>
    <row r="93" spans="1:10" ht="21.75" customHeight="1" x14ac:dyDescent="0.3">
      <c r="B93" s="27"/>
    </row>
    <row r="94" spans="1:10" ht="21.75" customHeight="1" x14ac:dyDescent="0.3">
      <c r="B94" s="27"/>
    </row>
    <row r="95" spans="1:10" ht="21.75" customHeight="1" x14ac:dyDescent="0.3">
      <c r="B95" s="27"/>
    </row>
    <row r="96" spans="1:10" ht="21.75" customHeight="1" x14ac:dyDescent="0.3">
      <c r="B96" s="27"/>
    </row>
    <row r="97" spans="2:2" ht="21.75" customHeight="1" x14ac:dyDescent="0.3">
      <c r="B97" s="27"/>
    </row>
    <row r="98" spans="2:2" ht="21.75" customHeight="1" x14ac:dyDescent="0.3">
      <c r="B98" s="27"/>
    </row>
    <row r="99" spans="2:2" ht="21.75" customHeight="1" x14ac:dyDescent="0.3">
      <c r="B99" s="27"/>
    </row>
    <row r="100" spans="2:2" ht="21.75" customHeight="1" x14ac:dyDescent="0.3">
      <c r="B100" s="27"/>
    </row>
    <row r="101" spans="2:2" ht="21.75" customHeight="1" x14ac:dyDescent="0.3">
      <c r="B101" s="27"/>
    </row>
    <row r="102" spans="2:2" ht="21.75" customHeight="1" x14ac:dyDescent="0.3">
      <c r="B102" s="27"/>
    </row>
    <row r="103" spans="2:2" ht="21.75" customHeight="1" x14ac:dyDescent="0.3">
      <c r="B103" s="27"/>
    </row>
    <row r="104" spans="2:2" ht="21.75" customHeight="1" x14ac:dyDescent="0.3">
      <c r="B104" s="27"/>
    </row>
    <row r="105" spans="2:2" ht="21.75" customHeight="1" x14ac:dyDescent="0.3">
      <c r="B105" s="27"/>
    </row>
    <row r="106" spans="2:2" ht="21.75" customHeight="1" x14ac:dyDescent="0.3">
      <c r="B106" s="27"/>
    </row>
    <row r="107" spans="2:2" ht="21.75" customHeight="1" x14ac:dyDescent="0.3">
      <c r="B107" s="27"/>
    </row>
    <row r="108" spans="2:2" ht="21.75" customHeight="1" x14ac:dyDescent="0.3">
      <c r="B108" s="27"/>
    </row>
    <row r="109" spans="2:2" ht="21.75" customHeight="1" x14ac:dyDescent="0.3">
      <c r="B109" s="27"/>
    </row>
    <row r="110" spans="2:2" ht="21.75" customHeight="1" x14ac:dyDescent="0.3"/>
    <row r="111" spans="2:2" ht="21.75" customHeight="1" x14ac:dyDescent="0.3"/>
  </sheetData>
  <mergeCells count="6">
    <mergeCell ref="D46:F46"/>
    <mergeCell ref="D47:F47"/>
    <mergeCell ref="D50:F50"/>
    <mergeCell ref="D4:F4"/>
    <mergeCell ref="D5:F5"/>
    <mergeCell ref="D8:F8"/>
  </mergeCells>
  <pageMargins left="0.8" right="0.8" top="0.48" bottom="0.5" header="0.5" footer="0.5"/>
  <pageSetup paperSize="9" scale="94" firstPageNumber="5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2" max="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sheetPr>
    <tabColor rgb="FF002060"/>
  </sheetPr>
  <dimension ref="A1:N46"/>
  <sheetViews>
    <sheetView showGridLines="0" view="pageBreakPreview" topLeftCell="A37" zoomScale="85" zoomScaleNormal="56" zoomScaleSheetLayoutView="85" zoomScalePageLayoutView="55" workbookViewId="0">
      <selection activeCell="S33" sqref="S33"/>
    </sheetView>
  </sheetViews>
  <sheetFormatPr defaultColWidth="9.1796875" defaultRowHeight="18.75" customHeight="1" x14ac:dyDescent="0.3"/>
  <cols>
    <col min="1" max="1" width="49.1796875" style="2" customWidth="1"/>
    <col min="2" max="2" width="8" style="2" customWidth="1"/>
    <col min="3" max="3" width="1.54296875" style="2" customWidth="1"/>
    <col min="4" max="4" width="11.1796875" style="2" customWidth="1"/>
    <col min="5" max="5" width="1.54296875" style="2" customWidth="1"/>
    <col min="6" max="6" width="10.54296875" style="2" customWidth="1"/>
    <col min="7" max="7" width="1.54296875" style="2" customWidth="1"/>
    <col min="8" max="8" width="11.81640625" style="2" customWidth="1"/>
    <col min="9" max="9" width="1.54296875" style="2" customWidth="1"/>
    <col min="10" max="10" width="13.81640625" style="2" customWidth="1"/>
    <col min="11" max="11" width="1.54296875" style="2" customWidth="1"/>
    <col min="12" max="12" width="14.54296875" style="2" customWidth="1"/>
    <col min="13" max="13" width="1.54296875" style="2" customWidth="1"/>
    <col min="14" max="14" width="13.81640625" style="2" customWidth="1"/>
    <col min="15" max="16384" width="9.1796875" style="2"/>
  </cols>
  <sheetData>
    <row r="1" spans="1:14" ht="18.5" customHeight="1" x14ac:dyDescent="0.35">
      <c r="A1" s="8" t="s">
        <v>115</v>
      </c>
      <c r="B1" s="8"/>
      <c r="C1" s="8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8.75" customHeight="1" x14ac:dyDescent="0.35">
      <c r="A2" s="6" t="s">
        <v>49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8.5" customHeight="1" x14ac:dyDescent="0.35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.75" customHeight="1" x14ac:dyDescent="0.35">
      <c r="A4" s="6"/>
      <c r="B4" s="6"/>
      <c r="C4" s="6"/>
      <c r="D4" s="7"/>
      <c r="E4" s="7"/>
      <c r="F4" s="7"/>
      <c r="G4" s="7"/>
      <c r="H4" s="7"/>
      <c r="I4" s="7"/>
      <c r="J4" s="7"/>
      <c r="K4" s="7"/>
      <c r="L4" s="24" t="s">
        <v>93</v>
      </c>
      <c r="M4" s="7"/>
      <c r="N4" s="7"/>
    </row>
    <row r="5" spans="1:14" ht="18.75" customHeight="1" x14ac:dyDescent="0.35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24" t="s">
        <v>99</v>
      </c>
      <c r="M5" s="7"/>
      <c r="N5" s="7"/>
    </row>
    <row r="6" spans="1:14" ht="18.75" customHeight="1" x14ac:dyDescent="0.3">
      <c r="A6" s="1"/>
      <c r="B6" s="1"/>
      <c r="C6" s="1"/>
      <c r="D6" s="24" t="s">
        <v>8</v>
      </c>
      <c r="E6" s="25"/>
      <c r="F6" s="24"/>
      <c r="G6" s="30"/>
      <c r="H6" s="229" t="s">
        <v>36</v>
      </c>
      <c r="I6" s="229"/>
      <c r="J6" s="229"/>
      <c r="K6" s="25"/>
      <c r="L6" s="52" t="s">
        <v>100</v>
      </c>
      <c r="M6" s="25"/>
      <c r="N6" s="25"/>
    </row>
    <row r="7" spans="1:14" ht="18.75" customHeight="1" x14ac:dyDescent="0.3">
      <c r="A7" s="1"/>
      <c r="B7" s="1"/>
      <c r="C7" s="1"/>
      <c r="D7" s="24" t="s">
        <v>71</v>
      </c>
      <c r="E7" s="25"/>
      <c r="F7" s="24" t="s">
        <v>32</v>
      </c>
      <c r="G7" s="25"/>
      <c r="H7" s="24"/>
      <c r="I7" s="25"/>
      <c r="J7" s="24"/>
      <c r="K7" s="25"/>
      <c r="L7" s="86" t="s">
        <v>136</v>
      </c>
      <c r="M7" s="25"/>
      <c r="N7" s="24" t="s">
        <v>7</v>
      </c>
    </row>
    <row r="8" spans="1:14" ht="18.75" customHeight="1" x14ac:dyDescent="0.3">
      <c r="A8" s="25"/>
      <c r="B8" s="78" t="s">
        <v>0</v>
      </c>
      <c r="C8" s="78"/>
      <c r="D8" s="24" t="s">
        <v>9</v>
      </c>
      <c r="E8" s="25"/>
      <c r="F8" s="24" t="s">
        <v>30</v>
      </c>
      <c r="G8" s="24"/>
      <c r="H8" s="24" t="s">
        <v>37</v>
      </c>
      <c r="I8" s="24"/>
      <c r="J8" s="24" t="s">
        <v>5</v>
      </c>
      <c r="K8" s="24"/>
      <c r="L8" s="24" t="s">
        <v>92</v>
      </c>
      <c r="M8" s="24"/>
      <c r="N8" s="24" t="s">
        <v>41</v>
      </c>
    </row>
    <row r="9" spans="1:14" ht="18.75" customHeight="1" x14ac:dyDescent="0.3">
      <c r="A9" s="12"/>
      <c r="B9" s="12"/>
      <c r="C9" s="12"/>
      <c r="D9" s="230" t="s">
        <v>46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</row>
    <row r="10" spans="1:14" ht="18.75" customHeight="1" x14ac:dyDescent="0.3">
      <c r="A10" s="12" t="s">
        <v>130</v>
      </c>
      <c r="B10" s="68"/>
      <c r="C10" s="68"/>
      <c r="D10" s="49"/>
      <c r="E10" s="49"/>
      <c r="F10" s="49"/>
      <c r="G10" s="49"/>
      <c r="H10" s="49"/>
      <c r="I10" s="49"/>
      <c r="J10" s="49"/>
      <c r="K10" s="4"/>
      <c r="L10" s="49"/>
      <c r="M10" s="4"/>
      <c r="N10" s="4"/>
    </row>
    <row r="11" spans="1:14" ht="18.5" customHeight="1" x14ac:dyDescent="0.3">
      <c r="A11" s="13" t="s">
        <v>131</v>
      </c>
      <c r="B11" s="65"/>
      <c r="C11" s="65"/>
      <c r="D11" s="92">
        <v>480000</v>
      </c>
      <c r="E11" s="92"/>
      <c r="F11" s="92">
        <v>507500</v>
      </c>
      <c r="G11" s="92"/>
      <c r="H11" s="92">
        <v>48000</v>
      </c>
      <c r="I11" s="92"/>
      <c r="J11" s="92">
        <v>680820</v>
      </c>
      <c r="K11" s="92"/>
      <c r="L11" s="92">
        <v>1617</v>
      </c>
      <c r="M11" s="92"/>
      <c r="N11" s="92">
        <f>SUM(D11:L11)</f>
        <v>1717937</v>
      </c>
    </row>
    <row r="12" spans="1:14" ht="18.75" customHeight="1" x14ac:dyDescent="0.3">
      <c r="A12" s="11"/>
      <c r="B12" s="68"/>
      <c r="C12" s="68"/>
      <c r="D12" s="92"/>
      <c r="E12" s="93"/>
      <c r="F12" s="92"/>
      <c r="G12" s="93"/>
      <c r="H12" s="92"/>
      <c r="I12" s="93"/>
      <c r="J12" s="92"/>
      <c r="K12" s="93"/>
      <c r="L12" s="92"/>
      <c r="M12" s="93"/>
      <c r="N12" s="92"/>
    </row>
    <row r="13" spans="1:14" ht="18.75" customHeight="1" x14ac:dyDescent="0.3">
      <c r="A13" s="14" t="s">
        <v>105</v>
      </c>
      <c r="B13" s="65"/>
      <c r="C13" s="65"/>
      <c r="D13" s="92"/>
      <c r="E13" s="93"/>
      <c r="F13" s="92"/>
      <c r="G13" s="93"/>
      <c r="H13" s="92"/>
      <c r="I13" s="93"/>
      <c r="J13" s="92"/>
      <c r="K13" s="93"/>
      <c r="L13" s="92"/>
      <c r="M13" s="93"/>
      <c r="N13" s="92"/>
    </row>
    <row r="14" spans="1:14" ht="18.75" customHeight="1" x14ac:dyDescent="0.3">
      <c r="A14" s="31" t="s">
        <v>106</v>
      </c>
      <c r="B14" s="64" t="s">
        <v>124</v>
      </c>
      <c r="C14" s="64"/>
      <c r="D14" s="94">
        <v>0</v>
      </c>
      <c r="E14" s="94"/>
      <c r="F14" s="94">
        <v>0</v>
      </c>
      <c r="G14" s="94"/>
      <c r="H14" s="94">
        <v>0</v>
      </c>
      <c r="I14" s="59"/>
      <c r="J14" s="51">
        <v>-126000</v>
      </c>
      <c r="K14" s="59"/>
      <c r="L14" s="38">
        <v>0</v>
      </c>
      <c r="M14" s="59"/>
      <c r="N14" s="32">
        <f>SUM(D14:L14)</f>
        <v>-126000</v>
      </c>
    </row>
    <row r="15" spans="1:14" ht="18.75" customHeight="1" x14ac:dyDescent="0.3">
      <c r="A15" s="13" t="s">
        <v>133</v>
      </c>
      <c r="B15" s="65"/>
      <c r="C15" s="65"/>
      <c r="D15" s="18">
        <f>SUM(D14)</f>
        <v>0</v>
      </c>
      <c r="E15" s="95"/>
      <c r="F15" s="18">
        <f>SUM(F14)</f>
        <v>0</v>
      </c>
      <c r="G15" s="95"/>
      <c r="H15" s="18">
        <f>SUM(H14)</f>
        <v>0</v>
      </c>
      <c r="I15" s="95"/>
      <c r="J15" s="18">
        <f>SUM(J14)</f>
        <v>-126000</v>
      </c>
      <c r="K15" s="95"/>
      <c r="L15" s="18">
        <f>SUM(L14)</f>
        <v>0</v>
      </c>
      <c r="M15" s="95"/>
      <c r="N15" s="18">
        <f>SUM(D15:L15)</f>
        <v>-126000</v>
      </c>
    </row>
    <row r="16" spans="1:14" ht="18.75" customHeight="1" x14ac:dyDescent="0.3">
      <c r="A16" s="11"/>
      <c r="B16" s="68"/>
      <c r="C16" s="68"/>
      <c r="D16" s="92"/>
      <c r="E16" s="93"/>
      <c r="F16" s="92"/>
      <c r="G16" s="93"/>
      <c r="H16" s="92"/>
      <c r="I16" s="93"/>
      <c r="J16" s="92"/>
      <c r="K16" s="93"/>
      <c r="L16" s="92"/>
      <c r="M16" s="93"/>
      <c r="N16" s="92"/>
    </row>
    <row r="17" spans="1:14" ht="18.75" customHeight="1" x14ac:dyDescent="0.3">
      <c r="A17" s="14" t="s">
        <v>48</v>
      </c>
      <c r="B17" s="66"/>
      <c r="C17" s="66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14" ht="18.75" customHeight="1" x14ac:dyDescent="0.3">
      <c r="A18" s="31" t="s">
        <v>54</v>
      </c>
      <c r="B18" s="66"/>
      <c r="C18" s="66"/>
      <c r="D18" s="96">
        <v>0</v>
      </c>
      <c r="E18" s="96"/>
      <c r="F18" s="96">
        <v>0</v>
      </c>
      <c r="G18" s="96"/>
      <c r="H18" s="96">
        <v>0</v>
      </c>
      <c r="I18" s="95"/>
      <c r="J18" s="96">
        <v>78592</v>
      </c>
      <c r="K18" s="95"/>
      <c r="L18" s="96">
        <v>0</v>
      </c>
      <c r="M18" s="95"/>
      <c r="N18" s="32">
        <f>SUM(D18:L18)</f>
        <v>78592</v>
      </c>
    </row>
    <row r="19" spans="1:14" ht="18.75" customHeight="1" x14ac:dyDescent="0.3">
      <c r="A19" s="31" t="s">
        <v>88</v>
      </c>
      <c r="B19" s="48"/>
      <c r="C19" s="48"/>
      <c r="D19" s="94">
        <v>0</v>
      </c>
      <c r="E19" s="94"/>
      <c r="F19" s="94">
        <v>0</v>
      </c>
      <c r="G19" s="94"/>
      <c r="H19" s="94">
        <v>0</v>
      </c>
      <c r="I19" s="59"/>
      <c r="J19" s="51">
        <v>0</v>
      </c>
      <c r="K19" s="59"/>
      <c r="L19" s="38">
        <v>21991</v>
      </c>
      <c r="M19" s="59"/>
      <c r="N19" s="32">
        <f>SUM(D19:L19)</f>
        <v>21991</v>
      </c>
    </row>
    <row r="20" spans="1:14" ht="18.75" customHeight="1" x14ac:dyDescent="0.3">
      <c r="A20" s="15" t="s">
        <v>47</v>
      </c>
      <c r="B20" s="67"/>
      <c r="C20" s="67"/>
      <c r="D20" s="18">
        <f>SUM(D18:D19)</f>
        <v>0</v>
      </c>
      <c r="E20" s="95"/>
      <c r="F20" s="18">
        <f>SUM(F18:F19)</f>
        <v>0</v>
      </c>
      <c r="G20" s="95"/>
      <c r="H20" s="18">
        <f>SUM(H18:H19)</f>
        <v>0</v>
      </c>
      <c r="I20" s="95"/>
      <c r="J20" s="18">
        <f>SUM(J18:J19)</f>
        <v>78592</v>
      </c>
      <c r="K20" s="95"/>
      <c r="L20" s="18">
        <f>SUM(L18:L19)</f>
        <v>21991</v>
      </c>
      <c r="M20" s="95"/>
      <c r="N20" s="18">
        <f>SUM(N18:N19)</f>
        <v>100583</v>
      </c>
    </row>
    <row r="21" spans="1:14" ht="18.5" customHeight="1" x14ac:dyDescent="0.3">
      <c r="A21" s="11"/>
      <c r="B21" s="68"/>
      <c r="C21" s="68"/>
      <c r="D21" s="92"/>
      <c r="E21" s="93"/>
      <c r="F21" s="92"/>
      <c r="G21" s="93"/>
      <c r="H21" s="92"/>
      <c r="I21" s="93"/>
      <c r="J21" s="92"/>
      <c r="K21" s="93"/>
      <c r="L21" s="92"/>
      <c r="M21" s="93"/>
      <c r="N21" s="92"/>
    </row>
    <row r="22" spans="1:14" ht="18.75" customHeight="1" thickBot="1" x14ac:dyDescent="0.35">
      <c r="A22" s="16" t="s">
        <v>132</v>
      </c>
      <c r="B22" s="69"/>
      <c r="C22" s="69"/>
      <c r="D22" s="97">
        <f>SUM(D11,D20)</f>
        <v>480000</v>
      </c>
      <c r="E22" s="96"/>
      <c r="F22" s="97">
        <f>SUM(F11,F20)</f>
        <v>507500</v>
      </c>
      <c r="G22" s="96"/>
      <c r="H22" s="97">
        <f>SUM(H11,H20)</f>
        <v>48000</v>
      </c>
      <c r="I22" s="96"/>
      <c r="J22" s="97">
        <f>SUM(J11,J15,J20)</f>
        <v>633412</v>
      </c>
      <c r="K22" s="96"/>
      <c r="L22" s="97">
        <f>SUM(L11,L20)</f>
        <v>23608</v>
      </c>
      <c r="M22" s="96"/>
      <c r="N22" s="97">
        <f>SUM(N11,N15,N20)</f>
        <v>1692520</v>
      </c>
    </row>
    <row r="23" spans="1:14" ht="18.75" customHeight="1" thickTop="1" x14ac:dyDescent="0.3"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</row>
    <row r="24" spans="1:14" ht="18.5" customHeight="1" x14ac:dyDescent="0.35">
      <c r="A24" s="8" t="s">
        <v>115</v>
      </c>
      <c r="B24" s="8"/>
      <c r="C24" s="8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8.75" customHeight="1" x14ac:dyDescent="0.35">
      <c r="A25" s="6" t="s">
        <v>49</v>
      </c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18.5" customHeight="1" x14ac:dyDescent="0.35">
      <c r="A26" s="6"/>
      <c r="B26" s="6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18.75" customHeight="1" x14ac:dyDescent="0.35">
      <c r="A27" s="6"/>
      <c r="B27" s="6"/>
      <c r="C27" s="6"/>
      <c r="D27" s="7"/>
      <c r="E27" s="7"/>
      <c r="F27" s="7"/>
      <c r="G27" s="7"/>
      <c r="H27" s="7"/>
      <c r="I27" s="7"/>
      <c r="J27" s="7"/>
      <c r="K27" s="7"/>
      <c r="L27" s="24" t="s">
        <v>93</v>
      </c>
      <c r="M27" s="7"/>
      <c r="N27" s="7"/>
    </row>
    <row r="28" spans="1:14" ht="18.75" customHeight="1" x14ac:dyDescent="0.35">
      <c r="A28" s="6"/>
      <c r="B28" s="6"/>
      <c r="C28" s="6"/>
      <c r="D28" s="7"/>
      <c r="E28" s="7"/>
      <c r="F28" s="7"/>
      <c r="G28" s="7"/>
      <c r="H28" s="7"/>
      <c r="I28" s="7"/>
      <c r="J28" s="7"/>
      <c r="K28" s="7"/>
      <c r="L28" s="24" t="s">
        <v>99</v>
      </c>
      <c r="M28" s="7"/>
      <c r="N28" s="7"/>
    </row>
    <row r="29" spans="1:14" ht="18.75" customHeight="1" x14ac:dyDescent="0.3">
      <c r="A29" s="1"/>
      <c r="B29" s="1"/>
      <c r="C29" s="1"/>
      <c r="D29" s="24" t="s">
        <v>8</v>
      </c>
      <c r="E29" s="25"/>
      <c r="F29" s="24"/>
      <c r="G29" s="30"/>
      <c r="H29" s="229" t="s">
        <v>36</v>
      </c>
      <c r="I29" s="229"/>
      <c r="J29" s="229"/>
      <c r="K29" s="25"/>
      <c r="L29" s="52" t="s">
        <v>100</v>
      </c>
      <c r="M29" s="25"/>
      <c r="N29" s="25"/>
    </row>
    <row r="30" spans="1:14" ht="18.75" customHeight="1" x14ac:dyDescent="0.3">
      <c r="A30" s="1"/>
      <c r="B30" s="1"/>
      <c r="C30" s="1"/>
      <c r="D30" s="24" t="s">
        <v>71</v>
      </c>
      <c r="E30" s="25"/>
      <c r="F30" s="24" t="s">
        <v>32</v>
      </c>
      <c r="G30" s="25"/>
      <c r="H30" s="24"/>
      <c r="I30" s="25"/>
      <c r="J30" s="24"/>
      <c r="K30" s="25"/>
      <c r="L30" s="111" t="s">
        <v>161</v>
      </c>
      <c r="M30" s="25"/>
      <c r="N30" s="24" t="s">
        <v>7</v>
      </c>
    </row>
    <row r="31" spans="1:14" ht="18.75" customHeight="1" x14ac:dyDescent="0.3">
      <c r="A31" s="25"/>
      <c r="B31" s="112" t="s">
        <v>0</v>
      </c>
      <c r="C31" s="112"/>
      <c r="D31" s="24" t="s">
        <v>9</v>
      </c>
      <c r="E31" s="25"/>
      <c r="F31" s="24" t="s">
        <v>30</v>
      </c>
      <c r="G31" s="24"/>
      <c r="H31" s="24" t="s">
        <v>37</v>
      </c>
      <c r="I31" s="24"/>
      <c r="J31" s="24" t="s">
        <v>5</v>
      </c>
      <c r="K31" s="24"/>
      <c r="L31" s="24" t="s">
        <v>92</v>
      </c>
      <c r="M31" s="24"/>
      <c r="N31" s="24" t="s">
        <v>41</v>
      </c>
    </row>
    <row r="32" spans="1:14" ht="18.75" customHeight="1" x14ac:dyDescent="0.3">
      <c r="A32" s="12"/>
      <c r="B32" s="12"/>
      <c r="C32" s="12"/>
      <c r="D32" s="230" t="s">
        <v>46</v>
      </c>
      <c r="E32" s="230"/>
      <c r="F32" s="230"/>
      <c r="G32" s="230"/>
      <c r="H32" s="230"/>
      <c r="I32" s="230"/>
      <c r="J32" s="230"/>
      <c r="K32" s="230"/>
      <c r="L32" s="230"/>
      <c r="M32" s="230"/>
      <c r="N32" s="230"/>
    </row>
    <row r="33" spans="1:14" ht="18.75" customHeight="1" x14ac:dyDescent="0.3">
      <c r="A33" s="12" t="s">
        <v>149</v>
      </c>
      <c r="B33" s="68"/>
      <c r="C33" s="68"/>
      <c r="D33" s="49"/>
      <c r="E33" s="49"/>
      <c r="F33" s="49"/>
      <c r="G33" s="49"/>
      <c r="H33" s="49"/>
      <c r="I33" s="49"/>
      <c r="J33" s="49"/>
      <c r="K33" s="4"/>
      <c r="L33" s="49"/>
      <c r="M33" s="4"/>
      <c r="N33" s="4"/>
    </row>
    <row r="34" spans="1:14" ht="18.5" customHeight="1" x14ac:dyDescent="0.3">
      <c r="A34" s="13" t="s">
        <v>150</v>
      </c>
      <c r="B34" s="65"/>
      <c r="C34" s="65"/>
      <c r="D34" s="92">
        <v>480000</v>
      </c>
      <c r="E34" s="92"/>
      <c r="F34" s="92">
        <v>507500</v>
      </c>
      <c r="G34" s="92"/>
      <c r="H34" s="92">
        <v>48000</v>
      </c>
      <c r="I34" s="92"/>
      <c r="J34" s="92">
        <v>653774</v>
      </c>
      <c r="K34" s="92"/>
      <c r="L34" s="92">
        <v>-9180</v>
      </c>
      <c r="M34" s="92"/>
      <c r="N34" s="92">
        <f>SUM(D34:L34)</f>
        <v>1680094</v>
      </c>
    </row>
    <row r="35" spans="1:14" ht="18.75" customHeight="1" x14ac:dyDescent="0.3">
      <c r="A35" s="11"/>
      <c r="B35" s="68"/>
      <c r="C35" s="68"/>
      <c r="D35" s="92"/>
      <c r="E35" s="93"/>
      <c r="F35" s="92"/>
      <c r="G35" s="93"/>
      <c r="H35" s="92"/>
      <c r="I35" s="93"/>
      <c r="J35" s="92"/>
      <c r="K35" s="93"/>
      <c r="L35" s="92"/>
      <c r="M35" s="93"/>
      <c r="N35" s="92"/>
    </row>
    <row r="36" spans="1:14" ht="18.75" customHeight="1" x14ac:dyDescent="0.3">
      <c r="A36" s="14" t="s">
        <v>105</v>
      </c>
      <c r="B36" s="65"/>
      <c r="C36" s="65"/>
      <c r="D36" s="92"/>
      <c r="E36" s="93"/>
      <c r="F36" s="92"/>
      <c r="G36" s="93"/>
      <c r="H36" s="92"/>
      <c r="I36" s="93"/>
      <c r="J36" s="92"/>
      <c r="K36" s="93"/>
      <c r="L36" s="92"/>
      <c r="M36" s="93"/>
      <c r="N36" s="92"/>
    </row>
    <row r="37" spans="1:14" ht="18.75" customHeight="1" x14ac:dyDescent="0.3">
      <c r="A37" s="31" t="s">
        <v>106</v>
      </c>
      <c r="B37" s="64" t="s">
        <v>124</v>
      </c>
      <c r="C37" s="64"/>
      <c r="D37" s="94">
        <v>0</v>
      </c>
      <c r="E37" s="94"/>
      <c r="F37" s="94">
        <v>0</v>
      </c>
      <c r="G37" s="94"/>
      <c r="H37" s="94">
        <v>0</v>
      </c>
      <c r="I37" s="59"/>
      <c r="J37" s="51">
        <v>-132000</v>
      </c>
      <c r="K37" s="59"/>
      <c r="L37" s="38">
        <v>0</v>
      </c>
      <c r="M37" s="59"/>
      <c r="N37" s="32">
        <f>SUM(D37:L37)</f>
        <v>-132000</v>
      </c>
    </row>
    <row r="38" spans="1:14" ht="18.75" customHeight="1" x14ac:dyDescent="0.3">
      <c r="A38" s="13" t="s">
        <v>133</v>
      </c>
      <c r="B38" s="65"/>
      <c r="C38" s="65"/>
      <c r="D38" s="18">
        <f>SUM(D37)</f>
        <v>0</v>
      </c>
      <c r="E38" s="95"/>
      <c r="F38" s="18">
        <f>SUM(F37)</f>
        <v>0</v>
      </c>
      <c r="G38" s="95"/>
      <c r="H38" s="18">
        <f>SUM(H37)</f>
        <v>0</v>
      </c>
      <c r="I38" s="95"/>
      <c r="J38" s="18">
        <f>SUM(J37)</f>
        <v>-132000</v>
      </c>
      <c r="K38" s="95"/>
      <c r="L38" s="18">
        <f>SUM(L37)</f>
        <v>0</v>
      </c>
      <c r="M38" s="95"/>
      <c r="N38" s="18">
        <f>SUM(D38:L38)</f>
        <v>-132000</v>
      </c>
    </row>
    <row r="39" spans="1:14" ht="18.75" customHeight="1" x14ac:dyDescent="0.3">
      <c r="A39" s="11"/>
      <c r="B39" s="68"/>
      <c r="C39" s="68"/>
      <c r="D39" s="92"/>
      <c r="E39" s="93"/>
      <c r="F39" s="92"/>
      <c r="G39" s="93"/>
      <c r="H39" s="92"/>
      <c r="I39" s="93"/>
      <c r="J39" s="92"/>
      <c r="K39" s="93"/>
      <c r="L39" s="92"/>
      <c r="M39" s="93"/>
      <c r="N39" s="92"/>
    </row>
    <row r="40" spans="1:14" ht="18.75" customHeight="1" x14ac:dyDescent="0.3">
      <c r="A40" s="14" t="s">
        <v>48</v>
      </c>
      <c r="B40" s="66"/>
      <c r="C40" s="66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4" ht="18.75" customHeight="1" x14ac:dyDescent="0.3">
      <c r="A41" s="31" t="s">
        <v>54</v>
      </c>
      <c r="B41" s="66"/>
      <c r="C41" s="66"/>
      <c r="D41" s="96">
        <v>0</v>
      </c>
      <c r="E41" s="96"/>
      <c r="F41" s="96">
        <v>0</v>
      </c>
      <c r="G41" s="96"/>
      <c r="H41" s="96">
        <v>0</v>
      </c>
      <c r="I41" s="95"/>
      <c r="J41" s="38">
        <f>'PL5-6'!D72</f>
        <v>76454</v>
      </c>
      <c r="K41" s="95"/>
      <c r="L41" s="96">
        <v>0</v>
      </c>
      <c r="M41" s="95"/>
      <c r="N41" s="32">
        <f>SUM(D41:L41)</f>
        <v>76454</v>
      </c>
    </row>
    <row r="42" spans="1:14" ht="18.75" customHeight="1" x14ac:dyDescent="0.3">
      <c r="A42" s="31" t="s">
        <v>88</v>
      </c>
      <c r="B42" s="110"/>
      <c r="C42" s="110"/>
      <c r="D42" s="94">
        <v>0</v>
      </c>
      <c r="E42" s="94"/>
      <c r="F42" s="94">
        <v>0</v>
      </c>
      <c r="G42" s="94"/>
      <c r="H42" s="94">
        <v>0</v>
      </c>
      <c r="I42" s="59"/>
      <c r="J42" s="51">
        <v>0</v>
      </c>
      <c r="K42" s="59"/>
      <c r="L42" s="38">
        <f>'PL5-6'!D79</f>
        <v>10847</v>
      </c>
      <c r="M42" s="59"/>
      <c r="N42" s="32">
        <f>SUM(D42:L42)</f>
        <v>10847</v>
      </c>
    </row>
    <row r="43" spans="1:14" ht="18.75" customHeight="1" x14ac:dyDescent="0.3">
      <c r="A43" s="15" t="s">
        <v>47</v>
      </c>
      <c r="B43" s="67"/>
      <c r="C43" s="67"/>
      <c r="D43" s="18">
        <f>SUM(D41:D42)</f>
        <v>0</v>
      </c>
      <c r="E43" s="95"/>
      <c r="F43" s="18">
        <f>SUM(F41:F42)</f>
        <v>0</v>
      </c>
      <c r="G43" s="95"/>
      <c r="H43" s="18">
        <f>SUM(H41:H42)</f>
        <v>0</v>
      </c>
      <c r="I43" s="95"/>
      <c r="J43" s="18">
        <f>SUM(J41:J42)</f>
        <v>76454</v>
      </c>
      <c r="K43" s="95"/>
      <c r="L43" s="18">
        <f>SUM(L41:L42)</f>
        <v>10847</v>
      </c>
      <c r="M43" s="95"/>
      <c r="N43" s="18">
        <f>SUM(N41:N42)</f>
        <v>87301</v>
      </c>
    </row>
    <row r="44" spans="1:14" ht="18.5" customHeight="1" x14ac:dyDescent="0.3">
      <c r="A44" s="11"/>
      <c r="B44" s="68"/>
      <c r="C44" s="68"/>
      <c r="D44" s="92"/>
      <c r="E44" s="93"/>
      <c r="F44" s="92"/>
      <c r="G44" s="93"/>
      <c r="H44" s="92"/>
      <c r="I44" s="93"/>
      <c r="J44" s="92"/>
      <c r="K44" s="93"/>
      <c r="L44" s="92"/>
      <c r="M44" s="93"/>
      <c r="N44" s="92"/>
    </row>
    <row r="45" spans="1:14" ht="18.75" customHeight="1" thickBot="1" x14ac:dyDescent="0.35">
      <c r="A45" s="16" t="s">
        <v>151</v>
      </c>
      <c r="B45" s="69"/>
      <c r="C45" s="69"/>
      <c r="D45" s="97">
        <f>SUM(D34,D43)</f>
        <v>480000</v>
      </c>
      <c r="E45" s="96"/>
      <c r="F45" s="97">
        <f>SUM(F34,F43)</f>
        <v>507500</v>
      </c>
      <c r="G45" s="96"/>
      <c r="H45" s="97">
        <f>SUM(H34,H43)</f>
        <v>48000</v>
      </c>
      <c r="I45" s="96"/>
      <c r="J45" s="97">
        <f>SUM(J34,J38,J43)</f>
        <v>598228</v>
      </c>
      <c r="K45" s="96"/>
      <c r="L45" s="97">
        <f>SUM(L34,L43)</f>
        <v>1667</v>
      </c>
      <c r="M45" s="96"/>
      <c r="N45" s="97">
        <f>SUM(N34,N38,N43)</f>
        <v>1635395</v>
      </c>
    </row>
    <row r="46" spans="1:14" ht="18.75" customHeight="1" thickTop="1" x14ac:dyDescent="0.3"/>
  </sheetData>
  <mergeCells count="4">
    <mergeCell ref="H6:J6"/>
    <mergeCell ref="D9:N9"/>
    <mergeCell ref="H29:J29"/>
    <mergeCell ref="D32:N32"/>
  </mergeCells>
  <pageMargins left="0.8" right="0.8" top="0.48" bottom="0.5" header="0.5" footer="0.5"/>
  <pageSetup paperSize="9" scale="92" firstPageNumber="7" orientation="landscape" useFirstPageNumber="1" r:id="rId1"/>
  <headerFooter>
    <oddFooter>&amp;L  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F73"/>
  <sheetViews>
    <sheetView showGridLines="0" tabSelected="1" view="pageBreakPreview" topLeftCell="A29" zoomScale="78" zoomScaleNormal="80" zoomScaleSheetLayoutView="78" zoomScalePageLayoutView="85" workbookViewId="0">
      <selection activeCell="A64" sqref="A64"/>
    </sheetView>
  </sheetViews>
  <sheetFormatPr defaultColWidth="9.1796875" defaultRowHeight="19.5" customHeight="1" x14ac:dyDescent="0.3"/>
  <cols>
    <col min="1" max="1" width="58.54296875" style="2" customWidth="1"/>
    <col min="2" max="2" width="13.1796875" style="5" customWidth="1"/>
    <col min="3" max="3" width="1.81640625" style="2" customWidth="1"/>
    <col min="4" max="4" width="13.1796875" style="5" customWidth="1"/>
    <col min="5" max="5" width="9.1796875" style="2"/>
    <col min="6" max="6" width="16.81640625" style="102" bestFit="1" customWidth="1"/>
    <col min="7" max="16384" width="9.1796875" style="2"/>
  </cols>
  <sheetData>
    <row r="1" spans="1:6" ht="21.75" customHeight="1" x14ac:dyDescent="0.35">
      <c r="A1" s="8" t="s">
        <v>115</v>
      </c>
    </row>
    <row r="2" spans="1:6" s="7" customFormat="1" ht="21.75" customHeight="1" x14ac:dyDescent="0.35">
      <c r="A2" s="6" t="s">
        <v>53</v>
      </c>
      <c r="B2" s="10"/>
      <c r="D2" s="10"/>
      <c r="F2" s="103"/>
    </row>
    <row r="3" spans="1:6" s="7" customFormat="1" ht="21.75" customHeight="1" x14ac:dyDescent="0.35">
      <c r="A3" s="6"/>
      <c r="B3" s="10"/>
      <c r="D3" s="10"/>
      <c r="F3" s="103"/>
    </row>
    <row r="4" spans="1:6" s="25" customFormat="1" ht="21.75" customHeight="1" x14ac:dyDescent="0.3">
      <c r="A4" s="1"/>
      <c r="B4" s="232" t="s">
        <v>108</v>
      </c>
      <c r="C4" s="232"/>
      <c r="D4" s="232"/>
      <c r="F4" s="104"/>
    </row>
    <row r="5" spans="1:6" s="25" customFormat="1" ht="21.75" customHeight="1" x14ac:dyDescent="0.3">
      <c r="A5" s="1"/>
      <c r="B5" s="233" t="s">
        <v>107</v>
      </c>
      <c r="C5" s="234"/>
      <c r="D5" s="234"/>
      <c r="F5" s="104"/>
    </row>
    <row r="6" spans="1:6" s="25" customFormat="1" ht="21.75" customHeight="1" x14ac:dyDescent="0.3">
      <c r="B6" s="71">
        <v>2023</v>
      </c>
      <c r="C6" s="71"/>
      <c r="D6" s="113">
        <v>2022</v>
      </c>
      <c r="F6" s="104"/>
    </row>
    <row r="7" spans="1:6" s="25" customFormat="1" ht="21.75" customHeight="1" x14ac:dyDescent="0.3">
      <c r="B7" s="230" t="s">
        <v>46</v>
      </c>
      <c r="C7" s="230"/>
      <c r="D7" s="230"/>
      <c r="F7" s="104"/>
    </row>
    <row r="8" spans="1:6" s="25" customFormat="1" ht="21.75" customHeight="1" x14ac:dyDescent="0.3">
      <c r="A8" s="3" t="s">
        <v>25</v>
      </c>
      <c r="B8" s="33"/>
      <c r="C8" s="34"/>
      <c r="D8" s="33"/>
      <c r="F8" s="104"/>
    </row>
    <row r="9" spans="1:6" s="25" customFormat="1" ht="21.75" customHeight="1" x14ac:dyDescent="0.3">
      <c r="A9" s="25" t="s">
        <v>110</v>
      </c>
      <c r="B9" s="202">
        <v>76454</v>
      </c>
      <c r="C9" s="203"/>
      <c r="D9" s="202">
        <f>'PL5-6'!F72</f>
        <v>78592</v>
      </c>
      <c r="F9" s="104"/>
    </row>
    <row r="10" spans="1:6" s="25" customFormat="1" ht="21.75" customHeight="1" x14ac:dyDescent="0.3">
      <c r="A10" s="4" t="s">
        <v>114</v>
      </c>
      <c r="B10" s="202"/>
      <c r="C10" s="203"/>
      <c r="D10" s="202"/>
      <c r="F10" s="104"/>
    </row>
    <row r="11" spans="1:6" ht="19.5" customHeight="1" x14ac:dyDescent="0.3">
      <c r="A11" s="25" t="s">
        <v>109</v>
      </c>
      <c r="B11" s="202">
        <v>19009</v>
      </c>
      <c r="C11" s="204"/>
      <c r="D11" s="202">
        <v>19649</v>
      </c>
    </row>
    <row r="12" spans="1:6" s="25" customFormat="1" ht="21.75" hidden="1" customHeight="1" x14ac:dyDescent="0.3">
      <c r="A12" s="25" t="s">
        <v>55</v>
      </c>
      <c r="B12" s="202"/>
      <c r="C12" s="203"/>
      <c r="D12" s="202">
        <v>0</v>
      </c>
      <c r="F12" s="104"/>
    </row>
    <row r="13" spans="1:6" s="25" customFormat="1" ht="21.75" customHeight="1" x14ac:dyDescent="0.3">
      <c r="A13" s="36" t="s">
        <v>40</v>
      </c>
      <c r="B13" s="202">
        <v>28506</v>
      </c>
      <c r="C13" s="203"/>
      <c r="D13" s="202">
        <v>17379</v>
      </c>
      <c r="F13" s="104"/>
    </row>
    <row r="14" spans="1:6" s="25" customFormat="1" ht="21.75" customHeight="1" x14ac:dyDescent="0.3">
      <c r="A14" s="25" t="s">
        <v>43</v>
      </c>
      <c r="B14" s="202">
        <v>39255</v>
      </c>
      <c r="C14" s="203"/>
      <c r="D14" s="202">
        <v>49800</v>
      </c>
      <c r="F14" s="104"/>
    </row>
    <row r="15" spans="1:6" s="25" customFormat="1" ht="21.75" hidden="1" customHeight="1" x14ac:dyDescent="0.3">
      <c r="A15" s="25" t="s">
        <v>86</v>
      </c>
      <c r="B15" s="202"/>
      <c r="C15" s="203"/>
      <c r="D15" s="202">
        <v>0</v>
      </c>
      <c r="F15" s="104"/>
    </row>
    <row r="16" spans="1:6" s="25" customFormat="1" ht="21.75" customHeight="1" x14ac:dyDescent="0.3">
      <c r="A16" s="36" t="s">
        <v>64</v>
      </c>
      <c r="B16" s="202">
        <v>7694</v>
      </c>
      <c r="C16" s="203"/>
      <c r="D16" s="202">
        <v>8191</v>
      </c>
      <c r="F16" s="104"/>
    </row>
    <row r="17" spans="1:6" s="25" customFormat="1" ht="21.75" customHeight="1" x14ac:dyDescent="0.3">
      <c r="A17" s="25" t="s">
        <v>158</v>
      </c>
      <c r="B17" s="202">
        <v>4455</v>
      </c>
      <c r="C17" s="205"/>
      <c r="D17" s="202">
        <v>10042</v>
      </c>
      <c r="F17" s="104"/>
    </row>
    <row r="18" spans="1:6" s="25" customFormat="1" ht="21.75" customHeight="1" x14ac:dyDescent="0.3">
      <c r="A18" s="25" t="s">
        <v>137</v>
      </c>
      <c r="B18" s="202">
        <v>-9836</v>
      </c>
      <c r="C18" s="205"/>
      <c r="D18" s="202">
        <v>-12965</v>
      </c>
      <c r="F18" s="104"/>
    </row>
    <row r="19" spans="1:6" s="25" customFormat="1" ht="21.75" customHeight="1" x14ac:dyDescent="0.3">
      <c r="A19" s="37" t="s">
        <v>50</v>
      </c>
      <c r="B19" s="40">
        <v>-45</v>
      </c>
      <c r="C19" s="203"/>
      <c r="D19" s="40">
        <v>-10</v>
      </c>
      <c r="F19" s="104"/>
    </row>
    <row r="20" spans="1:6" s="25" customFormat="1" ht="21.75" customHeight="1" x14ac:dyDescent="0.3">
      <c r="B20" s="206">
        <f>SUM(B9:B19)</f>
        <v>165492</v>
      </c>
      <c r="C20" s="203"/>
      <c r="D20" s="206">
        <f>SUM(D9:D19)</f>
        <v>170678</v>
      </c>
      <c r="F20" s="104"/>
    </row>
    <row r="21" spans="1:6" s="25" customFormat="1" ht="21.75" customHeight="1" x14ac:dyDescent="0.3">
      <c r="A21" s="4" t="s">
        <v>26</v>
      </c>
      <c r="B21" s="202"/>
      <c r="C21" s="203"/>
      <c r="D21" s="202"/>
      <c r="F21" s="104"/>
    </row>
    <row r="22" spans="1:6" s="25" customFormat="1" ht="21.75" customHeight="1" x14ac:dyDescent="0.3">
      <c r="A22" s="25" t="s">
        <v>146</v>
      </c>
      <c r="B22" s="202">
        <v>146444</v>
      </c>
      <c r="C22" s="203"/>
      <c r="D22" s="202">
        <v>191701</v>
      </c>
      <c r="F22" s="104"/>
    </row>
    <row r="23" spans="1:6" s="25" customFormat="1" ht="21.75" customHeight="1" x14ac:dyDescent="0.3">
      <c r="A23" s="25" t="s">
        <v>75</v>
      </c>
      <c r="B23" s="202">
        <v>-3744</v>
      </c>
      <c r="C23" s="203"/>
      <c r="D23" s="202">
        <v>-31181</v>
      </c>
      <c r="F23" s="104"/>
    </row>
    <row r="24" spans="1:6" s="25" customFormat="1" ht="21.75" customHeight="1" x14ac:dyDescent="0.3">
      <c r="A24" s="25" t="s">
        <v>6</v>
      </c>
      <c r="B24" s="202">
        <v>-319925</v>
      </c>
      <c r="C24" s="203"/>
      <c r="D24" s="202">
        <v>79343</v>
      </c>
      <c r="F24" s="104"/>
    </row>
    <row r="25" spans="1:6" s="25" customFormat="1" ht="21.75" customHeight="1" x14ac:dyDescent="0.3">
      <c r="A25" s="36" t="s">
        <v>28</v>
      </c>
      <c r="B25" s="202">
        <v>-9</v>
      </c>
      <c r="C25" s="203"/>
      <c r="D25" s="202">
        <v>-4</v>
      </c>
      <c r="F25" s="104"/>
    </row>
    <row r="26" spans="1:6" s="25" customFormat="1" ht="21.75" customHeight="1" x14ac:dyDescent="0.3">
      <c r="A26" s="25" t="s">
        <v>147</v>
      </c>
      <c r="B26" s="202">
        <v>-46805</v>
      </c>
      <c r="C26" s="203"/>
      <c r="D26" s="202">
        <v>-66202</v>
      </c>
      <c r="F26" s="104"/>
    </row>
    <row r="27" spans="1:6" s="25" customFormat="1" ht="21.75" customHeight="1" x14ac:dyDescent="0.3">
      <c r="A27" s="36" t="s">
        <v>76</v>
      </c>
      <c r="B27" s="202">
        <v>35070</v>
      </c>
      <c r="C27" s="203"/>
      <c r="D27" s="202">
        <v>80079</v>
      </c>
      <c r="F27" s="104"/>
    </row>
    <row r="28" spans="1:6" s="25" customFormat="1" ht="21.75" customHeight="1" x14ac:dyDescent="0.3">
      <c r="A28" s="25" t="s">
        <v>3</v>
      </c>
      <c r="B28" s="207">
        <v>-5113</v>
      </c>
      <c r="C28" s="203"/>
      <c r="D28" s="207">
        <v>-4606</v>
      </c>
      <c r="F28" s="104"/>
    </row>
    <row r="29" spans="1:6" s="25" customFormat="1" ht="21.75" customHeight="1" x14ac:dyDescent="0.3">
      <c r="A29" s="41" t="s">
        <v>155</v>
      </c>
      <c r="B29" s="202">
        <f>SUM(B20:B28)</f>
        <v>-28590</v>
      </c>
      <c r="C29" s="203"/>
      <c r="D29" s="202">
        <f>SUM(D20:D28)</f>
        <v>419808</v>
      </c>
      <c r="F29" s="104"/>
    </row>
    <row r="30" spans="1:6" s="25" customFormat="1" ht="21.75" customHeight="1" x14ac:dyDescent="0.3">
      <c r="A30" s="36" t="s">
        <v>42</v>
      </c>
      <c r="B30" s="202">
        <v>-12124</v>
      </c>
      <c r="C30" s="203"/>
      <c r="D30" s="202">
        <v>-13795</v>
      </c>
      <c r="F30" s="104"/>
    </row>
    <row r="31" spans="1:6" s="25" customFormat="1" ht="21.75" customHeight="1" x14ac:dyDescent="0.3">
      <c r="A31" s="36" t="s">
        <v>63</v>
      </c>
      <c r="B31" s="202">
        <v>-25027</v>
      </c>
      <c r="C31" s="203"/>
      <c r="D31" s="202">
        <v>-45403</v>
      </c>
      <c r="F31" s="104"/>
    </row>
    <row r="32" spans="1:6" s="25" customFormat="1" ht="21.75" customHeight="1" x14ac:dyDescent="0.3">
      <c r="A32" s="1" t="s">
        <v>156</v>
      </c>
      <c r="B32" s="208">
        <f>SUM(B29:B31)</f>
        <v>-65741</v>
      </c>
      <c r="C32" s="209"/>
      <c r="D32" s="208">
        <f>SUM(D29:D31)</f>
        <v>360610</v>
      </c>
      <c r="F32" s="104"/>
    </row>
    <row r="33" spans="1:6" s="25" customFormat="1" ht="21.75" customHeight="1" x14ac:dyDescent="0.3">
      <c r="A33" s="1"/>
      <c r="B33" s="202"/>
      <c r="C33" s="203"/>
      <c r="D33" s="202"/>
      <c r="F33" s="104"/>
    </row>
    <row r="34" spans="1:6" ht="21.75" customHeight="1" x14ac:dyDescent="0.35">
      <c r="A34" s="8" t="s">
        <v>115</v>
      </c>
      <c r="B34" s="77"/>
      <c r="C34" s="204"/>
      <c r="D34" s="77"/>
    </row>
    <row r="35" spans="1:6" s="7" customFormat="1" ht="21.75" customHeight="1" x14ac:dyDescent="0.35">
      <c r="A35" s="6" t="s">
        <v>53</v>
      </c>
      <c r="B35" s="210"/>
      <c r="C35" s="211"/>
      <c r="D35" s="210"/>
      <c r="F35" s="103"/>
    </row>
    <row r="36" spans="1:6" s="25" customFormat="1" ht="21.75" customHeight="1" x14ac:dyDescent="0.3">
      <c r="A36" s="1"/>
      <c r="B36" s="202"/>
      <c r="C36" s="205"/>
      <c r="D36" s="202"/>
      <c r="F36" s="104"/>
    </row>
    <row r="37" spans="1:6" s="25" customFormat="1" ht="21.75" customHeight="1" x14ac:dyDescent="0.3">
      <c r="A37" s="1"/>
      <c r="B37" s="235" t="s">
        <v>108</v>
      </c>
      <c r="C37" s="236"/>
      <c r="D37" s="236"/>
      <c r="F37" s="104"/>
    </row>
    <row r="38" spans="1:6" s="25" customFormat="1" ht="21.75" customHeight="1" x14ac:dyDescent="0.3">
      <c r="A38" s="1"/>
      <c r="B38" s="237" t="s">
        <v>107</v>
      </c>
      <c r="C38" s="238"/>
      <c r="D38" s="238"/>
      <c r="F38" s="104"/>
    </row>
    <row r="39" spans="1:6" s="25" customFormat="1" ht="21.75" customHeight="1" x14ac:dyDescent="0.3">
      <c r="B39" s="220">
        <v>2023</v>
      </c>
      <c r="C39" s="220"/>
      <c r="D39" s="220">
        <v>2022</v>
      </c>
      <c r="F39" s="104"/>
    </row>
    <row r="40" spans="1:6" s="25" customFormat="1" ht="21.75" customHeight="1" x14ac:dyDescent="0.3">
      <c r="B40" s="231" t="s">
        <v>46</v>
      </c>
      <c r="C40" s="231"/>
      <c r="D40" s="231"/>
      <c r="F40" s="104"/>
    </row>
    <row r="41" spans="1:6" s="25" customFormat="1" ht="21.75" customHeight="1" x14ac:dyDescent="0.3">
      <c r="A41" s="3" t="s">
        <v>60</v>
      </c>
      <c r="B41" s="202"/>
      <c r="C41" s="203"/>
      <c r="D41" s="202"/>
      <c r="F41" s="104"/>
    </row>
    <row r="42" spans="1:6" s="25" customFormat="1" ht="21.75" customHeight="1" x14ac:dyDescent="0.3">
      <c r="A42" s="43" t="s">
        <v>79</v>
      </c>
      <c r="B42" s="38">
        <v>-27886</v>
      </c>
      <c r="C42" s="203"/>
      <c r="D42" s="202">
        <v>-44512</v>
      </c>
      <c r="F42" s="104"/>
    </row>
    <row r="43" spans="1:6" s="25" customFormat="1" ht="21.75" customHeight="1" x14ac:dyDescent="0.3">
      <c r="A43" s="36" t="s">
        <v>78</v>
      </c>
      <c r="B43" s="38">
        <v>-5758</v>
      </c>
      <c r="C43" s="203"/>
      <c r="D43" s="38">
        <v>-2822</v>
      </c>
      <c r="F43" s="104"/>
    </row>
    <row r="44" spans="1:6" s="25" customFormat="1" ht="21.75" customHeight="1" x14ac:dyDescent="0.3">
      <c r="A44" s="36" t="s">
        <v>62</v>
      </c>
      <c r="B44" s="38">
        <v>45</v>
      </c>
      <c r="C44" s="203"/>
      <c r="D44" s="38">
        <v>10</v>
      </c>
      <c r="F44" s="104"/>
    </row>
    <row r="45" spans="1:6" s="25" customFormat="1" ht="21.75" hidden="1" customHeight="1" x14ac:dyDescent="0.3">
      <c r="A45" s="36" t="s">
        <v>112</v>
      </c>
      <c r="B45" s="40">
        <v>0</v>
      </c>
      <c r="C45" s="203"/>
      <c r="D45" s="40">
        <v>0</v>
      </c>
      <c r="F45" s="104"/>
    </row>
    <row r="46" spans="1:6" s="25" customFormat="1" ht="21.75" customHeight="1" x14ac:dyDescent="0.3">
      <c r="A46" s="1" t="s">
        <v>134</v>
      </c>
      <c r="B46" s="201">
        <f>+B42+B43+B44+B45</f>
        <v>-33599</v>
      </c>
      <c r="C46" s="209"/>
      <c r="D46" s="208">
        <f>+D42+D43+D44+D45</f>
        <v>-47324</v>
      </c>
      <c r="F46" s="104"/>
    </row>
    <row r="47" spans="1:6" s="25" customFormat="1" ht="21.75" customHeight="1" x14ac:dyDescent="0.3">
      <c r="A47" s="1"/>
      <c r="B47" s="212"/>
      <c r="C47" s="209"/>
      <c r="D47" s="213"/>
      <c r="F47" s="104"/>
    </row>
    <row r="48" spans="1:6" s="25" customFormat="1" ht="21.75" customHeight="1" x14ac:dyDescent="0.3">
      <c r="A48" s="3" t="s">
        <v>27</v>
      </c>
      <c r="B48" s="38"/>
      <c r="C48" s="203"/>
      <c r="D48" s="202"/>
      <c r="F48" s="104"/>
    </row>
    <row r="49" spans="1:6" s="25" customFormat="1" ht="21.75" customHeight="1" x14ac:dyDescent="0.3">
      <c r="A49" s="25" t="s">
        <v>31</v>
      </c>
      <c r="B49" s="38">
        <v>-28825</v>
      </c>
      <c r="C49" s="203"/>
      <c r="D49" s="38">
        <v>-18348</v>
      </c>
      <c r="F49" s="104"/>
    </row>
    <row r="50" spans="1:6" s="25" customFormat="1" ht="21.75" hidden="1" customHeight="1" x14ac:dyDescent="0.3">
      <c r="A50" s="25" t="s">
        <v>66</v>
      </c>
      <c r="B50" s="38"/>
      <c r="C50" s="203"/>
      <c r="D50" s="38">
        <v>0</v>
      </c>
      <c r="F50" s="104"/>
    </row>
    <row r="51" spans="1:6" s="25" customFormat="1" ht="21.75" customHeight="1" x14ac:dyDescent="0.3">
      <c r="A51" s="25" t="s">
        <v>66</v>
      </c>
      <c r="B51" s="38">
        <v>-131973</v>
      </c>
      <c r="C51" s="203"/>
      <c r="D51" s="38">
        <v>-125975</v>
      </c>
      <c r="F51" s="104"/>
    </row>
    <row r="52" spans="1:6" s="25" customFormat="1" ht="21.75" customHeight="1" x14ac:dyDescent="0.3">
      <c r="A52" s="25" t="s">
        <v>125</v>
      </c>
      <c r="B52" s="38">
        <v>7150000</v>
      </c>
      <c r="C52" s="203"/>
      <c r="D52" s="38">
        <v>3845000</v>
      </c>
      <c r="F52" s="104"/>
    </row>
    <row r="53" spans="1:6" s="25" customFormat="1" ht="21.75" customHeight="1" x14ac:dyDescent="0.3">
      <c r="A53" s="25" t="s">
        <v>126</v>
      </c>
      <c r="B53" s="38">
        <v>-6880000</v>
      </c>
      <c r="C53" s="203"/>
      <c r="D53" s="38">
        <v>-4008000</v>
      </c>
      <c r="F53" s="104"/>
    </row>
    <row r="54" spans="1:6" s="25" customFormat="1" ht="21.75" hidden="1" customHeight="1" x14ac:dyDescent="0.3">
      <c r="A54" s="25" t="s">
        <v>67</v>
      </c>
      <c r="B54" s="38"/>
      <c r="C54" s="203"/>
      <c r="D54" s="38">
        <v>0</v>
      </c>
      <c r="F54" s="104"/>
    </row>
    <row r="55" spans="1:6" s="25" customFormat="1" ht="21.75" hidden="1" customHeight="1" x14ac:dyDescent="0.3">
      <c r="A55" s="25" t="s">
        <v>69</v>
      </c>
      <c r="B55" s="38"/>
      <c r="C55" s="203"/>
      <c r="D55" s="38">
        <v>0</v>
      </c>
      <c r="F55" s="104"/>
    </row>
    <row r="56" spans="1:6" s="25" customFormat="1" ht="21.75" customHeight="1" x14ac:dyDescent="0.3">
      <c r="A56" s="25" t="s">
        <v>101</v>
      </c>
      <c r="B56" s="38">
        <v>-4843</v>
      </c>
      <c r="C56" s="203"/>
      <c r="D56" s="38">
        <v>-3828</v>
      </c>
      <c r="F56" s="104"/>
    </row>
    <row r="57" spans="1:6" s="1" customFormat="1" ht="21.75" customHeight="1" x14ac:dyDescent="0.3">
      <c r="A57" s="1" t="s">
        <v>135</v>
      </c>
      <c r="B57" s="201">
        <f>SUM(B49:B56)</f>
        <v>104359</v>
      </c>
      <c r="C57" s="209"/>
      <c r="D57" s="208">
        <f>SUM(D49:D56)</f>
        <v>-311151</v>
      </c>
      <c r="F57" s="105"/>
    </row>
    <row r="58" spans="1:6" s="25" customFormat="1" ht="21.75" customHeight="1" x14ac:dyDescent="0.3">
      <c r="B58" s="38"/>
      <c r="C58" s="203"/>
      <c r="D58" s="202"/>
      <c r="F58" s="104"/>
    </row>
    <row r="59" spans="1:6" s="1" customFormat="1" ht="21.75" customHeight="1" x14ac:dyDescent="0.3">
      <c r="A59" s="1" t="s">
        <v>138</v>
      </c>
      <c r="B59" s="214">
        <f>B32+B46+B57</f>
        <v>5019</v>
      </c>
      <c r="C59" s="209"/>
      <c r="D59" s="215">
        <f>D32+D46+D57</f>
        <v>2135</v>
      </c>
      <c r="F59" s="105"/>
    </row>
    <row r="60" spans="1:6" s="25" customFormat="1" ht="21.75" customHeight="1" x14ac:dyDescent="0.3">
      <c r="A60" s="41" t="s">
        <v>80</v>
      </c>
      <c r="B60" s="40">
        <v>27014</v>
      </c>
      <c r="C60" s="216"/>
      <c r="D60" s="207">
        <v>104012</v>
      </c>
      <c r="F60" s="104"/>
    </row>
    <row r="61" spans="1:6" s="1" customFormat="1" ht="21.75" customHeight="1" thickBot="1" x14ac:dyDescent="0.35">
      <c r="A61" s="44" t="s">
        <v>81</v>
      </c>
      <c r="B61" s="217">
        <f>SUM(B59:B60)</f>
        <v>32033</v>
      </c>
      <c r="C61" s="209"/>
      <c r="D61" s="218">
        <f>SUM(D59:D60)</f>
        <v>106147</v>
      </c>
      <c r="F61" s="105"/>
    </row>
    <row r="62" spans="1:6" s="25" customFormat="1" ht="21.75" customHeight="1" thickTop="1" x14ac:dyDescent="0.3">
      <c r="B62" s="39"/>
      <c r="D62" s="39"/>
      <c r="F62" s="104"/>
    </row>
    <row r="63" spans="1:6" s="25" customFormat="1" ht="21.75" customHeight="1" x14ac:dyDescent="0.3">
      <c r="A63" s="42" t="s">
        <v>162</v>
      </c>
      <c r="B63" s="39"/>
      <c r="D63" s="39"/>
      <c r="F63" s="104"/>
    </row>
    <row r="64" spans="1:6" s="25" customFormat="1" ht="21.75" customHeight="1" x14ac:dyDescent="0.3">
      <c r="A64" s="36" t="s">
        <v>59</v>
      </c>
      <c r="B64" s="38">
        <v>2663</v>
      </c>
      <c r="D64" s="38">
        <v>3750</v>
      </c>
      <c r="F64" s="104"/>
    </row>
    <row r="65" spans="1:6" s="25" customFormat="1" ht="21.75" customHeight="1" x14ac:dyDescent="0.3">
      <c r="A65" s="36" t="s">
        <v>157</v>
      </c>
      <c r="B65" s="38">
        <v>12710</v>
      </c>
      <c r="D65" s="38">
        <v>12124</v>
      </c>
      <c r="F65" s="104"/>
    </row>
    <row r="66" spans="1:6" ht="21.75" customHeight="1" x14ac:dyDescent="0.3"/>
    <row r="67" spans="1:6" ht="21.75" customHeight="1" x14ac:dyDescent="0.3">
      <c r="B67" s="61">
        <f>B61-'BS 2-4'!C9</f>
        <v>0</v>
      </c>
      <c r="D67" s="61"/>
    </row>
    <row r="68" spans="1:6" ht="21.75" customHeight="1" x14ac:dyDescent="0.3">
      <c r="B68" s="77"/>
      <c r="D68" s="77"/>
    </row>
    <row r="69" spans="1:6" ht="21.75" customHeight="1" x14ac:dyDescent="0.3"/>
    <row r="70" spans="1:6" ht="21.75" customHeight="1" x14ac:dyDescent="0.3"/>
    <row r="71" spans="1:6" ht="21.75" customHeight="1" x14ac:dyDescent="0.3"/>
    <row r="72" spans="1:6" ht="21.75" customHeight="1" x14ac:dyDescent="0.3"/>
    <row r="73" spans="1:6" ht="21.75" customHeight="1" x14ac:dyDescent="0.3"/>
  </sheetData>
  <mergeCells count="6">
    <mergeCell ref="B7:D7"/>
    <mergeCell ref="B40:D40"/>
    <mergeCell ref="B4:D4"/>
    <mergeCell ref="B5:D5"/>
    <mergeCell ref="B37:D37"/>
    <mergeCell ref="B38:D38"/>
  </mergeCells>
  <phoneticPr fontId="4" type="noConversion"/>
  <pageMargins left="0.8" right="0.8" top="0.48" bottom="0.5" header="0.5" footer="0.5"/>
  <pageSetup paperSize="9" firstPageNumber="9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2-4</vt:lpstr>
      <vt:lpstr>PL5-6</vt:lpstr>
      <vt:lpstr>SH7-8</vt:lpstr>
      <vt:lpstr>CF9-10</vt:lpstr>
      <vt:lpstr>'BS 2-4'!Print_Area</vt:lpstr>
      <vt:lpstr>'CF9-10'!Print_Area</vt:lpstr>
      <vt:lpstr>'PL5-6'!Print_Area</vt:lpstr>
      <vt:lpstr>'SH7-8'!Print_Area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Klinsukon, Yendee</cp:lastModifiedBy>
  <cp:lastPrinted>2023-10-19T05:53:12Z</cp:lastPrinted>
  <dcterms:created xsi:type="dcterms:W3CDTF">2005-01-21T01:40:54Z</dcterms:created>
  <dcterms:modified xsi:type="dcterms:W3CDTF">2023-10-31T01:53:55Z</dcterms:modified>
</cp:coreProperties>
</file>