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FS Link v7.3\SET FILE Q3 2023_V2\"/>
    </mc:Choice>
  </mc:AlternateContent>
  <xr:revisionPtr revIDLastSave="0" documentId="13_ncr:1_{DDD6334A-CDB1-40B8-AE00-D2C371AB4813}" xr6:coauthVersionLast="47" xr6:coauthVersionMax="47" xr10:uidLastSave="{00000000-0000-0000-0000-000000000000}"/>
  <bookViews>
    <workbookView xWindow="-110" yWindow="10690" windowWidth="19420" windowHeight="11620" tabRatio="756" xr2:uid="{00000000-000D-0000-FFFF-FFFF00000000}"/>
  </bookViews>
  <sheets>
    <sheet name="BS-2-4" sheetId="15" r:id="rId1"/>
    <sheet name="PL 3 Months" sheetId="14" r:id="rId2"/>
    <sheet name="PL 9 Months" sheetId="17" r:id="rId3"/>
    <sheet name="CH-Conso 65" sheetId="16" r:id="rId4"/>
    <sheet name="CH-Conso 66 " sheetId="8" r:id="rId5"/>
    <sheet name="CH-Separate" sheetId="9" r:id="rId6"/>
    <sheet name="CF" sheetId="5" r:id="rId7"/>
  </sheets>
  <definedNames>
    <definedName name="_xlnm._FilterDatabase" localSheetId="6" hidden="1">CF!$C$15:$C$35</definedName>
    <definedName name="_xlnm._FilterDatabase" localSheetId="3" hidden="1">'CH-Conso 65'!#REF!</definedName>
    <definedName name="_xlnm._FilterDatabase" localSheetId="4" hidden="1">'CH-Conso 66 '!#REF!</definedName>
    <definedName name="_xlnm._FilterDatabase" localSheetId="1" hidden="1">'PL 3 Months'!$A$55:$C$65</definedName>
    <definedName name="_xlnm._FilterDatabase" localSheetId="2" hidden="1">'PL 9 Months'!$A$53:$C$63</definedName>
    <definedName name="_xlnm.Print_Area" localSheetId="0">'BS-2-4'!$A$1:$I$102</definedName>
    <definedName name="_xlnm.Print_Area" localSheetId="6">CF!$A$1:$I$111</definedName>
    <definedName name="_xlnm.Print_Area" localSheetId="3">'CH-Conso 65'!$A$1:$Z$37</definedName>
    <definedName name="_xlnm.Print_Area" localSheetId="4">'CH-Conso 66 '!$A$1:$X$36</definedName>
    <definedName name="_xlnm.Print_Area" localSheetId="5">'CH-Separate'!$A$1:$M$57</definedName>
    <definedName name="_xlnm.Print_Area" localSheetId="1">'PL 3 Months'!$A$1:$I$93</definedName>
    <definedName name="_xlnm.Print_Area" localSheetId="2">'PL 9 Months'!$A$1:$I$91</definedName>
    <definedName name="z">'CH-Conso 65'!$T$29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5" l="1"/>
  <c r="C47" i="5"/>
  <c r="C35" i="17"/>
  <c r="C22" i="17"/>
  <c r="E22" i="17"/>
  <c r="G22" i="17"/>
  <c r="I22" i="17"/>
  <c r="C93" i="14"/>
  <c r="E85" i="14"/>
  <c r="C13" i="5"/>
  <c r="O30" i="8" l="1"/>
  <c r="M30" i="8"/>
  <c r="T29" i="8"/>
  <c r="M17" i="9"/>
  <c r="T30" i="8"/>
  <c r="T19" i="8"/>
  <c r="V32" i="16"/>
  <c r="V31" i="16"/>
  <c r="T31" i="16"/>
  <c r="T32" i="16"/>
  <c r="V19" i="16"/>
  <c r="Z19" i="16"/>
  <c r="E33" i="17"/>
  <c r="C33" i="17"/>
  <c r="I91" i="17"/>
  <c r="G91" i="17"/>
  <c r="E91" i="17"/>
  <c r="C91" i="17"/>
  <c r="I93" i="14"/>
  <c r="G93" i="14"/>
  <c r="E93" i="14"/>
  <c r="E35" i="14"/>
  <c r="C35" i="14"/>
  <c r="I67" i="15"/>
  <c r="G67" i="15"/>
  <c r="E67" i="15"/>
  <c r="C67" i="15"/>
  <c r="I35" i="8" l="1"/>
  <c r="G35" i="8"/>
  <c r="E35" i="8"/>
  <c r="C35" i="8"/>
  <c r="V26" i="8"/>
  <c r="T12" i="8"/>
  <c r="X12" i="8" s="1"/>
  <c r="R12" i="8"/>
  <c r="C22" i="14"/>
  <c r="I58" i="15"/>
  <c r="G58" i="15"/>
  <c r="C58" i="15"/>
  <c r="E58" i="15"/>
  <c r="I98" i="5" l="1"/>
  <c r="I73" i="5"/>
  <c r="E98" i="5"/>
  <c r="E73" i="5"/>
  <c r="L55" i="9"/>
  <c r="H55" i="9"/>
  <c r="F55" i="9"/>
  <c r="E55" i="9"/>
  <c r="D55" i="9"/>
  <c r="M53" i="9"/>
  <c r="K51" i="9"/>
  <c r="M50" i="9"/>
  <c r="M49" i="9"/>
  <c r="I51" i="9"/>
  <c r="K46" i="9"/>
  <c r="K55" i="9" s="1"/>
  <c r="I46" i="9"/>
  <c r="G46" i="9"/>
  <c r="G55" i="9" s="1"/>
  <c r="E46" i="9"/>
  <c r="C46" i="9"/>
  <c r="C55" i="9" s="1"/>
  <c r="M45" i="9"/>
  <c r="M46" i="9" s="1"/>
  <c r="M40" i="9"/>
  <c r="I33" i="17"/>
  <c r="I75" i="17"/>
  <c r="I73" i="17"/>
  <c r="I63" i="17"/>
  <c r="I79" i="17" s="1"/>
  <c r="E79" i="17"/>
  <c r="E75" i="17"/>
  <c r="E73" i="17"/>
  <c r="E63" i="17"/>
  <c r="I81" i="14"/>
  <c r="I77" i="14"/>
  <c r="I75" i="14"/>
  <c r="I65" i="14"/>
  <c r="E77" i="14"/>
  <c r="E75" i="14"/>
  <c r="E65" i="14"/>
  <c r="E81" i="14" s="1"/>
  <c r="I35" i="14"/>
  <c r="I22" i="14"/>
  <c r="E22" i="14"/>
  <c r="I55" i="9" l="1"/>
  <c r="I37" i="14"/>
  <c r="I40" i="14" s="1"/>
  <c r="E37" i="14"/>
  <c r="E40" i="14" s="1"/>
  <c r="E42" i="14" s="1"/>
  <c r="M51" i="9"/>
  <c r="M55" i="9" s="1"/>
  <c r="I35" i="17"/>
  <c r="I38" i="17" s="1"/>
  <c r="E35" i="17"/>
  <c r="E38" i="17" s="1"/>
  <c r="I98" i="15"/>
  <c r="E98" i="15"/>
  <c r="V24" i="16"/>
  <c r="Z24" i="16" s="1"/>
  <c r="I40" i="17" l="1"/>
  <c r="I51" i="17" s="1"/>
  <c r="I42" i="14"/>
  <c r="I85" i="14" s="1"/>
  <c r="E40" i="17"/>
  <c r="E83" i="17" s="1"/>
  <c r="E11" i="5" s="1"/>
  <c r="E36" i="5" s="1"/>
  <c r="E48" i="5" s="1"/>
  <c r="E50" i="5" s="1"/>
  <c r="I83" i="17"/>
  <c r="I11" i="5" s="1"/>
  <c r="I36" i="5" s="1"/>
  <c r="I48" i="5" s="1"/>
  <c r="I50" i="5" s="1"/>
  <c r="I101" i="5" s="1"/>
  <c r="I103" i="5" s="1"/>
  <c r="I105" i="5" s="1"/>
  <c r="I77" i="17"/>
  <c r="I87" i="17" s="1"/>
  <c r="E79" i="14"/>
  <c r="E53" i="14"/>
  <c r="I79" i="14" l="1"/>
  <c r="I53" i="14"/>
  <c r="E51" i="17"/>
  <c r="E77" i="17"/>
  <c r="E89" i="17" s="1"/>
  <c r="I89" i="17"/>
  <c r="E91" i="14"/>
  <c r="E101" i="5"/>
  <c r="E103" i="5" s="1"/>
  <c r="E105" i="5" s="1"/>
  <c r="C98" i="5"/>
  <c r="I91" i="14" l="1"/>
  <c r="G98" i="5"/>
  <c r="M25" i="9" l="1"/>
  <c r="M12" i="9"/>
  <c r="G98" i="15"/>
  <c r="C20" i="15" l="1"/>
  <c r="E20" i="15"/>
  <c r="G20" i="15"/>
  <c r="I20" i="15"/>
  <c r="C37" i="15"/>
  <c r="E37" i="15"/>
  <c r="G37" i="15"/>
  <c r="I37" i="15"/>
  <c r="G100" i="15"/>
  <c r="E100" i="15"/>
  <c r="I100" i="15"/>
  <c r="I39" i="15" l="1"/>
  <c r="E70" i="15"/>
  <c r="E102" i="15" s="1"/>
  <c r="I70" i="15"/>
  <c r="I102" i="15" s="1"/>
  <c r="E39" i="15"/>
  <c r="G39" i="15"/>
  <c r="C39" i="15"/>
  <c r="C70" i="15"/>
  <c r="G70" i="15"/>
  <c r="G102" i="15" s="1"/>
  <c r="G35" i="14" l="1"/>
  <c r="G75" i="17" l="1"/>
  <c r="G28" i="16" l="1"/>
  <c r="X28" i="16"/>
  <c r="V23" i="16"/>
  <c r="V28" i="16" s="1"/>
  <c r="Z23" i="16" l="1"/>
  <c r="X19" i="8" l="1"/>
  <c r="X30" i="8" l="1"/>
  <c r="X29" i="8"/>
  <c r="C75" i="17"/>
  <c r="G73" i="17"/>
  <c r="C73" i="17"/>
  <c r="G63" i="17"/>
  <c r="G79" i="17" s="1"/>
  <c r="C63" i="17"/>
  <c r="C79" i="17" s="1"/>
  <c r="H40" i="17"/>
  <c r="F40" i="17"/>
  <c r="D40" i="17"/>
  <c r="G33" i="17"/>
  <c r="F33" i="17"/>
  <c r="D33" i="17"/>
  <c r="C38" i="17" l="1"/>
  <c r="C40" i="17" s="1"/>
  <c r="Z32" i="16"/>
  <c r="G35" i="17"/>
  <c r="G38" i="17" s="1"/>
  <c r="G40" i="17" l="1"/>
  <c r="G83" i="17" s="1"/>
  <c r="G11" i="5" s="1"/>
  <c r="G36" i="5" s="1"/>
  <c r="C51" i="17"/>
  <c r="M21" i="9"/>
  <c r="G77" i="17"/>
  <c r="G51" i="17"/>
  <c r="C77" i="17" l="1"/>
  <c r="C89" i="17" s="1"/>
  <c r="C83" i="17"/>
  <c r="C11" i="5" s="1"/>
  <c r="C36" i="5" s="1"/>
  <c r="G89" i="17"/>
  <c r="G87" i="17"/>
  <c r="Q33" i="16"/>
  <c r="O33" i="16"/>
  <c r="M33" i="16"/>
  <c r="I33" i="16"/>
  <c r="G33" i="16"/>
  <c r="G37" i="16" s="1"/>
  <c r="E33" i="16"/>
  <c r="C33" i="16"/>
  <c r="T33" i="16"/>
  <c r="X33" i="16"/>
  <c r="T28" i="16"/>
  <c r="Q28" i="16"/>
  <c r="O28" i="16"/>
  <c r="M28" i="16"/>
  <c r="K28" i="16"/>
  <c r="I28" i="16"/>
  <c r="E28" i="16"/>
  <c r="C28" i="16"/>
  <c r="Z27" i="16"/>
  <c r="Z26" i="16"/>
  <c r="X20" i="16"/>
  <c r="V20" i="16"/>
  <c r="T20" i="16"/>
  <c r="Q20" i="16"/>
  <c r="O20" i="16"/>
  <c r="M20" i="16"/>
  <c r="K20" i="16"/>
  <c r="I20" i="16"/>
  <c r="G20" i="16"/>
  <c r="E20" i="16"/>
  <c r="C20" i="16"/>
  <c r="Z18" i="16"/>
  <c r="Z20" i="16" s="1"/>
  <c r="V17" i="16"/>
  <c r="Z17" i="16" s="1"/>
  <c r="T17" i="16"/>
  <c r="V16" i="16"/>
  <c r="Z16" i="16" s="1"/>
  <c r="T16" i="16"/>
  <c r="I37" i="16" l="1"/>
  <c r="E37" i="16"/>
  <c r="M37" i="16"/>
  <c r="Z28" i="16"/>
  <c r="C37" i="16"/>
  <c r="O37" i="16"/>
  <c r="X37" i="16"/>
  <c r="T37" i="16"/>
  <c r="Q37" i="16"/>
  <c r="R16" i="8" l="1"/>
  <c r="R17" i="8"/>
  <c r="R20" i="8"/>
  <c r="R26" i="8"/>
  <c r="R31" i="8"/>
  <c r="R35" i="8" s="1"/>
  <c r="L27" i="9"/>
  <c r="H27" i="9"/>
  <c r="F27" i="9"/>
  <c r="D27" i="9"/>
  <c r="K23" i="9"/>
  <c r="I23" i="9"/>
  <c r="I27" i="9" s="1"/>
  <c r="M22" i="9"/>
  <c r="K18" i="9"/>
  <c r="I18" i="9"/>
  <c r="G18" i="9"/>
  <c r="G27" i="9" s="1"/>
  <c r="E18" i="9"/>
  <c r="E27" i="9" s="1"/>
  <c r="C18" i="9"/>
  <c r="C27" i="9" s="1"/>
  <c r="M18" i="9"/>
  <c r="M23" i="9" l="1"/>
  <c r="K27" i="9"/>
  <c r="M27" i="9" l="1"/>
  <c r="C73" i="5" l="1"/>
  <c r="G73" i="5"/>
  <c r="X25" i="8" l="1"/>
  <c r="X24" i="8"/>
  <c r="X26" i="8" l="1"/>
  <c r="O31" i="8"/>
  <c r="O35" i="8" s="1"/>
  <c r="O26" i="8"/>
  <c r="O20" i="8"/>
  <c r="G77" i="14" l="1"/>
  <c r="C77" i="14"/>
  <c r="G75" i="14" l="1"/>
  <c r="V20" i="8" l="1"/>
  <c r="T20" i="8"/>
  <c r="T26" i="8"/>
  <c r="M26" i="8"/>
  <c r="K26" i="8"/>
  <c r="I26" i="8"/>
  <c r="G26" i="8"/>
  <c r="E26" i="8"/>
  <c r="C26" i="8"/>
  <c r="I20" i="8"/>
  <c r="G20" i="8"/>
  <c r="E20" i="8"/>
  <c r="C20" i="8"/>
  <c r="M20" i="8"/>
  <c r="K20" i="8"/>
  <c r="C65" i="14" l="1"/>
  <c r="M31" i="8" l="1"/>
  <c r="M35" i="8" s="1"/>
  <c r="C75" i="14"/>
  <c r="G65" i="14"/>
  <c r="G81" i="14" s="1"/>
  <c r="C81" i="14"/>
  <c r="G22" i="14"/>
  <c r="C37" i="14" l="1"/>
  <c r="C40" i="14" s="1"/>
  <c r="C42" i="14" s="1"/>
  <c r="G37" i="14"/>
  <c r="G40" i="14" s="1"/>
  <c r="G42" i="14" s="1"/>
  <c r="G79" i="14" l="1"/>
  <c r="G85" i="14"/>
  <c r="C53" i="14"/>
  <c r="G53" i="14"/>
  <c r="C85" i="14"/>
  <c r="C79" i="14"/>
  <c r="C91" i="14" l="1"/>
  <c r="G91" i="14"/>
  <c r="X18" i="8"/>
  <c r="Z31" i="16" l="1"/>
  <c r="K33" i="16"/>
  <c r="K37" i="16" s="1"/>
  <c r="X20" i="8"/>
  <c r="Z33" i="16" l="1"/>
  <c r="Z37" i="16" s="1"/>
  <c r="V33" i="16"/>
  <c r="V37" i="16" s="1"/>
  <c r="I31" i="8" l="1"/>
  <c r="G31" i="8"/>
  <c r="E31" i="8"/>
  <c r="C31" i="8"/>
  <c r="V31" i="8"/>
  <c r="V35" i="8" s="1"/>
  <c r="T17" i="8"/>
  <c r="X17" i="8" s="1"/>
  <c r="T16" i="8"/>
  <c r="X16" i="8" l="1"/>
  <c r="K31" i="8" l="1"/>
  <c r="K35" i="8" s="1"/>
  <c r="C95" i="15" s="1"/>
  <c r="C98" i="15" s="1"/>
  <c r="C100" i="15" s="1"/>
  <c r="C102" i="15" s="1"/>
  <c r="X31" i="8" l="1"/>
  <c r="X35" i="8" s="1"/>
  <c r="T31" i="8"/>
  <c r="T35" i="8" s="1"/>
  <c r="C48" i="5" l="1"/>
  <c r="C50" i="5" s="1"/>
  <c r="G48" i="5"/>
  <c r="G50" i="5" s="1"/>
  <c r="G101" i="5" l="1"/>
  <c r="G103" i="5" s="1"/>
  <c r="G105" i="5" s="1"/>
  <c r="C101" i="5"/>
  <c r="C103" i="5" s="1"/>
  <c r="C105" i="5" s="1"/>
</calcChain>
</file>

<file path=xl/sharedStrings.xml><?xml version="1.0" encoding="utf-8"?>
<sst xmlns="http://schemas.openxmlformats.org/spreadsheetml/2006/main" count="578" uniqueCount="272">
  <si>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</si>
  <si>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</si>
  <si>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</si>
  <si>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</si>
  <si>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</si>
  <si>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</si>
  <si>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</si>
  <si>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</si>
  <si>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</si>
  <si>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</si>
  <si>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</si>
  <si>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</si>
  <si>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</si>
  <si>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</si>
  <si>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</si>
  <si>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</si>
  <si>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</si>
  <si>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</si>
  <si>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</si>
  <si>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</si>
  <si>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</si>
  <si>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</si>
  <si>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</si>
  <si>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</si>
  <si>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</si>
  <si>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</si>
  <si>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</si>
  <si>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</si>
  <si>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</si>
  <si>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</si>
  <si>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</si>
  <si>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</si>
  <si>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</si>
  <si>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</si>
  <si>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</si>
  <si>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Total equity </t>
  </si>
  <si>
    <t>Dividends paid</t>
  </si>
  <si>
    <t>Current portion of long-term loans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</si>
  <si>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</si>
  <si>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</si>
  <si>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</si>
  <si>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</si>
  <si>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</si>
  <si>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</si>
  <si>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</si>
  <si>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</si>
  <si>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</si>
  <si>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</si>
  <si>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</si>
  <si>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</si>
  <si>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</si>
  <si>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</si>
  <si>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</si>
  <si>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</si>
  <si>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</si>
  <si>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</si>
  <si>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</si>
  <si>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</si>
  <si>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</si>
  <si>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 xml:space="preserve">Net change in fair value of available-for-sale </t>
  </si>
  <si>
    <t>Other components of equity</t>
  </si>
  <si>
    <t xml:space="preserve">   attributable to:</t>
  </si>
  <si>
    <t>Consolidated financial statement</t>
  </si>
  <si>
    <t xml:space="preserve">Issued and 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</si>
  <si>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</si>
  <si>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</si>
  <si>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</si>
  <si>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</si>
  <si>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</si>
  <si>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</si>
  <si>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</si>
  <si>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</si>
  <si>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</si>
  <si>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</si>
  <si>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</si>
  <si>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Investment income</t>
  </si>
  <si>
    <t>Investment properties</t>
  </si>
  <si>
    <t>Current portion of debentures</t>
  </si>
  <si>
    <t>Debentures</t>
  </si>
  <si>
    <t>Other current assets</t>
  </si>
  <si>
    <t>Finance costs paid</t>
  </si>
  <si>
    <t>Proceeds from debentures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</si>
  <si>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</si>
  <si>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</si>
  <si>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</si>
  <si>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</si>
  <si>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</si>
  <si>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</si>
  <si>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</si>
  <si>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</si>
  <si>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</si>
  <si>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</si>
  <si>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 xml:space="preserve"> Total equity</t>
  </si>
  <si>
    <t>Changes in operating assets and liabilities</t>
  </si>
  <si>
    <t>Repayment of debentures</t>
  </si>
  <si>
    <t>-</t>
  </si>
  <si>
    <t>Current biological assets</t>
  </si>
  <si>
    <t>Investments in subsidiaries</t>
  </si>
  <si>
    <t>Non-current biological assets</t>
  </si>
  <si>
    <t xml:space="preserve">   biological assets</t>
  </si>
  <si>
    <t>Inventories and biological assets</t>
  </si>
  <si>
    <t xml:space="preserve">Investments in associates </t>
  </si>
  <si>
    <t>Investments in joint ventures</t>
  </si>
  <si>
    <t>Taxes paid</t>
  </si>
  <si>
    <t>Profit (loss) attributable to: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</si>
  <si>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</si>
  <si>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</si>
  <si>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</si>
  <si>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</si>
  <si>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   from non-controlling interests</t>
  </si>
  <si>
    <t>Acquisition of property, plant and equipment</t>
  </si>
  <si>
    <t>Acquisition of intangible assets</t>
  </si>
  <si>
    <t xml:space="preserve">Gain on changes in fair value of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</si>
  <si>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</si>
  <si>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</si>
  <si>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</si>
  <si>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</si>
  <si>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Income tax relating to items that will not be </t>
  </si>
  <si>
    <t xml:space="preserve">   reclassified</t>
  </si>
  <si>
    <t xml:space="preserve">   benefit plans</t>
  </si>
  <si>
    <t xml:space="preserve">   investments</t>
  </si>
  <si>
    <t>Loss on disposal of intangible assets</t>
  </si>
  <si>
    <t xml:space="preserve">Net increase (decrease) in cash and cash equivalents </t>
  </si>
  <si>
    <t>Cash and cash equivalents at 1 January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</si>
  <si>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</si>
  <si>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</si>
  <si>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</si>
  <si>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 xml:space="preserve">Payment of change in ownership interest in </t>
  </si>
  <si>
    <t>Loss on disposal of other long-term investments</t>
  </si>
  <si>
    <t>Dividends received</t>
  </si>
  <si>
    <t xml:space="preserve">Equity attributable to </t>
  </si>
  <si>
    <t xml:space="preserve">   owners of the parent</t>
  </si>
  <si>
    <t xml:space="preserve">Gains (losses) on remeasurements of defined 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</si>
  <si>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</si>
  <si>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</si>
  <si>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</si>
  <si>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</si>
  <si>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</si>
  <si>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Total items that will be reclassified </t>
  </si>
  <si>
    <t xml:space="preserve">   subsequently to profit or loss</t>
  </si>
  <si>
    <t>Transfer to legal reserve</t>
  </si>
  <si>
    <t xml:space="preserve">Other comprehensive income (expense) </t>
  </si>
  <si>
    <t xml:space="preserve">Total items that will not be reclassified </t>
  </si>
  <si>
    <t xml:space="preserve">   to profit or loss</t>
  </si>
  <si>
    <t xml:space="preserve">Exchange differences on translating </t>
  </si>
  <si>
    <t xml:space="preserve">   financial statements</t>
  </si>
  <si>
    <t>Income tax relating to items that will be reclassified</t>
  </si>
  <si>
    <t>Payment of lease liabilities</t>
  </si>
  <si>
    <t xml:space="preserve">    Call for the paid-up capital of subsidiaries</t>
  </si>
  <si>
    <t>Loss on impairment of buildings and improvements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</si>
  <si>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</si>
  <si>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</si>
  <si>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</si>
  <si>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</si>
  <si>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>Provision for employee benefits</t>
  </si>
  <si>
    <t xml:space="preserve">Intangible assets </t>
  </si>
  <si>
    <t>Statements of financial position</t>
  </si>
  <si>
    <t xml:space="preserve">Reversal of provisions regarding guarantee </t>
  </si>
  <si>
    <t xml:space="preserve">   for debts of subsidiaries</t>
  </si>
  <si>
    <t xml:space="preserve">Reversal of allowance for expected credit loss of </t>
  </si>
  <si>
    <t xml:space="preserve">   loans to related parties </t>
  </si>
  <si>
    <t>Capital contribution from non-controlling interests</t>
  </si>
  <si>
    <t>(Unaudited)</t>
  </si>
  <si>
    <t>(in thousand Baht)</t>
  </si>
  <si>
    <t>Statements of comprehensive income (Unaudited)</t>
  </si>
  <si>
    <t xml:space="preserve">Three-month period ended </t>
  </si>
  <si>
    <t xml:space="preserve">   for the period, net of tax</t>
  </si>
  <si>
    <t>Statements of changes in equity (Unaudited)</t>
  </si>
  <si>
    <t>Statements of cash flows (Unaudited)</t>
  </si>
  <si>
    <t>hedge reserve</t>
  </si>
  <si>
    <t>Cash flow</t>
  </si>
  <si>
    <t>Short-term loans</t>
  </si>
  <si>
    <t>Tax expense</t>
  </si>
  <si>
    <t xml:space="preserve">Tax expense </t>
  </si>
  <si>
    <t xml:space="preserve">Loss on changes in fair value of </t>
  </si>
  <si>
    <t>Net gain on derivatives</t>
  </si>
  <si>
    <t>Net loss on derivatives</t>
  </si>
  <si>
    <t>Allowance for expected credit loss</t>
  </si>
  <si>
    <t xml:space="preserve">    Distribution to owners of the parent</t>
  </si>
  <si>
    <t xml:space="preserve">    Total distribution to owners of the parent</t>
  </si>
  <si>
    <t xml:space="preserve">Share </t>
  </si>
  <si>
    <t>premium on</t>
  </si>
  <si>
    <t>ordinary shares</t>
  </si>
  <si>
    <t>Total comprehensive income for the period</t>
  </si>
  <si>
    <t>Comprehensive income for the period</t>
  </si>
  <si>
    <t>Proceeds from sale of investments in subsidiaries</t>
  </si>
  <si>
    <t>Proceeds from repayment of short-term loans</t>
  </si>
  <si>
    <t>Total comprehensive income (expense)</t>
  </si>
  <si>
    <t xml:space="preserve">    Changes in ownership interests in subsidiaries</t>
  </si>
  <si>
    <t xml:space="preserve">    Total changes in ownership interests in subsidiaries</t>
  </si>
  <si>
    <t xml:space="preserve">Translation </t>
  </si>
  <si>
    <t>Other component</t>
  </si>
  <si>
    <t>Dividends paid from subsidiaries to non-controlling interests</t>
  </si>
  <si>
    <t>Payables for acquisition of property, plant and equipment</t>
  </si>
  <si>
    <t xml:space="preserve">   for the period</t>
  </si>
  <si>
    <t>Redemption of capital to non-controlling interests</t>
  </si>
  <si>
    <t xml:space="preserve">Short-term loans </t>
  </si>
  <si>
    <t xml:space="preserve">Long-term loans </t>
  </si>
  <si>
    <t xml:space="preserve">Leasehold rights </t>
  </si>
  <si>
    <t>Short-term borrowings</t>
  </si>
  <si>
    <t>Share premium</t>
  </si>
  <si>
    <t xml:space="preserve">   Share premium on ordinary shares</t>
  </si>
  <si>
    <t>Balance at 1 January 2022</t>
  </si>
  <si>
    <t xml:space="preserve">    Other comprehensive income</t>
  </si>
  <si>
    <t>(Reversal of) loss on inventories devaluation</t>
  </si>
  <si>
    <t>Reversal of loss on impairment of loans to related parties</t>
  </si>
  <si>
    <t>Income</t>
  </si>
  <si>
    <t>Gain on disposal of investments</t>
  </si>
  <si>
    <t>Total income</t>
  </si>
  <si>
    <t>Cost of sale of goods</t>
  </si>
  <si>
    <t>Proceeds from short-term borrowings</t>
  </si>
  <si>
    <t>Repayment of short-term borrowings</t>
  </si>
  <si>
    <t>Revenue from sale of goods</t>
  </si>
  <si>
    <t xml:space="preserve">Gain on sales of investment properties and </t>
  </si>
  <si>
    <t xml:space="preserve">   property, plant and equipment</t>
  </si>
  <si>
    <t xml:space="preserve">Proceeds from sale of investment properties and </t>
  </si>
  <si>
    <t xml:space="preserve">   Owners of the Company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</si>
  <si>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</si>
  <si>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Items that will or may be reclassified subsequently </t>
  </si>
  <si>
    <t xml:space="preserve">Additional cash flow disclosure </t>
  </si>
  <si>
    <t xml:space="preserve">Loss on sales of investment properties and </t>
  </si>
  <si>
    <t>Differences on</t>
  </si>
  <si>
    <t>Differences on changes in ownership</t>
  </si>
  <si>
    <t xml:space="preserve">   interests in subsidiaries</t>
  </si>
  <si>
    <t>changes in ownership</t>
  </si>
  <si>
    <t xml:space="preserve"> interests  in subsidiaries</t>
  </si>
  <si>
    <t>Proceeds from change in ownership interest in subsidiaries</t>
  </si>
  <si>
    <t>Gain (loss) on cash flow hedges</t>
  </si>
  <si>
    <t>Dividend receivables</t>
  </si>
  <si>
    <t xml:space="preserve">    Change in non-controlling interests</t>
  </si>
  <si>
    <t xml:space="preserve">    Disposal of non-controlling interests without a change in control</t>
  </si>
  <si>
    <t>Balance at 1 January 2023</t>
  </si>
  <si>
    <t>Short-term loans from financial institutions</t>
  </si>
  <si>
    <t>Deferred tax liabilities</t>
  </si>
  <si>
    <t xml:space="preserve">      (2,000 million ordinary share, par value</t>
  </si>
  <si>
    <t xml:space="preserve">      at Baht 5 per share)</t>
  </si>
  <si>
    <t xml:space="preserve">      (1,935 million ordinary share, par value</t>
  </si>
  <si>
    <t>2, 10</t>
  </si>
  <si>
    <t>Profit (loss) for the period</t>
  </si>
  <si>
    <t>Loss on changes in fair value of biological assets</t>
  </si>
  <si>
    <t xml:space="preserve">   before effect of exchange rate changes</t>
  </si>
  <si>
    <t>Effect of exchange rate changes on cash and cash equivalents</t>
  </si>
  <si>
    <t>Profit (loss) from operating activities</t>
  </si>
  <si>
    <t>Profit (loss) before income tax expense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</si>
  <si>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</si>
  <si>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</si>
  <si>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 xml:space="preserve">    Other comprehensive income (expense)</t>
  </si>
  <si>
    <t>Acquisition of other long-term investments</t>
  </si>
  <si>
    <t>Net cash used in financing activities</t>
  </si>
  <si>
    <t>30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</si>
  <si>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</si>
  <si>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</si>
  <si>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</si>
  <si>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</si>
  <si>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</si>
  <si>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</si>
  <si>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Unrealised (gain) loss on foreign exchange</t>
  </si>
  <si>
    <t>Payment of change in ownership interest in subsidiaries</t>
  </si>
  <si>
    <t>Share of profit of associates and joint ventures</t>
  </si>
  <si>
    <t xml:space="preserve">    Profit (loss)</t>
  </si>
  <si>
    <t>Adjustments to reconcile profit (loss) to cash receipts (payments)</t>
  </si>
  <si>
    <t>Unrealised loss on derivatives</t>
  </si>
  <si>
    <t xml:space="preserve">Share of profit in associates and joint ventures </t>
  </si>
  <si>
    <t>Net increase (decrease) in cash and cash equivalents,</t>
  </si>
  <si>
    <t xml:space="preserve">Loss on impairment of investments </t>
  </si>
  <si>
    <t>Acquisition of investments in subsidiaries and associates</t>
  </si>
  <si>
    <t>Net cash from (used in) operating activities</t>
  </si>
  <si>
    <t>Long-term borrowing</t>
  </si>
  <si>
    <t xml:space="preserve">Net cash generated from (used in) operating </t>
  </si>
  <si>
    <t>Increase (decrease) in short-term loans from financial institutions</t>
  </si>
  <si>
    <t xml:space="preserve">    Aquisition of non-controlling interests without a change in control</t>
  </si>
  <si>
    <t>Proceeds from long-term borrowings from financial instituitions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</si>
</sst>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&quot;฿&quot;#,##0;\-&quot;฿&quot;#,##0"/>
    <numFmt numFmtId="242" formatCode="0.0000"/>
    <numFmt numFmtId="243" formatCode="\t&quot;$&quot;#,##0_);[Red]\(\t&quot;$&quot;#,##0\)"/>
    <numFmt numFmtId="244" formatCode="\t&quot;฿&quot;#,##0_);[Red]\(\t&quot;฿&quot;#,##0\)"/>
    <numFmt numFmtId="245" formatCode="#,##0.000"/>
    <numFmt numFmtId="246" formatCode="#,##0.000;[Red]\-#,##0.000"/>
    <numFmt numFmtId="247" formatCode="#,##0.00;[Red]\(#,##0.000\)"/>
    <numFmt numFmtId="248" formatCode="&quot;$&quot;#,##0;[Red]\-&quot;$&quot;#,##0"/>
    <numFmt numFmtId="249" formatCode="d\ \ ดดดด\ \ yyyy"/>
    <numFmt numFmtId="250" formatCode="#,##0\ &quot; &quot;;\(#,##0\)\ ;&quot;—&quot;&quot; &quot;&quot; &quot;&quot; &quot;&quot; &quot;"/>
    <numFmt numFmtId="251" formatCode="#,##0.00000_);\(#,##0.00000\)"/>
  </numFmts>
  <fonts count="33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3" fillId="0" borderId="0"/>
    <xf numFmtId="172" fontId="39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39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39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9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7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186" fontId="59" fillId="0" borderId="0"/>
    <xf numFmtId="187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5" fontId="63" fillId="0" borderId="6" applyAlignment="0" applyProtection="0"/>
    <xf numFmtId="188" fontId="51" fillId="0" borderId="0" applyFill="0" applyBorder="0" applyAlignment="0"/>
    <xf numFmtId="189" fontId="64" fillId="0" borderId="0" applyFill="0" applyBorder="0" applyAlignment="0"/>
    <xf numFmtId="169" fontId="64" fillId="0" borderId="0" applyFill="0" applyBorder="0" applyAlignment="0"/>
    <xf numFmtId="190" fontId="65" fillId="0" borderId="0" applyFill="0" applyBorder="0" applyAlignment="0"/>
    <xf numFmtId="191" fontId="65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43" fontId="4" fillId="0" borderId="0" applyFont="0" applyFill="0" applyBorder="0" applyAlignment="0" applyProtection="0"/>
    <xf numFmtId="0" fontId="66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2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196" fontId="73" fillId="0" borderId="0" applyFill="0" applyBorder="0" applyProtection="0"/>
    <xf numFmtId="0" fontId="66" fillId="0" borderId="0"/>
    <xf numFmtId="0" fontId="66" fillId="0" borderId="0"/>
    <xf numFmtId="189" fontId="6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45" fillId="0" borderId="0"/>
    <xf numFmtId="199" fontId="39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00" fontId="73" fillId="0" borderId="0" applyFill="0" applyBorder="0" applyProtection="0"/>
    <xf numFmtId="38" fontId="75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0" borderId="0">
      <protection locked="0"/>
    </xf>
    <xf numFmtId="201" fontId="45" fillId="0" borderId="0"/>
    <xf numFmtId="0" fontId="77" fillId="0" borderId="0">
      <protection locked="0"/>
    </xf>
    <xf numFmtId="0" fontId="77" fillId="0" borderId="0">
      <protection locked="0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8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04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3" fillId="0" borderId="0"/>
    <xf numFmtId="38" fontId="84" fillId="0" borderId="0"/>
    <xf numFmtId="38" fontId="85" fillId="0" borderId="0"/>
    <xf numFmtId="38" fontId="86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3" fillId="0" borderId="0" applyNumberFormat="0" applyFont="0" applyFill="0" applyBorder="0" applyProtection="0">
      <alignment horizontal="left" vertical="center"/>
    </xf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7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10" fontId="94" fillId="0" borderId="0"/>
    <xf numFmtId="0" fontId="66" fillId="0" borderId="0"/>
    <xf numFmtId="0" fontId="21" fillId="0" borderId="0"/>
    <xf numFmtId="211" fontId="39" fillId="0" borderId="0"/>
    <xf numFmtId="0" fontId="95" fillId="0" borderId="0"/>
    <xf numFmtId="0" fontId="46" fillId="0" borderId="0"/>
    <xf numFmtId="183" fontId="45" fillId="0" borderId="0" applyFont="0" applyFill="0" applyBorder="0" applyAlignment="0" applyProtection="0"/>
    <xf numFmtId="40" fontId="10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164" fontId="90" fillId="0" borderId="0" applyFont="0" applyFill="0" applyBorder="0" applyAlignment="0" applyProtection="0"/>
    <xf numFmtId="191" fontId="65" fillId="0" borderId="0" applyFont="0" applyFill="0" applyBorder="0" applyAlignment="0" applyProtection="0"/>
    <xf numFmtId="212" fontId="6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39" fillId="0" borderId="0" applyFont="0" applyFill="0" applyBorder="0" applyAlignment="0" applyProtection="0"/>
    <xf numFmtId="192" fontId="64" fillId="0" borderId="0" applyFill="0" applyBorder="0" applyAlignment="0"/>
    <xf numFmtId="189" fontId="64" fillId="0" borderId="0" applyFill="0" applyBorder="0" applyAlignment="0"/>
    <xf numFmtId="192" fontId="64" fillId="0" borderId="0" applyFill="0" applyBorder="0" applyAlignment="0"/>
    <xf numFmtId="193" fontId="65" fillId="0" borderId="0" applyFill="0" applyBorder="0" applyAlignment="0"/>
    <xf numFmtId="189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5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39" fillId="0" borderId="20" applyNumberFormat="0" applyFont="0" applyFill="0" applyAlignment="0" applyProtection="0"/>
    <xf numFmtId="49" fontId="51" fillId="0" borderId="0" applyFill="0" applyBorder="0" applyAlignment="0"/>
    <xf numFmtId="214" fontId="65" fillId="0" borderId="0" applyFill="0" applyBorder="0" applyAlignment="0"/>
    <xf numFmtId="215" fontId="65" fillId="0" borderId="0" applyFill="0" applyBorder="0" applyAlignment="0"/>
    <xf numFmtId="40" fontId="5" fillId="0" borderId="0"/>
    <xf numFmtId="198" fontId="111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6" fillId="0" borderId="0" applyFont="0" applyFill="0" applyBorder="0" applyAlignment="0" applyProtection="0"/>
    <xf numFmtId="0" fontId="28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0" fontId="118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189" fontId="49" fillId="0" borderId="0"/>
    <xf numFmtId="218" fontId="122" fillId="0" borderId="0" applyFont="0" applyFill="0" applyBorder="0" applyAlignment="0" applyProtection="0"/>
    <xf numFmtId="165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23" fontId="123" fillId="0" borderId="0" applyFont="0" applyFill="0" applyBorder="0" applyAlignment="0" applyProtection="0"/>
    <xf numFmtId="216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85" fontId="128" fillId="0" borderId="0" applyFont="0" applyFill="0" applyBorder="0" applyAlignment="0" applyProtection="0"/>
    <xf numFmtId="184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70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26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46" fillId="0" borderId="0" applyFont="0" applyFill="0" applyBorder="0" applyAlignment="0" applyProtection="0"/>
    <xf numFmtId="232" fontId="159" fillId="0" borderId="0" applyFont="0" applyFill="0" applyBorder="0" applyAlignment="0" applyProtection="0"/>
    <xf numFmtId="167" fontId="46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31" fontId="143" fillId="0" borderId="0" applyFont="0" applyFill="0" applyBorder="0" applyAlignment="0" applyProtection="0"/>
    <xf numFmtId="189" fontId="88" fillId="0" borderId="0"/>
    <xf numFmtId="0" fontId="144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06" fontId="4" fillId="0" borderId="0"/>
    <xf numFmtId="0" fontId="148" fillId="0" borderId="15" applyNumberFormat="0" applyFill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49" fillId="2" borderId="0" applyNumberFormat="0" applyBorder="0" applyAlignment="0" applyProtection="0"/>
    <xf numFmtId="230" fontId="150" fillId="0" borderId="0"/>
    <xf numFmtId="0" fontId="4" fillId="0" borderId="0"/>
    <xf numFmtId="0" fontId="17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90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58" fillId="0" borderId="0"/>
    <xf numFmtId="0" fontId="136" fillId="0" borderId="0"/>
    <xf numFmtId="0" fontId="4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135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6" fillId="0" borderId="0"/>
    <xf numFmtId="0" fontId="174" fillId="0" borderId="0"/>
    <xf numFmtId="37" fontId="160" fillId="0" borderId="0"/>
    <xf numFmtId="0" fontId="4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15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211" fontId="4" fillId="0" borderId="0"/>
    <xf numFmtId="0" fontId="4" fillId="27" borderId="16" applyNumberFormat="0" applyFont="0" applyAlignment="0" applyProtection="0"/>
    <xf numFmtId="0" fontId="151" fillId="23" borderId="17" applyNumberFormat="0" applyAlignment="0" applyProtection="0"/>
    <xf numFmtId="225" fontId="135" fillId="0" borderId="0" applyFont="0" applyFill="0" applyBorder="0" applyAlignment="0" applyProtection="0"/>
    <xf numFmtId="37" fontId="88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5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8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85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0" fontId="156" fillId="0" borderId="0"/>
    <xf numFmtId="189" fontId="49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238" fontId="22" fillId="0" borderId="0"/>
    <xf numFmtId="43" fontId="90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4" fillId="0" borderId="0"/>
    <xf numFmtId="0" fontId="135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6" fillId="0" borderId="0" applyFont="0" applyFill="0" applyBorder="0" applyAlignment="0" applyProtection="0"/>
    <xf numFmtId="232" fontId="159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5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4" fontId="4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3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2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167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7" fontId="202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2" fillId="0" borderId="0"/>
    <xf numFmtId="167" fontId="189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2" fillId="0" borderId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35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3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2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6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2" fillId="7" borderId="0" applyNumberFormat="0" applyBorder="0" applyAlignment="0" applyProtection="0"/>
    <xf numFmtId="0" fontId="168" fillId="8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2" fillId="10" borderId="0" applyNumberFormat="0" applyBorder="0" applyAlignment="0" applyProtection="0"/>
    <xf numFmtId="0" fontId="168" fillId="11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6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8" fillId="12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3" fillId="15" borderId="0" applyNumberFormat="0" applyBorder="0" applyAlignment="0" applyProtection="0"/>
    <xf numFmtId="0" fontId="211" fillId="13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1" fillId="11" borderId="0" applyNumberFormat="0" applyBorder="0" applyAlignment="0" applyProtection="0"/>
    <xf numFmtId="0" fontId="23" fillId="2" borderId="0" applyNumberFormat="0" applyBorder="0" applyAlignment="0" applyProtection="0"/>
    <xf numFmtId="0" fontId="211" fillId="2" borderId="0" applyNumberFormat="0" applyBorder="0" applyAlignment="0" applyProtection="0"/>
    <xf numFmtId="0" fontId="23" fillId="23" borderId="0" applyNumberFormat="0" applyBorder="0" applyAlignment="0" applyProtection="0"/>
    <xf numFmtId="0" fontId="211" fillId="14" borderId="0" applyNumberFormat="0" applyBorder="0" applyAlignment="0" applyProtection="0"/>
    <xf numFmtId="0" fontId="23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16" borderId="0" applyNumberFormat="0" applyBorder="0" applyAlignment="0" applyProtection="0"/>
    <xf numFmtId="0" fontId="23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8" fillId="24" borderId="8" applyNumberFormat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203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19" fillId="0" borderId="0" applyFont="0" applyFill="0" applyBorder="0" applyAlignment="0" applyProtection="0"/>
    <xf numFmtId="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48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248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39" fontId="179" fillId="0" borderId="0"/>
    <xf numFmtId="16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39" fontId="179" fillId="0" borderId="0"/>
    <xf numFmtId="239" fontId="179" fillId="0" borderId="0"/>
    <xf numFmtId="239" fontId="179" fillId="0" borderId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39" fontId="179" fillId="0" borderId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24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0" fillId="0" borderId="0" applyFont="0" applyFill="0" applyBorder="0" applyAlignment="0" applyProtection="0"/>
    <xf numFmtId="167" fontId="46" fillId="0" borderId="0" applyFont="0" applyFill="0" applyBorder="0" applyAlignment="0" applyProtection="0"/>
    <xf numFmtId="210" fontId="133" fillId="0" borderId="0" applyFont="0" applyFill="0" applyBorder="0" applyAlignment="0" applyProtection="0"/>
    <xf numFmtId="210" fontId="133" fillId="0" borderId="0" applyFont="0" applyFill="0" applyBorder="0" applyAlignment="0" applyProtection="0"/>
    <xf numFmtId="167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65" fontId="17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45" fillId="0" borderId="0"/>
    <xf numFmtId="195" fontId="115" fillId="0" borderId="0"/>
    <xf numFmtId="195" fontId="115" fillId="0" borderId="0"/>
    <xf numFmtId="195" fontId="45" fillId="0" borderId="0"/>
    <xf numFmtId="249" fontId="46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45" fillId="0" borderId="0"/>
    <xf numFmtId="198" fontId="115" fillId="0" borderId="0"/>
    <xf numFmtId="198" fontId="115" fillId="0" borderId="0"/>
    <xf numFmtId="198" fontId="45" fillId="0" borderId="0"/>
    <xf numFmtId="0" fontId="4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198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45" fillId="0" borderId="0"/>
    <xf numFmtId="201" fontId="115" fillId="0" borderId="0"/>
    <xf numFmtId="201" fontId="115" fillId="0" borderId="0"/>
    <xf numFmtId="201" fontId="45" fillId="0" borderId="0"/>
    <xf numFmtId="242" fontId="46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201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50" fontId="6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3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4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10" fontId="237" fillId="0" borderId="0"/>
    <xf numFmtId="210" fontId="238" fillId="0" borderId="0"/>
    <xf numFmtId="210" fontId="237" fillId="0" borderId="0"/>
    <xf numFmtId="210" fontId="94" fillId="0" borderId="0"/>
    <xf numFmtId="210" fontId="9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4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39" fillId="0" borderId="0"/>
    <xf numFmtId="0" fontId="4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4" fillId="0" borderId="0"/>
    <xf numFmtId="0" fontId="46" fillId="0" borderId="0"/>
    <xf numFmtId="0" fontId="221" fillId="0" borderId="0"/>
    <xf numFmtId="0" fontId="46" fillId="0" borderId="0"/>
    <xf numFmtId="0" fontId="2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4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19" fillId="0" borderId="0"/>
    <xf numFmtId="0" fontId="179" fillId="0" borderId="0"/>
    <xf numFmtId="0" fontId="219" fillId="0" borderId="0"/>
    <xf numFmtId="0" fontId="46" fillId="0" borderId="0"/>
    <xf numFmtId="0" fontId="4" fillId="0" borderId="0"/>
    <xf numFmtId="0" fontId="177" fillId="0" borderId="0"/>
    <xf numFmtId="0" fontId="177" fillId="0" borderId="0"/>
    <xf numFmtId="0" fontId="219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2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41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4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8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241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6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245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6" fillId="24" borderId="8" applyNumberFormat="0" applyAlignment="0" applyProtection="0"/>
    <xf numFmtId="0" fontId="262" fillId="0" borderId="15" applyNumberFormat="0" applyFill="0" applyAlignment="0" applyProtection="0"/>
    <xf numFmtId="0" fontId="33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4" fillId="4" borderId="0" applyNumberFormat="0" applyBorder="0" applyAlignment="0" applyProtection="0"/>
    <xf numFmtId="0" fontId="264" fillId="23" borderId="17" applyNumberFormat="0" applyAlignment="0" applyProtection="0"/>
    <xf numFmtId="0" fontId="35" fillId="36" borderId="17" applyNumberFormat="0" applyAlignment="0" applyProtection="0"/>
    <xf numFmtId="0" fontId="264" fillId="36" borderId="17" applyNumberFormat="0" applyAlignment="0" applyProtection="0"/>
    <xf numFmtId="0" fontId="25" fillId="36" borderId="7" applyNumberFormat="0" applyAlignment="0" applyProtection="0"/>
    <xf numFmtId="0" fontId="265" fillId="23" borderId="7" applyNumberFormat="0" applyAlignment="0" applyProtection="0"/>
    <xf numFmtId="0" fontId="25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73" fillId="8" borderId="7" applyNumberFormat="0" applyAlignment="0" applyProtection="0"/>
    <xf numFmtId="0" fontId="32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4" fillId="0" borderId="23" applyNumberFormat="0" applyFill="0" applyAlignment="0" applyProtection="0"/>
    <xf numFmtId="0" fontId="37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1" fillId="19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11" fillId="21" borderId="0" applyNumberFormat="0" applyBorder="0" applyAlignment="0" applyProtection="0"/>
    <xf numFmtId="0" fontId="23" fillId="21" borderId="0" applyNumberFormat="0" applyBorder="0" applyAlignment="0" applyProtection="0"/>
    <xf numFmtId="0" fontId="211" fillId="14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9" fillId="0" borderId="0"/>
    <xf numFmtId="165" fontId="281" fillId="0" borderId="0" applyFont="0" applyFill="0" applyBorder="0" applyAlignment="0" applyProtection="0"/>
    <xf numFmtId="167" fontId="281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19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8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9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19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48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19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6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48">
    <xf numFmtId="0" fontId="0" fillId="0" borderId="0" xfId="0"/>
    <xf numFmtId="49" fontId="6" fillId="0" borderId="0" xfId="0" applyNumberFormat="1" applyFont="1" applyFill="1" applyAlignme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 applyFill="1" applyAlignment="1"/>
    <xf numFmtId="0" fontId="6" fillId="0" borderId="0" xfId="0" applyFont="1" applyFill="1" applyAlignment="1"/>
    <xf numFmtId="49" fontId="12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49" fontId="14" fillId="0" borderId="0" xfId="0" applyNumberFormat="1" applyFont="1" applyFill="1" applyAlignment="1"/>
    <xf numFmtId="168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/>
    <xf numFmtId="168" fontId="5" fillId="0" borderId="11" xfId="0" applyNumberFormat="1" applyFont="1" applyFill="1" applyBorder="1" applyAlignment="1">
      <alignment horizontal="right"/>
    </xf>
    <xf numFmtId="170" fontId="6" fillId="0" borderId="0" xfId="90" applyNumberFormat="1" applyFont="1" applyFill="1" applyAlignment="1"/>
    <xf numFmtId="43" fontId="6" fillId="0" borderId="0" xfId="90" applyFont="1" applyFill="1" applyAlignment="1"/>
    <xf numFmtId="168" fontId="6" fillId="0" borderId="25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68" fontId="1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49" fontId="13" fillId="0" borderId="0" xfId="0" applyNumberFormat="1" applyFont="1" applyFill="1" applyAlignment="1"/>
    <xf numFmtId="49" fontId="6" fillId="0" borderId="0" xfId="0" applyNumberFormat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168" fontId="5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68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3" fillId="0" borderId="0" xfId="0" applyFont="1" applyFill="1" applyAlignment="1"/>
    <xf numFmtId="49" fontId="0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37" fontId="5" fillId="0" borderId="0" xfId="0" applyNumberFormat="1" applyFont="1" applyFill="1" applyBorder="1" applyAlignment="1"/>
    <xf numFmtId="43" fontId="5" fillId="0" borderId="0" xfId="90" applyFont="1" applyFill="1" applyBorder="1" applyAlignment="1"/>
    <xf numFmtId="0" fontId="5" fillId="0" borderId="0" xfId="0" applyFont="1" applyFill="1" applyAlignment="1">
      <alignment wrapText="1"/>
    </xf>
    <xf numFmtId="170" fontId="5" fillId="0" borderId="26" xfId="90" applyNumberFormat="1" applyFont="1" applyFill="1" applyBorder="1" applyAlignment="1"/>
    <xf numFmtId="0" fontId="42" fillId="0" borderId="0" xfId="195" applyFont="1" applyFill="1" applyBorder="1" applyAlignment="1"/>
    <xf numFmtId="0" fontId="42" fillId="0" borderId="0" xfId="195" applyFont="1" applyFill="1" applyAlignment="1"/>
    <xf numFmtId="0" fontId="42" fillId="0" borderId="0" xfId="195" applyFont="1" applyFill="1" applyAlignment="1">
      <alignment horizontal="left"/>
    </xf>
    <xf numFmtId="0" fontId="20" fillId="0" borderId="0" xfId="195" applyFont="1" applyFill="1" applyAlignment="1"/>
    <xf numFmtId="0" fontId="19" fillId="0" borderId="0" xfId="195" applyFont="1" applyFill="1" applyBorder="1" applyAlignment="1"/>
    <xf numFmtId="0" fontId="19" fillId="0" borderId="0" xfId="195" applyFont="1" applyFill="1" applyAlignment="1"/>
    <xf numFmtId="0" fontId="5" fillId="0" borderId="0" xfId="0" applyFont="1"/>
    <xf numFmtId="0" fontId="13" fillId="0" borderId="0" xfId="195" applyFont="1" applyFill="1" applyAlignment="1"/>
    <xf numFmtId="37" fontId="5" fillId="0" borderId="0" xfId="195" applyNumberFormat="1" applyFont="1" applyFill="1" applyBorder="1" applyAlignment="1">
      <alignment horizontal="right"/>
    </xf>
    <xf numFmtId="37" fontId="5" fillId="0" borderId="0" xfId="195" applyNumberFormat="1" applyFont="1" applyFill="1" applyAlignment="1">
      <alignment horizontal="right"/>
    </xf>
    <xf numFmtId="170" fontId="5" fillId="0" borderId="11" xfId="100" applyNumberFormat="1" applyFont="1" applyFill="1" applyBorder="1" applyAlignment="1">
      <alignment horizontal="right"/>
    </xf>
    <xf numFmtId="0" fontId="5" fillId="0" borderId="0" xfId="195" applyFont="1" applyFill="1" applyAlignment="1">
      <alignment horizontal="left"/>
    </xf>
    <xf numFmtId="0" fontId="5" fillId="0" borderId="0" xfId="195" applyFont="1" applyFill="1" applyAlignment="1"/>
    <xf numFmtId="0" fontId="14" fillId="0" borderId="0" xfId="195" applyFont="1" applyFill="1" applyAlignment="1">
      <alignment horizontal="center"/>
    </xf>
    <xf numFmtId="43" fontId="5" fillId="0" borderId="0" xfId="100" applyFont="1" applyFill="1" applyBorder="1" applyAlignment="1">
      <alignment horizontal="right"/>
    </xf>
    <xf numFmtId="170" fontId="5" fillId="0" borderId="0" xfId="100" applyNumberFormat="1" applyFont="1" applyFill="1" applyBorder="1" applyAlignment="1">
      <alignment horizontal="right"/>
    </xf>
    <xf numFmtId="37" fontId="5" fillId="0" borderId="24" xfId="195" applyNumberFormat="1" applyFont="1" applyFill="1" applyBorder="1" applyAlignment="1">
      <alignment horizontal="right"/>
    </xf>
    <xf numFmtId="37" fontId="5" fillId="0" borderId="0" xfId="195" applyNumberFormat="1" applyFont="1" applyFill="1" applyBorder="1" applyAlignment="1">
      <alignment horizontal="center"/>
    </xf>
    <xf numFmtId="0" fontId="14" fillId="0" borderId="0" xfId="195" applyFont="1" applyFill="1" applyAlignment="1">
      <alignment horizontal="left"/>
    </xf>
    <xf numFmtId="37" fontId="0" fillId="0" borderId="0" xfId="195" applyNumberFormat="1" applyFont="1" applyFill="1" applyBorder="1" applyAlignment="1">
      <alignment horizontal="right"/>
    </xf>
    <xf numFmtId="0" fontId="0" fillId="0" borderId="0" xfId="195" applyFont="1" applyFill="1" applyBorder="1" applyAlignment="1">
      <alignment horizontal="center"/>
    </xf>
    <xf numFmtId="43" fontId="0" fillId="0" borderId="0" xfId="100" applyFont="1" applyFill="1" applyBorder="1" applyAlignment="1">
      <alignment horizontal="right"/>
    </xf>
    <xf numFmtId="37" fontId="0" fillId="0" borderId="0" xfId="195" applyNumberFormat="1" applyFont="1" applyFill="1" applyAlignment="1">
      <alignment horizontal="right"/>
    </xf>
    <xf numFmtId="0" fontId="0" fillId="0" borderId="0" xfId="195" applyFont="1" applyFill="1" applyAlignment="1"/>
    <xf numFmtId="170" fontId="5" fillId="0" borderId="24" xfId="19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Fill="1" applyAlignment="1">
      <alignment horizontal="left"/>
    </xf>
    <xf numFmtId="0" fontId="0" fillId="0" borderId="0" xfId="195" applyFont="1" applyFill="1" applyBorder="1" applyAlignment="1"/>
    <xf numFmtId="0" fontId="0" fillId="0" borderId="0" xfId="195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00" applyNumberFormat="1" applyFont="1" applyFill="1" applyAlignment="1">
      <alignment horizontal="right"/>
    </xf>
    <xf numFmtId="43" fontId="0" fillId="0" borderId="0" xfId="100" applyFont="1" applyFill="1" applyAlignment="1">
      <alignment horizontal="right"/>
    </xf>
    <xf numFmtId="168" fontId="0" fillId="0" borderId="0" xfId="0" applyNumberFormat="1" applyFont="1" applyFill="1" applyAlignmen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0" fontId="0" fillId="0" borderId="0" xfId="0" applyFont="1" applyFill="1" applyBorder="1" applyAlignment="1"/>
    <xf numFmtId="3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0" xfId="90" applyFont="1" applyFill="1" applyBorder="1" applyAlignment="1"/>
    <xf numFmtId="0" fontId="4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224" fontId="5" fillId="0" borderId="0" xfId="0" applyNumberFormat="1" applyFont="1" applyFill="1" applyBorder="1" applyAlignment="1"/>
    <xf numFmtId="0" fontId="0" fillId="0" borderId="0" xfId="195" applyFont="1" applyAlignment="1">
      <alignment wrapText="1"/>
    </xf>
    <xf numFmtId="0" fontId="0" fillId="0" borderId="0" xfId="0" applyFont="1" applyBorder="1" applyAlignment="1"/>
    <xf numFmtId="0" fontId="5" fillId="0" borderId="0" xfId="0" applyFont="1" applyAlignment="1"/>
    <xf numFmtId="0" fontId="14" fillId="0" borderId="0" xfId="0" applyFont="1" applyFill="1" applyAlignment="1"/>
    <xf numFmtId="170" fontId="0" fillId="0" borderId="0" xfId="195" applyNumberFormat="1" applyFont="1" applyFill="1" applyAlignment="1"/>
    <xf numFmtId="170" fontId="5" fillId="0" borderId="24" xfId="9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0" fillId="0" borderId="0" xfId="90" applyNumberFormat="1" applyFont="1" applyFill="1" applyBorder="1" applyAlignment="1"/>
    <xf numFmtId="0" fontId="0" fillId="0" borderId="0" xfId="0" applyFill="1" applyAlignment="1">
      <alignment horizontal="left"/>
    </xf>
    <xf numFmtId="170" fontId="5" fillId="0" borderId="11" xfId="195" applyNumberFormat="1" applyFont="1" applyFill="1" applyBorder="1" applyAlignment="1"/>
    <xf numFmtId="170" fontId="5" fillId="0" borderId="0" xfId="195" applyNumberFormat="1" applyFont="1" applyFill="1" applyBorder="1" applyAlignment="1"/>
    <xf numFmtId="170" fontId="5" fillId="0" borderId="0" xfId="90" applyNumberFormat="1" applyFont="1" applyFill="1" applyBorder="1" applyAlignment="1"/>
    <xf numFmtId="37" fontId="6" fillId="0" borderId="0" xfId="195" applyNumberFormat="1" applyFont="1" applyFill="1" applyBorder="1" applyAlignment="1">
      <alignment horizontal="right"/>
    </xf>
    <xf numFmtId="170" fontId="6" fillId="0" borderId="0" xfId="195" applyNumberFormat="1" applyFont="1" applyFill="1" applyBorder="1" applyAlignment="1"/>
    <xf numFmtId="43" fontId="6" fillId="0" borderId="0" xfId="100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168" fontId="6" fillId="0" borderId="0" xfId="0" applyNumberFormat="1" applyFont="1" applyFill="1" applyBorder="1" applyAlignment="1"/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43" fontId="6" fillId="0" borderId="0" xfId="100" applyFont="1" applyFill="1" applyAlignment="1"/>
    <xf numFmtId="170" fontId="6" fillId="0" borderId="0" xfId="100" applyNumberFormat="1" applyFont="1" applyFill="1" applyAlignment="1">
      <alignment horizontal="center"/>
    </xf>
    <xf numFmtId="43" fontId="6" fillId="0" borderId="0" xfId="90" applyFont="1" applyFill="1" applyBorder="1" applyAlignment="1"/>
    <xf numFmtId="170" fontId="5" fillId="0" borderId="25" xfId="100" applyNumberFormat="1" applyFont="1" applyFill="1" applyBorder="1" applyAlignment="1"/>
    <xf numFmtId="43" fontId="5" fillId="0" borderId="0" xfId="100" applyFont="1" applyFill="1" applyAlignment="1"/>
    <xf numFmtId="43" fontId="0" fillId="0" borderId="25" xfId="0" applyNumberFormat="1" applyFill="1" applyBorder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3" fontId="0" fillId="0" borderId="0" xfId="90" applyFont="1" applyFill="1" applyAlignment="1"/>
    <xf numFmtId="170" fontId="19" fillId="0" borderId="0" xfId="195" applyNumberFormat="1" applyFont="1" applyFill="1" applyBorder="1" applyAlignment="1"/>
    <xf numFmtId="43" fontId="5" fillId="0" borderId="24" xfId="90" applyFont="1" applyFill="1" applyBorder="1" applyAlignment="1"/>
    <xf numFmtId="170" fontId="6" fillId="0" borderId="0" xfId="100" applyNumberFormat="1" applyFont="1" applyFill="1" applyBorder="1" applyAlignment="1">
      <alignment horizontal="right"/>
    </xf>
    <xf numFmtId="0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3" fontId="6" fillId="0" borderId="0" xfId="90" applyFont="1" applyFill="1" applyBorder="1" applyAlignment="1">
      <alignment horizontal="center"/>
    </xf>
    <xf numFmtId="170" fontId="6" fillId="0" borderId="0" xfId="90" applyNumberFormat="1" applyFont="1" applyFill="1" applyBorder="1" applyAlignment="1">
      <alignment horizontal="center"/>
    </xf>
    <xf numFmtId="170" fontId="6" fillId="0" borderId="11" xfId="100" applyNumberFormat="1" applyFont="1" applyFill="1" applyBorder="1" applyAlignment="1">
      <alignment horizontal="right"/>
    </xf>
    <xf numFmtId="37" fontId="6" fillId="0" borderId="0" xfId="195" applyNumberFormat="1" applyFont="1" applyFill="1" applyBorder="1" applyAlignment="1">
      <alignment horizontal="center"/>
    </xf>
    <xf numFmtId="37" fontId="6" fillId="0" borderId="0" xfId="195" applyNumberFormat="1" applyFont="1" applyFill="1" applyAlignment="1">
      <alignment horizontal="right"/>
    </xf>
    <xf numFmtId="43" fontId="6" fillId="0" borderId="0" xfId="100" applyFont="1" applyFill="1" applyAlignment="1">
      <alignment horizontal="right"/>
    </xf>
    <xf numFmtId="37" fontId="6" fillId="0" borderId="0" xfId="195" applyNumberFormat="1" applyFont="1" applyFill="1" applyAlignment="1"/>
    <xf numFmtId="0" fontId="6" fillId="0" borderId="0" xfId="195" applyFont="1" applyFill="1" applyAlignment="1"/>
    <xf numFmtId="170" fontId="6" fillId="0" borderId="0" xfId="195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170" fontId="5" fillId="0" borderId="0" xfId="195" applyNumberFormat="1" applyFont="1" applyFill="1" applyBorder="1" applyAlignment="1">
      <alignment horizontal="right"/>
    </xf>
    <xf numFmtId="168" fontId="6" fillId="0" borderId="0" xfId="100" applyNumberFormat="1" applyFont="1" applyFill="1" applyBorder="1" applyAlignment="1">
      <alignment horizontal="right"/>
    </xf>
    <xf numFmtId="168" fontId="0" fillId="0" borderId="25" xfId="0" applyNumberFormat="1" applyFont="1" applyFill="1" applyBorder="1" applyAlignment="1">
      <alignment horizontal="right"/>
    </xf>
    <xf numFmtId="170" fontId="0" fillId="0" borderId="0" xfId="195" applyNumberFormat="1" applyFont="1" applyFill="1" applyBorder="1" applyAlignment="1"/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68" fontId="5" fillId="0" borderId="25" xfId="0" applyNumberFormat="1" applyFont="1" applyFill="1" applyBorder="1" applyAlignment="1"/>
    <xf numFmtId="170" fontId="5" fillId="0" borderId="25" xfId="90" applyNumberFormat="1" applyFont="1" applyFill="1" applyBorder="1" applyAlignment="1">
      <alignment horizontal="center"/>
    </xf>
    <xf numFmtId="170" fontId="6" fillId="0" borderId="6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>
      <alignment horizontal="center"/>
    </xf>
    <xf numFmtId="170" fontId="6" fillId="0" borderId="25" xfId="100" applyNumberFormat="1" applyFont="1" applyFill="1" applyBorder="1" applyAlignment="1">
      <alignment horizontal="center"/>
    </xf>
    <xf numFmtId="168" fontId="5" fillId="0" borderId="26" xfId="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/>
    <xf numFmtId="0" fontId="6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6" xfId="195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1" fillId="0" borderId="0" xfId="195" applyFont="1" applyFill="1" applyAlignment="1"/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Alignment="1"/>
    <xf numFmtId="170" fontId="6" fillId="0" borderId="0" xfId="90" applyNumberFormat="1" applyFont="1" applyFill="1" applyBorder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170" fontId="132" fillId="0" borderId="0" xfId="90" applyNumberFormat="1" applyFont="1" applyFill="1" applyBorder="1" applyAlignment="1">
      <alignment horizontal="right" vertical="center"/>
    </xf>
    <xf numFmtId="170" fontId="131" fillId="0" borderId="0" xfId="90" applyNumberFormat="1" applyFont="1" applyFill="1" applyBorder="1" applyAlignment="1">
      <alignment horizontal="right" vertical="center"/>
    </xf>
    <xf numFmtId="49" fontId="129" fillId="0" borderId="0" xfId="0" applyNumberFormat="1" applyFont="1" applyFill="1" applyAlignment="1">
      <alignment horizontal="center" vertical="top" wrapText="1"/>
    </xf>
    <xf numFmtId="49" fontId="129" fillId="0" borderId="0" xfId="0" applyNumberFormat="1" applyFont="1" applyFill="1" applyAlignment="1">
      <alignment vertical="top" wrapText="1"/>
    </xf>
    <xf numFmtId="0" fontId="14" fillId="0" borderId="0" xfId="0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170" fontId="6" fillId="0" borderId="25" xfId="90" applyNumberFormat="1" applyFont="1" applyFill="1" applyBorder="1" applyAlignment="1">
      <alignment horizontal="right"/>
    </xf>
    <xf numFmtId="43" fontId="6" fillId="0" borderId="0" xfId="33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6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center"/>
    </xf>
    <xf numFmtId="170" fontId="0" fillId="0" borderId="25" xfId="90" applyNumberFormat="1" applyFont="1" applyFill="1" applyBorder="1" applyAlignment="1">
      <alignment horizontal="center"/>
    </xf>
    <xf numFmtId="170" fontId="6" fillId="0" borderId="0" xfId="33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5" fillId="0" borderId="25" xfId="90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170" fontId="6" fillId="0" borderId="25" xfId="100" applyNumberFormat="1" applyFont="1" applyFill="1" applyBorder="1" applyAlignment="1">
      <alignment horizontal="right"/>
    </xf>
    <xf numFmtId="170" fontId="0" fillId="0" borderId="25" xfId="195" applyNumberFormat="1" applyFont="1" applyFill="1" applyBorder="1" applyAlignment="1"/>
    <xf numFmtId="170" fontId="6" fillId="0" borderId="25" xfId="195" applyNumberFormat="1" applyFont="1" applyFill="1" applyBorder="1" applyAlignment="1"/>
    <xf numFmtId="37" fontId="6" fillId="0" borderId="25" xfId="195" applyNumberFormat="1" applyFont="1" applyFill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11" fillId="0" borderId="0" xfId="0" applyNumberFormat="1" applyFont="1"/>
    <xf numFmtId="0" fontId="13" fillId="0" borderId="0" xfId="0" applyFont="1"/>
    <xf numFmtId="0" fontId="6" fillId="0" borderId="0" xfId="0" applyFont="1"/>
    <xf numFmtId="49" fontId="12" fillId="0" borderId="0" xfId="0" applyNumberFormat="1" applyFont="1"/>
    <xf numFmtId="49" fontId="6" fillId="0" borderId="0" xfId="0" applyNumberFormat="1" applyFont="1"/>
    <xf numFmtId="0" fontId="13" fillId="0" borderId="0" xfId="0" applyFont="1" applyAlignment="1">
      <alignment horizontal="center"/>
    </xf>
    <xf numFmtId="49" fontId="5" fillId="0" borderId="0" xfId="0" applyNumberFormat="1" applyFont="1"/>
    <xf numFmtId="49" fontId="14" fillId="0" borderId="0" xfId="0" applyNumberFormat="1" applyFont="1"/>
    <xf numFmtId="168" fontId="0" fillId="0" borderId="0" xfId="0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4" fontId="6" fillId="0" borderId="0" xfId="0" applyNumberFormat="1" applyFont="1"/>
    <xf numFmtId="49" fontId="0" fillId="0" borderId="0" xfId="0" applyNumberFormat="1"/>
    <xf numFmtId="43" fontId="0" fillId="0" borderId="0" xfId="331" applyFont="1" applyFill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43" fontId="6" fillId="0" borderId="0" xfId="331" applyFont="1" applyFill="1" applyAlignment="1">
      <alignment horizontal="center"/>
    </xf>
    <xf numFmtId="170" fontId="6" fillId="0" borderId="0" xfId="0" applyNumberFormat="1" applyFont="1"/>
    <xf numFmtId="170" fontId="6" fillId="0" borderId="0" xfId="331" applyNumberFormat="1" applyFont="1" applyFill="1" applyAlignment="1"/>
    <xf numFmtId="168" fontId="5" fillId="0" borderId="1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43" fontId="6" fillId="0" borderId="0" xfId="331" applyFont="1" applyFill="1" applyAlignment="1"/>
    <xf numFmtId="170" fontId="0" fillId="0" borderId="0" xfId="331" applyNumberFormat="1" applyFont="1" applyFill="1" applyAlignment="1">
      <alignment horizontal="center"/>
    </xf>
    <xf numFmtId="168" fontId="5" fillId="0" borderId="24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25" xfId="331" applyNumberFormat="1" applyFont="1" applyFill="1" applyBorder="1" applyAlignment="1">
      <alignment horizontal="center"/>
    </xf>
    <xf numFmtId="37" fontId="5" fillId="0" borderId="0" xfId="0" applyNumberFormat="1" applyFont="1"/>
    <xf numFmtId="37" fontId="0" fillId="0" borderId="0" xfId="0" applyNumberFormat="1"/>
    <xf numFmtId="0" fontId="6" fillId="0" borderId="0" xfId="0" applyFont="1" applyAlignment="1">
      <alignment wrapText="1"/>
    </xf>
    <xf numFmtId="37" fontId="0" fillId="0" borderId="0" xfId="0" applyNumberFormat="1" applyAlignment="1">
      <alignment horizontal="center"/>
    </xf>
    <xf numFmtId="3" fontId="5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5" fillId="0" borderId="24" xfId="90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0" fontId="6" fillId="0" borderId="0" xfId="0" applyFont="1" applyFill="1"/>
    <xf numFmtId="170" fontId="6" fillId="0" borderId="0" xfId="0" applyNumberFormat="1" applyFont="1" applyFill="1"/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ill="1"/>
    <xf numFmtId="168" fontId="6" fillId="0" borderId="25" xfId="0" applyNumberFormat="1" applyFont="1" applyFill="1" applyBorder="1"/>
    <xf numFmtId="168" fontId="5" fillId="0" borderId="24" xfId="0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70" fontId="0" fillId="0" borderId="0" xfId="90" applyNumberFormat="1" applyFont="1" applyFill="1"/>
    <xf numFmtId="168" fontId="5" fillId="0" borderId="0" xfId="0" applyNumberFormat="1" applyFont="1" applyFill="1"/>
    <xf numFmtId="168" fontId="5" fillId="0" borderId="25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6" fillId="0" borderId="24" xfId="0" applyNumberFormat="1" applyFont="1" applyFill="1" applyBorder="1"/>
    <xf numFmtId="170" fontId="6" fillId="0" borderId="0" xfId="0" applyNumberFormat="1" applyFont="1" applyFill="1" applyAlignment="1"/>
    <xf numFmtId="10" fontId="6" fillId="0" borderId="0" xfId="3558" applyNumberFormat="1" applyFont="1" applyFill="1" applyAlignment="1"/>
    <xf numFmtId="170" fontId="131" fillId="0" borderId="0" xfId="90" applyNumberFormat="1" applyFont="1" applyFill="1" applyAlignment="1">
      <alignment vertical="center"/>
    </xf>
    <xf numFmtId="43" fontId="6" fillId="0" borderId="0" xfId="90" applyFont="1"/>
    <xf numFmtId="43" fontId="5" fillId="0" borderId="0" xfId="90" applyFont="1" applyFill="1" applyAlignment="1"/>
    <xf numFmtId="43" fontId="337" fillId="0" borderId="0" xfId="90" applyFont="1"/>
    <xf numFmtId="43" fontId="6" fillId="0" borderId="0" xfId="9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6" fillId="0" borderId="0" xfId="0" applyNumberFormat="1" applyFont="1" applyFill="1" applyAlignment="1"/>
    <xf numFmtId="170" fontId="0" fillId="0" borderId="0" xfId="90" applyNumberFormat="1" applyFont="1" applyFill="1" applyAlignment="1">
      <alignment horizontal="center"/>
    </xf>
    <xf numFmtId="43" fontId="42" fillId="0" borderId="0" xfId="90" applyFont="1" applyFill="1" applyAlignment="1"/>
    <xf numFmtId="170" fontId="42" fillId="0" borderId="0" xfId="195" applyNumberFormat="1" applyFont="1" applyFill="1" applyAlignment="1"/>
    <xf numFmtId="170" fontId="6" fillId="0" borderId="0" xfId="90" applyNumberFormat="1" applyFont="1"/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6" xfId="9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337" fillId="0" borderId="0" xfId="90" applyFont="1" applyFill="1"/>
    <xf numFmtId="43" fontId="6" fillId="0" borderId="0" xfId="9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168" fontId="6" fillId="0" borderId="25" xfId="0" applyNumberFormat="1" applyFont="1" applyBorder="1"/>
    <xf numFmtId="168" fontId="6" fillId="0" borderId="0" xfId="0" applyNumberFormat="1" applyFont="1" applyFill="1" applyBorder="1"/>
    <xf numFmtId="168" fontId="0" fillId="0" borderId="0" xfId="0" applyNumberForma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170" fontId="5" fillId="0" borderId="0" xfId="9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195" applyFont="1" applyFill="1" applyAlignment="1">
      <alignment horizontal="center"/>
    </xf>
    <xf numFmtId="0" fontId="5" fillId="0" borderId="0" xfId="195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0" fillId="0" borderId="25" xfId="195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1680845</xdr:colOff>
      <xdr:row>109</xdr:row>
      <xdr:rowOff>42545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108</xdr:row>
      <xdr:rowOff>0</xdr:rowOff>
    </xdr:from>
    <xdr:to>
      <xdr:col>0</xdr:col>
      <xdr:colOff>1642745</xdr:colOff>
      <xdr:row>109</xdr:row>
      <xdr:rowOff>42545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108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108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108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836C-1FD9-47E6-955B-7F232B35C539}">
  <dimension ref="A1:O114"/>
  <sheetViews>
    <sheetView tabSelected="1" view="pageBreakPreview" topLeftCell="A10" zoomScaleNormal="70" zoomScaleSheetLayoutView="100" workbookViewId="0">
      <selection activeCell="C17" sqref="C17"/>
    </sheetView>
  </sheetViews>
  <sheetFormatPr defaultColWidth="9.140625" defaultRowHeight="15"/>
  <cols>
    <col min="1" max="1" width="35.7109375" style="221" customWidth="1"/>
    <col min="2" max="2" width="7" style="218" customWidth="1"/>
    <col min="3" max="3" width="13.140625" customWidth="1"/>
    <col min="4" max="4" width="1" customWidth="1"/>
    <col min="5" max="5" width="13.140625" customWidth="1"/>
    <col min="6" max="6" width="1" style="219" customWidth="1"/>
    <col min="7" max="7" width="13.140625" style="219" customWidth="1"/>
    <col min="8" max="8" width="1" style="219" customWidth="1"/>
    <col min="9" max="9" width="13.140625" style="219" customWidth="1"/>
    <col min="10" max="10" width="9.140625" style="219"/>
    <col min="11" max="11" width="17.140625" style="282" customWidth="1"/>
    <col min="12" max="12" width="13.42578125" style="291" bestFit="1" customWidth="1"/>
    <col min="13" max="13" width="17.140625" style="219" bestFit="1" customWidth="1"/>
    <col min="14" max="14" width="15.140625" style="291" customWidth="1"/>
    <col min="15" max="15" width="16.42578125" style="219" customWidth="1"/>
    <col min="16" max="16384" width="9.140625" style="219"/>
  </cols>
  <sheetData>
    <row r="1" spans="1:13" ht="19.5" customHeight="1">
      <c r="A1" s="217" t="s">
        <v>41</v>
      </c>
    </row>
    <row r="2" spans="1:13" ht="19.5" customHeight="1">
      <c r="A2" s="220" t="s">
        <v>156</v>
      </c>
    </row>
    <row r="3" spans="1:13" ht="19.5" customHeight="1">
      <c r="A3" s="220"/>
    </row>
    <row r="4" spans="1:13" ht="19.5" customHeight="1">
      <c r="A4" s="220"/>
    </row>
    <row r="5" spans="1:13" ht="19.5" customHeight="1">
      <c r="A5" s="220"/>
      <c r="C5" s="332" t="s">
        <v>10</v>
      </c>
      <c r="D5" s="332"/>
      <c r="E5" s="332"/>
      <c r="F5" s="49"/>
      <c r="G5" s="332" t="s">
        <v>43</v>
      </c>
      <c r="H5" s="332"/>
      <c r="I5" s="332"/>
    </row>
    <row r="6" spans="1:13" ht="19.5" customHeight="1">
      <c r="A6" s="220"/>
      <c r="C6" s="332" t="s">
        <v>42</v>
      </c>
      <c r="D6" s="332"/>
      <c r="E6" s="332"/>
      <c r="F6" s="49"/>
      <c r="G6" s="332" t="s">
        <v>42</v>
      </c>
      <c r="H6" s="332"/>
      <c r="I6" s="332"/>
    </row>
    <row r="7" spans="1:13" ht="19.5" customHeight="1">
      <c r="C7" s="248" t="s">
        <v>249</v>
      </c>
      <c r="D7" s="161"/>
      <c r="E7" s="212" t="s">
        <v>90</v>
      </c>
      <c r="F7" s="156"/>
      <c r="G7" s="326" t="s">
        <v>249</v>
      </c>
      <c r="H7" s="327"/>
      <c r="I7" s="328" t="s">
        <v>90</v>
      </c>
    </row>
    <row r="8" spans="1:13" ht="19.5" customHeight="1">
      <c r="A8" s="220" t="s">
        <v>11</v>
      </c>
      <c r="B8" s="222" t="s">
        <v>12</v>
      </c>
      <c r="C8" s="211">
        <v>2023</v>
      </c>
      <c r="D8" s="8"/>
      <c r="E8" s="211">
        <v>2022</v>
      </c>
      <c r="F8" s="8"/>
      <c r="G8" s="211">
        <v>2023</v>
      </c>
      <c r="H8" s="8"/>
      <c r="I8" s="211">
        <v>2022</v>
      </c>
    </row>
    <row r="9" spans="1:13" ht="19.5" customHeight="1">
      <c r="A9" s="220"/>
      <c r="B9" s="222"/>
      <c r="C9" s="163" t="s">
        <v>162</v>
      </c>
      <c r="D9" s="8"/>
      <c r="E9" s="211"/>
      <c r="F9" s="8"/>
      <c r="G9" s="163" t="s">
        <v>162</v>
      </c>
      <c r="H9" s="8"/>
      <c r="I9" s="211"/>
    </row>
    <row r="10" spans="1:13" ht="19.5" customHeight="1">
      <c r="A10" s="223"/>
      <c r="B10" s="222"/>
      <c r="C10" s="333" t="s">
        <v>163</v>
      </c>
      <c r="D10" s="333"/>
      <c r="E10" s="333"/>
      <c r="F10" s="333"/>
      <c r="G10" s="333"/>
      <c r="H10" s="333"/>
      <c r="I10" s="333"/>
      <c r="K10" s="284"/>
    </row>
    <row r="11" spans="1:13" ht="19.5" customHeight="1">
      <c r="A11" s="224" t="s">
        <v>13</v>
      </c>
      <c r="C11" s="225"/>
      <c r="D11" s="225"/>
      <c r="E11" s="225"/>
      <c r="F11" s="226"/>
      <c r="G11" s="226"/>
      <c r="H11" s="226"/>
      <c r="I11" s="226"/>
    </row>
    <row r="12" spans="1:13" ht="19.5" customHeight="1">
      <c r="A12" s="221" t="s">
        <v>2</v>
      </c>
      <c r="B12" s="222"/>
      <c r="C12" s="227">
        <v>1711213</v>
      </c>
      <c r="D12" s="227"/>
      <c r="E12" s="227">
        <v>5940299</v>
      </c>
      <c r="F12" s="227"/>
      <c r="G12" s="227">
        <v>322340</v>
      </c>
      <c r="H12" s="227"/>
      <c r="I12" s="227">
        <v>5231924</v>
      </c>
      <c r="M12" s="228"/>
    </row>
    <row r="13" spans="1:13" ht="19.5" customHeight="1">
      <c r="A13" s="221" t="s">
        <v>6</v>
      </c>
      <c r="B13" s="222" t="s">
        <v>237</v>
      </c>
      <c r="C13" s="227">
        <v>6026588</v>
      </c>
      <c r="D13" s="227"/>
      <c r="E13" s="227">
        <v>5968576</v>
      </c>
      <c r="F13" s="227"/>
      <c r="G13" s="227">
        <v>5197731</v>
      </c>
      <c r="H13" s="227"/>
      <c r="I13" s="227">
        <v>5243952</v>
      </c>
      <c r="M13" s="227"/>
    </row>
    <row r="14" spans="1:13" ht="19.5" customHeight="1">
      <c r="A14" s="229" t="s">
        <v>86</v>
      </c>
      <c r="B14" s="222">
        <v>2</v>
      </c>
      <c r="C14" s="260">
        <v>1137051</v>
      </c>
      <c r="D14" s="260"/>
      <c r="E14" s="227">
        <v>683897</v>
      </c>
      <c r="F14" s="260"/>
      <c r="G14" s="260">
        <v>427671</v>
      </c>
      <c r="H14" s="260"/>
      <c r="I14" s="227">
        <v>238543</v>
      </c>
      <c r="M14" s="228"/>
    </row>
    <row r="15" spans="1:13" ht="19.5" customHeight="1">
      <c r="A15" s="229" t="s">
        <v>196</v>
      </c>
      <c r="B15" s="303">
        <v>2</v>
      </c>
      <c r="C15" s="301">
        <v>0</v>
      </c>
      <c r="D15" s="301"/>
      <c r="E15" s="301">
        <v>0</v>
      </c>
      <c r="F15" s="260"/>
      <c r="G15" s="260">
        <v>18954087</v>
      </c>
      <c r="H15" s="260"/>
      <c r="I15" s="227">
        <v>15946107</v>
      </c>
      <c r="M15" s="228"/>
    </row>
    <row r="16" spans="1:13" ht="19.5" customHeight="1">
      <c r="A16" s="229" t="s">
        <v>37</v>
      </c>
      <c r="B16" s="304" t="s">
        <v>237</v>
      </c>
      <c r="C16" s="301">
        <v>0</v>
      </c>
      <c r="D16" s="301"/>
      <c r="E16" s="301">
        <v>0</v>
      </c>
      <c r="F16" s="260"/>
      <c r="G16" s="301">
        <v>0</v>
      </c>
      <c r="H16" s="260"/>
      <c r="I16" s="182">
        <v>352280</v>
      </c>
      <c r="M16" s="228"/>
    </row>
    <row r="17" spans="1:15" ht="19.5" customHeight="1">
      <c r="A17" s="229" t="s">
        <v>7</v>
      </c>
      <c r="B17" s="303"/>
      <c r="C17" s="260">
        <v>13184114</v>
      </c>
      <c r="D17" s="260"/>
      <c r="E17" s="227">
        <v>14711467</v>
      </c>
      <c r="F17" s="260"/>
      <c r="G17" s="260">
        <v>7173631</v>
      </c>
      <c r="H17" s="260"/>
      <c r="I17" s="233">
        <v>8540063</v>
      </c>
      <c r="M17" s="228"/>
    </row>
    <row r="18" spans="1:15" ht="19.5" customHeight="1">
      <c r="A18" s="229" t="s">
        <v>96</v>
      </c>
      <c r="B18" s="222"/>
      <c r="C18" s="260">
        <v>9484430</v>
      </c>
      <c r="D18" s="260"/>
      <c r="E18" s="227">
        <v>9445927</v>
      </c>
      <c r="F18" s="260"/>
      <c r="G18" s="230">
        <v>0</v>
      </c>
      <c r="H18" s="261"/>
      <c r="I18" s="239">
        <v>0</v>
      </c>
    </row>
    <row r="19" spans="1:15" ht="19.5" customHeight="1">
      <c r="A19" s="229" t="s">
        <v>79</v>
      </c>
      <c r="B19" s="222"/>
      <c r="C19" s="260">
        <v>32067</v>
      </c>
      <c r="D19" s="263"/>
      <c r="E19" s="227">
        <v>30978</v>
      </c>
      <c r="F19" s="260"/>
      <c r="G19" s="234">
        <v>2935</v>
      </c>
      <c r="H19" s="234"/>
      <c r="I19" s="234">
        <v>2807</v>
      </c>
    </row>
    <row r="20" spans="1:15" ht="19.5" customHeight="1">
      <c r="A20" s="223" t="s">
        <v>14</v>
      </c>
      <c r="C20" s="12">
        <f>SUM(C12:C19)</f>
        <v>31575463</v>
      </c>
      <c r="D20" s="264"/>
      <c r="E20" s="12">
        <f>SUM(E12:E19)</f>
        <v>36781144</v>
      </c>
      <c r="F20" s="264"/>
      <c r="G20" s="12">
        <f>SUM(G12:G19)</f>
        <v>32078395</v>
      </c>
      <c r="H20" s="264"/>
      <c r="I20" s="12">
        <f>SUM(I12:I19)</f>
        <v>35555676</v>
      </c>
      <c r="M20" s="227"/>
    </row>
    <row r="21" spans="1:15" ht="19.5" customHeight="1">
      <c r="C21" s="265"/>
      <c r="D21" s="265"/>
      <c r="E21" s="265"/>
      <c r="F21" s="10"/>
      <c r="G21" s="10"/>
      <c r="H21" s="10"/>
      <c r="I21" s="10"/>
      <c r="K21" s="14"/>
      <c r="M21" s="227"/>
    </row>
    <row r="22" spans="1:15" ht="19.5" customHeight="1">
      <c r="A22" s="224" t="s">
        <v>15</v>
      </c>
      <c r="C22" s="265"/>
      <c r="D22" s="265"/>
      <c r="E22" s="265"/>
      <c r="F22" s="10"/>
      <c r="G22" s="10"/>
      <c r="H22" s="10"/>
      <c r="I22" s="10"/>
    </row>
    <row r="23" spans="1:15" ht="19.5" customHeight="1">
      <c r="A23" s="221" t="s">
        <v>97</v>
      </c>
      <c r="B23" s="222">
        <v>3</v>
      </c>
      <c r="C23" s="230">
        <v>0</v>
      </c>
      <c r="D23" s="232"/>
      <c r="E23" s="230">
        <v>0</v>
      </c>
      <c r="F23" s="260"/>
      <c r="G23" s="263">
        <v>10848846</v>
      </c>
      <c r="H23" s="238"/>
      <c r="I23" s="233">
        <v>9793131</v>
      </c>
      <c r="M23" s="233"/>
    </row>
    <row r="24" spans="1:15" ht="19.5" customHeight="1">
      <c r="A24" s="229" t="s">
        <v>101</v>
      </c>
      <c r="B24" s="222">
        <v>3</v>
      </c>
      <c r="C24" s="265">
        <v>227841</v>
      </c>
      <c r="D24" s="265"/>
      <c r="E24" s="237">
        <v>254784</v>
      </c>
      <c r="F24" s="10"/>
      <c r="G24" s="10">
        <v>69443</v>
      </c>
      <c r="H24" s="10"/>
      <c r="I24" s="226">
        <v>69443</v>
      </c>
    </row>
    <row r="25" spans="1:15" ht="19.5" customHeight="1">
      <c r="A25" s="229" t="s">
        <v>102</v>
      </c>
      <c r="B25" s="222">
        <v>3</v>
      </c>
      <c r="C25" s="231">
        <v>1182313</v>
      </c>
      <c r="D25" s="260"/>
      <c r="E25" s="231">
        <v>1089745</v>
      </c>
      <c r="F25" s="260"/>
      <c r="G25" s="263">
        <v>975990</v>
      </c>
      <c r="H25" s="260"/>
      <c r="I25" s="233">
        <v>975990</v>
      </c>
    </row>
    <row r="26" spans="1:15" ht="18.75" customHeight="1">
      <c r="A26" s="229" t="s">
        <v>33</v>
      </c>
      <c r="B26" s="222">
        <v>10</v>
      </c>
      <c r="C26" s="260">
        <v>83540</v>
      </c>
      <c r="D26" s="260"/>
      <c r="E26" s="227">
        <v>1857</v>
      </c>
      <c r="F26" s="260"/>
      <c r="G26" s="260">
        <v>1500</v>
      </c>
      <c r="H26" s="260"/>
      <c r="I26" s="227">
        <v>1500</v>
      </c>
    </row>
    <row r="27" spans="1:15" ht="18.75" customHeight="1">
      <c r="A27" s="229" t="s">
        <v>197</v>
      </c>
      <c r="B27" s="222" t="s">
        <v>237</v>
      </c>
      <c r="C27" s="230">
        <v>0</v>
      </c>
      <c r="D27" s="232"/>
      <c r="E27" s="230">
        <v>0</v>
      </c>
      <c r="F27" s="260"/>
      <c r="G27" s="260">
        <v>611727</v>
      </c>
      <c r="H27" s="260"/>
      <c r="I27" s="227">
        <v>687199</v>
      </c>
    </row>
    <row r="28" spans="1:15" ht="19.5" customHeight="1">
      <c r="A28" s="229" t="s">
        <v>76</v>
      </c>
      <c r="B28" s="222"/>
      <c r="C28" s="230">
        <v>0</v>
      </c>
      <c r="D28" s="260"/>
      <c r="E28" s="230">
        <v>0</v>
      </c>
      <c r="F28" s="260"/>
      <c r="G28" s="239">
        <v>6182</v>
      </c>
      <c r="H28" s="260"/>
      <c r="I28" s="239">
        <v>6182</v>
      </c>
    </row>
    <row r="29" spans="1:15" ht="19.5" customHeight="1">
      <c r="A29" s="221" t="s">
        <v>34</v>
      </c>
      <c r="B29" s="222">
        <v>4</v>
      </c>
      <c r="C29" s="260">
        <v>19998371</v>
      </c>
      <c r="D29" s="260"/>
      <c r="E29" s="227">
        <v>18944885</v>
      </c>
      <c r="F29" s="260"/>
      <c r="G29" s="265">
        <v>4641038</v>
      </c>
      <c r="H29" s="260"/>
      <c r="I29" s="237">
        <v>4526620</v>
      </c>
      <c r="M29" s="227"/>
      <c r="O29" s="233"/>
    </row>
    <row r="30" spans="1:15" ht="19.5" hidden="1" customHeight="1">
      <c r="A30" s="221" t="s">
        <v>198</v>
      </c>
      <c r="B30" s="222">
        <v>6</v>
      </c>
      <c r="C30" s="230">
        <v>0</v>
      </c>
      <c r="D30" s="260"/>
      <c r="E30" s="230"/>
      <c r="F30" s="260"/>
      <c r="G30" s="230">
        <v>0</v>
      </c>
      <c r="H30" s="260"/>
      <c r="I30" s="230"/>
      <c r="O30" s="233"/>
    </row>
    <row r="31" spans="1:15" ht="19.5" customHeight="1">
      <c r="A31" s="229" t="s">
        <v>135</v>
      </c>
      <c r="B31" s="222">
        <v>5</v>
      </c>
      <c r="C31" s="260">
        <v>4730394</v>
      </c>
      <c r="D31" s="260"/>
      <c r="E31" s="227">
        <v>4427542</v>
      </c>
      <c r="F31" s="260"/>
      <c r="G31" s="239">
        <v>338676</v>
      </c>
      <c r="H31" s="260"/>
      <c r="I31" s="239">
        <v>383168</v>
      </c>
      <c r="M31" s="260"/>
      <c r="N31" s="260"/>
      <c r="O31" s="233"/>
    </row>
    <row r="32" spans="1:15" ht="19.5" customHeight="1">
      <c r="A32" s="229" t="s">
        <v>98</v>
      </c>
      <c r="B32" s="222"/>
      <c r="C32" s="260">
        <v>1996270</v>
      </c>
      <c r="D32" s="260"/>
      <c r="E32" s="227">
        <v>1630193</v>
      </c>
      <c r="F32" s="260"/>
      <c r="G32" s="230">
        <v>0</v>
      </c>
      <c r="H32" s="260"/>
      <c r="I32" s="230">
        <v>0</v>
      </c>
    </row>
    <row r="33" spans="1:13" ht="19.5" customHeight="1">
      <c r="A33" s="229" t="s">
        <v>56</v>
      </c>
      <c r="B33" s="222"/>
      <c r="C33" s="260">
        <v>35614</v>
      </c>
      <c r="D33" s="260"/>
      <c r="E33" s="227">
        <v>35614</v>
      </c>
      <c r="F33" s="260"/>
      <c r="G33" s="230">
        <v>0</v>
      </c>
      <c r="H33" s="260"/>
      <c r="I33" s="230">
        <v>0</v>
      </c>
    </row>
    <row r="34" spans="1:13" ht="19.5" customHeight="1">
      <c r="A34" s="229" t="s">
        <v>155</v>
      </c>
      <c r="B34" s="222"/>
      <c r="C34" s="260">
        <v>755659</v>
      </c>
      <c r="D34" s="260"/>
      <c r="E34" s="227">
        <v>846181</v>
      </c>
      <c r="F34" s="260"/>
      <c r="G34" s="260">
        <v>228548</v>
      </c>
      <c r="H34" s="260"/>
      <c r="I34" s="227">
        <v>250858</v>
      </c>
    </row>
    <row r="35" spans="1:13" ht="19.5" customHeight="1">
      <c r="A35" s="229" t="s">
        <v>88</v>
      </c>
      <c r="B35" s="222"/>
      <c r="C35" s="260">
        <v>972021</v>
      </c>
      <c r="D35" s="260"/>
      <c r="E35" s="227">
        <v>975549</v>
      </c>
      <c r="F35" s="260"/>
      <c r="G35" s="260">
        <v>131655</v>
      </c>
      <c r="H35" s="260"/>
      <c r="I35" s="227">
        <v>158773</v>
      </c>
      <c r="M35" s="227"/>
    </row>
    <row r="36" spans="1:13" ht="19.5" customHeight="1">
      <c r="A36" s="221" t="s">
        <v>8</v>
      </c>
      <c r="B36" s="222"/>
      <c r="C36" s="266">
        <v>225926</v>
      </c>
      <c r="D36" s="260"/>
      <c r="E36" s="315">
        <v>246707</v>
      </c>
      <c r="F36" s="260"/>
      <c r="G36" s="266">
        <v>20092</v>
      </c>
      <c r="H36" s="260"/>
      <c r="I36" s="315">
        <v>66420</v>
      </c>
    </row>
    <row r="37" spans="1:13" ht="19.5" customHeight="1">
      <c r="A37" s="223" t="s">
        <v>24</v>
      </c>
      <c r="B37" s="222"/>
      <c r="C37" s="12">
        <f>SUM(C24:C36)</f>
        <v>30207949</v>
      </c>
      <c r="D37" s="264"/>
      <c r="E37" s="12">
        <f>SUM(E24:E36)</f>
        <v>28453057</v>
      </c>
      <c r="F37" s="264"/>
      <c r="G37" s="12">
        <f>SUM(G23:G36)</f>
        <v>17873697</v>
      </c>
      <c r="H37" s="264"/>
      <c r="I37" s="12">
        <f>SUM(I23:I36)</f>
        <v>16919284</v>
      </c>
    </row>
    <row r="38" spans="1:13" ht="19.5" customHeight="1">
      <c r="A38" s="223"/>
      <c r="C38" s="265"/>
      <c r="D38" s="265"/>
      <c r="E38" s="265"/>
      <c r="F38" s="10"/>
      <c r="G38" s="10"/>
      <c r="H38" s="10"/>
      <c r="I38" s="10"/>
    </row>
    <row r="39" spans="1:13" ht="19.5" customHeight="1" thickBot="1">
      <c r="A39" s="223" t="s">
        <v>16</v>
      </c>
      <c r="C39" s="267">
        <f>SUM(C20+C37)</f>
        <v>61783412</v>
      </c>
      <c r="D39" s="264"/>
      <c r="E39" s="267">
        <f>SUM(E20+E37)</f>
        <v>65234201</v>
      </c>
      <c r="F39" s="264"/>
      <c r="G39" s="267">
        <f>SUM(G20+G37)</f>
        <v>49952092</v>
      </c>
      <c r="H39" s="264"/>
      <c r="I39" s="267">
        <f>SUM(I20+I37)</f>
        <v>52474960</v>
      </c>
    </row>
    <row r="40" spans="1:13" ht="19.5" customHeight="1" thickTop="1">
      <c r="C40" s="268"/>
      <c r="D40" s="268"/>
      <c r="E40" s="268"/>
      <c r="F40" s="262"/>
      <c r="G40" s="262"/>
      <c r="H40" s="262"/>
      <c r="I40" s="262"/>
    </row>
    <row r="41" spans="1:13" ht="19.5" customHeight="1">
      <c r="A41" s="217" t="s">
        <v>41</v>
      </c>
      <c r="C41" s="268"/>
      <c r="D41" s="268"/>
      <c r="E41" s="268"/>
      <c r="F41" s="262"/>
      <c r="G41" s="262"/>
      <c r="H41" s="262"/>
      <c r="I41" s="262"/>
    </row>
    <row r="42" spans="1:13" ht="19.5" customHeight="1">
      <c r="A42" s="220" t="s">
        <v>156</v>
      </c>
      <c r="C42" s="268"/>
      <c r="D42" s="268"/>
      <c r="E42" s="268"/>
      <c r="F42" s="262"/>
      <c r="G42" s="262"/>
      <c r="H42" s="262"/>
      <c r="I42" s="262"/>
    </row>
    <row r="43" spans="1:13" ht="19.5" customHeight="1">
      <c r="A43" s="220"/>
      <c r="C43" s="268"/>
      <c r="D43" s="268"/>
      <c r="E43" s="268"/>
      <c r="F43" s="262"/>
      <c r="G43" s="262"/>
      <c r="H43" s="262"/>
      <c r="I43" s="262"/>
    </row>
    <row r="44" spans="1:13" ht="19.5" customHeight="1">
      <c r="A44" s="220"/>
      <c r="C44" s="330" t="s">
        <v>10</v>
      </c>
      <c r="D44" s="330"/>
      <c r="E44" s="330"/>
      <c r="F44" s="269"/>
      <c r="G44" s="330" t="s">
        <v>43</v>
      </c>
      <c r="H44" s="330"/>
      <c r="I44" s="330"/>
    </row>
    <row r="45" spans="1:13" ht="19.5" customHeight="1">
      <c r="A45" s="223"/>
      <c r="C45" s="330" t="s">
        <v>42</v>
      </c>
      <c r="D45" s="330"/>
      <c r="E45" s="330"/>
      <c r="F45" s="269"/>
      <c r="G45" s="330" t="s">
        <v>42</v>
      </c>
      <c r="H45" s="330"/>
      <c r="I45" s="330"/>
    </row>
    <row r="46" spans="1:13" ht="19.5" customHeight="1">
      <c r="A46" s="223"/>
      <c r="C46" s="248" t="s">
        <v>249</v>
      </c>
      <c r="D46" s="161"/>
      <c r="E46" s="329" t="s">
        <v>90</v>
      </c>
      <c r="F46" s="156"/>
      <c r="G46" s="326" t="s">
        <v>249</v>
      </c>
      <c r="H46" s="327"/>
      <c r="I46" s="328" t="s">
        <v>90</v>
      </c>
    </row>
    <row r="47" spans="1:13" ht="19.5" customHeight="1">
      <c r="A47" s="220" t="s">
        <v>48</v>
      </c>
      <c r="B47" s="222" t="s">
        <v>12</v>
      </c>
      <c r="C47" s="307">
        <v>2023</v>
      </c>
      <c r="D47" s="8"/>
      <c r="E47" s="307">
        <v>2022</v>
      </c>
      <c r="F47" s="8"/>
      <c r="G47" s="307">
        <v>2023</v>
      </c>
      <c r="H47" s="8"/>
      <c r="I47" s="307">
        <v>2022</v>
      </c>
    </row>
    <row r="48" spans="1:13" ht="19.5" customHeight="1">
      <c r="A48" s="220"/>
      <c r="B48" s="222"/>
      <c r="C48" s="168" t="s">
        <v>162</v>
      </c>
      <c r="D48" s="8"/>
      <c r="E48" s="259"/>
      <c r="F48" s="8"/>
      <c r="G48" s="168" t="s">
        <v>162</v>
      </c>
      <c r="H48" s="8"/>
      <c r="I48" s="259"/>
    </row>
    <row r="49" spans="1:13" ht="19.5" customHeight="1">
      <c r="A49" s="219"/>
      <c r="B49" s="222"/>
      <c r="C49" s="331" t="s">
        <v>163</v>
      </c>
      <c r="D49" s="331"/>
      <c r="E49" s="331"/>
      <c r="F49" s="331"/>
      <c r="G49" s="331"/>
      <c r="H49" s="331"/>
      <c r="I49" s="331"/>
    </row>
    <row r="50" spans="1:13" ht="19.5" customHeight="1">
      <c r="A50" s="224" t="s">
        <v>17</v>
      </c>
      <c r="C50" s="270"/>
      <c r="D50" s="270"/>
      <c r="E50" s="270"/>
      <c r="F50" s="271"/>
      <c r="G50" s="271"/>
      <c r="H50" s="271"/>
      <c r="I50" s="271"/>
    </row>
    <row r="51" spans="1:13" ht="19.5" customHeight="1">
      <c r="A51" s="229" t="s">
        <v>232</v>
      </c>
      <c r="B51" s="222"/>
      <c r="C51" s="272">
        <v>11210660</v>
      </c>
      <c r="D51" s="272"/>
      <c r="E51" s="272">
        <v>12243482</v>
      </c>
      <c r="F51" s="273"/>
      <c r="G51" s="273">
        <v>10516052</v>
      </c>
      <c r="H51" s="273"/>
      <c r="I51" s="273">
        <v>11341299</v>
      </c>
    </row>
    <row r="52" spans="1:13" ht="19.5" customHeight="1">
      <c r="A52" s="221" t="s">
        <v>3</v>
      </c>
      <c r="B52" s="222">
        <v>2</v>
      </c>
      <c r="C52" s="260">
        <v>5676080</v>
      </c>
      <c r="D52" s="260"/>
      <c r="E52" s="260">
        <v>5958524</v>
      </c>
      <c r="F52" s="260"/>
      <c r="G52" s="260">
        <v>4166305</v>
      </c>
      <c r="H52" s="260"/>
      <c r="I52" s="260">
        <v>4585130</v>
      </c>
      <c r="K52" s="260"/>
      <c r="M52" s="227"/>
    </row>
    <row r="53" spans="1:13" ht="19.5" customHeight="1">
      <c r="A53" s="253" t="s">
        <v>87</v>
      </c>
      <c r="B53" s="251">
        <v>2</v>
      </c>
      <c r="C53" s="260">
        <v>3957773</v>
      </c>
      <c r="D53" s="260"/>
      <c r="E53" s="260">
        <v>3893964</v>
      </c>
      <c r="F53" s="260"/>
      <c r="G53" s="260">
        <v>682158</v>
      </c>
      <c r="H53" s="260"/>
      <c r="I53" s="260">
        <v>889297</v>
      </c>
      <c r="K53" s="260"/>
      <c r="M53" s="227"/>
    </row>
    <row r="54" spans="1:13" ht="19.5" customHeight="1">
      <c r="A54" s="253" t="s">
        <v>77</v>
      </c>
      <c r="B54" s="251">
        <v>10</v>
      </c>
      <c r="C54" s="260">
        <v>1999229</v>
      </c>
      <c r="D54" s="260"/>
      <c r="E54" s="260">
        <v>2798891</v>
      </c>
      <c r="F54" s="260"/>
      <c r="G54" s="260">
        <v>1999229</v>
      </c>
      <c r="H54" s="260"/>
      <c r="I54" s="260">
        <v>2798891</v>
      </c>
      <c r="M54" s="227"/>
    </row>
    <row r="55" spans="1:13" ht="19.5" customHeight="1">
      <c r="A55" s="253" t="s">
        <v>136</v>
      </c>
      <c r="B55" s="251">
        <v>2</v>
      </c>
      <c r="C55" s="260">
        <v>588674</v>
      </c>
      <c r="D55" s="260"/>
      <c r="E55" s="260">
        <v>573026</v>
      </c>
      <c r="F55" s="260"/>
      <c r="G55" s="260">
        <v>59452</v>
      </c>
      <c r="H55" s="260"/>
      <c r="I55" s="260">
        <v>63573</v>
      </c>
      <c r="M55" s="227"/>
    </row>
    <row r="56" spans="1:13" ht="19.5" customHeight="1">
      <c r="A56" s="253" t="s">
        <v>199</v>
      </c>
      <c r="B56" s="251">
        <v>2</v>
      </c>
      <c r="C56" s="230">
        <v>0</v>
      </c>
      <c r="D56" s="260"/>
      <c r="E56" s="230">
        <v>0</v>
      </c>
      <c r="F56" s="260"/>
      <c r="G56" s="260">
        <v>216855</v>
      </c>
      <c r="H56" s="260"/>
      <c r="I56" s="260">
        <v>449465</v>
      </c>
      <c r="M56" s="227"/>
    </row>
    <row r="57" spans="1:13" ht="19.5" customHeight="1">
      <c r="A57" s="221" t="s">
        <v>38</v>
      </c>
      <c r="B57" s="219"/>
      <c r="C57" s="239">
        <v>99191</v>
      </c>
      <c r="D57" s="260"/>
      <c r="E57" s="239">
        <v>167672</v>
      </c>
      <c r="F57" s="260"/>
      <c r="G57" s="260">
        <v>53971</v>
      </c>
      <c r="H57" s="260"/>
      <c r="I57" s="260">
        <v>56183</v>
      </c>
      <c r="M57" s="227"/>
    </row>
    <row r="58" spans="1:13" ht="19.5" customHeight="1">
      <c r="A58" s="223" t="s">
        <v>57</v>
      </c>
      <c r="C58" s="12">
        <f>SUM(C51:C57)</f>
        <v>23531607</v>
      </c>
      <c r="D58" s="264"/>
      <c r="E58" s="12">
        <f>SUM(E51:E57)</f>
        <v>25635559</v>
      </c>
      <c r="F58" s="264"/>
      <c r="G58" s="12">
        <f>SUM(G51:G57)</f>
        <v>17694022</v>
      </c>
      <c r="H58" s="264"/>
      <c r="I58" s="12">
        <f>SUM(I51:I57)</f>
        <v>20183838</v>
      </c>
    </row>
    <row r="59" spans="1:13" ht="19.5" customHeight="1">
      <c r="A59" s="223"/>
      <c r="C59" s="265"/>
      <c r="D59" s="265"/>
      <c r="E59" s="265"/>
      <c r="F59" s="10"/>
      <c r="G59" s="10"/>
      <c r="H59" s="10"/>
      <c r="I59" s="10"/>
    </row>
    <row r="60" spans="1:13" ht="18" customHeight="1">
      <c r="A60" s="224" t="s">
        <v>18</v>
      </c>
      <c r="B60" s="222"/>
      <c r="C60" s="265"/>
      <c r="D60" s="265"/>
      <c r="E60" s="265"/>
      <c r="F60" s="10"/>
      <c r="G60" s="10"/>
      <c r="H60" s="10"/>
      <c r="I60" s="10"/>
    </row>
    <row r="61" spans="1:13" ht="18.95" customHeight="1">
      <c r="A61" s="253" t="s">
        <v>267</v>
      </c>
      <c r="B61" s="324">
        <v>10</v>
      </c>
      <c r="C61" s="274">
        <v>2800000</v>
      </c>
      <c r="D61" s="274"/>
      <c r="E61" s="274">
        <v>0</v>
      </c>
      <c r="F61" s="182"/>
      <c r="G61" s="182">
        <v>2800000</v>
      </c>
      <c r="H61" s="182"/>
      <c r="I61" s="182">
        <v>0</v>
      </c>
      <c r="M61" s="227"/>
    </row>
    <row r="62" spans="1:13" ht="18.95" customHeight="1">
      <c r="A62" s="221" t="s">
        <v>137</v>
      </c>
      <c r="B62" s="251">
        <v>2</v>
      </c>
      <c r="C62" s="274">
        <v>4175560</v>
      </c>
      <c r="D62" s="274"/>
      <c r="E62" s="274">
        <v>3864543</v>
      </c>
      <c r="F62" s="182"/>
      <c r="G62" s="182">
        <v>291333</v>
      </c>
      <c r="H62" s="182"/>
      <c r="I62" s="182">
        <v>328864</v>
      </c>
      <c r="M62" s="227"/>
    </row>
    <row r="63" spans="1:13" ht="19.5" customHeight="1">
      <c r="A63" s="221" t="s">
        <v>78</v>
      </c>
      <c r="B63" s="299">
        <v>10</v>
      </c>
      <c r="C63" s="274">
        <v>2199620</v>
      </c>
      <c r="D63" s="274"/>
      <c r="E63" s="274">
        <v>4199061</v>
      </c>
      <c r="F63" s="182"/>
      <c r="G63" s="182">
        <v>2199620</v>
      </c>
      <c r="H63" s="182"/>
      <c r="I63" s="182">
        <v>4199061</v>
      </c>
      <c r="M63" s="227"/>
    </row>
    <row r="64" spans="1:13" ht="19.5" customHeight="1">
      <c r="A64" s="221" t="s">
        <v>154</v>
      </c>
      <c r="B64" s="251"/>
      <c r="C64" s="274">
        <v>1755408</v>
      </c>
      <c r="D64" s="274"/>
      <c r="E64" s="274">
        <v>1652976</v>
      </c>
      <c r="F64" s="182"/>
      <c r="G64" s="182">
        <v>329316</v>
      </c>
      <c r="H64" s="182"/>
      <c r="I64" s="182">
        <v>311602</v>
      </c>
      <c r="M64" s="227"/>
    </row>
    <row r="65" spans="1:13" ht="19.5" customHeight="1">
      <c r="A65" s="229" t="s">
        <v>233</v>
      </c>
      <c r="B65" s="306"/>
      <c r="C65" s="274">
        <v>8611</v>
      </c>
      <c r="D65" s="274"/>
      <c r="E65" s="274">
        <v>26660</v>
      </c>
      <c r="F65" s="182"/>
      <c r="G65" s="182">
        <v>0</v>
      </c>
      <c r="H65" s="182"/>
      <c r="I65" s="182">
        <v>0</v>
      </c>
      <c r="M65" s="227"/>
    </row>
    <row r="66" spans="1:13" ht="19.5" customHeight="1">
      <c r="A66" s="221" t="s">
        <v>4</v>
      </c>
      <c r="B66" s="299">
        <v>10</v>
      </c>
      <c r="C66" s="274">
        <v>1281033</v>
      </c>
      <c r="D66" s="274"/>
      <c r="E66" s="274">
        <v>1191032</v>
      </c>
      <c r="F66" s="182"/>
      <c r="G66" s="182">
        <v>25825</v>
      </c>
      <c r="H66" s="182"/>
      <c r="I66" s="182">
        <v>33730</v>
      </c>
      <c r="M66" s="227"/>
    </row>
    <row r="67" spans="1:13" ht="19.5" customHeight="1">
      <c r="A67" s="223" t="s">
        <v>19</v>
      </c>
      <c r="B67" s="222"/>
      <c r="C67" s="12">
        <f>SUM(C61:C66)</f>
        <v>12220232</v>
      </c>
      <c r="D67" s="264"/>
      <c r="E67" s="12">
        <f>SUM(E61:E66)</f>
        <v>10934272</v>
      </c>
      <c r="F67" s="264"/>
      <c r="G67" s="12">
        <f>SUM(G61:G66)</f>
        <v>5646094</v>
      </c>
      <c r="H67" s="264"/>
      <c r="I67" s="12">
        <f>SUM(I61:I66)</f>
        <v>4873257</v>
      </c>
    </row>
    <row r="68" spans="1:13" ht="19.5" hidden="1" customHeight="1">
      <c r="A68" s="223"/>
      <c r="C68" s="275"/>
      <c r="D68" s="275"/>
      <c r="E68" s="275"/>
      <c r="F68" s="264"/>
      <c r="G68" s="264"/>
      <c r="H68" s="264"/>
      <c r="I68" s="264"/>
    </row>
    <row r="69" spans="1:13" ht="19.5" customHeight="1">
      <c r="A69" s="223"/>
      <c r="C69" s="275"/>
      <c r="D69" s="275"/>
      <c r="E69" s="275"/>
      <c r="F69" s="264"/>
      <c r="G69" s="264"/>
      <c r="H69" s="264"/>
      <c r="I69" s="264"/>
    </row>
    <row r="70" spans="1:13" ht="19.5" customHeight="1">
      <c r="A70" s="223" t="s">
        <v>25</v>
      </c>
      <c r="C70" s="276">
        <f>SUM(C58+C67)</f>
        <v>35751839</v>
      </c>
      <c r="D70" s="264"/>
      <c r="E70" s="276">
        <f>SUM(E58+E67)</f>
        <v>36569831</v>
      </c>
      <c r="F70" s="264"/>
      <c r="G70" s="276">
        <f>SUM(G58+G67)</f>
        <v>23340116</v>
      </c>
      <c r="H70" s="264"/>
      <c r="I70" s="276">
        <f>SUM(I58+I67)</f>
        <v>25057095</v>
      </c>
    </row>
    <row r="71" spans="1:13" ht="19.5" customHeight="1">
      <c r="A71" s="223"/>
      <c r="C71" s="277"/>
      <c r="D71" s="277"/>
      <c r="E71" s="277"/>
      <c r="F71" s="10"/>
      <c r="G71" s="10"/>
      <c r="H71" s="10"/>
      <c r="I71" s="10"/>
    </row>
    <row r="72" spans="1:13" ht="19.5" customHeight="1">
      <c r="A72" s="217" t="s">
        <v>41</v>
      </c>
      <c r="C72" s="268"/>
      <c r="D72" s="268"/>
      <c r="E72" s="268"/>
      <c r="F72" s="262"/>
      <c r="G72" s="262"/>
      <c r="H72" s="262"/>
      <c r="I72" s="262"/>
    </row>
    <row r="73" spans="1:13" ht="19.5" customHeight="1">
      <c r="A73" s="220" t="s">
        <v>156</v>
      </c>
      <c r="C73" s="268"/>
      <c r="D73" s="268"/>
      <c r="E73" s="268"/>
      <c r="F73" s="262"/>
      <c r="G73" s="262"/>
      <c r="H73" s="262"/>
      <c r="I73" s="262"/>
    </row>
    <row r="74" spans="1:13" ht="19.5" customHeight="1">
      <c r="A74" s="220"/>
      <c r="C74" s="268"/>
      <c r="D74" s="268"/>
      <c r="E74" s="268"/>
      <c r="F74" s="262"/>
      <c r="G74" s="262"/>
      <c r="H74" s="262"/>
      <c r="I74" s="262"/>
    </row>
    <row r="75" spans="1:13" ht="19.5" customHeight="1">
      <c r="A75" s="223"/>
      <c r="C75" s="330" t="s">
        <v>10</v>
      </c>
      <c r="D75" s="330"/>
      <c r="E75" s="330"/>
      <c r="F75" s="269"/>
      <c r="G75" s="330" t="s">
        <v>43</v>
      </c>
      <c r="H75" s="330"/>
      <c r="I75" s="330"/>
    </row>
    <row r="76" spans="1:13" ht="19.5" customHeight="1">
      <c r="A76" s="223"/>
      <c r="C76" s="330" t="s">
        <v>42</v>
      </c>
      <c r="D76" s="330"/>
      <c r="E76" s="330"/>
      <c r="F76" s="269"/>
      <c r="G76" s="330" t="s">
        <v>42</v>
      </c>
      <c r="H76" s="330"/>
      <c r="I76" s="330"/>
    </row>
    <row r="77" spans="1:13" ht="19.5" customHeight="1">
      <c r="A77" s="223"/>
      <c r="C77" s="248" t="s">
        <v>249</v>
      </c>
      <c r="D77" s="161"/>
      <c r="E77" s="329" t="s">
        <v>90</v>
      </c>
      <c r="F77" s="156"/>
      <c r="G77" s="326" t="s">
        <v>249</v>
      </c>
      <c r="H77" s="327"/>
      <c r="I77" s="328" t="s">
        <v>90</v>
      </c>
    </row>
    <row r="78" spans="1:13" ht="19.5" customHeight="1">
      <c r="A78" s="220" t="s">
        <v>48</v>
      </c>
      <c r="B78" s="299"/>
      <c r="C78" s="307">
        <v>2023</v>
      </c>
      <c r="D78" s="8"/>
      <c r="E78" s="307">
        <v>2022</v>
      </c>
      <c r="F78" s="8"/>
      <c r="G78" s="307">
        <v>2023</v>
      </c>
      <c r="H78" s="8"/>
      <c r="I78" s="307">
        <v>2022</v>
      </c>
    </row>
    <row r="79" spans="1:13" ht="19.5" customHeight="1">
      <c r="A79" s="220"/>
      <c r="B79" s="222"/>
      <c r="C79" s="168" t="s">
        <v>162</v>
      </c>
      <c r="D79" s="8"/>
      <c r="E79" s="259"/>
      <c r="F79" s="8"/>
      <c r="G79" s="168" t="s">
        <v>162</v>
      </c>
      <c r="H79" s="8"/>
      <c r="I79" s="259"/>
    </row>
    <row r="80" spans="1:13" ht="19.5" customHeight="1">
      <c r="A80" s="220"/>
      <c r="B80" s="222"/>
      <c r="C80" s="331" t="s">
        <v>163</v>
      </c>
      <c r="D80" s="331"/>
      <c r="E80" s="331"/>
      <c r="F80" s="331"/>
      <c r="G80" s="331"/>
      <c r="H80" s="331"/>
      <c r="I80" s="331"/>
    </row>
    <row r="81" spans="1:11" ht="19.5" customHeight="1">
      <c r="A81" s="224" t="s">
        <v>49</v>
      </c>
      <c r="C81" s="272"/>
      <c r="D81" s="272"/>
      <c r="E81" s="272"/>
      <c r="F81" s="273"/>
      <c r="G81" s="273"/>
      <c r="H81" s="273"/>
      <c r="I81" s="273"/>
    </row>
    <row r="82" spans="1:11" ht="19.5" customHeight="1">
      <c r="A82" s="221" t="s">
        <v>26</v>
      </c>
      <c r="B82" s="299"/>
      <c r="C82" s="277"/>
      <c r="D82" s="277"/>
      <c r="E82" s="277"/>
      <c r="F82" s="10"/>
      <c r="G82" s="10"/>
      <c r="H82" s="10"/>
      <c r="I82" s="10"/>
    </row>
    <row r="83" spans="1:11" ht="19.5" customHeight="1">
      <c r="A83" s="229" t="s">
        <v>44</v>
      </c>
      <c r="B83" s="251"/>
      <c r="C83" s="316"/>
      <c r="D83" s="316"/>
      <c r="E83" s="316"/>
      <c r="F83" s="316"/>
      <c r="G83" s="316"/>
      <c r="H83" s="316"/>
      <c r="I83" s="316"/>
    </row>
    <row r="84" spans="1:11" ht="19.5" customHeight="1">
      <c r="A84" s="319" t="s">
        <v>234</v>
      </c>
      <c r="B84" s="306"/>
      <c r="C84" s="316"/>
      <c r="D84" s="316"/>
      <c r="E84" s="316"/>
      <c r="F84" s="316"/>
      <c r="G84" s="316"/>
      <c r="H84" s="316"/>
      <c r="I84" s="316"/>
    </row>
    <row r="85" spans="1:11" ht="19.5" customHeight="1" thickBot="1">
      <c r="A85" s="319" t="s">
        <v>235</v>
      </c>
      <c r="B85" s="306"/>
      <c r="C85" s="278">
        <v>10000000</v>
      </c>
      <c r="D85" s="316"/>
      <c r="E85" s="278">
        <v>10000000</v>
      </c>
      <c r="F85" s="316"/>
      <c r="G85" s="278">
        <v>10000000</v>
      </c>
      <c r="H85" s="316"/>
      <c r="I85" s="278">
        <v>10000000</v>
      </c>
    </row>
    <row r="86" spans="1:11" ht="19.5" customHeight="1" thickTop="1">
      <c r="A86" s="221" t="s">
        <v>28</v>
      </c>
      <c r="B86" s="306"/>
      <c r="C86" s="316"/>
      <c r="D86" s="316"/>
      <c r="E86" s="316"/>
      <c r="F86" s="316"/>
      <c r="G86" s="316"/>
      <c r="H86" s="316"/>
      <c r="I86" s="316"/>
    </row>
    <row r="87" spans="1:11" ht="19.5" customHeight="1">
      <c r="A87" s="319" t="s">
        <v>236</v>
      </c>
      <c r="B87" s="306"/>
      <c r="C87" s="316"/>
      <c r="D87" s="316"/>
      <c r="E87" s="316"/>
      <c r="F87" s="316"/>
      <c r="G87" s="316"/>
      <c r="H87" s="316"/>
      <c r="I87" s="316"/>
    </row>
    <row r="88" spans="1:11" ht="19.5" customHeight="1">
      <c r="A88" s="319" t="s">
        <v>235</v>
      </c>
      <c r="B88" s="222"/>
      <c r="C88" s="316">
        <v>9674000</v>
      </c>
      <c r="D88" s="316"/>
      <c r="E88" s="316">
        <v>9674000</v>
      </c>
      <c r="F88" s="316"/>
      <c r="G88" s="316">
        <v>9674000</v>
      </c>
      <c r="H88" s="316"/>
      <c r="I88" s="316">
        <v>9674000</v>
      </c>
    </row>
    <row r="89" spans="1:11" ht="19.5" customHeight="1">
      <c r="A89" s="221" t="s">
        <v>200</v>
      </c>
      <c r="B89" s="222"/>
      <c r="C89" s="317"/>
      <c r="D89" s="317"/>
      <c r="E89" s="317"/>
      <c r="F89" s="318"/>
      <c r="G89" s="316"/>
      <c r="H89" s="318"/>
      <c r="I89" s="316"/>
    </row>
    <row r="90" spans="1:11" ht="19.5" customHeight="1">
      <c r="A90" s="221" t="s">
        <v>201</v>
      </c>
      <c r="B90" s="222"/>
      <c r="C90" s="10">
        <v>14763453</v>
      </c>
      <c r="D90" s="260"/>
      <c r="E90" s="10">
        <v>14763453</v>
      </c>
      <c r="F90" s="260"/>
      <c r="G90" s="10">
        <v>14763453</v>
      </c>
      <c r="H90" s="260"/>
      <c r="I90" s="10">
        <v>14763453</v>
      </c>
    </row>
    <row r="91" spans="1:11" ht="19.5" customHeight="1">
      <c r="A91" s="229" t="s">
        <v>222</v>
      </c>
      <c r="B91" s="222"/>
      <c r="C91" s="260"/>
      <c r="D91" s="260"/>
      <c r="E91" s="260"/>
      <c r="F91" s="260"/>
      <c r="G91" s="262"/>
      <c r="H91" s="260"/>
      <c r="I91" s="262"/>
    </row>
    <row r="92" spans="1:11" ht="19.5" customHeight="1">
      <c r="A92" s="229" t="s">
        <v>223</v>
      </c>
      <c r="B92" s="222"/>
      <c r="C92" s="260">
        <v>-908429</v>
      </c>
      <c r="D92" s="260"/>
      <c r="E92" s="260">
        <v>-908429</v>
      </c>
      <c r="F92" s="260"/>
      <c r="G92" s="230">
        <v>0</v>
      </c>
      <c r="H92" s="260"/>
      <c r="I92" s="230">
        <v>0</v>
      </c>
    </row>
    <row r="93" spans="1:11" ht="19.5" customHeight="1">
      <c r="A93" s="229" t="s">
        <v>55</v>
      </c>
      <c r="B93" s="222"/>
      <c r="C93" s="265"/>
      <c r="D93" s="265"/>
      <c r="E93" s="265"/>
      <c r="F93" s="10"/>
      <c r="G93" s="10"/>
      <c r="H93" s="10"/>
      <c r="I93" s="10"/>
    </row>
    <row r="94" spans="1:11" ht="19.5" customHeight="1">
      <c r="A94" s="229" t="s">
        <v>0</v>
      </c>
      <c r="B94" s="222"/>
      <c r="C94" s="260">
        <v>749000</v>
      </c>
      <c r="D94" s="260"/>
      <c r="E94" s="260">
        <v>717000</v>
      </c>
      <c r="F94" s="260"/>
      <c r="G94" s="260">
        <v>749000</v>
      </c>
      <c r="H94" s="260"/>
      <c r="I94" s="260">
        <v>717000</v>
      </c>
    </row>
    <row r="95" spans="1:11" ht="19.5" customHeight="1">
      <c r="A95" s="229" t="s">
        <v>1</v>
      </c>
      <c r="B95" s="222"/>
      <c r="C95" s="24">
        <f>'CH-Conso 66 '!K35</f>
        <v>1478814</v>
      </c>
      <c r="D95" s="24"/>
      <c r="E95" s="24">
        <v>4187505</v>
      </c>
      <c r="F95" s="24"/>
      <c r="G95" s="24">
        <v>1418141</v>
      </c>
      <c r="H95" s="24"/>
      <c r="I95" s="24">
        <v>2250992</v>
      </c>
    </row>
    <row r="96" spans="1:11" ht="19.5" customHeight="1">
      <c r="A96" s="229" t="s">
        <v>60</v>
      </c>
      <c r="B96" s="222"/>
      <c r="C96" s="266">
        <v>104819</v>
      </c>
      <c r="D96" s="260"/>
      <c r="E96" s="266">
        <v>68193</v>
      </c>
      <c r="F96" s="260"/>
      <c r="G96" s="242">
        <v>7382</v>
      </c>
      <c r="H96" s="260"/>
      <c r="I96" s="242">
        <v>12420</v>
      </c>
      <c r="K96" s="291"/>
    </row>
    <row r="97" spans="1:9" ht="19.5" customHeight="1">
      <c r="A97" s="223" t="s">
        <v>130</v>
      </c>
      <c r="B97" s="222"/>
      <c r="C97" s="265"/>
      <c r="D97" s="265"/>
      <c r="E97" s="265"/>
      <c r="F97" s="260"/>
      <c r="G97" s="260"/>
      <c r="H97" s="260"/>
      <c r="I97" s="260"/>
    </row>
    <row r="98" spans="1:9" ht="19.5" customHeight="1">
      <c r="A98" s="223" t="s">
        <v>131</v>
      </c>
      <c r="B98" s="222"/>
      <c r="C98" s="264">
        <f>SUM(C88:C96)</f>
        <v>25861657</v>
      </c>
      <c r="D98" s="264"/>
      <c r="E98" s="264">
        <f>SUM(E88:E96)</f>
        <v>28501722</v>
      </c>
      <c r="F98" s="264"/>
      <c r="G98" s="264">
        <f>SUM(G88:G96)</f>
        <v>26611976</v>
      </c>
      <c r="H98" s="264"/>
      <c r="I98" s="264">
        <f>SUM(I88:I96)</f>
        <v>27417865</v>
      </c>
    </row>
    <row r="99" spans="1:9" ht="19.5" customHeight="1">
      <c r="A99" s="229" t="s">
        <v>82</v>
      </c>
      <c r="B99" s="222"/>
      <c r="C99" s="266">
        <v>169916</v>
      </c>
      <c r="D99" s="260"/>
      <c r="E99" s="266">
        <v>162648</v>
      </c>
      <c r="F99" s="260"/>
      <c r="G99" s="230">
        <v>0</v>
      </c>
      <c r="H99" s="260"/>
      <c r="I99" s="230">
        <v>0</v>
      </c>
    </row>
    <row r="100" spans="1:9" ht="19.5" customHeight="1">
      <c r="A100" s="223" t="s">
        <v>35</v>
      </c>
      <c r="B100" s="222"/>
      <c r="C100" s="235">
        <f>SUM(C98:C99)</f>
        <v>26031573</v>
      </c>
      <c r="D100" s="236"/>
      <c r="E100" s="235">
        <f>SUM(E98:E99)</f>
        <v>28664370</v>
      </c>
      <c r="F100" s="236"/>
      <c r="G100" s="235">
        <f>SUM(G98:G99)</f>
        <v>26611976</v>
      </c>
      <c r="H100" s="236"/>
      <c r="I100" s="235">
        <f>SUM(I98:I99)</f>
        <v>27417865</v>
      </c>
    </row>
    <row r="101" spans="1:9" ht="19.5" customHeight="1">
      <c r="A101" s="223"/>
      <c r="B101" s="222"/>
      <c r="C101" s="237"/>
      <c r="D101" s="237"/>
      <c r="E101" s="237"/>
      <c r="F101" s="226"/>
      <c r="G101" s="226"/>
      <c r="H101" s="226"/>
      <c r="I101" s="226"/>
    </row>
    <row r="102" spans="1:9" ht="19.5" customHeight="1" thickBot="1">
      <c r="A102" s="223" t="s">
        <v>50</v>
      </c>
      <c r="C102" s="240">
        <f>SUM(C70+C100)</f>
        <v>61783412</v>
      </c>
      <c r="D102" s="236"/>
      <c r="E102" s="240">
        <f>SUM(E70+E100)</f>
        <v>65234201</v>
      </c>
      <c r="F102" s="236"/>
      <c r="G102" s="240">
        <f>SUM(G70+G100)</f>
        <v>49952092</v>
      </c>
      <c r="H102" s="236"/>
      <c r="I102" s="240">
        <f>SUM(I70+I100)</f>
        <v>52474960</v>
      </c>
    </row>
    <row r="103" spans="1:9" ht="19.5" customHeight="1" thickTop="1">
      <c r="C103" s="227"/>
      <c r="D103" s="227"/>
      <c r="E103" s="227"/>
      <c r="F103" s="227"/>
      <c r="G103" s="227"/>
      <c r="H103" s="227"/>
      <c r="I103" s="227"/>
    </row>
    <row r="104" spans="1:9" ht="19.5" customHeight="1">
      <c r="A104" s="49"/>
      <c r="B104" s="222"/>
      <c r="C104" s="116"/>
      <c r="D104" s="86"/>
      <c r="E104" s="116"/>
      <c r="F104" s="116"/>
      <c r="G104" s="116"/>
      <c r="H104" s="116"/>
      <c r="I104" s="116"/>
    </row>
    <row r="105" spans="1:9" ht="19.5" customHeight="1">
      <c r="A105" s="49"/>
      <c r="B105" s="222"/>
      <c r="C105" s="243"/>
      <c r="D105" s="243"/>
      <c r="E105" s="243"/>
      <c r="F105" s="49"/>
      <c r="G105" s="49"/>
      <c r="H105" s="49"/>
      <c r="I105" s="49"/>
    </row>
    <row r="106" spans="1:9" ht="19.5" customHeight="1">
      <c r="A106" s="219"/>
      <c r="B106" s="222"/>
      <c r="C106" s="241"/>
      <c r="D106" s="241"/>
      <c r="E106" s="241"/>
    </row>
    <row r="107" spans="1:9" ht="19.5" customHeight="1">
      <c r="A107" s="49"/>
      <c r="B107" s="222"/>
      <c r="C107" s="243"/>
      <c r="D107" s="243"/>
      <c r="E107" s="243"/>
      <c r="F107" s="49"/>
      <c r="G107" s="49"/>
      <c r="H107" s="49"/>
      <c r="I107" s="49"/>
    </row>
    <row r="108" spans="1:9" ht="19.5" customHeight="1">
      <c r="A108" s="49"/>
      <c r="B108" s="222"/>
      <c r="C108" s="243"/>
      <c r="D108" s="243"/>
      <c r="E108" s="243"/>
      <c r="F108" s="49"/>
      <c r="G108" s="49"/>
      <c r="H108" s="49"/>
      <c r="I108" s="49"/>
    </row>
    <row r="109" spans="1:9" ht="19.5" customHeight="1">
      <c r="A109" s="49"/>
      <c r="B109" s="222"/>
      <c r="C109" s="244"/>
      <c r="D109" s="244"/>
      <c r="E109" s="244"/>
    </row>
    <row r="110" spans="1:9" ht="19.5" customHeight="1">
      <c r="A110" s="245"/>
      <c r="B110" s="222"/>
      <c r="C110" s="246"/>
      <c r="D110" s="246"/>
      <c r="E110" s="246"/>
    </row>
    <row r="111" spans="1:9" ht="19.5" customHeight="1">
      <c r="A111" s="49"/>
      <c r="B111" s="222"/>
      <c r="C111" s="247"/>
      <c r="D111" s="247"/>
      <c r="E111" s="247"/>
      <c r="F111" s="49"/>
      <c r="G111" s="49"/>
      <c r="H111" s="49"/>
      <c r="I111" s="49"/>
    </row>
    <row r="112" spans="1:9" ht="19.5" customHeight="1"/>
    <row r="113" ht="19.5" customHeight="1"/>
    <row r="114" ht="19.5" customHeight="1"/>
  </sheetData>
  <mergeCells count="15">
    <mergeCell ref="C5:E5"/>
    <mergeCell ref="G5:I5"/>
    <mergeCell ref="C6:E6"/>
    <mergeCell ref="G6:I6"/>
    <mergeCell ref="C10:I10"/>
    <mergeCell ref="C44:E44"/>
    <mergeCell ref="G44:I44"/>
    <mergeCell ref="C45:E45"/>
    <mergeCell ref="G45:I45"/>
    <mergeCell ref="C80:I80"/>
    <mergeCell ref="C49:I49"/>
    <mergeCell ref="C75:E75"/>
    <mergeCell ref="G75:I75"/>
    <mergeCell ref="C76:E76"/>
    <mergeCell ref="G76:I76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dimension ref="A1:Q118"/>
  <sheetViews>
    <sheetView showWhiteSpace="0" view="pageBreakPreview" zoomScaleNormal="100" zoomScaleSheetLayoutView="100" workbookViewId="0"/>
  </sheetViews>
  <sheetFormatPr defaultColWidth="9.140625" defaultRowHeight="19.5" customHeight="1"/>
  <cols>
    <col min="1" max="1" width="49.5703125" style="1" customWidth="1"/>
    <col min="2" max="2" width="6.140625" style="157" customWidth="1"/>
    <col min="3" max="3" width="12.140625" style="27" customWidth="1"/>
    <col min="4" max="4" width="1" style="4" customWidth="1"/>
    <col min="5" max="5" width="12.140625" style="27" customWidth="1"/>
    <col min="6" max="6" width="1" style="4" customWidth="1"/>
    <col min="7" max="7" width="12.140625" style="27" customWidth="1"/>
    <col min="8" max="8" width="1" style="4" customWidth="1"/>
    <col min="9" max="9" width="12.140625" style="27" customWidth="1"/>
    <col min="10" max="10" width="9.140625" style="4"/>
    <col min="11" max="11" width="17.140625" style="14" customWidth="1"/>
    <col min="12" max="12" width="13.5703125" style="13" bestFit="1" customWidth="1"/>
    <col min="13" max="13" width="13" style="13" customWidth="1"/>
    <col min="14" max="14" width="15.5703125" style="4" customWidth="1"/>
    <col min="15" max="15" width="12.5703125" style="4" customWidth="1"/>
    <col min="16" max="16384" width="9.140625" style="4"/>
  </cols>
  <sheetData>
    <row r="1" spans="1:14" ht="19.5" customHeight="1">
      <c r="A1" s="3" t="s">
        <v>41</v>
      </c>
    </row>
    <row r="2" spans="1:14" ht="19.5" customHeight="1">
      <c r="A2" s="5" t="s">
        <v>164</v>
      </c>
    </row>
    <row r="3" spans="1:14" ht="19.5" customHeight="1">
      <c r="A3" s="6"/>
    </row>
    <row r="4" spans="1:14" ht="19.5" customHeight="1">
      <c r="A4" s="6"/>
      <c r="B4" s="166"/>
      <c r="C4" s="334" t="s">
        <v>10</v>
      </c>
      <c r="D4" s="334"/>
      <c r="E4" s="334"/>
      <c r="F4" s="334"/>
      <c r="G4" s="334" t="s">
        <v>43</v>
      </c>
      <c r="H4" s="334"/>
      <c r="I4" s="334"/>
    </row>
    <row r="5" spans="1:14" ht="19.5" customHeight="1">
      <c r="A5" s="6"/>
      <c r="B5" s="166"/>
      <c r="C5" s="334" t="s">
        <v>42</v>
      </c>
      <c r="D5" s="334"/>
      <c r="E5" s="334"/>
      <c r="F5" s="334"/>
      <c r="G5" s="334" t="s">
        <v>42</v>
      </c>
      <c r="H5" s="334"/>
      <c r="I5" s="334"/>
    </row>
    <row r="6" spans="1:14" ht="19.5" customHeight="1">
      <c r="A6" s="6"/>
      <c r="B6" s="166"/>
      <c r="C6" s="335" t="s">
        <v>165</v>
      </c>
      <c r="D6" s="335"/>
      <c r="E6" s="335"/>
      <c r="F6" s="335"/>
      <c r="G6" s="335" t="s">
        <v>165</v>
      </c>
      <c r="H6" s="335"/>
      <c r="I6" s="335"/>
    </row>
    <row r="7" spans="1:14" ht="19.5" customHeight="1">
      <c r="A7" s="6"/>
      <c r="B7" s="166"/>
      <c r="C7" s="336" t="s">
        <v>249</v>
      </c>
      <c r="D7" s="336"/>
      <c r="E7" s="336"/>
      <c r="F7" s="162"/>
      <c r="G7" s="336" t="s">
        <v>249</v>
      </c>
      <c r="H7" s="336"/>
      <c r="I7" s="336"/>
    </row>
    <row r="8" spans="1:14" ht="20.25" customHeight="1">
      <c r="A8" s="6"/>
      <c r="B8" s="323"/>
      <c r="C8" s="307">
        <v>2023</v>
      </c>
      <c r="D8" s="8"/>
      <c r="E8" s="307">
        <v>2022</v>
      </c>
      <c r="F8" s="8"/>
      <c r="G8" s="307">
        <v>2023</v>
      </c>
      <c r="H8" s="8"/>
      <c r="I8" s="307">
        <v>2022</v>
      </c>
    </row>
    <row r="9" spans="1:14" ht="19.5" customHeight="1">
      <c r="A9" s="6"/>
      <c r="B9" s="164"/>
      <c r="C9" s="337" t="s">
        <v>163</v>
      </c>
      <c r="D9" s="337"/>
      <c r="E9" s="337"/>
      <c r="F9" s="337"/>
      <c r="G9" s="337"/>
      <c r="H9" s="337"/>
      <c r="I9" s="337"/>
      <c r="K9" s="284"/>
    </row>
    <row r="10" spans="1:14" ht="19.5" customHeight="1">
      <c r="A10" s="9" t="s">
        <v>206</v>
      </c>
      <c r="B10" s="164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212</v>
      </c>
      <c r="B11" s="164"/>
      <c r="C11" s="260">
        <v>26987607</v>
      </c>
      <c r="D11" s="13"/>
      <c r="E11" s="260">
        <v>29453882</v>
      </c>
      <c r="F11" s="13"/>
      <c r="G11" s="13">
        <v>16847946</v>
      </c>
      <c r="H11" s="13"/>
      <c r="I11" s="13">
        <v>15843566</v>
      </c>
      <c r="N11" s="279"/>
    </row>
    <row r="12" spans="1:14" ht="19.5" customHeight="1">
      <c r="A12" s="31" t="s">
        <v>51</v>
      </c>
      <c r="B12" s="254"/>
      <c r="C12" s="260">
        <v>59056</v>
      </c>
      <c r="D12" s="13"/>
      <c r="E12" s="260">
        <v>37663</v>
      </c>
      <c r="F12" s="13"/>
      <c r="G12" s="13">
        <v>0</v>
      </c>
      <c r="H12" s="13"/>
      <c r="I12" s="13">
        <v>0</v>
      </c>
      <c r="N12" s="279"/>
    </row>
    <row r="13" spans="1:14" ht="19.5" hidden="1" customHeight="1">
      <c r="A13" s="1" t="s">
        <v>112</v>
      </c>
      <c r="B13" s="202"/>
      <c r="C13" s="13"/>
      <c r="D13" s="13"/>
      <c r="E13" s="13"/>
      <c r="F13" s="13"/>
      <c r="G13" s="13"/>
      <c r="H13" s="13"/>
      <c r="I13" s="13"/>
      <c r="N13" s="279"/>
    </row>
    <row r="14" spans="1:14" ht="19.5" hidden="1" customHeight="1">
      <c r="A14" s="1" t="s">
        <v>99</v>
      </c>
      <c r="B14" s="202"/>
      <c r="C14" s="301"/>
      <c r="D14" s="13"/>
      <c r="E14" s="301">
        <v>0</v>
      </c>
      <c r="F14" s="13"/>
      <c r="G14" s="13"/>
      <c r="H14" s="13"/>
      <c r="I14" s="13">
        <v>0</v>
      </c>
      <c r="N14" s="279"/>
    </row>
    <row r="15" spans="1:14" ht="19.5" customHeight="1">
      <c r="A15" s="26" t="s">
        <v>213</v>
      </c>
      <c r="B15" s="4"/>
      <c r="C15" s="301"/>
      <c r="D15" s="13"/>
      <c r="E15" s="301"/>
      <c r="F15" s="13"/>
      <c r="G15" s="13"/>
      <c r="H15" s="13"/>
      <c r="I15" s="13"/>
      <c r="N15" s="279"/>
    </row>
    <row r="16" spans="1:14" ht="19.5" customHeight="1">
      <c r="A16" s="26" t="s">
        <v>214</v>
      </c>
      <c r="B16" s="286"/>
      <c r="C16" s="182">
        <v>1570</v>
      </c>
      <c r="D16" s="13"/>
      <c r="E16" s="182">
        <v>2938</v>
      </c>
      <c r="F16" s="13"/>
      <c r="G16" s="13">
        <v>640</v>
      </c>
      <c r="H16" s="13">
        <v>0</v>
      </c>
      <c r="I16" s="13">
        <v>176</v>
      </c>
      <c r="N16" s="279"/>
    </row>
    <row r="17" spans="1:15" ht="19.5" hidden="1" customHeight="1">
      <c r="A17" s="26" t="s">
        <v>207</v>
      </c>
      <c r="B17" s="252"/>
      <c r="C17" s="112"/>
      <c r="D17" s="13"/>
      <c r="E17" s="112"/>
      <c r="F17" s="13"/>
      <c r="G17" s="112"/>
      <c r="H17" s="13"/>
      <c r="I17" s="112"/>
      <c r="N17" s="279"/>
    </row>
    <row r="18" spans="1:15" ht="19.5" customHeight="1">
      <c r="A18" s="1" t="s">
        <v>75</v>
      </c>
      <c r="B18" s="249"/>
      <c r="C18" s="13">
        <v>3843</v>
      </c>
      <c r="D18" s="13"/>
      <c r="E18" s="13">
        <v>5270</v>
      </c>
      <c r="F18" s="13"/>
      <c r="G18" s="13">
        <v>133179</v>
      </c>
      <c r="H18" s="13"/>
      <c r="I18" s="13">
        <v>518903</v>
      </c>
      <c r="N18" s="279"/>
    </row>
    <row r="19" spans="1:15" ht="19.5" customHeight="1">
      <c r="A19" s="26" t="s">
        <v>40</v>
      </c>
      <c r="B19" s="174"/>
      <c r="C19" s="112">
        <v>10924</v>
      </c>
      <c r="D19" s="13"/>
      <c r="E19" s="112">
        <v>49742</v>
      </c>
      <c r="F19" s="13"/>
      <c r="G19" s="112">
        <v>0</v>
      </c>
      <c r="H19" s="13"/>
      <c r="I19" s="112">
        <v>0</v>
      </c>
      <c r="N19" s="279"/>
    </row>
    <row r="20" spans="1:15" ht="19.5" customHeight="1">
      <c r="A20" s="26" t="s">
        <v>175</v>
      </c>
      <c r="B20" s="164"/>
      <c r="C20" s="112">
        <v>0</v>
      </c>
      <c r="D20" s="13"/>
      <c r="E20" s="112">
        <v>0</v>
      </c>
      <c r="F20" s="13"/>
      <c r="G20" s="112">
        <v>0</v>
      </c>
      <c r="H20" s="13"/>
      <c r="I20" s="112">
        <v>3035</v>
      </c>
      <c r="N20" s="279"/>
    </row>
    <row r="21" spans="1:15" ht="19.5" customHeight="1">
      <c r="A21" s="1" t="s">
        <v>5</v>
      </c>
      <c r="B21" s="164"/>
      <c r="C21" s="13">
        <v>117073</v>
      </c>
      <c r="D21" s="13"/>
      <c r="E21" s="13">
        <v>90929</v>
      </c>
      <c r="F21" s="13"/>
      <c r="G21" s="24">
        <v>101975</v>
      </c>
      <c r="H21" s="13"/>
      <c r="I21" s="24">
        <v>100959</v>
      </c>
      <c r="N21" s="279"/>
    </row>
    <row r="22" spans="1:15" ht="19.5" customHeight="1">
      <c r="A22" s="6" t="s">
        <v>208</v>
      </c>
      <c r="B22" s="164"/>
      <c r="C22" s="12">
        <f>SUM(C11:C21)</f>
        <v>27180073</v>
      </c>
      <c r="D22" s="17"/>
      <c r="E22" s="12">
        <f>SUM(E11:E21)</f>
        <v>29640424</v>
      </c>
      <c r="F22" s="17"/>
      <c r="G22" s="12">
        <f>SUM(G11:G21)</f>
        <v>17083740</v>
      </c>
      <c r="H22" s="17"/>
      <c r="I22" s="12">
        <f>SUM(I11:I21)</f>
        <v>16466639</v>
      </c>
      <c r="O22" s="11"/>
    </row>
    <row r="23" spans="1:15" ht="11.25" customHeight="1">
      <c r="C23" s="77"/>
      <c r="D23" s="10"/>
      <c r="E23" s="77"/>
      <c r="F23" s="10"/>
      <c r="G23" s="77"/>
      <c r="H23" s="10"/>
      <c r="I23" s="77"/>
    </row>
    <row r="24" spans="1:15" ht="19.5" customHeight="1">
      <c r="A24" s="9" t="s">
        <v>20</v>
      </c>
      <c r="B24" s="164"/>
    </row>
    <row r="25" spans="1:15" ht="19.5" customHeight="1">
      <c r="A25" s="31" t="s">
        <v>209</v>
      </c>
      <c r="B25" s="164"/>
      <c r="C25" s="13">
        <v>24798898</v>
      </c>
      <c r="D25" s="13"/>
      <c r="E25" s="13">
        <v>23421536</v>
      </c>
      <c r="F25" s="13"/>
      <c r="G25" s="13">
        <v>15800109</v>
      </c>
      <c r="H25" s="13"/>
      <c r="I25" s="13">
        <v>15128471</v>
      </c>
      <c r="N25" s="279"/>
      <c r="O25" s="279"/>
    </row>
    <row r="26" spans="1:15" ht="19.5" customHeight="1">
      <c r="A26" s="1" t="s">
        <v>53</v>
      </c>
      <c r="B26" s="164"/>
      <c r="C26" s="13">
        <v>36860</v>
      </c>
      <c r="D26" s="13"/>
      <c r="E26" s="13">
        <v>23722</v>
      </c>
      <c r="F26" s="13"/>
      <c r="G26" s="112">
        <v>0</v>
      </c>
      <c r="H26" s="2"/>
      <c r="I26" s="112">
        <v>0</v>
      </c>
      <c r="N26" s="279"/>
    </row>
    <row r="27" spans="1:15" ht="19.5" customHeight="1">
      <c r="A27" s="31" t="s">
        <v>113</v>
      </c>
      <c r="B27" s="164"/>
      <c r="C27" s="13">
        <v>1783193</v>
      </c>
      <c r="D27" s="24"/>
      <c r="E27" s="13">
        <v>1890547</v>
      </c>
      <c r="F27" s="24"/>
      <c r="G27" s="24">
        <v>209119</v>
      </c>
      <c r="H27" s="24"/>
      <c r="I27" s="24">
        <v>206560</v>
      </c>
      <c r="N27" s="279"/>
      <c r="O27" s="279"/>
    </row>
    <row r="28" spans="1:15" ht="19.5" customHeight="1">
      <c r="A28" s="1" t="s">
        <v>54</v>
      </c>
      <c r="B28" s="164"/>
      <c r="C28" s="13">
        <v>1149030</v>
      </c>
      <c r="D28" s="24"/>
      <c r="E28" s="13">
        <v>1223028</v>
      </c>
      <c r="F28" s="24"/>
      <c r="G28" s="24">
        <v>397074</v>
      </c>
      <c r="H28" s="24"/>
      <c r="I28" s="24">
        <v>518772</v>
      </c>
      <c r="N28" s="279"/>
    </row>
    <row r="29" spans="1:15" ht="19.5" customHeight="1">
      <c r="A29" s="121" t="s">
        <v>174</v>
      </c>
      <c r="B29" s="165"/>
      <c r="C29" s="13"/>
      <c r="D29" s="24"/>
      <c r="E29" s="13"/>
      <c r="F29" s="24"/>
      <c r="G29" s="24"/>
      <c r="H29" s="24"/>
      <c r="I29" s="24"/>
      <c r="N29" s="279"/>
      <c r="O29" s="287"/>
    </row>
    <row r="30" spans="1:15" ht="19.5" customHeight="1">
      <c r="A30" s="20" t="s">
        <v>99</v>
      </c>
      <c r="B30" s="165"/>
      <c r="C30" s="13">
        <v>23110</v>
      </c>
      <c r="D30" s="24"/>
      <c r="E30" s="13">
        <v>6635</v>
      </c>
      <c r="F30" s="24"/>
      <c r="G30" s="24">
        <v>0</v>
      </c>
      <c r="H30" s="24"/>
      <c r="I30" s="24">
        <v>0</v>
      </c>
      <c r="N30" s="279"/>
    </row>
    <row r="31" spans="1:15" ht="19.5" hidden="1" customHeight="1">
      <c r="A31" s="26" t="s">
        <v>220</v>
      </c>
      <c r="B31" s="4"/>
      <c r="C31" s="4"/>
      <c r="E31" s="4"/>
      <c r="G31" s="4"/>
      <c r="I31" s="4"/>
      <c r="N31" s="279"/>
    </row>
    <row r="32" spans="1:15" ht="19.5" hidden="1" customHeight="1">
      <c r="A32" s="26" t="s">
        <v>214</v>
      </c>
      <c r="B32" s="252"/>
      <c r="C32" s="112">
        <v>0</v>
      </c>
      <c r="D32" s="13"/>
      <c r="E32" s="112">
        <v>0</v>
      </c>
      <c r="F32" s="13"/>
      <c r="G32" s="112">
        <v>0</v>
      </c>
      <c r="H32" s="13"/>
      <c r="I32" s="112">
        <v>0</v>
      </c>
      <c r="N32" s="279"/>
    </row>
    <row r="33" spans="1:17" ht="19.5" customHeight="1">
      <c r="A33" s="26" t="s">
        <v>89</v>
      </c>
      <c r="B33" s="164"/>
      <c r="C33" s="112">
        <v>0</v>
      </c>
      <c r="D33" s="24"/>
      <c r="E33" s="112">
        <v>0</v>
      </c>
      <c r="F33" s="24"/>
      <c r="G33" s="24">
        <v>21494</v>
      </c>
      <c r="H33" s="24">
        <v>0</v>
      </c>
      <c r="I33" s="24">
        <v>7267</v>
      </c>
    </row>
    <row r="34" spans="1:17" ht="19.5" customHeight="1">
      <c r="A34" s="26" t="s">
        <v>176</v>
      </c>
      <c r="B34" s="174"/>
      <c r="C34" s="112">
        <v>7337</v>
      </c>
      <c r="D34" s="24"/>
      <c r="E34" s="112">
        <v>72079</v>
      </c>
      <c r="F34" s="24"/>
      <c r="G34" s="112">
        <v>10802</v>
      </c>
      <c r="H34" s="24">
        <v>0</v>
      </c>
      <c r="I34" s="112">
        <v>0</v>
      </c>
      <c r="J34" s="279"/>
    </row>
    <row r="35" spans="1:17" ht="19.5" customHeight="1">
      <c r="A35" s="6" t="s">
        <v>21</v>
      </c>
      <c r="C35" s="12">
        <f>SUM(C25:C34)</f>
        <v>27798428</v>
      </c>
      <c r="D35" s="16"/>
      <c r="E35" s="12">
        <f>SUM(E25:E34)</f>
        <v>26637547</v>
      </c>
      <c r="F35" s="16"/>
      <c r="G35" s="12">
        <f>SUM(G25:G34)</f>
        <v>16438598</v>
      </c>
      <c r="H35" s="16"/>
      <c r="I35" s="12">
        <f>SUM(I25:I34)</f>
        <v>15861070</v>
      </c>
    </row>
    <row r="36" spans="1:17" ht="19.5" customHeight="1">
      <c r="A36" s="6"/>
      <c r="C36" s="16"/>
      <c r="D36" s="16"/>
      <c r="E36" s="16"/>
      <c r="F36" s="16"/>
      <c r="G36" s="16"/>
      <c r="H36" s="16"/>
      <c r="I36" s="16"/>
    </row>
    <row r="37" spans="1:17" ht="19.5" customHeight="1">
      <c r="A37" s="6" t="s">
        <v>242</v>
      </c>
      <c r="C37" s="16">
        <f>C22-C35</f>
        <v>-618355</v>
      </c>
      <c r="D37" s="16"/>
      <c r="E37" s="16">
        <f>E22-E35</f>
        <v>3002877</v>
      </c>
      <c r="F37" s="16"/>
      <c r="G37" s="16">
        <f>G22-G35</f>
        <v>645142</v>
      </c>
      <c r="H37" s="16"/>
      <c r="I37" s="16">
        <f>I22-I35</f>
        <v>605569</v>
      </c>
    </row>
    <row r="38" spans="1:17" ht="19.5" customHeight="1">
      <c r="A38" s="31" t="s">
        <v>52</v>
      </c>
      <c r="B38" s="164"/>
      <c r="C38" s="98">
        <v>-169734</v>
      </c>
      <c r="D38" s="98"/>
      <c r="E38" s="98">
        <v>-151415</v>
      </c>
      <c r="F38" s="98"/>
      <c r="G38" s="98">
        <v>-113319</v>
      </c>
      <c r="H38" s="98"/>
      <c r="I38" s="98">
        <v>-105608</v>
      </c>
      <c r="N38" s="279"/>
    </row>
    <row r="39" spans="1:17" ht="19.5" customHeight="1">
      <c r="A39" s="31" t="s">
        <v>258</v>
      </c>
      <c r="B39" s="164"/>
      <c r="C39" s="144">
        <v>35817</v>
      </c>
      <c r="D39" s="98"/>
      <c r="E39" s="144">
        <v>22712</v>
      </c>
      <c r="F39" s="98">
        <v>-423611</v>
      </c>
      <c r="G39" s="120">
        <v>0</v>
      </c>
      <c r="H39" s="98"/>
      <c r="I39" s="120">
        <v>0</v>
      </c>
      <c r="N39" s="279"/>
    </row>
    <row r="40" spans="1:17" s="18" customFormat="1" ht="19.5" customHeight="1">
      <c r="A40" s="6" t="s">
        <v>243</v>
      </c>
      <c r="B40" s="167"/>
      <c r="C40" s="25">
        <f>SUM(C37:C39)</f>
        <v>-752272</v>
      </c>
      <c r="D40" s="25"/>
      <c r="E40" s="25">
        <f>SUM(E37:E39)</f>
        <v>2874174</v>
      </c>
      <c r="F40" s="25"/>
      <c r="G40" s="25">
        <f>SUM(G37:G39)</f>
        <v>531823</v>
      </c>
      <c r="H40" s="25"/>
      <c r="I40" s="25">
        <f>SUM(I37:I39)</f>
        <v>499961</v>
      </c>
      <c r="K40" s="283"/>
      <c r="L40" s="175"/>
      <c r="M40" s="175"/>
    </row>
    <row r="41" spans="1:17" ht="19.5" customHeight="1">
      <c r="A41" s="26" t="s">
        <v>173</v>
      </c>
      <c r="B41" s="164"/>
      <c r="C41" s="23">
        <v>-22820</v>
      </c>
      <c r="D41" s="13"/>
      <c r="E41" s="23">
        <v>-467012</v>
      </c>
      <c r="F41" s="13"/>
      <c r="G41" s="120">
        <v>-44437</v>
      </c>
      <c r="H41" s="13"/>
      <c r="I41" s="120">
        <v>-45472</v>
      </c>
      <c r="L41" s="279"/>
    </row>
    <row r="42" spans="1:17" ht="19.5" customHeight="1" thickBot="1">
      <c r="A42" s="6" t="s">
        <v>238</v>
      </c>
      <c r="B42" s="164"/>
      <c r="C42" s="160">
        <f>C40+C41</f>
        <v>-775092</v>
      </c>
      <c r="D42" s="16"/>
      <c r="E42" s="160">
        <f>E40+E41</f>
        <v>2407162</v>
      </c>
      <c r="F42" s="16"/>
      <c r="G42" s="160">
        <f>G40+G41</f>
        <v>487386</v>
      </c>
      <c r="H42" s="16"/>
      <c r="I42" s="160">
        <f>I40+I41</f>
        <v>454489</v>
      </c>
    </row>
    <row r="43" spans="1:17" ht="19.5" customHeight="1" thickTop="1">
      <c r="A43" s="6"/>
      <c r="N43" s="280"/>
      <c r="O43" s="280"/>
      <c r="P43" s="280"/>
      <c r="Q43" s="280"/>
    </row>
    <row r="44" spans="1:17" ht="19.5" customHeight="1">
      <c r="A44" s="3" t="s">
        <v>41</v>
      </c>
    </row>
    <row r="45" spans="1:17" ht="19.5" customHeight="1">
      <c r="A45" s="32" t="s">
        <v>164</v>
      </c>
      <c r="C45" s="77"/>
      <c r="D45" s="11"/>
      <c r="E45" s="77"/>
      <c r="F45" s="11"/>
      <c r="G45" s="77"/>
      <c r="H45" s="11"/>
      <c r="I45" s="77"/>
    </row>
    <row r="47" spans="1:17" ht="19.5" customHeight="1">
      <c r="A47" s="33"/>
      <c r="B47" s="33"/>
      <c r="C47" s="334" t="s">
        <v>10</v>
      </c>
      <c r="D47" s="334"/>
      <c r="E47" s="334"/>
      <c r="F47" s="334"/>
      <c r="G47" s="334" t="s">
        <v>43</v>
      </c>
      <c r="H47" s="334"/>
      <c r="I47" s="334"/>
    </row>
    <row r="48" spans="1:17" ht="19.5" customHeight="1">
      <c r="A48" s="33"/>
      <c r="B48" s="168"/>
      <c r="C48" s="334" t="s">
        <v>42</v>
      </c>
      <c r="D48" s="334"/>
      <c r="E48" s="334"/>
      <c r="F48" s="334"/>
      <c r="G48" s="334" t="s">
        <v>42</v>
      </c>
      <c r="H48" s="334"/>
      <c r="I48" s="334"/>
    </row>
    <row r="49" spans="1:9" ht="19.5" customHeight="1">
      <c r="A49" s="33"/>
      <c r="B49" s="168"/>
      <c r="C49" s="335" t="s">
        <v>165</v>
      </c>
      <c r="D49" s="335"/>
      <c r="E49" s="335"/>
      <c r="F49" s="335"/>
      <c r="G49" s="335" t="s">
        <v>165</v>
      </c>
      <c r="H49" s="335"/>
      <c r="I49" s="335"/>
    </row>
    <row r="50" spans="1:9" ht="19.5" customHeight="1">
      <c r="A50" s="33"/>
      <c r="B50" s="168"/>
      <c r="C50" s="336" t="s">
        <v>249</v>
      </c>
      <c r="D50" s="336"/>
      <c r="E50" s="336"/>
      <c r="F50" s="162"/>
      <c r="G50" s="336" t="s">
        <v>249</v>
      </c>
      <c r="H50" s="336"/>
      <c r="I50" s="336"/>
    </row>
    <row r="51" spans="1:9" ht="19.5" customHeight="1">
      <c r="A51" s="33"/>
      <c r="B51" s="323" t="s">
        <v>12</v>
      </c>
      <c r="C51" s="307">
        <v>2023</v>
      </c>
      <c r="D51" s="8"/>
      <c r="E51" s="307">
        <v>2022</v>
      </c>
      <c r="F51" s="8"/>
      <c r="G51" s="307">
        <v>2023</v>
      </c>
      <c r="H51" s="8"/>
      <c r="I51" s="307">
        <v>2022</v>
      </c>
    </row>
    <row r="52" spans="1:9" ht="19.5" customHeight="1">
      <c r="A52" s="33"/>
      <c r="B52" s="22"/>
      <c r="C52" s="337" t="s">
        <v>163</v>
      </c>
      <c r="D52" s="337"/>
      <c r="E52" s="337"/>
      <c r="F52" s="337"/>
      <c r="G52" s="337"/>
      <c r="H52" s="337"/>
      <c r="I52" s="337"/>
    </row>
    <row r="53" spans="1:9" ht="19.5" customHeight="1">
      <c r="A53" s="6" t="s">
        <v>238</v>
      </c>
      <c r="B53" s="22"/>
      <c r="C53" s="103">
        <f>C42</f>
        <v>-775092</v>
      </c>
      <c r="D53" s="103">
        <v>0</v>
      </c>
      <c r="E53" s="103">
        <f>E42</f>
        <v>2407162</v>
      </c>
      <c r="F53" s="103">
        <v>0</v>
      </c>
      <c r="G53" s="103">
        <f>G42</f>
        <v>487386</v>
      </c>
      <c r="H53" s="103">
        <v>0</v>
      </c>
      <c r="I53" s="103">
        <f>I42</f>
        <v>454489</v>
      </c>
    </row>
    <row r="54" spans="1:9" ht="19.5" customHeight="1">
      <c r="A54" s="33"/>
      <c r="B54" s="22"/>
      <c r="C54" s="297"/>
      <c r="D54" s="297"/>
      <c r="E54" s="308"/>
      <c r="F54" s="297"/>
      <c r="G54" s="297"/>
      <c r="H54" s="297"/>
      <c r="I54" s="308"/>
    </row>
    <row r="55" spans="1:9" ht="19.5" customHeight="1">
      <c r="A55" s="6" t="s">
        <v>58</v>
      </c>
      <c r="C55" s="16"/>
      <c r="D55" s="16"/>
      <c r="E55" s="16"/>
      <c r="F55" s="16"/>
      <c r="G55" s="16"/>
      <c r="H55" s="16"/>
      <c r="I55" s="16"/>
    </row>
    <row r="56" spans="1:9" ht="19.5" customHeight="1">
      <c r="A56" s="9" t="s">
        <v>218</v>
      </c>
      <c r="C56" s="16"/>
      <c r="D56" s="16"/>
      <c r="E56" s="16"/>
      <c r="F56" s="16"/>
      <c r="G56" s="16"/>
      <c r="H56" s="16"/>
      <c r="I56" s="16"/>
    </row>
    <row r="57" spans="1:9" ht="19.5" customHeight="1">
      <c r="A57" s="9" t="s">
        <v>143</v>
      </c>
      <c r="C57" s="16"/>
      <c r="D57" s="16"/>
      <c r="E57" s="16"/>
      <c r="F57" s="16"/>
      <c r="G57" s="16"/>
      <c r="H57" s="16"/>
      <c r="I57" s="16"/>
    </row>
    <row r="58" spans="1:9" ht="19.5" hidden="1" customHeight="1">
      <c r="A58" s="4" t="s">
        <v>59</v>
      </c>
    </row>
    <row r="59" spans="1:9" ht="19.5" hidden="1" customHeight="1">
      <c r="A59" s="27" t="s">
        <v>120</v>
      </c>
    </row>
    <row r="60" spans="1:9" ht="19.5" customHeight="1">
      <c r="A60" s="27" t="s">
        <v>144</v>
      </c>
    </row>
    <row r="61" spans="1:9" ht="19.5" customHeight="1">
      <c r="A61" s="27" t="s">
        <v>145</v>
      </c>
      <c r="C61" s="146">
        <v>11988</v>
      </c>
      <c r="D61" s="146"/>
      <c r="E61" s="146">
        <v>-565</v>
      </c>
      <c r="F61" s="170"/>
      <c r="G61" s="285">
        <v>0</v>
      </c>
      <c r="H61" s="285"/>
      <c r="I61" s="285">
        <v>0</v>
      </c>
    </row>
    <row r="62" spans="1:9" ht="19.5" customHeight="1">
      <c r="A62" s="27" t="s">
        <v>227</v>
      </c>
      <c r="B62" s="249"/>
      <c r="C62" s="112">
        <v>-3557</v>
      </c>
      <c r="D62" s="111"/>
      <c r="E62" s="112">
        <v>13926</v>
      </c>
      <c r="F62" s="111"/>
      <c r="G62" s="112">
        <v>-3557</v>
      </c>
      <c r="H62" s="111"/>
      <c r="I62" s="112">
        <v>13926</v>
      </c>
    </row>
    <row r="63" spans="1:9" ht="18.95" customHeight="1">
      <c r="A63" s="4" t="s">
        <v>146</v>
      </c>
      <c r="B63" s="164"/>
      <c r="C63" s="15">
        <v>712</v>
      </c>
      <c r="D63" s="111"/>
      <c r="E63" s="15">
        <v>-2785</v>
      </c>
      <c r="F63" s="111"/>
      <c r="G63" s="15">
        <v>712</v>
      </c>
      <c r="H63" s="111"/>
      <c r="I63" s="15">
        <v>-2785</v>
      </c>
    </row>
    <row r="64" spans="1:9" ht="15" hidden="1">
      <c r="A64" s="6" t="s">
        <v>138</v>
      </c>
      <c r="C64" s="111"/>
      <c r="D64" s="111"/>
      <c r="E64" s="111"/>
      <c r="F64" s="111"/>
      <c r="G64" s="128"/>
      <c r="H64" s="111"/>
      <c r="I64" s="128"/>
    </row>
    <row r="65" spans="1:9" ht="15" hidden="1">
      <c r="A65" s="6" t="s">
        <v>139</v>
      </c>
      <c r="C65" s="151">
        <f>SUM(C61:C63)</f>
        <v>9143</v>
      </c>
      <c r="D65" s="25"/>
      <c r="E65" s="151">
        <f>SUM(E61:E63)</f>
        <v>10576</v>
      </c>
      <c r="F65" s="25"/>
      <c r="G65" s="151">
        <f>SUM(G61:G63)</f>
        <v>-2845</v>
      </c>
      <c r="H65" s="25"/>
      <c r="I65" s="151">
        <f>SUM(I61:I63)</f>
        <v>11141</v>
      </c>
    </row>
    <row r="66" spans="1:9" ht="15" hidden="1">
      <c r="A66" s="9"/>
      <c r="C66" s="111"/>
      <c r="D66" s="111"/>
      <c r="E66" s="111"/>
      <c r="F66" s="111"/>
      <c r="G66" s="128"/>
      <c r="H66" s="111"/>
      <c r="I66" s="128"/>
    </row>
    <row r="67" spans="1:9" ht="15" hidden="1">
      <c r="A67" s="9" t="s">
        <v>114</v>
      </c>
      <c r="C67" s="111"/>
      <c r="D67" s="111"/>
      <c r="E67" s="111"/>
      <c r="F67" s="111"/>
      <c r="G67" s="128"/>
      <c r="H67" s="111"/>
      <c r="I67" s="128"/>
    </row>
    <row r="68" spans="1:9" ht="15" hidden="1">
      <c r="A68" s="27" t="s">
        <v>132</v>
      </c>
      <c r="C68" s="111"/>
      <c r="D68" s="111"/>
      <c r="E68" s="111"/>
      <c r="F68" s="111"/>
      <c r="G68" s="128"/>
      <c r="H68" s="111"/>
      <c r="I68" s="128"/>
    </row>
    <row r="69" spans="1:9" ht="15" hidden="1">
      <c r="A69" s="27" t="s">
        <v>119</v>
      </c>
      <c r="B69" s="164"/>
      <c r="C69" s="129"/>
      <c r="D69" s="111"/>
      <c r="E69" s="129"/>
      <c r="F69" s="111"/>
      <c r="G69" s="129"/>
      <c r="H69" s="111"/>
      <c r="I69" s="129"/>
    </row>
    <row r="70" spans="1:9" ht="15" hidden="1">
      <c r="A70" s="27" t="s">
        <v>153</v>
      </c>
      <c r="B70" s="164"/>
      <c r="C70" s="111"/>
      <c r="D70" s="111"/>
      <c r="E70" s="111"/>
      <c r="F70" s="111"/>
      <c r="G70" s="129"/>
      <c r="H70" s="111"/>
      <c r="I70" s="129"/>
    </row>
    <row r="71" spans="1:9" ht="15" hidden="1">
      <c r="A71" s="27" t="s">
        <v>152</v>
      </c>
      <c r="B71" s="164"/>
      <c r="C71" s="111"/>
      <c r="D71" s="111"/>
      <c r="E71" s="111"/>
      <c r="F71" s="111"/>
      <c r="G71" s="129"/>
      <c r="H71" s="111"/>
      <c r="I71" s="129"/>
    </row>
    <row r="72" spans="1:9" ht="15" hidden="1">
      <c r="A72" s="27" t="s">
        <v>117</v>
      </c>
      <c r="B72" s="164"/>
      <c r="C72" s="111"/>
      <c r="D72" s="111"/>
      <c r="E72" s="111"/>
      <c r="F72" s="111"/>
      <c r="G72" s="129"/>
      <c r="H72" s="111"/>
      <c r="I72" s="129"/>
    </row>
    <row r="73" spans="1:9" ht="15" hidden="1">
      <c r="A73" s="27" t="s">
        <v>118</v>
      </c>
      <c r="B73" s="164"/>
      <c r="C73" s="120"/>
      <c r="D73" s="111"/>
      <c r="E73" s="120"/>
      <c r="F73" s="111"/>
      <c r="G73" s="120"/>
      <c r="H73" s="111"/>
      <c r="I73" s="120"/>
    </row>
    <row r="74" spans="1:9" ht="15" hidden="1">
      <c r="A74" s="18" t="s">
        <v>142</v>
      </c>
      <c r="B74" s="164"/>
      <c r="C74" s="111"/>
      <c r="D74" s="111"/>
      <c r="E74" s="111"/>
      <c r="F74" s="111"/>
      <c r="G74" s="153"/>
      <c r="H74" s="111"/>
      <c r="I74" s="153"/>
    </row>
    <row r="75" spans="1:9" ht="15" hidden="1">
      <c r="A75" s="18" t="s">
        <v>143</v>
      </c>
      <c r="B75" s="164"/>
      <c r="C75" s="152">
        <f>SUM(C68:C73)</f>
        <v>0</v>
      </c>
      <c r="D75" s="25"/>
      <c r="E75" s="152">
        <f>SUM(E68:E73)</f>
        <v>0</v>
      </c>
      <c r="F75" s="25"/>
      <c r="G75" s="152">
        <f>SUM(G68:G73)</f>
        <v>0</v>
      </c>
      <c r="H75" s="25"/>
      <c r="I75" s="152">
        <f>SUM(I68:I73)</f>
        <v>0</v>
      </c>
    </row>
    <row r="76" spans="1:9" ht="18.95" customHeight="1">
      <c r="A76" s="18" t="s">
        <v>141</v>
      </c>
      <c r="B76" s="164"/>
      <c r="C76" s="148"/>
      <c r="D76" s="25"/>
      <c r="E76" s="148"/>
      <c r="F76" s="25"/>
      <c r="G76" s="148"/>
      <c r="H76" s="25"/>
      <c r="I76" s="148"/>
    </row>
    <row r="77" spans="1:9" ht="19.5" customHeight="1">
      <c r="A77" s="18" t="s">
        <v>166</v>
      </c>
      <c r="B77" s="164"/>
      <c r="C77" s="152">
        <f>SUM(C61:C63)</f>
        <v>9143</v>
      </c>
      <c r="D77" s="25"/>
      <c r="E77" s="152">
        <f>SUM(E61:E63)</f>
        <v>10576</v>
      </c>
      <c r="F77" s="25"/>
      <c r="G77" s="152">
        <f>SUM(G61:G63)</f>
        <v>-2845</v>
      </c>
      <c r="H77" s="25"/>
      <c r="I77" s="152">
        <f>SUM(I61:I63)</f>
        <v>11141</v>
      </c>
    </row>
    <row r="78" spans="1:9" ht="19.5" customHeight="1">
      <c r="A78" s="18" t="s">
        <v>187</v>
      </c>
      <c r="B78" s="210"/>
      <c r="C78" s="298"/>
      <c r="D78" s="25"/>
      <c r="E78" s="312"/>
      <c r="F78" s="25"/>
      <c r="G78" s="298"/>
      <c r="H78" s="25"/>
      <c r="I78" s="312"/>
    </row>
    <row r="79" spans="1:9" ht="19.5" customHeight="1" thickBot="1">
      <c r="A79" s="18" t="s">
        <v>194</v>
      </c>
      <c r="B79" s="164"/>
      <c r="C79" s="154">
        <f>C42+C77</f>
        <v>-765949</v>
      </c>
      <c r="D79" s="25"/>
      <c r="E79" s="154">
        <f>E42+E77</f>
        <v>2417738</v>
      </c>
      <c r="F79" s="25"/>
      <c r="G79" s="154">
        <f>G42+G77</f>
        <v>484541</v>
      </c>
      <c r="H79" s="25"/>
      <c r="I79" s="154">
        <f>I42+I77</f>
        <v>465630</v>
      </c>
    </row>
    <row r="80" spans="1:9" ht="19.5" customHeight="1" thickTop="1">
      <c r="A80" s="4"/>
      <c r="C80" s="16"/>
      <c r="D80" s="98"/>
      <c r="E80" s="16"/>
      <c r="F80" s="98"/>
      <c r="G80" s="24"/>
      <c r="H80" s="16"/>
      <c r="I80" s="24"/>
    </row>
    <row r="81" spans="1:14" ht="19.5" hidden="1" customHeight="1" thickTop="1">
      <c r="A81" s="18" t="s">
        <v>124</v>
      </c>
      <c r="C81" s="117">
        <f>SUM(C56,C62:C73)</f>
        <v>6298</v>
      </c>
      <c r="D81" s="118"/>
      <c r="E81" s="117">
        <f>SUM(E56,E62:E73)</f>
        <v>21717</v>
      </c>
      <c r="F81" s="118"/>
      <c r="G81" s="117">
        <f>SUM(G56,G62:G73)</f>
        <v>-5690</v>
      </c>
      <c r="H81" s="114"/>
      <c r="I81" s="117">
        <f>SUM(I56,I62:I73)</f>
        <v>22282</v>
      </c>
      <c r="J81" s="18"/>
    </row>
    <row r="82" spans="1:14" ht="19.5" customHeight="1">
      <c r="A82" s="34" t="s">
        <v>104</v>
      </c>
      <c r="B82" s="4"/>
      <c r="C82" s="30"/>
      <c r="D82" s="30"/>
      <c r="E82" s="30"/>
      <c r="F82" s="30"/>
      <c r="G82" s="30"/>
      <c r="H82" s="30"/>
      <c r="I82" s="30"/>
    </row>
    <row r="83" spans="1:14" ht="19.5" customHeight="1">
      <c r="A83" s="109" t="s">
        <v>216</v>
      </c>
      <c r="B83" s="22"/>
      <c r="C83" s="99">
        <v>-784086</v>
      </c>
      <c r="D83" s="24"/>
      <c r="E83" s="99">
        <v>2302814</v>
      </c>
      <c r="F83" s="24"/>
      <c r="G83" s="99">
        <v>487386</v>
      </c>
      <c r="H83" s="8"/>
      <c r="I83" s="99">
        <v>454489</v>
      </c>
    </row>
    <row r="84" spans="1:14" ht="19.5" customHeight="1">
      <c r="A84" s="109" t="s">
        <v>91</v>
      </c>
      <c r="B84" s="22"/>
      <c r="C84" s="99">
        <v>8994</v>
      </c>
      <c r="D84" s="13"/>
      <c r="E84" s="79">
        <v>104348</v>
      </c>
      <c r="F84" s="13"/>
      <c r="G84" s="119">
        <v>0</v>
      </c>
      <c r="I84" s="119">
        <v>0</v>
      </c>
    </row>
    <row r="85" spans="1:14" ht="19.5" customHeight="1" thickBot="1">
      <c r="A85" s="41"/>
      <c r="B85" s="22"/>
      <c r="C85" s="42">
        <f>C42</f>
        <v>-775092</v>
      </c>
      <c r="D85" s="13"/>
      <c r="E85" s="42">
        <f>SUM(E83:E84)</f>
        <v>2407162</v>
      </c>
      <c r="F85" s="13"/>
      <c r="G85" s="42">
        <f>G42</f>
        <v>487386</v>
      </c>
      <c r="I85" s="42">
        <f>I42</f>
        <v>454489</v>
      </c>
    </row>
    <row r="86" spans="1:14" ht="19.5" customHeight="1" thickTop="1">
      <c r="A86" s="41"/>
      <c r="B86" s="22"/>
      <c r="C86" s="103"/>
      <c r="D86" s="13"/>
      <c r="E86" s="103"/>
      <c r="F86" s="13"/>
      <c r="G86" s="103"/>
      <c r="I86" s="103"/>
    </row>
    <row r="87" spans="1:14" ht="19.5" customHeight="1">
      <c r="A87" s="41" t="s">
        <v>187</v>
      </c>
      <c r="B87" s="22"/>
      <c r="C87" s="78"/>
      <c r="E87" s="78"/>
      <c r="G87" s="81"/>
      <c r="I87" s="81"/>
    </row>
    <row r="88" spans="1:14" ht="19.5" customHeight="1">
      <c r="A88" s="41" t="s">
        <v>61</v>
      </c>
      <c r="B88" s="22"/>
      <c r="C88" s="78"/>
      <c r="E88" s="78"/>
      <c r="G88" s="81"/>
      <c r="I88" s="81"/>
    </row>
    <row r="89" spans="1:14" ht="19.5" customHeight="1">
      <c r="A89" s="109" t="s">
        <v>216</v>
      </c>
      <c r="B89" s="22"/>
      <c r="C89" s="99">
        <v>-774943</v>
      </c>
      <c r="D89" s="99"/>
      <c r="E89" s="99">
        <v>2313390</v>
      </c>
      <c r="F89" s="99"/>
      <c r="G89" s="99">
        <v>484541</v>
      </c>
      <c r="H89" s="99"/>
      <c r="I89" s="99">
        <v>465630</v>
      </c>
      <c r="N89" s="279"/>
    </row>
    <row r="90" spans="1:14" ht="18.95" customHeight="1">
      <c r="A90" s="110" t="s">
        <v>91</v>
      </c>
      <c r="B90" s="22"/>
      <c r="C90" s="79">
        <v>8994</v>
      </c>
      <c r="D90" s="8"/>
      <c r="E90" s="79">
        <v>104348</v>
      </c>
      <c r="F90" s="8"/>
      <c r="G90" s="79">
        <v>0</v>
      </c>
      <c r="H90" s="8"/>
      <c r="I90" s="79">
        <v>0</v>
      </c>
      <c r="J90" s="8"/>
      <c r="K90" s="116"/>
      <c r="N90" s="279"/>
    </row>
    <row r="91" spans="1:14" ht="19.5" customHeight="1" thickBot="1">
      <c r="A91" s="18"/>
      <c r="B91" s="22"/>
      <c r="C91" s="97">
        <f>SUM(C89:C90)</f>
        <v>-765949</v>
      </c>
      <c r="D91" s="91"/>
      <c r="E91" s="97">
        <f>SUM(E89:E90)</f>
        <v>2417738</v>
      </c>
      <c r="F91" s="91"/>
      <c r="G91" s="97">
        <f>G79</f>
        <v>484541</v>
      </c>
      <c r="H91" s="91"/>
      <c r="I91" s="97">
        <f>I79</f>
        <v>465630</v>
      </c>
      <c r="J91" s="8"/>
      <c r="K91" s="116"/>
      <c r="L91" s="24"/>
    </row>
    <row r="92" spans="1:14" ht="19.5" customHeight="1" thickTop="1">
      <c r="A92" s="41"/>
      <c r="B92" s="22"/>
      <c r="C92" s="103"/>
      <c r="D92" s="91"/>
      <c r="E92" s="103"/>
      <c r="F92" s="91"/>
      <c r="G92" s="103"/>
      <c r="H92" s="91"/>
      <c r="I92" s="103"/>
      <c r="J92" s="8"/>
      <c r="K92" s="116"/>
      <c r="L92" s="24"/>
    </row>
    <row r="93" spans="1:14" ht="19.5" customHeight="1" thickBot="1">
      <c r="A93" s="41" t="s">
        <v>244</v>
      </c>
      <c r="B93" s="302">
        <v>8</v>
      </c>
      <c r="C93" s="124">
        <f>ROUND(C83/1934800,2)</f>
        <v>-0.41</v>
      </c>
      <c r="D93" s="108"/>
      <c r="E93" s="124">
        <f>ROUND(E83/1500000,2)</f>
        <v>1.54</v>
      </c>
      <c r="F93" s="108"/>
      <c r="G93" s="124">
        <f>ROUND(G83/1934800,2)</f>
        <v>0.25</v>
      </c>
      <c r="H93" s="108"/>
      <c r="I93" s="124">
        <f>ROUND(I83/1500000,2)</f>
        <v>0.3</v>
      </c>
      <c r="J93" s="8"/>
      <c r="K93" s="116"/>
      <c r="L93" s="24"/>
    </row>
    <row r="94" spans="1:14" ht="19.5" customHeight="1" thickTop="1">
      <c r="A94" s="37"/>
      <c r="B94" s="22"/>
      <c r="C94" s="80"/>
      <c r="D94" s="8"/>
      <c r="E94" s="80"/>
      <c r="F94" s="8"/>
      <c r="G94" s="80"/>
      <c r="H94" s="8"/>
      <c r="I94" s="80"/>
      <c r="J94" s="8"/>
      <c r="K94" s="116"/>
      <c r="L94" s="24"/>
    </row>
    <row r="95" spans="1:14" ht="19.5" customHeight="1">
      <c r="A95" s="38"/>
      <c r="B95" s="22"/>
      <c r="C95" s="122"/>
      <c r="D95" s="14"/>
      <c r="E95" s="122"/>
      <c r="F95" s="14"/>
      <c r="G95" s="122"/>
      <c r="H95" s="14"/>
      <c r="I95" s="122"/>
    </row>
    <row r="96" spans="1:14" ht="19.5" customHeight="1">
      <c r="A96" s="33"/>
      <c r="B96" s="22"/>
      <c r="C96" s="81"/>
      <c r="E96" s="81"/>
      <c r="G96" s="81"/>
      <c r="I96" s="81"/>
    </row>
    <row r="97" spans="1:10" ht="19.5" customHeight="1">
      <c r="A97" s="38"/>
      <c r="B97" s="22"/>
    </row>
    <row r="98" spans="1:10" ht="19.5" customHeight="1">
      <c r="A98" s="38"/>
      <c r="B98" s="22"/>
      <c r="C98" s="81"/>
      <c r="E98" s="81"/>
      <c r="G98" s="81"/>
      <c r="I98" s="81"/>
    </row>
    <row r="99" spans="1:10" ht="19.5" customHeight="1">
      <c r="A99" s="87"/>
      <c r="B99" s="22"/>
    </row>
    <row r="100" spans="1:10" ht="19.5" customHeight="1">
      <c r="A100" s="38"/>
      <c r="B100" s="22"/>
      <c r="C100" s="81"/>
      <c r="E100" s="81"/>
      <c r="G100" s="81"/>
      <c r="I100" s="81"/>
    </row>
    <row r="101" spans="1:10" ht="19.5" customHeight="1">
      <c r="A101" s="33"/>
      <c r="B101" s="22"/>
      <c r="C101" s="80"/>
      <c r="D101" s="8"/>
      <c r="E101" s="80"/>
      <c r="F101" s="8"/>
      <c r="G101" s="80"/>
      <c r="H101" s="8"/>
      <c r="I101" s="80"/>
      <c r="J101" s="8"/>
    </row>
    <row r="102" spans="1:10" ht="19.5" customHeight="1">
      <c r="A102" s="41"/>
      <c r="B102" s="22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41"/>
      <c r="B103" s="22"/>
      <c r="C103" s="36"/>
      <c r="D103" s="7"/>
      <c r="E103" s="36"/>
      <c r="F103" s="7"/>
      <c r="G103" s="36"/>
      <c r="H103" s="7"/>
      <c r="I103" s="36"/>
      <c r="J103" s="8"/>
    </row>
    <row r="104" spans="1:10" ht="19.5" customHeight="1">
      <c r="A104" s="88"/>
      <c r="B104" s="22"/>
      <c r="C104" s="36"/>
      <c r="D104" s="7"/>
      <c r="E104" s="36"/>
      <c r="F104" s="7"/>
      <c r="G104" s="36"/>
      <c r="H104" s="7"/>
      <c r="I104" s="36"/>
      <c r="J104" s="8"/>
    </row>
    <row r="105" spans="1:10" ht="19.5" customHeight="1">
      <c r="A105" s="89"/>
      <c r="B105" s="22"/>
      <c r="C105" s="82"/>
      <c r="D105" s="8"/>
      <c r="E105" s="82"/>
      <c r="F105" s="8"/>
      <c r="G105" s="86"/>
      <c r="H105" s="8"/>
      <c r="I105" s="86"/>
      <c r="J105" s="8"/>
    </row>
    <row r="106" spans="1:10" ht="19.5" customHeight="1">
      <c r="A106" s="89"/>
      <c r="B106" s="169"/>
      <c r="C106" s="82"/>
      <c r="D106" s="8"/>
      <c r="E106" s="82"/>
      <c r="F106" s="8"/>
      <c r="G106" s="86"/>
      <c r="H106" s="8"/>
      <c r="I106" s="86"/>
      <c r="J106" s="8"/>
    </row>
    <row r="107" spans="1:10" ht="19.5" customHeight="1">
      <c r="A107" s="90"/>
      <c r="B107" s="169"/>
      <c r="C107" s="36"/>
      <c r="D107" s="7"/>
      <c r="E107" s="36"/>
      <c r="F107" s="7"/>
      <c r="G107" s="40"/>
      <c r="H107" s="7"/>
      <c r="I107" s="40"/>
      <c r="J107" s="8"/>
    </row>
    <row r="108" spans="1:10" ht="19.5" customHeight="1">
      <c r="A108" s="18"/>
      <c r="B108" s="22"/>
      <c r="C108" s="80"/>
      <c r="D108" s="8"/>
      <c r="E108" s="80"/>
      <c r="F108" s="8"/>
      <c r="G108" s="80"/>
      <c r="H108" s="8"/>
      <c r="I108" s="80"/>
      <c r="J108" s="8"/>
    </row>
    <row r="109" spans="1:10" ht="19.5" customHeight="1">
      <c r="A109" s="18"/>
      <c r="B109" s="22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4"/>
      <c r="B110" s="22"/>
      <c r="C110" s="83"/>
      <c r="D110" s="8"/>
      <c r="E110" s="83"/>
      <c r="F110" s="8"/>
      <c r="G110" s="83"/>
      <c r="H110" s="8"/>
      <c r="I110" s="83"/>
      <c r="J110" s="8"/>
    </row>
    <row r="111" spans="1:10" ht="19.5" customHeight="1">
      <c r="A111" s="18"/>
      <c r="B111" s="22"/>
      <c r="C111" s="39"/>
      <c r="D111" s="7"/>
      <c r="E111" s="39"/>
      <c r="F111" s="7"/>
      <c r="G111" s="39"/>
      <c r="H111" s="7"/>
      <c r="I111" s="39"/>
      <c r="J111" s="8"/>
    </row>
    <row r="112" spans="1:10" ht="19.5" customHeight="1">
      <c r="A112" s="18"/>
      <c r="B112" s="22"/>
      <c r="C112" s="39"/>
      <c r="D112" s="7"/>
      <c r="E112" s="39"/>
      <c r="F112" s="7"/>
      <c r="G112" s="39"/>
      <c r="H112" s="7"/>
      <c r="I112" s="39"/>
      <c r="J112" s="8"/>
    </row>
    <row r="113" spans="1:10" ht="19.5" customHeight="1">
      <c r="A113" s="18"/>
      <c r="B113" s="22"/>
      <c r="C113" s="84"/>
      <c r="D113" s="8"/>
      <c r="E113" s="84"/>
      <c r="F113" s="8"/>
      <c r="G113" s="84"/>
      <c r="H113" s="8"/>
      <c r="I113" s="84"/>
      <c r="J113" s="8"/>
    </row>
    <row r="114" spans="1:10" ht="19.5" customHeight="1">
      <c r="A114" s="38"/>
      <c r="B114" s="22"/>
      <c r="C114" s="85"/>
      <c r="D114" s="8"/>
      <c r="E114" s="85"/>
      <c r="F114" s="8"/>
      <c r="G114" s="85"/>
      <c r="H114" s="8"/>
      <c r="I114" s="85"/>
      <c r="J114" s="8"/>
    </row>
    <row r="115" spans="1:10" ht="19.5" customHeight="1">
      <c r="A115" s="18"/>
      <c r="B115" s="22"/>
      <c r="C115" s="36"/>
      <c r="D115" s="7"/>
      <c r="E115" s="36"/>
      <c r="F115" s="7"/>
      <c r="G115" s="36"/>
      <c r="H115" s="7"/>
      <c r="I115" s="36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  <row r="117" spans="1:10" ht="19.5" customHeight="1">
      <c r="C117" s="80"/>
      <c r="D117" s="8"/>
      <c r="E117" s="80"/>
      <c r="F117" s="8"/>
      <c r="G117" s="80"/>
      <c r="H117" s="8"/>
      <c r="I117" s="80"/>
      <c r="J117" s="8"/>
    </row>
    <row r="118" spans="1:10" ht="19.5" customHeight="1">
      <c r="C118" s="80"/>
      <c r="D118" s="8"/>
      <c r="E118" s="80"/>
      <c r="F118" s="8"/>
      <c r="G118" s="80"/>
      <c r="H118" s="8"/>
      <c r="I118" s="80"/>
      <c r="J118" s="8"/>
    </row>
  </sheetData>
  <mergeCells count="18">
    <mergeCell ref="C49:F49"/>
    <mergeCell ref="G49:I49"/>
    <mergeCell ref="C50:E50"/>
    <mergeCell ref="G50:I50"/>
    <mergeCell ref="C52:I52"/>
    <mergeCell ref="C48:F48"/>
    <mergeCell ref="G48:I48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7:F47"/>
    <mergeCell ref="G47:I47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EB62-D15C-4B54-840F-784DF6687894}">
  <dimension ref="A1:Q116"/>
  <sheetViews>
    <sheetView showWhiteSpace="0" view="pageBreakPreview" zoomScaleNormal="115" zoomScaleSheetLayoutView="100" workbookViewId="0"/>
  </sheetViews>
  <sheetFormatPr defaultColWidth="9.140625" defaultRowHeight="19.5" customHeight="1"/>
  <cols>
    <col min="1" max="1" width="44.85546875" style="1" customWidth="1"/>
    <col min="2" max="2" width="4.85546875" style="157" customWidth="1"/>
    <col min="3" max="3" width="14.5703125" style="27" customWidth="1"/>
    <col min="4" max="4" width="1" style="4" customWidth="1"/>
    <col min="5" max="5" width="14.5703125" style="27" customWidth="1"/>
    <col min="6" max="6" width="1" style="4" customWidth="1"/>
    <col min="7" max="7" width="14.5703125" style="27" customWidth="1"/>
    <col min="8" max="8" width="1" style="4" customWidth="1"/>
    <col min="9" max="9" width="14.5703125" style="27" customWidth="1"/>
    <col min="10" max="10" width="3.140625" style="4" customWidth="1"/>
    <col min="11" max="11" width="3.140625" style="14" customWidth="1"/>
    <col min="12" max="12" width="3.140625" style="13" customWidth="1"/>
    <col min="13" max="13" width="9.140625" style="4"/>
    <col min="14" max="14" width="11" style="4" bestFit="1" customWidth="1"/>
    <col min="15" max="16384" width="9.140625" style="4"/>
  </cols>
  <sheetData>
    <row r="1" spans="1:14" ht="19.5" customHeight="1">
      <c r="A1" s="3" t="s">
        <v>41</v>
      </c>
    </row>
    <row r="2" spans="1:14" ht="19.5" customHeight="1">
      <c r="A2" s="5" t="s">
        <v>164</v>
      </c>
    </row>
    <row r="3" spans="1:14" ht="19.5" customHeight="1">
      <c r="A3" s="6"/>
    </row>
    <row r="4" spans="1:14" ht="19.5" customHeight="1">
      <c r="A4" s="6"/>
      <c r="B4" s="166"/>
      <c r="C4" s="334" t="s">
        <v>10</v>
      </c>
      <c r="D4" s="334"/>
      <c r="E4" s="334"/>
      <c r="F4" s="7"/>
      <c r="G4" s="334" t="s">
        <v>43</v>
      </c>
      <c r="H4" s="334"/>
      <c r="I4" s="334"/>
    </row>
    <row r="5" spans="1:14" ht="19.5" customHeight="1">
      <c r="A5" s="6"/>
      <c r="B5" s="166"/>
      <c r="C5" s="334" t="s">
        <v>42</v>
      </c>
      <c r="D5" s="334"/>
      <c r="E5" s="334"/>
      <c r="F5" s="7"/>
      <c r="G5" s="334" t="s">
        <v>42</v>
      </c>
      <c r="H5" s="334"/>
      <c r="I5" s="334"/>
    </row>
    <row r="6" spans="1:14" ht="19.5" customHeight="1">
      <c r="A6" s="6"/>
      <c r="B6" s="166"/>
      <c r="C6" s="335" t="s">
        <v>250</v>
      </c>
      <c r="D6" s="335"/>
      <c r="E6" s="335"/>
      <c r="F6" s="80"/>
      <c r="G6" s="335" t="s">
        <v>250</v>
      </c>
      <c r="H6" s="335"/>
      <c r="I6" s="335"/>
    </row>
    <row r="7" spans="1:14" ht="19.5" customHeight="1">
      <c r="A7" s="6"/>
      <c r="B7" s="166"/>
      <c r="C7" s="336" t="s">
        <v>249</v>
      </c>
      <c r="D7" s="336"/>
      <c r="E7" s="336"/>
      <c r="F7" s="162"/>
      <c r="G7" s="336" t="s">
        <v>249</v>
      </c>
      <c r="H7" s="336"/>
      <c r="I7" s="336"/>
    </row>
    <row r="8" spans="1:14" ht="20.25" customHeight="1">
      <c r="A8" s="6"/>
      <c r="B8" s="296" t="s">
        <v>12</v>
      </c>
      <c r="C8" s="307">
        <v>2023</v>
      </c>
      <c r="D8" s="8"/>
      <c r="E8" s="307">
        <v>2022</v>
      </c>
      <c r="F8" s="8"/>
      <c r="G8" s="307">
        <v>2023</v>
      </c>
      <c r="H8" s="8"/>
      <c r="I8" s="307">
        <v>2022</v>
      </c>
      <c r="L8" s="288"/>
    </row>
    <row r="9" spans="1:14" ht="19.5" customHeight="1">
      <c r="A9" s="6"/>
      <c r="B9" s="297"/>
      <c r="C9" s="337" t="s">
        <v>163</v>
      </c>
      <c r="D9" s="337"/>
      <c r="E9" s="337"/>
      <c r="F9" s="337"/>
      <c r="G9" s="337"/>
      <c r="H9" s="337"/>
      <c r="I9" s="337"/>
      <c r="K9" s="300"/>
    </row>
    <row r="10" spans="1:14" ht="19.5" customHeight="1">
      <c r="A10" s="9" t="s">
        <v>206</v>
      </c>
      <c r="B10" s="297"/>
      <c r="C10" s="28"/>
      <c r="D10" s="10"/>
      <c r="E10" s="28"/>
      <c r="F10" s="10"/>
      <c r="G10" s="78"/>
      <c r="H10" s="10"/>
      <c r="I10" s="78"/>
    </row>
    <row r="11" spans="1:14" ht="19.5" customHeight="1">
      <c r="A11" s="31" t="s">
        <v>212</v>
      </c>
      <c r="B11" s="297">
        <v>6</v>
      </c>
      <c r="C11" s="260">
        <v>81126714</v>
      </c>
      <c r="D11" s="13"/>
      <c r="E11" s="260">
        <v>82672605</v>
      </c>
      <c r="F11" s="13"/>
      <c r="G11" s="13">
        <v>50038976</v>
      </c>
      <c r="H11" s="13"/>
      <c r="I11" s="13">
        <v>43909204</v>
      </c>
      <c r="M11" s="279"/>
      <c r="N11" s="279"/>
    </row>
    <row r="12" spans="1:14" ht="19.5" customHeight="1">
      <c r="A12" s="31" t="s">
        <v>51</v>
      </c>
      <c r="B12" s="297">
        <v>6</v>
      </c>
      <c r="C12" s="13">
        <v>146304</v>
      </c>
      <c r="D12" s="13"/>
      <c r="E12" s="13">
        <v>103512</v>
      </c>
      <c r="F12" s="13"/>
      <c r="G12" s="13">
        <v>0</v>
      </c>
      <c r="H12" s="13"/>
      <c r="I12" s="13">
        <v>0</v>
      </c>
      <c r="M12" s="287"/>
      <c r="N12" s="279"/>
    </row>
    <row r="13" spans="1:14" ht="19.5" hidden="1" customHeight="1">
      <c r="A13" s="1" t="s">
        <v>112</v>
      </c>
      <c r="B13" s="297"/>
      <c r="C13" s="13"/>
      <c r="D13" s="13"/>
      <c r="E13" s="13"/>
      <c r="F13" s="13"/>
      <c r="G13" s="13"/>
      <c r="H13" s="13"/>
      <c r="I13" s="13"/>
      <c r="N13" s="279"/>
    </row>
    <row r="14" spans="1:14" ht="19.5" hidden="1" customHeight="1">
      <c r="A14" s="1" t="s">
        <v>99</v>
      </c>
      <c r="B14" s="297"/>
      <c r="C14" s="13"/>
      <c r="D14" s="13"/>
      <c r="E14" s="13"/>
      <c r="F14" s="13"/>
      <c r="G14" s="13"/>
      <c r="H14" s="13"/>
      <c r="I14" s="13"/>
      <c r="N14" s="279"/>
    </row>
    <row r="15" spans="1:14" ht="19.5" customHeight="1">
      <c r="A15" s="26" t="s">
        <v>213</v>
      </c>
      <c r="B15" s="4"/>
      <c r="C15" s="4"/>
      <c r="E15" s="4"/>
      <c r="G15" s="4"/>
      <c r="I15" s="4"/>
      <c r="N15" s="279"/>
    </row>
    <row r="16" spans="1:14" ht="19.5" customHeight="1">
      <c r="A16" s="26" t="s">
        <v>214</v>
      </c>
      <c r="B16" s="297"/>
      <c r="C16" s="112">
        <v>6895</v>
      </c>
      <c r="D16" s="13"/>
      <c r="E16" s="112">
        <v>393544</v>
      </c>
      <c r="F16" s="13"/>
      <c r="G16" s="112">
        <v>3673</v>
      </c>
      <c r="H16" s="13"/>
      <c r="I16" s="112">
        <v>487593</v>
      </c>
      <c r="N16" s="279"/>
    </row>
    <row r="17" spans="1:14" ht="19.5" customHeight="1">
      <c r="A17" s="26" t="s">
        <v>207</v>
      </c>
      <c r="B17" s="297"/>
      <c r="C17" s="112">
        <v>0</v>
      </c>
      <c r="D17" s="13"/>
      <c r="E17" s="112">
        <v>120092</v>
      </c>
      <c r="F17" s="13"/>
      <c r="G17" s="112">
        <v>0</v>
      </c>
      <c r="H17" s="13"/>
      <c r="I17" s="112">
        <v>194132</v>
      </c>
      <c r="N17" s="279"/>
    </row>
    <row r="18" spans="1:14" ht="19.5" customHeight="1">
      <c r="A18" s="1" t="s">
        <v>75</v>
      </c>
      <c r="B18" s="297"/>
      <c r="C18" s="13">
        <v>22432</v>
      </c>
      <c r="D18" s="13"/>
      <c r="E18" s="13">
        <v>15360</v>
      </c>
      <c r="F18" s="13"/>
      <c r="G18" s="13">
        <v>392807</v>
      </c>
      <c r="H18" s="13"/>
      <c r="I18" s="13">
        <v>4097237</v>
      </c>
      <c r="N18" s="279"/>
    </row>
    <row r="19" spans="1:14" ht="19.5" customHeight="1">
      <c r="A19" s="26" t="s">
        <v>40</v>
      </c>
      <c r="B19" s="297"/>
      <c r="C19" s="112">
        <v>75542</v>
      </c>
      <c r="D19" s="13"/>
      <c r="E19" s="112">
        <v>0</v>
      </c>
      <c r="F19" s="13"/>
      <c r="G19" s="112">
        <v>0</v>
      </c>
      <c r="H19" s="13"/>
      <c r="I19" s="112">
        <v>22420</v>
      </c>
      <c r="N19" s="279"/>
    </row>
    <row r="20" spans="1:14" ht="19.5" hidden="1" customHeight="1">
      <c r="A20" s="26" t="s">
        <v>175</v>
      </c>
      <c r="B20" s="297"/>
      <c r="C20" s="112"/>
      <c r="D20" s="13"/>
      <c r="E20" s="112"/>
      <c r="F20" s="13"/>
      <c r="G20" s="112"/>
      <c r="H20" s="112"/>
      <c r="I20" s="112"/>
      <c r="N20" s="279"/>
    </row>
    <row r="21" spans="1:14" ht="19.5" customHeight="1">
      <c r="A21" s="1" t="s">
        <v>5</v>
      </c>
      <c r="B21" s="297"/>
      <c r="C21" s="13">
        <v>329722</v>
      </c>
      <c r="D21" s="13"/>
      <c r="E21" s="13">
        <v>276823</v>
      </c>
      <c r="F21" s="13"/>
      <c r="G21" s="24">
        <v>299807</v>
      </c>
      <c r="H21" s="13"/>
      <c r="I21" s="24">
        <v>290396</v>
      </c>
      <c r="N21" s="279"/>
    </row>
    <row r="22" spans="1:14" ht="19.5" customHeight="1">
      <c r="A22" s="6" t="s">
        <v>208</v>
      </c>
      <c r="B22" s="297"/>
      <c r="C22" s="12">
        <f>SUM(C11:C21)</f>
        <v>81707609</v>
      </c>
      <c r="D22" s="17"/>
      <c r="E22" s="12">
        <f>SUM(E11:E21)</f>
        <v>83581936</v>
      </c>
      <c r="F22" s="17"/>
      <c r="G22" s="12">
        <f>SUM(G11:G21)</f>
        <v>50735263</v>
      </c>
      <c r="H22" s="17"/>
      <c r="I22" s="12">
        <f>SUM(I11:I21)</f>
        <v>49000982</v>
      </c>
      <c r="N22" s="279"/>
    </row>
    <row r="23" spans="1:14" ht="11.25" customHeight="1">
      <c r="C23" s="77"/>
      <c r="D23" s="10"/>
      <c r="E23" s="77"/>
      <c r="F23" s="10"/>
      <c r="G23" s="77"/>
      <c r="H23" s="10"/>
      <c r="I23" s="77"/>
      <c r="N23" s="279"/>
    </row>
    <row r="24" spans="1:14" ht="19.5" customHeight="1">
      <c r="A24" s="9" t="s">
        <v>20</v>
      </c>
      <c r="B24" s="297"/>
      <c r="N24" s="279"/>
    </row>
    <row r="25" spans="1:14" ht="19.5" customHeight="1">
      <c r="A25" s="31" t="s">
        <v>209</v>
      </c>
      <c r="B25" s="297"/>
      <c r="C25" s="13">
        <v>72922928</v>
      </c>
      <c r="D25" s="13"/>
      <c r="E25" s="13">
        <v>66681653</v>
      </c>
      <c r="F25" s="13"/>
      <c r="G25" s="13">
        <v>47271850</v>
      </c>
      <c r="H25" s="13"/>
      <c r="I25" s="13">
        <v>42018948</v>
      </c>
      <c r="N25" s="279"/>
    </row>
    <row r="26" spans="1:14" ht="19.5" customHeight="1">
      <c r="A26" s="1" t="s">
        <v>53</v>
      </c>
      <c r="B26" s="297"/>
      <c r="C26" s="13">
        <v>89862</v>
      </c>
      <c r="D26" s="13"/>
      <c r="E26" s="13">
        <v>62665</v>
      </c>
      <c r="F26" s="13"/>
      <c r="G26" s="112">
        <v>0</v>
      </c>
      <c r="H26" s="2"/>
      <c r="I26" s="112">
        <v>0</v>
      </c>
      <c r="N26" s="279"/>
    </row>
    <row r="27" spans="1:14" ht="19.5" customHeight="1">
      <c r="A27" s="31" t="s">
        <v>113</v>
      </c>
      <c r="B27" s="297"/>
      <c r="C27" s="13">
        <v>5066500</v>
      </c>
      <c r="D27" s="24"/>
      <c r="E27" s="13">
        <v>5314611</v>
      </c>
      <c r="F27" s="24"/>
      <c r="G27" s="24">
        <v>603046</v>
      </c>
      <c r="H27" s="24"/>
      <c r="I27" s="24">
        <v>560308</v>
      </c>
      <c r="N27" s="279"/>
    </row>
    <row r="28" spans="1:14" ht="19.5" customHeight="1">
      <c r="A28" s="1" t="s">
        <v>54</v>
      </c>
      <c r="B28" s="297"/>
      <c r="C28" s="13">
        <v>3550672</v>
      </c>
      <c r="D28" s="24"/>
      <c r="E28" s="13">
        <v>3396588</v>
      </c>
      <c r="F28" s="24"/>
      <c r="G28" s="24">
        <v>1229851</v>
      </c>
      <c r="H28" s="24"/>
      <c r="I28" s="24">
        <v>1228741</v>
      </c>
      <c r="N28" s="279"/>
    </row>
    <row r="29" spans="1:14" ht="19.5" customHeight="1">
      <c r="A29" s="1" t="s">
        <v>174</v>
      </c>
      <c r="B29" s="320"/>
      <c r="C29" s="13"/>
      <c r="D29" s="24"/>
      <c r="E29" s="13"/>
      <c r="F29" s="24"/>
      <c r="G29" s="24"/>
      <c r="H29" s="24"/>
      <c r="I29" s="24"/>
      <c r="N29" s="279"/>
    </row>
    <row r="30" spans="1:14" ht="19.5" customHeight="1">
      <c r="A30" s="1" t="s">
        <v>99</v>
      </c>
      <c r="B30" s="320"/>
      <c r="C30" s="13">
        <v>102317</v>
      </c>
      <c r="D30" s="24"/>
      <c r="E30" s="13">
        <v>81589</v>
      </c>
      <c r="F30" s="24"/>
      <c r="G30" s="24">
        <v>0</v>
      </c>
      <c r="H30" s="24"/>
      <c r="I30" s="24">
        <v>0</v>
      </c>
      <c r="N30" s="279"/>
    </row>
    <row r="31" spans="1:14" ht="19.5" customHeight="1">
      <c r="A31" s="26" t="s">
        <v>89</v>
      </c>
      <c r="B31" s="297"/>
      <c r="C31" s="112">
        <v>0</v>
      </c>
      <c r="D31" s="24"/>
      <c r="E31" s="112">
        <v>42760</v>
      </c>
      <c r="F31" s="24"/>
      <c r="G31" s="112">
        <v>18018</v>
      </c>
      <c r="H31" s="24"/>
      <c r="I31" s="112">
        <v>0</v>
      </c>
      <c r="N31" s="279"/>
    </row>
    <row r="32" spans="1:14" ht="19.5" customHeight="1">
      <c r="A32" s="26" t="s">
        <v>176</v>
      </c>
      <c r="B32" s="297"/>
      <c r="C32" s="112">
        <v>88153</v>
      </c>
      <c r="D32" s="24"/>
      <c r="E32" s="112">
        <v>69837</v>
      </c>
      <c r="F32" s="24"/>
      <c r="G32" s="112">
        <v>5190</v>
      </c>
      <c r="H32" s="24"/>
      <c r="I32" s="112">
        <v>0</v>
      </c>
      <c r="J32" s="279"/>
      <c r="N32" s="279"/>
    </row>
    <row r="33" spans="1:17" ht="19.5" customHeight="1">
      <c r="A33" s="6" t="s">
        <v>21</v>
      </c>
      <c r="C33" s="12">
        <f>SUM(C25:C32)</f>
        <v>81820432</v>
      </c>
      <c r="D33" s="16">
        <f>SUM(D25:D31)</f>
        <v>0</v>
      </c>
      <c r="E33" s="12">
        <f>SUM(E25:E32)</f>
        <v>75649703</v>
      </c>
      <c r="F33" s="16">
        <f>SUM(F25:F31)</f>
        <v>0</v>
      </c>
      <c r="G33" s="12">
        <f>SUM(G25:G32)</f>
        <v>49127955</v>
      </c>
      <c r="H33" s="16"/>
      <c r="I33" s="12">
        <f>SUM(I25:I32)</f>
        <v>43807997</v>
      </c>
    </row>
    <row r="34" spans="1:17" ht="19.5" customHeight="1">
      <c r="A34" s="6"/>
      <c r="C34" s="16"/>
      <c r="D34" s="16"/>
      <c r="E34" s="16"/>
      <c r="F34" s="16"/>
      <c r="G34" s="16"/>
      <c r="H34" s="16"/>
      <c r="I34" s="16"/>
    </row>
    <row r="35" spans="1:17" ht="19.5" customHeight="1">
      <c r="A35" s="6" t="s">
        <v>242</v>
      </c>
      <c r="C35" s="16">
        <f>C22-C33</f>
        <v>-112823</v>
      </c>
      <c r="D35" s="16"/>
      <c r="E35" s="16">
        <f>E22-E33</f>
        <v>7932233</v>
      </c>
      <c r="F35" s="16"/>
      <c r="G35" s="16">
        <f>G22-G33</f>
        <v>1607308</v>
      </c>
      <c r="H35" s="16"/>
      <c r="I35" s="16">
        <f>I22-I33</f>
        <v>5192985</v>
      </c>
    </row>
    <row r="36" spans="1:17" ht="19.5" customHeight="1">
      <c r="A36" s="31" t="s">
        <v>52</v>
      </c>
      <c r="B36" s="297"/>
      <c r="C36" s="98">
        <v>-463932</v>
      </c>
      <c r="D36" s="98"/>
      <c r="E36" s="98">
        <v>-453742</v>
      </c>
      <c r="F36" s="98"/>
      <c r="G36" s="98">
        <v>-301539</v>
      </c>
      <c r="H36" s="98"/>
      <c r="I36" s="98">
        <v>-323400</v>
      </c>
      <c r="N36" s="279"/>
    </row>
    <row r="37" spans="1:17" ht="19.5" customHeight="1">
      <c r="A37" s="31" t="s">
        <v>258</v>
      </c>
      <c r="B37" s="297"/>
      <c r="C37" s="144">
        <v>62093</v>
      </c>
      <c r="D37" s="98"/>
      <c r="E37" s="144">
        <v>21894</v>
      </c>
      <c r="F37" s="98"/>
      <c r="G37" s="120">
        <v>0</v>
      </c>
      <c r="H37" s="98"/>
      <c r="I37" s="120">
        <v>0</v>
      </c>
      <c r="N37" s="279"/>
    </row>
    <row r="38" spans="1:17" s="18" customFormat="1" ht="19.5" customHeight="1">
      <c r="A38" s="6" t="s">
        <v>243</v>
      </c>
      <c r="B38" s="167"/>
      <c r="C38" s="25">
        <f>SUM(C35:C37)</f>
        <v>-514662</v>
      </c>
      <c r="D38" s="25"/>
      <c r="E38" s="25">
        <f>SUM(E35:E37)</f>
        <v>7500385</v>
      </c>
      <c r="F38" s="25"/>
      <c r="G38" s="25">
        <f>SUM(G35:G37)</f>
        <v>1305769</v>
      </c>
      <c r="H38" s="25"/>
      <c r="I38" s="25">
        <f>SUM(I35:I37)</f>
        <v>4869585</v>
      </c>
      <c r="K38" s="283"/>
      <c r="L38" s="175"/>
    </row>
    <row r="39" spans="1:17" ht="19.5" customHeight="1">
      <c r="A39" s="26" t="s">
        <v>172</v>
      </c>
      <c r="B39" s="297">
        <v>7</v>
      </c>
      <c r="C39" s="23">
        <v>-200718</v>
      </c>
      <c r="D39" s="13"/>
      <c r="E39" s="23">
        <v>-1200766</v>
      </c>
      <c r="F39" s="13"/>
      <c r="G39" s="120">
        <v>-171828</v>
      </c>
      <c r="H39" s="13"/>
      <c r="I39" s="120">
        <v>-165277</v>
      </c>
      <c r="N39" s="279"/>
    </row>
    <row r="40" spans="1:17" ht="19.5" customHeight="1" thickBot="1">
      <c r="A40" s="6" t="s">
        <v>238</v>
      </c>
      <c r="B40" s="297"/>
      <c r="C40" s="160">
        <f>SUM(C38:C39)</f>
        <v>-715380</v>
      </c>
      <c r="D40" s="16">
        <f>D38+D39</f>
        <v>0</v>
      </c>
      <c r="E40" s="160">
        <f>SUM(E38:E39)</f>
        <v>6299619</v>
      </c>
      <c r="F40" s="16">
        <f>F38+F39</f>
        <v>0</v>
      </c>
      <c r="G40" s="160">
        <f>SUM(G38:G39)</f>
        <v>1133941</v>
      </c>
      <c r="H40" s="16">
        <f>H38+H39</f>
        <v>0</v>
      </c>
      <c r="I40" s="160">
        <f>SUM(I38:I39)</f>
        <v>4704308</v>
      </c>
      <c r="M40" s="287"/>
    </row>
    <row r="41" spans="1:17" ht="19.5" customHeight="1" thickTop="1">
      <c r="A41" s="6"/>
      <c r="L41" s="280"/>
      <c r="M41" s="280"/>
      <c r="N41" s="280"/>
      <c r="O41" s="280"/>
      <c r="P41" s="280"/>
      <c r="Q41" s="280"/>
    </row>
    <row r="42" spans="1:17" ht="19.5" customHeight="1">
      <c r="A42" s="3" t="s">
        <v>41</v>
      </c>
    </row>
    <row r="43" spans="1:17" ht="19.5" customHeight="1">
      <c r="A43" s="32" t="s">
        <v>164</v>
      </c>
      <c r="C43" s="77"/>
      <c r="D43" s="11"/>
      <c r="E43" s="77"/>
      <c r="F43" s="11"/>
      <c r="G43" s="77"/>
      <c r="H43" s="11"/>
      <c r="I43" s="77"/>
    </row>
    <row r="45" spans="1:17" ht="19.5" customHeight="1">
      <c r="A45" s="33"/>
      <c r="B45" s="33"/>
      <c r="C45" s="334" t="s">
        <v>10</v>
      </c>
      <c r="D45" s="334"/>
      <c r="E45" s="334"/>
      <c r="F45" s="334"/>
      <c r="G45" s="334" t="s">
        <v>43</v>
      </c>
      <c r="H45" s="334"/>
      <c r="I45" s="334"/>
    </row>
    <row r="46" spans="1:17" ht="19.5" customHeight="1">
      <c r="A46" s="33"/>
      <c r="B46" s="168"/>
      <c r="C46" s="334" t="s">
        <v>42</v>
      </c>
      <c r="D46" s="334"/>
      <c r="E46" s="334"/>
      <c r="F46" s="334"/>
      <c r="G46" s="334" t="s">
        <v>42</v>
      </c>
      <c r="H46" s="334"/>
      <c r="I46" s="334"/>
    </row>
    <row r="47" spans="1:17" ht="19.5" customHeight="1">
      <c r="A47" s="33"/>
      <c r="B47" s="168"/>
      <c r="C47" s="335" t="s">
        <v>250</v>
      </c>
      <c r="D47" s="335"/>
      <c r="E47" s="335"/>
      <c r="F47" s="335"/>
      <c r="G47" s="335" t="s">
        <v>250</v>
      </c>
      <c r="H47" s="335"/>
      <c r="I47" s="335"/>
    </row>
    <row r="48" spans="1:17" ht="19.5" customHeight="1">
      <c r="A48" s="33"/>
      <c r="B48" s="168"/>
      <c r="C48" s="336" t="s">
        <v>249</v>
      </c>
      <c r="D48" s="336"/>
      <c r="E48" s="336"/>
      <c r="F48" s="162"/>
      <c r="G48" s="336" t="s">
        <v>249</v>
      </c>
      <c r="H48" s="336"/>
      <c r="I48" s="336"/>
    </row>
    <row r="49" spans="1:14" ht="19.5" customHeight="1">
      <c r="A49" s="33"/>
      <c r="B49" s="296" t="s">
        <v>12</v>
      </c>
      <c r="C49" s="307">
        <v>2023</v>
      </c>
      <c r="D49" s="8"/>
      <c r="E49" s="307">
        <v>2022</v>
      </c>
      <c r="F49" s="8"/>
      <c r="G49" s="307">
        <v>2023</v>
      </c>
      <c r="H49" s="8"/>
      <c r="I49" s="307">
        <v>2022</v>
      </c>
    </row>
    <row r="50" spans="1:14" ht="19.5" customHeight="1">
      <c r="A50" s="33"/>
      <c r="B50" s="296"/>
      <c r="C50" s="337" t="s">
        <v>163</v>
      </c>
      <c r="D50" s="337"/>
      <c r="E50" s="337"/>
      <c r="F50" s="337"/>
      <c r="G50" s="337"/>
      <c r="H50" s="337"/>
      <c r="I50" s="337"/>
    </row>
    <row r="51" spans="1:14" ht="19.5" customHeight="1">
      <c r="A51" s="6" t="s">
        <v>238</v>
      </c>
      <c r="B51" s="296"/>
      <c r="C51" s="103">
        <f>C40</f>
        <v>-715380</v>
      </c>
      <c r="D51" s="103">
        <v>0</v>
      </c>
      <c r="E51" s="103">
        <f>E40</f>
        <v>6299619</v>
      </c>
      <c r="F51" s="103">
        <v>0</v>
      </c>
      <c r="G51" s="103">
        <f>G40</f>
        <v>1133941</v>
      </c>
      <c r="H51" s="103">
        <v>0</v>
      </c>
      <c r="I51" s="103">
        <f>I40</f>
        <v>4704308</v>
      </c>
    </row>
    <row r="52" spans="1:14" ht="19.5" customHeight="1">
      <c r="A52" s="33"/>
      <c r="B52" s="296"/>
      <c r="C52" s="297"/>
      <c r="D52" s="297"/>
      <c r="E52" s="308"/>
      <c r="F52" s="297"/>
      <c r="G52" s="297"/>
      <c r="H52" s="297"/>
      <c r="I52" s="308"/>
    </row>
    <row r="53" spans="1:14" ht="19.5" customHeight="1">
      <c r="A53" s="6" t="s">
        <v>58</v>
      </c>
      <c r="C53" s="16"/>
      <c r="D53" s="16"/>
      <c r="E53" s="16"/>
      <c r="F53" s="16"/>
      <c r="G53" s="16"/>
      <c r="H53" s="16"/>
      <c r="I53" s="16"/>
    </row>
    <row r="54" spans="1:14" ht="19.5" customHeight="1">
      <c r="A54" s="9" t="s">
        <v>218</v>
      </c>
      <c r="C54" s="16"/>
      <c r="D54" s="16"/>
      <c r="E54" s="16"/>
      <c r="F54" s="16"/>
      <c r="G54" s="16"/>
      <c r="H54" s="16"/>
      <c r="I54" s="16"/>
    </row>
    <row r="55" spans="1:14" ht="19.5" customHeight="1">
      <c r="A55" s="9" t="s">
        <v>143</v>
      </c>
      <c r="C55" s="16"/>
      <c r="D55" s="16"/>
      <c r="E55" s="16"/>
      <c r="F55" s="16"/>
      <c r="G55" s="16"/>
      <c r="H55" s="16"/>
      <c r="I55" s="16"/>
    </row>
    <row r="56" spans="1:14" ht="19.5" hidden="1" customHeight="1">
      <c r="A56" s="4" t="s">
        <v>59</v>
      </c>
    </row>
    <row r="57" spans="1:14" ht="19.5" hidden="1" customHeight="1">
      <c r="A57" s="27" t="s">
        <v>120</v>
      </c>
    </row>
    <row r="58" spans="1:14" ht="19.5" customHeight="1">
      <c r="A58" s="27" t="s">
        <v>144</v>
      </c>
    </row>
    <row r="59" spans="1:14" ht="19.5" customHeight="1">
      <c r="A59" s="27" t="s">
        <v>145</v>
      </c>
      <c r="C59" s="146">
        <v>41664</v>
      </c>
      <c r="D59" s="146"/>
      <c r="E59" s="146">
        <v>94496</v>
      </c>
      <c r="F59" s="170"/>
      <c r="G59" s="112">
        <v>0</v>
      </c>
      <c r="H59" s="24"/>
      <c r="I59" s="112">
        <v>0</v>
      </c>
      <c r="N59" s="279"/>
    </row>
    <row r="60" spans="1:14" ht="19.5" customHeight="1">
      <c r="A60" s="27" t="s">
        <v>227</v>
      </c>
      <c r="B60" s="297"/>
      <c r="C60" s="112">
        <v>-6298</v>
      </c>
      <c r="D60" s="111"/>
      <c r="E60" s="112">
        <v>30831</v>
      </c>
      <c r="F60" s="111"/>
      <c r="G60" s="112">
        <v>-6298</v>
      </c>
      <c r="H60" s="111"/>
      <c r="I60" s="112">
        <v>30831</v>
      </c>
      <c r="N60" s="279"/>
    </row>
    <row r="61" spans="1:14" ht="18.95" customHeight="1">
      <c r="A61" s="4" t="s">
        <v>146</v>
      </c>
      <c r="B61" s="297"/>
      <c r="C61" s="15">
        <v>1260</v>
      </c>
      <c r="D61" s="111"/>
      <c r="E61" s="15">
        <v>-6166</v>
      </c>
      <c r="F61" s="111"/>
      <c r="G61" s="15">
        <v>1260</v>
      </c>
      <c r="H61" s="111"/>
      <c r="I61" s="15">
        <v>-6166</v>
      </c>
      <c r="N61" s="279"/>
    </row>
    <row r="62" spans="1:14" ht="15" hidden="1">
      <c r="A62" s="6" t="s">
        <v>138</v>
      </c>
      <c r="C62" s="111"/>
      <c r="D62" s="111"/>
      <c r="E62" s="111"/>
      <c r="F62" s="111"/>
      <c r="G62" s="128"/>
      <c r="H62" s="111"/>
      <c r="I62" s="128"/>
    </row>
    <row r="63" spans="1:14" ht="15" hidden="1">
      <c r="A63" s="6" t="s">
        <v>139</v>
      </c>
      <c r="C63" s="151">
        <f>SUM(C59:C61)</f>
        <v>36626</v>
      </c>
      <c r="D63" s="25"/>
      <c r="E63" s="151">
        <f>SUM(E59:E61)</f>
        <v>119161</v>
      </c>
      <c r="F63" s="25"/>
      <c r="G63" s="151">
        <f>SUM(G59:G61)</f>
        <v>-5038</v>
      </c>
      <c r="H63" s="25"/>
      <c r="I63" s="151">
        <f>SUM(I59:I61)</f>
        <v>24665</v>
      </c>
    </row>
    <row r="64" spans="1:14" ht="15" hidden="1">
      <c r="A64" s="9"/>
      <c r="C64" s="111"/>
      <c r="D64" s="111"/>
      <c r="E64" s="111"/>
      <c r="F64" s="111"/>
      <c r="G64" s="128"/>
      <c r="H64" s="111"/>
      <c r="I64" s="128"/>
    </row>
    <row r="65" spans="1:10" ht="15" hidden="1">
      <c r="A65" s="9" t="s">
        <v>114</v>
      </c>
      <c r="C65" s="111"/>
      <c r="D65" s="111"/>
      <c r="E65" s="111"/>
      <c r="F65" s="111"/>
      <c r="G65" s="128"/>
      <c r="H65" s="111"/>
      <c r="I65" s="128"/>
    </row>
    <row r="66" spans="1:10" ht="15" hidden="1">
      <c r="A66" s="27" t="s">
        <v>132</v>
      </c>
      <c r="C66" s="111"/>
      <c r="D66" s="111"/>
      <c r="E66" s="111"/>
      <c r="F66" s="111"/>
      <c r="G66" s="128"/>
      <c r="H66" s="111"/>
      <c r="I66" s="128"/>
    </row>
    <row r="67" spans="1:10" ht="15" hidden="1">
      <c r="A67" s="27" t="s">
        <v>119</v>
      </c>
      <c r="B67" s="297"/>
      <c r="C67" s="129"/>
      <c r="D67" s="111"/>
      <c r="E67" s="129"/>
      <c r="F67" s="111"/>
      <c r="G67" s="129"/>
      <c r="H67" s="111"/>
      <c r="I67" s="129"/>
    </row>
    <row r="68" spans="1:10" ht="15" hidden="1">
      <c r="A68" s="27" t="s">
        <v>153</v>
      </c>
      <c r="B68" s="297"/>
      <c r="C68" s="111"/>
      <c r="D68" s="111"/>
      <c r="E68" s="111"/>
      <c r="F68" s="111"/>
      <c r="G68" s="129"/>
      <c r="H68" s="111"/>
      <c r="I68" s="129"/>
    </row>
    <row r="69" spans="1:10" ht="15" hidden="1">
      <c r="A69" s="27" t="s">
        <v>152</v>
      </c>
      <c r="B69" s="297"/>
      <c r="C69" s="111"/>
      <c r="D69" s="111"/>
      <c r="E69" s="111"/>
      <c r="F69" s="111"/>
      <c r="G69" s="129"/>
      <c r="H69" s="111"/>
      <c r="I69" s="129"/>
    </row>
    <row r="70" spans="1:10" ht="15" hidden="1">
      <c r="A70" s="27" t="s">
        <v>117</v>
      </c>
      <c r="B70" s="297"/>
      <c r="C70" s="111"/>
      <c r="D70" s="111"/>
      <c r="E70" s="111"/>
      <c r="F70" s="111"/>
      <c r="G70" s="129"/>
      <c r="H70" s="111"/>
      <c r="I70" s="129"/>
    </row>
    <row r="71" spans="1:10" ht="15" hidden="1">
      <c r="A71" s="27" t="s">
        <v>118</v>
      </c>
      <c r="B71" s="297"/>
      <c r="C71" s="120"/>
      <c r="D71" s="111"/>
      <c r="E71" s="120"/>
      <c r="F71" s="111"/>
      <c r="G71" s="120"/>
      <c r="H71" s="111"/>
      <c r="I71" s="120"/>
    </row>
    <row r="72" spans="1:10" ht="15" hidden="1">
      <c r="A72" s="18" t="s">
        <v>142</v>
      </c>
      <c r="B72" s="297"/>
      <c r="C72" s="111"/>
      <c r="D72" s="111"/>
      <c r="E72" s="111"/>
      <c r="F72" s="111"/>
      <c r="G72" s="153"/>
      <c r="H72" s="111"/>
      <c r="I72" s="153"/>
    </row>
    <row r="73" spans="1:10" ht="15" hidden="1">
      <c r="A73" s="18" t="s">
        <v>143</v>
      </c>
      <c r="B73" s="297"/>
      <c r="C73" s="152">
        <f>SUM(C66:C71)</f>
        <v>0</v>
      </c>
      <c r="D73" s="25"/>
      <c r="E73" s="152">
        <f>SUM(E66:E71)</f>
        <v>0</v>
      </c>
      <c r="F73" s="25"/>
      <c r="G73" s="152">
        <f>SUM(G66:G71)</f>
        <v>0</v>
      </c>
      <c r="H73" s="25"/>
      <c r="I73" s="152">
        <f>SUM(I66:I71)</f>
        <v>0</v>
      </c>
    </row>
    <row r="74" spans="1:10" ht="18.95" customHeight="1">
      <c r="A74" s="18" t="s">
        <v>245</v>
      </c>
      <c r="B74" s="297"/>
      <c r="C74" s="148"/>
      <c r="D74" s="25"/>
      <c r="E74" s="148"/>
      <c r="F74" s="25"/>
      <c r="G74" s="148"/>
      <c r="H74" s="25"/>
      <c r="I74" s="148"/>
    </row>
    <row r="75" spans="1:10" ht="19.5" customHeight="1">
      <c r="A75" s="18" t="s">
        <v>166</v>
      </c>
      <c r="B75" s="297"/>
      <c r="C75" s="152">
        <f>SUM(C59:C61)</f>
        <v>36626</v>
      </c>
      <c r="D75" s="25"/>
      <c r="E75" s="152">
        <f>SUM(E59:E61)</f>
        <v>119161</v>
      </c>
      <c r="F75" s="25"/>
      <c r="G75" s="152">
        <f>SUM(G59:G61)</f>
        <v>-5038</v>
      </c>
      <c r="H75" s="25"/>
      <c r="I75" s="152">
        <f>SUM(I59:I61)</f>
        <v>24665</v>
      </c>
    </row>
    <row r="76" spans="1:10" ht="19.5" customHeight="1">
      <c r="A76" s="18" t="s">
        <v>187</v>
      </c>
      <c r="B76" s="297"/>
      <c r="C76" s="298"/>
      <c r="D76" s="25"/>
      <c r="E76" s="312"/>
      <c r="F76" s="25"/>
      <c r="G76" s="298"/>
      <c r="H76" s="25"/>
      <c r="I76" s="312"/>
    </row>
    <row r="77" spans="1:10" ht="19.5" customHeight="1" thickBot="1">
      <c r="A77" s="18" t="s">
        <v>194</v>
      </c>
      <c r="B77" s="297"/>
      <c r="C77" s="154">
        <f>C40+C75</f>
        <v>-678754</v>
      </c>
      <c r="D77" s="25"/>
      <c r="E77" s="154">
        <f>E40+E75</f>
        <v>6418780</v>
      </c>
      <c r="F77" s="25"/>
      <c r="G77" s="154">
        <f>G40+G75</f>
        <v>1128903</v>
      </c>
      <c r="H77" s="25"/>
      <c r="I77" s="154">
        <f>I40+I75</f>
        <v>4728973</v>
      </c>
    </row>
    <row r="78" spans="1:10" ht="19.5" customHeight="1" thickTop="1">
      <c r="A78" s="4"/>
      <c r="C78" s="16"/>
      <c r="D78" s="98"/>
      <c r="E78" s="16"/>
      <c r="F78" s="98"/>
      <c r="G78" s="24"/>
      <c r="H78" s="16"/>
      <c r="I78" s="24"/>
    </row>
    <row r="79" spans="1:10" ht="19.5" hidden="1" customHeight="1" thickTop="1">
      <c r="A79" s="18" t="s">
        <v>124</v>
      </c>
      <c r="C79" s="117">
        <f>SUM(C54,C60:C71)</f>
        <v>31588</v>
      </c>
      <c r="D79" s="118"/>
      <c r="E79" s="117">
        <f>SUM(E54,E60:E71)</f>
        <v>143826</v>
      </c>
      <c r="F79" s="118"/>
      <c r="G79" s="117">
        <f>SUM(G54,G60:G71)</f>
        <v>-10076</v>
      </c>
      <c r="H79" s="114"/>
      <c r="I79" s="117">
        <f>SUM(I54,I60:I71)</f>
        <v>49330</v>
      </c>
      <c r="J79" s="18"/>
    </row>
    <row r="80" spans="1:10" ht="19.5" customHeight="1">
      <c r="A80" s="34" t="s">
        <v>104</v>
      </c>
      <c r="B80" s="4"/>
      <c r="C80" s="30"/>
      <c r="D80" s="30"/>
      <c r="E80" s="30"/>
      <c r="F80" s="30"/>
      <c r="G80" s="30"/>
      <c r="H80" s="30"/>
      <c r="I80" s="30"/>
    </row>
    <row r="81" spans="1:14" ht="19.5" customHeight="1">
      <c r="A81" s="109" t="s">
        <v>216</v>
      </c>
      <c r="B81" s="296"/>
      <c r="C81" s="99">
        <v>-741899</v>
      </c>
      <c r="D81" s="24"/>
      <c r="E81" s="99">
        <v>6141753</v>
      </c>
      <c r="F81" s="24"/>
      <c r="G81" s="99">
        <v>1133941</v>
      </c>
      <c r="H81" s="8"/>
      <c r="I81" s="99">
        <v>4704308</v>
      </c>
      <c r="N81" s="279"/>
    </row>
    <row r="82" spans="1:14" ht="19.5" customHeight="1">
      <c r="A82" s="109" t="s">
        <v>91</v>
      </c>
      <c r="B82" s="296"/>
      <c r="C82" s="79">
        <v>26519</v>
      </c>
      <c r="D82" s="13"/>
      <c r="E82" s="79">
        <v>157866</v>
      </c>
      <c r="F82" s="13"/>
      <c r="G82" s="119">
        <v>0</v>
      </c>
      <c r="I82" s="119">
        <v>0</v>
      </c>
      <c r="N82" s="279"/>
    </row>
    <row r="83" spans="1:14" ht="19.5" customHeight="1" thickBot="1">
      <c r="A83" s="41"/>
      <c r="B83" s="296"/>
      <c r="C83" s="42">
        <f>C40</f>
        <v>-715380</v>
      </c>
      <c r="D83" s="13"/>
      <c r="E83" s="42">
        <f>E40</f>
        <v>6299619</v>
      </c>
      <c r="F83" s="13"/>
      <c r="G83" s="42">
        <f>G40</f>
        <v>1133941</v>
      </c>
      <c r="I83" s="42">
        <f>I40</f>
        <v>4704308</v>
      </c>
    </row>
    <row r="84" spans="1:14" ht="19.5" customHeight="1" thickTop="1">
      <c r="A84" s="41"/>
      <c r="B84" s="296"/>
      <c r="C84" s="103"/>
      <c r="D84" s="13"/>
      <c r="E84" s="103"/>
      <c r="F84" s="13"/>
      <c r="G84" s="103"/>
      <c r="I84" s="103"/>
    </row>
    <row r="85" spans="1:14" ht="19.5" customHeight="1">
      <c r="A85" s="41" t="s">
        <v>187</v>
      </c>
      <c r="B85" s="296"/>
      <c r="C85" s="78"/>
      <c r="E85" s="78"/>
      <c r="G85" s="81"/>
      <c r="I85" s="81"/>
    </row>
    <row r="86" spans="1:14" ht="19.5" customHeight="1">
      <c r="A86" s="41" t="s">
        <v>61</v>
      </c>
      <c r="B86" s="296"/>
      <c r="C86" s="78"/>
      <c r="E86" s="78"/>
      <c r="G86" s="81"/>
      <c r="I86" s="81"/>
    </row>
    <row r="87" spans="1:14" ht="19.5" customHeight="1">
      <c r="A87" s="109" t="s">
        <v>216</v>
      </c>
      <c r="B87" s="296"/>
      <c r="C87" s="99">
        <v>-705273</v>
      </c>
      <c r="D87" s="99"/>
      <c r="E87" s="99">
        <v>6260914</v>
      </c>
      <c r="F87" s="99"/>
      <c r="G87" s="99">
        <f>G77</f>
        <v>1128903</v>
      </c>
      <c r="H87" s="99"/>
      <c r="I87" s="99">
        <f>I77</f>
        <v>4728973</v>
      </c>
      <c r="N87" s="279"/>
    </row>
    <row r="88" spans="1:14" ht="18.95" customHeight="1">
      <c r="A88" s="110" t="s">
        <v>91</v>
      </c>
      <c r="B88" s="296"/>
      <c r="C88" s="79">
        <v>26519</v>
      </c>
      <c r="D88" s="8"/>
      <c r="E88" s="79">
        <v>157866</v>
      </c>
      <c r="F88" s="8"/>
      <c r="G88" s="79">
        <v>0</v>
      </c>
      <c r="H88" s="8"/>
      <c r="I88" s="79">
        <v>0</v>
      </c>
      <c r="J88" s="8"/>
      <c r="K88" s="116"/>
      <c r="L88" s="24"/>
      <c r="N88" s="279"/>
    </row>
    <row r="89" spans="1:14" ht="19.5" customHeight="1" thickBot="1">
      <c r="A89" s="18"/>
      <c r="B89" s="296"/>
      <c r="C89" s="97">
        <f>C77</f>
        <v>-678754</v>
      </c>
      <c r="D89" s="91"/>
      <c r="E89" s="97">
        <f>E77</f>
        <v>6418780</v>
      </c>
      <c r="F89" s="91"/>
      <c r="G89" s="97">
        <f>G77</f>
        <v>1128903</v>
      </c>
      <c r="H89" s="91"/>
      <c r="I89" s="97">
        <f>I77</f>
        <v>4728973</v>
      </c>
      <c r="J89" s="8"/>
      <c r="K89" s="116"/>
      <c r="L89" s="24"/>
    </row>
    <row r="90" spans="1:14" ht="19.5" customHeight="1" thickTop="1">
      <c r="A90" s="41"/>
      <c r="B90" s="296"/>
      <c r="C90" s="103"/>
      <c r="D90" s="91"/>
      <c r="E90" s="103"/>
      <c r="F90" s="91"/>
      <c r="G90" s="103"/>
      <c r="H90" s="91"/>
      <c r="I90" s="103"/>
      <c r="J90" s="8"/>
      <c r="K90" s="116"/>
      <c r="L90" s="24"/>
    </row>
    <row r="91" spans="1:14" ht="19.5" customHeight="1" thickBot="1">
      <c r="A91" s="41" t="s">
        <v>217</v>
      </c>
      <c r="B91" s="296">
        <v>8</v>
      </c>
      <c r="C91" s="124">
        <f>ROUND(C81/1934800,2)</f>
        <v>-0.38</v>
      </c>
      <c r="D91" s="108"/>
      <c r="E91" s="124">
        <f>ROUND(E81/1500000,2)</f>
        <v>4.09</v>
      </c>
      <c r="F91" s="108"/>
      <c r="G91" s="124">
        <f>ROUND(G81/1934800,2)</f>
        <v>0.59</v>
      </c>
      <c r="H91" s="108"/>
      <c r="I91" s="124">
        <f>ROUND(I81/1500000,2)</f>
        <v>3.14</v>
      </c>
      <c r="J91" s="8"/>
      <c r="K91" s="116"/>
      <c r="L91" s="24"/>
    </row>
    <row r="92" spans="1:14" ht="19.5" customHeight="1" thickTop="1">
      <c r="A92" s="37"/>
      <c r="B92" s="296"/>
      <c r="C92" s="80"/>
      <c r="D92" s="8"/>
      <c r="E92" s="80"/>
      <c r="F92" s="8"/>
      <c r="G92" s="80"/>
      <c r="H92" s="8"/>
      <c r="I92" s="80"/>
      <c r="J92" s="8"/>
      <c r="K92" s="116"/>
      <c r="L92" s="24"/>
    </row>
    <row r="93" spans="1:14" ht="19.5" customHeight="1">
      <c r="A93" s="38"/>
      <c r="B93" s="296"/>
      <c r="C93" s="122"/>
      <c r="D93" s="14"/>
      <c r="E93" s="122"/>
      <c r="F93" s="14"/>
      <c r="G93" s="122"/>
      <c r="H93" s="14"/>
      <c r="I93" s="122"/>
    </row>
    <row r="94" spans="1:14" ht="19.5" customHeight="1">
      <c r="A94" s="33"/>
      <c r="B94" s="296"/>
      <c r="C94" s="81"/>
      <c r="E94" s="81"/>
      <c r="G94" s="81"/>
      <c r="I94" s="81"/>
    </row>
    <row r="95" spans="1:14" ht="19.5" customHeight="1">
      <c r="A95" s="38"/>
      <c r="B95" s="296"/>
    </row>
    <row r="96" spans="1:14" ht="19.5" customHeight="1">
      <c r="A96" s="38"/>
      <c r="B96" s="296"/>
      <c r="C96" s="81"/>
      <c r="E96" s="81"/>
      <c r="G96" s="81"/>
      <c r="I96" s="81"/>
    </row>
    <row r="97" spans="1:10" ht="19.5" customHeight="1">
      <c r="A97" s="87"/>
      <c r="B97" s="296"/>
    </row>
    <row r="98" spans="1:10" ht="19.5" customHeight="1">
      <c r="A98" s="38"/>
      <c r="B98" s="296"/>
      <c r="C98" s="81"/>
      <c r="E98" s="81"/>
      <c r="G98" s="81"/>
      <c r="I98" s="81"/>
    </row>
    <row r="99" spans="1:10" ht="19.5" customHeight="1">
      <c r="A99" s="33"/>
      <c r="B99" s="296"/>
      <c r="C99" s="80"/>
      <c r="D99" s="8"/>
      <c r="E99" s="80"/>
      <c r="F99" s="8"/>
      <c r="G99" s="80"/>
      <c r="H99" s="8"/>
      <c r="I99" s="80"/>
      <c r="J99" s="8"/>
    </row>
    <row r="100" spans="1:10" ht="19.5" customHeight="1">
      <c r="A100" s="41"/>
      <c r="B100" s="296"/>
      <c r="C100" s="36"/>
      <c r="D100" s="7"/>
      <c r="E100" s="36"/>
      <c r="F100" s="7"/>
      <c r="G100" s="36"/>
      <c r="H100" s="7"/>
      <c r="I100" s="36"/>
      <c r="J100" s="8"/>
    </row>
    <row r="101" spans="1:10" ht="19.5" customHeight="1">
      <c r="A101" s="41"/>
      <c r="B101" s="296"/>
      <c r="C101" s="36"/>
      <c r="D101" s="7"/>
      <c r="E101" s="36"/>
      <c r="F101" s="7"/>
      <c r="G101" s="36"/>
      <c r="H101" s="7"/>
      <c r="I101" s="36"/>
      <c r="J101" s="8"/>
    </row>
    <row r="102" spans="1:10" ht="19.5" customHeight="1">
      <c r="A102" s="88"/>
      <c r="B102" s="296"/>
      <c r="C102" s="36"/>
      <c r="D102" s="7"/>
      <c r="E102" s="36"/>
      <c r="F102" s="7"/>
      <c r="G102" s="36"/>
      <c r="H102" s="7"/>
      <c r="I102" s="36"/>
      <c r="J102" s="8"/>
    </row>
    <row r="103" spans="1:10" ht="19.5" customHeight="1">
      <c r="A103" s="89"/>
      <c r="B103" s="296"/>
      <c r="C103" s="82"/>
      <c r="D103" s="8"/>
      <c r="E103" s="82"/>
      <c r="F103" s="8"/>
      <c r="G103" s="86"/>
      <c r="H103" s="8"/>
      <c r="I103" s="86"/>
      <c r="J103" s="8"/>
    </row>
    <row r="104" spans="1:10" ht="19.5" customHeight="1">
      <c r="A104" s="89"/>
      <c r="B104" s="169"/>
      <c r="C104" s="82"/>
      <c r="D104" s="8"/>
      <c r="E104" s="82"/>
      <c r="F104" s="8"/>
      <c r="G104" s="86"/>
      <c r="H104" s="8"/>
      <c r="I104" s="86"/>
      <c r="J104" s="8"/>
    </row>
    <row r="105" spans="1:10" ht="19.5" customHeight="1">
      <c r="A105" s="90"/>
      <c r="B105" s="169"/>
      <c r="C105" s="36"/>
      <c r="D105" s="7"/>
      <c r="E105" s="36"/>
      <c r="F105" s="7"/>
      <c r="G105" s="40"/>
      <c r="H105" s="7"/>
      <c r="I105" s="40"/>
      <c r="J105" s="8"/>
    </row>
    <row r="106" spans="1:10" ht="19.5" customHeight="1">
      <c r="A106" s="18"/>
      <c r="B106" s="296"/>
      <c r="C106" s="80"/>
      <c r="D106" s="8"/>
      <c r="E106" s="80"/>
      <c r="F106" s="8"/>
      <c r="G106" s="80"/>
      <c r="H106" s="8"/>
      <c r="I106" s="80"/>
      <c r="J106" s="8"/>
    </row>
    <row r="107" spans="1:10" ht="19.5" customHeight="1">
      <c r="A107" s="18"/>
      <c r="B107" s="296"/>
      <c r="C107" s="39"/>
      <c r="D107" s="7"/>
      <c r="E107" s="39"/>
      <c r="F107" s="7"/>
      <c r="G107" s="39"/>
      <c r="H107" s="7"/>
      <c r="I107" s="39"/>
      <c r="J107" s="8"/>
    </row>
    <row r="108" spans="1:10" ht="19.5" customHeight="1">
      <c r="A108" s="4"/>
      <c r="B108" s="296"/>
      <c r="C108" s="83"/>
      <c r="D108" s="8"/>
      <c r="E108" s="83"/>
      <c r="F108" s="8"/>
      <c r="G108" s="83"/>
      <c r="H108" s="8"/>
      <c r="I108" s="83"/>
      <c r="J108" s="8"/>
    </row>
    <row r="109" spans="1:10" ht="19.5" customHeight="1">
      <c r="A109" s="18"/>
      <c r="B109" s="296"/>
      <c r="C109" s="39"/>
      <c r="D109" s="7"/>
      <c r="E109" s="39"/>
      <c r="F109" s="7"/>
      <c r="G109" s="39"/>
      <c r="H109" s="7"/>
      <c r="I109" s="39"/>
      <c r="J109" s="8"/>
    </row>
    <row r="110" spans="1:10" ht="19.5" customHeight="1">
      <c r="A110" s="18"/>
      <c r="B110" s="296"/>
      <c r="C110" s="39"/>
      <c r="D110" s="7"/>
      <c r="E110" s="39"/>
      <c r="F110" s="7"/>
      <c r="G110" s="39"/>
      <c r="H110" s="7"/>
      <c r="I110" s="39"/>
      <c r="J110" s="8"/>
    </row>
    <row r="111" spans="1:10" ht="19.5" customHeight="1">
      <c r="A111" s="18"/>
      <c r="B111" s="296"/>
      <c r="C111" s="84"/>
      <c r="D111" s="8"/>
      <c r="E111" s="84"/>
      <c r="F111" s="8"/>
      <c r="G111" s="84"/>
      <c r="H111" s="8"/>
      <c r="I111" s="84"/>
      <c r="J111" s="8"/>
    </row>
    <row r="112" spans="1:10" ht="19.5" customHeight="1">
      <c r="A112" s="38"/>
      <c r="B112" s="296"/>
      <c r="C112" s="85"/>
      <c r="D112" s="8"/>
      <c r="E112" s="85"/>
      <c r="F112" s="8"/>
      <c r="G112" s="85"/>
      <c r="H112" s="8"/>
      <c r="I112" s="85"/>
      <c r="J112" s="8"/>
    </row>
    <row r="113" spans="1:10" ht="19.5" customHeight="1">
      <c r="A113" s="18"/>
      <c r="B113" s="296"/>
      <c r="C113" s="36"/>
      <c r="D113" s="7"/>
      <c r="E113" s="36"/>
      <c r="F113" s="7"/>
      <c r="G113" s="36"/>
      <c r="H113" s="7"/>
      <c r="I113" s="36"/>
      <c r="J113" s="8"/>
    </row>
    <row r="114" spans="1:10" ht="19.5" customHeight="1">
      <c r="C114" s="80"/>
      <c r="D114" s="8"/>
      <c r="E114" s="80"/>
      <c r="F114" s="8"/>
      <c r="G114" s="80"/>
      <c r="H114" s="8"/>
      <c r="I114" s="80"/>
      <c r="J114" s="8"/>
    </row>
    <row r="115" spans="1:10" ht="19.5" customHeight="1">
      <c r="C115" s="80"/>
      <c r="D115" s="8"/>
      <c r="E115" s="80"/>
      <c r="F115" s="8"/>
      <c r="G115" s="80"/>
      <c r="H115" s="8"/>
      <c r="I115" s="80"/>
      <c r="J115" s="8"/>
    </row>
    <row r="116" spans="1:10" ht="19.5" customHeight="1">
      <c r="C116" s="80"/>
      <c r="D116" s="8"/>
      <c r="E116" s="80"/>
      <c r="F116" s="8"/>
      <c r="G116" s="80"/>
      <c r="H116" s="8"/>
      <c r="I116" s="80"/>
      <c r="J116" s="8"/>
    </row>
  </sheetData>
  <mergeCells count="18">
    <mergeCell ref="C46:F46"/>
    <mergeCell ref="G46:I46"/>
    <mergeCell ref="G4:I4"/>
    <mergeCell ref="G5:I5"/>
    <mergeCell ref="G6:I6"/>
    <mergeCell ref="C7:E7"/>
    <mergeCell ref="G7:I7"/>
    <mergeCell ref="C9:I9"/>
    <mergeCell ref="C45:F45"/>
    <mergeCell ref="G45:I45"/>
    <mergeCell ref="C6:E6"/>
    <mergeCell ref="C5:E5"/>
    <mergeCell ref="C4:E4"/>
    <mergeCell ref="C47:F47"/>
    <mergeCell ref="G47:I47"/>
    <mergeCell ref="C48:E48"/>
    <mergeCell ref="G48:I48"/>
    <mergeCell ref="C50:I50"/>
  </mergeCells>
  <pageMargins left="0.7" right="0.7" top="0.48" bottom="0.5" header="0.5" footer="0.5"/>
  <pageSetup paperSize="9" scale="79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dimension ref="A1:Z39"/>
  <sheetViews>
    <sheetView view="pageBreakPreview" zoomScaleNormal="85" zoomScaleSheetLayoutView="100" zoomScalePageLayoutView="90" workbookViewId="0"/>
  </sheetViews>
  <sheetFormatPr defaultColWidth="9.140625" defaultRowHeight="23.25" customHeight="1"/>
  <cols>
    <col min="1" max="1" width="56.85546875" style="70" customWidth="1"/>
    <col min="2" max="2" width="7.85546875" style="70" customWidth="1"/>
    <col min="3" max="3" width="14.140625" style="66" customWidth="1"/>
    <col min="4" max="4" width="1" style="71" customWidth="1"/>
    <col min="5" max="5" width="14.140625" style="66" customWidth="1"/>
    <col min="6" max="6" width="1" style="71" customWidth="1"/>
    <col min="7" max="7" width="19.5703125" style="66" customWidth="1"/>
    <col min="8" max="8" width="1" style="71" customWidth="1"/>
    <col min="9" max="9" width="14.140625" style="66" customWidth="1"/>
    <col min="10" max="10" width="1" style="71" customWidth="1"/>
    <col min="11" max="11" width="14.140625" style="66" customWidth="1"/>
    <col min="12" max="12" width="0.85546875" style="71" customWidth="1"/>
    <col min="13" max="13" width="14.140625" style="71" hidden="1" customWidth="1"/>
    <col min="14" max="14" width="1" style="71" hidden="1" customWidth="1"/>
    <col min="15" max="15" width="14.140625" style="71" customWidth="1"/>
    <col min="16" max="16" width="1" style="71" customWidth="1"/>
    <col min="17" max="17" width="14.140625" style="66" customWidth="1"/>
    <col min="18" max="18" width="1" style="71" customWidth="1"/>
    <col min="19" max="19" width="0.85546875" style="71" hidden="1" customWidth="1"/>
    <col min="20" max="20" width="14.85546875" style="66" customWidth="1"/>
    <col min="21" max="21" width="1.140625" style="71" customWidth="1"/>
    <col min="22" max="22" width="14.140625" style="66" customWidth="1"/>
    <col min="23" max="23" width="1" style="71" customWidth="1"/>
    <col min="24" max="24" width="14.140625" style="66" customWidth="1"/>
    <col min="25" max="25" width="0.85546875" style="66" customWidth="1"/>
    <col min="26" max="26" width="14.140625" style="66" customWidth="1"/>
    <col min="27" max="16384" width="9.140625" style="66"/>
  </cols>
  <sheetData>
    <row r="1" spans="1:26" ht="23.25" customHeight="1">
      <c r="A1" s="3" t="s">
        <v>41</v>
      </c>
      <c r="B1" s="3"/>
    </row>
    <row r="2" spans="1:26" ht="23.25" customHeight="1">
      <c r="A2" s="21" t="s">
        <v>167</v>
      </c>
      <c r="B2" s="21"/>
      <c r="C2" s="48"/>
      <c r="D2" s="47"/>
      <c r="E2" s="48"/>
    </row>
    <row r="3" spans="1:26" ht="23.25" customHeight="1">
      <c r="A3" s="21"/>
      <c r="B3" s="21"/>
      <c r="C3" s="48"/>
      <c r="D3" s="47"/>
      <c r="E3" s="48"/>
    </row>
    <row r="4" spans="1:26" ht="23.25" customHeight="1">
      <c r="C4" s="339" t="s">
        <v>62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</row>
    <row r="5" spans="1:26" ht="23.25" customHeight="1">
      <c r="D5" s="258"/>
      <c r="E5" s="63"/>
      <c r="F5" s="63"/>
      <c r="G5" s="80"/>
      <c r="H5" s="63"/>
      <c r="I5" s="340" t="s">
        <v>83</v>
      </c>
      <c r="J5" s="341"/>
      <c r="K5" s="341"/>
      <c r="M5" s="342" t="s">
        <v>60</v>
      </c>
      <c r="N5" s="342"/>
      <c r="O5" s="342"/>
      <c r="P5" s="342"/>
      <c r="Q5" s="342"/>
      <c r="R5" s="342"/>
      <c r="S5" s="342"/>
      <c r="T5" s="342"/>
      <c r="U5" s="93"/>
      <c r="V5" s="93"/>
      <c r="W5" s="66"/>
    </row>
    <row r="6" spans="1:26" ht="23.25" customHeight="1">
      <c r="D6" s="258"/>
      <c r="E6" s="63"/>
      <c r="F6" s="63"/>
      <c r="G6" s="73"/>
      <c r="H6" s="63"/>
      <c r="I6" s="63"/>
      <c r="J6" s="63"/>
      <c r="K6" s="63"/>
      <c r="Q6" s="73"/>
      <c r="S6" s="63"/>
      <c r="T6" s="73" t="s">
        <v>31</v>
      </c>
      <c r="U6" s="258"/>
      <c r="V6" s="256" t="s">
        <v>49</v>
      </c>
      <c r="W6" s="255"/>
      <c r="X6" s="140"/>
      <c r="Y6" s="80"/>
      <c r="Z6" s="140"/>
    </row>
    <row r="7" spans="1:26" ht="23.25" customHeight="1">
      <c r="C7" s="74" t="s">
        <v>63</v>
      </c>
      <c r="E7" s="74" t="s">
        <v>180</v>
      </c>
      <c r="F7" s="63"/>
      <c r="G7" s="72" t="s">
        <v>221</v>
      </c>
      <c r="H7" s="63"/>
      <c r="I7" s="72"/>
      <c r="L7" s="63"/>
      <c r="M7" s="63"/>
      <c r="N7" s="63"/>
      <c r="O7" s="63"/>
      <c r="P7" s="63"/>
      <c r="Q7" s="73"/>
      <c r="R7" s="63"/>
      <c r="S7" s="63"/>
      <c r="T7" s="73" t="s">
        <v>67</v>
      </c>
      <c r="U7" s="63"/>
      <c r="V7" s="256" t="s">
        <v>70</v>
      </c>
      <c r="W7" s="256"/>
      <c r="X7" s="74" t="s">
        <v>71</v>
      </c>
      <c r="Y7" s="256"/>
      <c r="Z7" s="27"/>
    </row>
    <row r="8" spans="1:26" ht="23.25" customHeight="1">
      <c r="C8" s="74" t="s">
        <v>29</v>
      </c>
      <c r="E8" s="74" t="s">
        <v>181</v>
      </c>
      <c r="F8" s="63"/>
      <c r="G8" s="73" t="s">
        <v>224</v>
      </c>
      <c r="H8" s="63"/>
      <c r="I8" s="74" t="s">
        <v>64</v>
      </c>
      <c r="J8" s="63"/>
      <c r="K8" s="74"/>
      <c r="L8" s="63"/>
      <c r="M8" s="158" t="s">
        <v>151</v>
      </c>
      <c r="N8" s="63"/>
      <c r="O8" s="63" t="s">
        <v>170</v>
      </c>
      <c r="P8" s="63"/>
      <c r="Q8" s="63" t="s">
        <v>190</v>
      </c>
      <c r="R8" s="63"/>
      <c r="S8" s="63"/>
      <c r="T8" s="73" t="s">
        <v>68</v>
      </c>
      <c r="U8" s="63"/>
      <c r="V8" s="256" t="s">
        <v>72</v>
      </c>
      <c r="W8" s="256"/>
      <c r="X8" s="74" t="s">
        <v>73</v>
      </c>
      <c r="Y8" s="256"/>
      <c r="Z8" s="74" t="s">
        <v>31</v>
      </c>
    </row>
    <row r="9" spans="1:26" ht="23.25" customHeight="1">
      <c r="B9" s="292" t="s">
        <v>12</v>
      </c>
      <c r="C9" s="74" t="s">
        <v>30</v>
      </c>
      <c r="E9" s="74" t="s">
        <v>182</v>
      </c>
      <c r="F9" s="63"/>
      <c r="G9" s="73" t="s">
        <v>225</v>
      </c>
      <c r="H9" s="63"/>
      <c r="I9" s="74" t="s">
        <v>65</v>
      </c>
      <c r="J9" s="63"/>
      <c r="K9" s="74" t="s">
        <v>66</v>
      </c>
      <c r="L9" s="63"/>
      <c r="M9" s="158" t="s">
        <v>65</v>
      </c>
      <c r="N9" s="63"/>
      <c r="O9" s="63" t="s">
        <v>169</v>
      </c>
      <c r="P9" s="63"/>
      <c r="Q9" s="63" t="s">
        <v>65</v>
      </c>
      <c r="R9" s="63"/>
      <c r="S9" s="63"/>
      <c r="T9" s="139" t="s">
        <v>69</v>
      </c>
      <c r="U9" s="63"/>
      <c r="V9" s="256" t="s">
        <v>105</v>
      </c>
      <c r="W9" s="256"/>
      <c r="X9" s="74" t="s">
        <v>45</v>
      </c>
      <c r="Y9" s="256"/>
      <c r="Z9" s="74" t="s">
        <v>32</v>
      </c>
    </row>
    <row r="10" spans="1:26" ht="23.25" customHeight="1">
      <c r="A10" s="35"/>
      <c r="B10" s="35"/>
      <c r="C10" s="338" t="s">
        <v>163</v>
      </c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</row>
    <row r="11" spans="1:26" ht="23.25" customHeight="1">
      <c r="A11" s="35" t="s">
        <v>251</v>
      </c>
      <c r="B11" s="35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50"/>
    </row>
    <row r="12" spans="1:26" ht="23.25" customHeight="1">
      <c r="A12" s="18" t="s">
        <v>202</v>
      </c>
      <c r="B12" s="18"/>
      <c r="C12" s="102">
        <v>7500000</v>
      </c>
      <c r="D12" s="102"/>
      <c r="E12" s="102">
        <v>8000</v>
      </c>
      <c r="F12" s="102"/>
      <c r="G12" s="102">
        <v>-12817</v>
      </c>
      <c r="H12" s="102"/>
      <c r="I12" s="102">
        <v>371688</v>
      </c>
      <c r="J12" s="102"/>
      <c r="K12" s="102">
        <v>7845073</v>
      </c>
      <c r="L12" s="102"/>
      <c r="M12" s="102">
        <v>0</v>
      </c>
      <c r="N12" s="102"/>
      <c r="O12" s="102">
        <v>-9239</v>
      </c>
      <c r="P12" s="102"/>
      <c r="Q12" s="102">
        <v>56081</v>
      </c>
      <c r="R12" s="102"/>
      <c r="S12" s="102"/>
      <c r="T12" s="102">
        <v>46842</v>
      </c>
      <c r="U12" s="102"/>
      <c r="V12" s="102">
        <v>15758786</v>
      </c>
      <c r="W12" s="102"/>
      <c r="X12" s="102">
        <v>-236559</v>
      </c>
      <c r="Y12" s="102"/>
      <c r="Z12" s="102">
        <v>15522227</v>
      </c>
    </row>
    <row r="13" spans="1:26" ht="23.25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51"/>
      <c r="P13" s="51"/>
      <c r="Q13" s="102"/>
      <c r="R13" s="51"/>
      <c r="S13" s="57"/>
      <c r="T13" s="102"/>
      <c r="U13" s="51"/>
      <c r="V13" s="102"/>
      <c r="W13" s="51"/>
      <c r="X13" s="102"/>
      <c r="Y13" s="51"/>
      <c r="Z13" s="102"/>
    </row>
    <row r="14" spans="1:26" ht="23.25" customHeight="1">
      <c r="A14" s="94" t="s">
        <v>74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62"/>
      <c r="P14" s="62"/>
      <c r="Q14" s="76"/>
      <c r="R14" s="62"/>
      <c r="S14" s="64"/>
      <c r="T14" s="65"/>
      <c r="U14" s="62"/>
      <c r="V14" s="76"/>
      <c r="W14" s="62"/>
      <c r="X14" s="65"/>
      <c r="Y14" s="52"/>
    </row>
    <row r="15" spans="1:26" ht="23.25" customHeight="1">
      <c r="A15" s="95" t="s">
        <v>178</v>
      </c>
      <c r="B15" s="95"/>
      <c r="C15" s="132"/>
      <c r="D15" s="104"/>
      <c r="E15" s="132"/>
      <c r="F15" s="104"/>
      <c r="G15" s="133"/>
      <c r="H15" s="104"/>
      <c r="I15" s="133"/>
      <c r="J15" s="104"/>
      <c r="K15" s="133"/>
      <c r="L15" s="104"/>
      <c r="M15" s="104"/>
      <c r="N15" s="104"/>
      <c r="O15" s="104"/>
      <c r="P15" s="104"/>
      <c r="Q15" s="134"/>
      <c r="R15" s="104"/>
      <c r="S15" s="106"/>
      <c r="T15" s="132"/>
      <c r="U15" s="104"/>
      <c r="V15" s="133"/>
      <c r="W15" s="104"/>
      <c r="X15" s="132"/>
      <c r="Y15" s="132"/>
      <c r="Z15" s="135"/>
    </row>
    <row r="16" spans="1:26" ht="14.1" hidden="1" customHeight="1">
      <c r="A16" s="29" t="s">
        <v>115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4"/>
      <c r="P16" s="104"/>
      <c r="Q16" s="105">
        <v>0</v>
      </c>
      <c r="R16" s="104"/>
      <c r="S16" s="106"/>
      <c r="T16" s="105">
        <f>SUM(O16:R16)</f>
        <v>0</v>
      </c>
      <c r="U16" s="104"/>
      <c r="V16" s="105">
        <f>SUM(C16:R16)</f>
        <v>0</v>
      </c>
      <c r="W16" s="104"/>
      <c r="X16" s="105">
        <v>0</v>
      </c>
      <c r="Y16" s="104"/>
      <c r="Z16" s="136">
        <f>SUM(V16:X16)</f>
        <v>0</v>
      </c>
    </row>
    <row r="17" spans="1:26" ht="14.1" hidden="1" customHeight="1">
      <c r="A17" s="27" t="s">
        <v>106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62"/>
      <c r="P17" s="62"/>
      <c r="Q17" s="57">
        <v>0</v>
      </c>
      <c r="R17" s="62"/>
      <c r="S17" s="64"/>
      <c r="T17" s="105">
        <f>SUM(O17:R17)</f>
        <v>0</v>
      </c>
      <c r="U17" s="62"/>
      <c r="V17" s="105">
        <f>SUM(C17:R17)</f>
        <v>0</v>
      </c>
      <c r="W17" s="62"/>
      <c r="X17" s="125">
        <v>0</v>
      </c>
      <c r="Y17" s="52"/>
      <c r="Z17" s="96">
        <f>SUM(V17:X17)</f>
        <v>0</v>
      </c>
    </row>
    <row r="18" spans="1:26" ht="14.1" hidden="1" customHeight="1">
      <c r="A18" s="27" t="s">
        <v>108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62"/>
      <c r="P18" s="62"/>
      <c r="Q18" s="75"/>
      <c r="R18" s="62"/>
      <c r="S18" s="64"/>
      <c r="T18" s="75"/>
      <c r="U18" s="62"/>
      <c r="V18" s="75"/>
      <c r="W18" s="62"/>
      <c r="X18" s="125"/>
      <c r="Y18" s="52"/>
      <c r="Z18" s="96">
        <f>SUM(V18:X18)</f>
        <v>0</v>
      </c>
    </row>
    <row r="19" spans="1:26" ht="23.25" customHeight="1">
      <c r="A19" s="27" t="s">
        <v>106</v>
      </c>
      <c r="B19" s="293">
        <v>9</v>
      </c>
      <c r="C19" s="203">
        <v>0</v>
      </c>
      <c r="D19" s="170"/>
      <c r="E19" s="203">
        <v>0</v>
      </c>
      <c r="F19" s="170"/>
      <c r="G19" s="203">
        <v>0</v>
      </c>
      <c r="H19" s="170"/>
      <c r="I19" s="203">
        <v>0</v>
      </c>
      <c r="J19" s="150"/>
      <c r="K19" s="204">
        <v>-11250000</v>
      </c>
      <c r="L19" s="150"/>
      <c r="M19" s="149">
        <v>0</v>
      </c>
      <c r="N19" s="62"/>
      <c r="O19" s="149">
        <v>0</v>
      </c>
      <c r="P19" s="150"/>
      <c r="Q19" s="149">
        <v>0</v>
      </c>
      <c r="R19" s="62"/>
      <c r="S19" s="64">
        <v>0</v>
      </c>
      <c r="T19" s="149">
        <v>0</v>
      </c>
      <c r="U19" s="62">
        <v>-600000</v>
      </c>
      <c r="V19" s="155">
        <f>K19</f>
        <v>-11250000</v>
      </c>
      <c r="W19" s="62"/>
      <c r="X19" s="205">
        <v>0</v>
      </c>
      <c r="Y19" s="52"/>
      <c r="Z19" s="206">
        <f>V19</f>
        <v>-11250000</v>
      </c>
    </row>
    <row r="20" spans="1:26" ht="23.1" customHeight="1">
      <c r="A20" s="95" t="s">
        <v>179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-11250000</v>
      </c>
      <c r="L20" s="51"/>
      <c r="M20" s="101">
        <f>SUM(M18:M19)</f>
        <v>0</v>
      </c>
      <c r="N20" s="51"/>
      <c r="O20" s="101">
        <f>SUM(O18:O19)</f>
        <v>0</v>
      </c>
      <c r="P20" s="51"/>
      <c r="Q20" s="101">
        <f>SUM(Q18:Q19)</f>
        <v>0</v>
      </c>
      <c r="R20" s="51"/>
      <c r="S20" s="57"/>
      <c r="T20" s="101">
        <f>SUM(T18:T19)</f>
        <v>0</v>
      </c>
      <c r="U20" s="51"/>
      <c r="V20" s="101">
        <f>V19</f>
        <v>-11250000</v>
      </c>
      <c r="W20" s="51"/>
      <c r="X20" s="101">
        <f>X19</f>
        <v>0</v>
      </c>
      <c r="Y20" s="51"/>
      <c r="Z20" s="101">
        <f>SUM(Z18:Z19)</f>
        <v>-11250000</v>
      </c>
    </row>
    <row r="21" spans="1:26" ht="23.1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102"/>
      <c r="R21" s="51"/>
      <c r="S21" s="57"/>
      <c r="T21" s="102"/>
      <c r="U21" s="51"/>
      <c r="V21" s="102"/>
      <c r="W21" s="51"/>
      <c r="X21" s="102"/>
      <c r="Y21" s="51"/>
      <c r="Z21" s="102"/>
    </row>
    <row r="22" spans="1:26" ht="23.1" customHeight="1">
      <c r="A22" s="88" t="s">
        <v>188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4"/>
      <c r="P22" s="104"/>
      <c r="Q22" s="105"/>
      <c r="R22" s="104"/>
      <c r="S22" s="106"/>
      <c r="T22" s="145"/>
      <c r="U22" s="104"/>
      <c r="V22" s="105"/>
      <c r="W22" s="104"/>
      <c r="X22" s="105"/>
      <c r="Y22" s="104"/>
      <c r="Z22" s="105"/>
    </row>
    <row r="23" spans="1:26" ht="23.1" customHeight="1">
      <c r="A23" s="110" t="s">
        <v>270</v>
      </c>
      <c r="B23" s="325"/>
      <c r="C23" s="105">
        <v>0</v>
      </c>
      <c r="D23" s="106"/>
      <c r="E23" s="105">
        <v>0</v>
      </c>
      <c r="F23" s="106"/>
      <c r="G23" s="105">
        <v>-894558</v>
      </c>
      <c r="H23" s="106"/>
      <c r="I23" s="105">
        <v>0</v>
      </c>
      <c r="J23" s="104"/>
      <c r="K23" s="105">
        <v>0</v>
      </c>
      <c r="L23" s="104"/>
      <c r="M23" s="104">
        <v>0</v>
      </c>
      <c r="N23" s="104"/>
      <c r="O23" s="285">
        <v>0</v>
      </c>
      <c r="P23" s="104"/>
      <c r="Q23" s="105">
        <v>0</v>
      </c>
      <c r="R23" s="104"/>
      <c r="S23" s="106">
        <v>0</v>
      </c>
      <c r="T23" s="145">
        <v>0</v>
      </c>
      <c r="U23" s="104"/>
      <c r="V23" s="105">
        <f>SUM(C23:Q23)</f>
        <v>-894558</v>
      </c>
      <c r="W23" s="104"/>
      <c r="X23" s="105">
        <v>247999</v>
      </c>
      <c r="Y23" s="104"/>
      <c r="Z23" s="105">
        <f>SUM(V23:X23)</f>
        <v>-646559</v>
      </c>
    </row>
    <row r="24" spans="1:26" ht="23.1" customHeight="1">
      <c r="A24" s="110" t="s">
        <v>229</v>
      </c>
      <c r="B24" s="110"/>
      <c r="C24" s="105">
        <v>0</v>
      </c>
      <c r="D24" s="106"/>
      <c r="E24" s="105">
        <v>0</v>
      </c>
      <c r="F24" s="106"/>
      <c r="G24" s="105">
        <v>-1054</v>
      </c>
      <c r="H24" s="106"/>
      <c r="I24" s="105">
        <v>0</v>
      </c>
      <c r="J24" s="104"/>
      <c r="K24" s="105">
        <v>0</v>
      </c>
      <c r="L24" s="104"/>
      <c r="M24" s="104">
        <v>0</v>
      </c>
      <c r="N24" s="104"/>
      <c r="O24" s="285">
        <v>0</v>
      </c>
      <c r="P24" s="104"/>
      <c r="Q24" s="105">
        <v>0</v>
      </c>
      <c r="R24" s="104"/>
      <c r="S24" s="106">
        <v>0</v>
      </c>
      <c r="T24" s="145">
        <v>0</v>
      </c>
      <c r="U24" s="104"/>
      <c r="V24" s="105">
        <f>SUM(C24:Q24)</f>
        <v>-1054</v>
      </c>
      <c r="W24" s="104"/>
      <c r="X24" s="105">
        <v>0</v>
      </c>
      <c r="Y24" s="104"/>
      <c r="Z24" s="105">
        <f>SUM(V24:X24)</f>
        <v>-1054</v>
      </c>
    </row>
    <row r="25" spans="1:26" ht="23.25" hidden="1" customHeight="1">
      <c r="A25" s="110" t="s">
        <v>148</v>
      </c>
      <c r="B25" s="110"/>
      <c r="C25" s="105"/>
      <c r="D25" s="106"/>
      <c r="E25" s="105"/>
      <c r="F25" s="106"/>
      <c r="G25" s="105"/>
      <c r="H25" s="106"/>
      <c r="I25" s="105"/>
      <c r="J25" s="104"/>
      <c r="K25" s="105"/>
      <c r="L25" s="104"/>
      <c r="M25" s="104"/>
      <c r="N25" s="104"/>
      <c r="O25" s="104"/>
      <c r="P25" s="104"/>
      <c r="Q25" s="105"/>
      <c r="R25" s="104"/>
      <c r="S25" s="106"/>
      <c r="T25" s="145"/>
      <c r="U25" s="104"/>
      <c r="V25" s="105"/>
      <c r="W25" s="104"/>
      <c r="X25" s="105"/>
      <c r="Y25" s="104"/>
      <c r="Z25" s="105"/>
    </row>
    <row r="26" spans="1:26" ht="23.25" hidden="1" customHeight="1">
      <c r="A26" s="110" t="s">
        <v>109</v>
      </c>
      <c r="B26" s="110"/>
      <c r="C26" s="105"/>
      <c r="D26" s="106"/>
      <c r="E26" s="105"/>
      <c r="F26" s="106"/>
      <c r="G26" s="105"/>
      <c r="H26" s="106"/>
      <c r="I26" s="105"/>
      <c r="J26" s="104"/>
      <c r="K26" s="105"/>
      <c r="L26" s="104"/>
      <c r="M26" s="105"/>
      <c r="N26" s="104"/>
      <c r="O26" s="105"/>
      <c r="P26" s="104"/>
      <c r="Q26" s="105"/>
      <c r="R26" s="104"/>
      <c r="S26" s="106"/>
      <c r="T26" s="105"/>
      <c r="U26" s="104"/>
      <c r="V26" s="105"/>
      <c r="W26" s="104"/>
      <c r="X26" s="105"/>
      <c r="Y26" s="104"/>
      <c r="Z26" s="105">
        <f>SUM(V26:X26)</f>
        <v>0</v>
      </c>
    </row>
    <row r="27" spans="1:26" ht="23.25" customHeight="1">
      <c r="A27" s="110" t="s">
        <v>107</v>
      </c>
      <c r="B27" s="110"/>
      <c r="C27" s="207">
        <v>0</v>
      </c>
      <c r="D27" s="106"/>
      <c r="E27" s="207">
        <v>0</v>
      </c>
      <c r="F27" s="106"/>
      <c r="G27" s="207">
        <v>0</v>
      </c>
      <c r="H27" s="106"/>
      <c r="I27" s="207">
        <v>0</v>
      </c>
      <c r="J27" s="104"/>
      <c r="K27" s="207">
        <v>0</v>
      </c>
      <c r="L27" s="104"/>
      <c r="M27" s="207">
        <v>0</v>
      </c>
      <c r="N27" s="104"/>
      <c r="O27" s="207">
        <v>0</v>
      </c>
      <c r="P27" s="104"/>
      <c r="Q27" s="207">
        <v>0</v>
      </c>
      <c r="R27" s="104"/>
      <c r="S27" s="106">
        <v>0</v>
      </c>
      <c r="T27" s="207">
        <v>0</v>
      </c>
      <c r="U27" s="104"/>
      <c r="V27" s="207">
        <v>0</v>
      </c>
      <c r="W27" s="104"/>
      <c r="X27" s="207">
        <v>-15514</v>
      </c>
      <c r="Y27" s="104"/>
      <c r="Z27" s="207">
        <f>SUM(V27:X27)</f>
        <v>-15514</v>
      </c>
    </row>
    <row r="28" spans="1:26" ht="23.25" customHeight="1">
      <c r="A28" s="88" t="s">
        <v>189</v>
      </c>
      <c r="B28" s="88"/>
      <c r="C28" s="101">
        <f>SUM(C26:C27)</f>
        <v>0</v>
      </c>
      <c r="D28" s="57"/>
      <c r="E28" s="101">
        <f>SUM(E26:E27)</f>
        <v>0</v>
      </c>
      <c r="F28" s="57"/>
      <c r="G28" s="101">
        <f>SUM(G23:G27)</f>
        <v>-895612</v>
      </c>
      <c r="H28" s="57"/>
      <c r="I28" s="101">
        <f>SUM(I26:I27)</f>
        <v>0</v>
      </c>
      <c r="J28" s="51"/>
      <c r="K28" s="101">
        <f>SUM(K26:K27)</f>
        <v>0</v>
      </c>
      <c r="L28" s="51"/>
      <c r="M28" s="101">
        <f>SUM(M26:M27)</f>
        <v>0</v>
      </c>
      <c r="N28" s="51"/>
      <c r="O28" s="101">
        <f>SUM(O26:O27)</f>
        <v>0</v>
      </c>
      <c r="P28" s="51"/>
      <c r="Q28" s="101">
        <f>SUM(Q26:Q27)</f>
        <v>0</v>
      </c>
      <c r="R28" s="51"/>
      <c r="S28" s="57">
        <v>0</v>
      </c>
      <c r="T28" s="101">
        <f>SUM(T26:T27)</f>
        <v>0</v>
      </c>
      <c r="U28" s="51">
        <v>0</v>
      </c>
      <c r="V28" s="101">
        <f>SUM(V23:V27)</f>
        <v>-895612</v>
      </c>
      <c r="W28" s="51">
        <v>-19035</v>
      </c>
      <c r="X28" s="101">
        <f>SUM(X23:X27)</f>
        <v>232485</v>
      </c>
      <c r="Y28" s="51">
        <v>-19035</v>
      </c>
      <c r="Z28" s="101">
        <f>SUM(Z23:Z27)</f>
        <v>-663127</v>
      </c>
    </row>
    <row r="29" spans="1:26" ht="23.25" customHeight="1">
      <c r="A29" s="95"/>
      <c r="B29" s="95"/>
      <c r="C29" s="57"/>
      <c r="D29" s="57"/>
      <c r="E29" s="57"/>
      <c r="F29" s="57"/>
      <c r="G29" s="57"/>
      <c r="H29" s="57"/>
      <c r="I29" s="57"/>
      <c r="J29" s="62"/>
      <c r="K29" s="58"/>
      <c r="L29" s="62"/>
      <c r="M29" s="62"/>
      <c r="N29" s="62"/>
      <c r="O29" s="62"/>
      <c r="P29" s="62"/>
      <c r="Q29" s="58"/>
      <c r="R29" s="62"/>
      <c r="S29" s="64"/>
      <c r="T29" s="51"/>
      <c r="U29" s="62"/>
      <c r="V29" s="58"/>
      <c r="W29" s="62"/>
      <c r="X29" s="51"/>
      <c r="Y29" s="52"/>
      <c r="Z29" s="71"/>
    </row>
    <row r="30" spans="1:26" ht="23.25" customHeight="1">
      <c r="A30" s="34" t="s">
        <v>184</v>
      </c>
      <c r="B30" s="34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  <c r="Z30" s="55"/>
    </row>
    <row r="31" spans="1:26" ht="23.25" customHeight="1">
      <c r="A31" s="100" t="s">
        <v>84</v>
      </c>
      <c r="B31" s="100"/>
      <c r="C31" s="113">
        <v>0</v>
      </c>
      <c r="D31" s="104"/>
      <c r="E31" s="113">
        <v>0</v>
      </c>
      <c r="F31" s="113"/>
      <c r="G31" s="113">
        <v>0</v>
      </c>
      <c r="H31" s="113"/>
      <c r="I31" s="113">
        <v>0</v>
      </c>
      <c r="J31" s="104"/>
      <c r="K31" s="115">
        <v>6141753</v>
      </c>
      <c r="L31" s="104"/>
      <c r="M31" s="113">
        <v>0</v>
      </c>
      <c r="N31" s="104"/>
      <c r="O31" s="113">
        <v>0</v>
      </c>
      <c r="P31" s="104"/>
      <c r="Q31" s="113">
        <v>0</v>
      </c>
      <c r="R31" s="104"/>
      <c r="S31" s="106">
        <v>0</v>
      </c>
      <c r="T31" s="105">
        <f>SUM(O31:Q31)</f>
        <v>0</v>
      </c>
      <c r="U31" s="104"/>
      <c r="V31" s="105">
        <f>K31</f>
        <v>6141753</v>
      </c>
      <c r="W31" s="104"/>
      <c r="X31" s="104">
        <v>157866</v>
      </c>
      <c r="Y31" s="132"/>
      <c r="Z31" s="105">
        <f>SUM(V31:X31)</f>
        <v>6299619</v>
      </c>
    </row>
    <row r="32" spans="1:26" ht="23.25" customHeight="1">
      <c r="A32" s="68" t="s">
        <v>203</v>
      </c>
      <c r="B32" s="68"/>
      <c r="C32" s="209">
        <v>0</v>
      </c>
      <c r="D32" s="104"/>
      <c r="E32" s="209">
        <v>0</v>
      </c>
      <c r="F32" s="104"/>
      <c r="G32" s="209">
        <v>0</v>
      </c>
      <c r="H32" s="104"/>
      <c r="I32" s="209">
        <v>0</v>
      </c>
      <c r="J32" s="104"/>
      <c r="K32" s="159">
        <v>0</v>
      </c>
      <c r="L32" s="104"/>
      <c r="M32" s="208"/>
      <c r="N32" s="104"/>
      <c r="O32" s="159">
        <v>24665</v>
      </c>
      <c r="P32" s="104"/>
      <c r="Q32" s="205">
        <v>94496</v>
      </c>
      <c r="R32" s="104"/>
      <c r="S32" s="104">
        <v>0</v>
      </c>
      <c r="T32" s="105">
        <f>SUM(O32:Q32)</f>
        <v>119161</v>
      </c>
      <c r="U32" s="104"/>
      <c r="V32" s="207">
        <f>T32</f>
        <v>119161</v>
      </c>
      <c r="W32" s="104"/>
      <c r="X32" s="207">
        <v>0</v>
      </c>
      <c r="Y32" s="132"/>
      <c r="Z32" s="105">
        <f>SUM(V32:X32)</f>
        <v>119161</v>
      </c>
    </row>
    <row r="33" spans="1:26" ht="23.25" customHeight="1">
      <c r="A33" s="34" t="s">
        <v>183</v>
      </c>
      <c r="B33" s="34"/>
      <c r="C33" s="101">
        <f>SUM(C31:C32)</f>
        <v>0</v>
      </c>
      <c r="D33" s="57"/>
      <c r="E33" s="101">
        <f>SUM(E31:E32)</f>
        <v>0</v>
      </c>
      <c r="F33" s="57"/>
      <c r="G33" s="101">
        <f>SUM(G31:G32)</f>
        <v>0</v>
      </c>
      <c r="H33" s="57"/>
      <c r="I33" s="101">
        <f>SUM(I31:I32)</f>
        <v>0</v>
      </c>
      <c r="J33" s="51"/>
      <c r="K33" s="101">
        <f>SUM(K31:K32)</f>
        <v>6141753</v>
      </c>
      <c r="L33" s="51"/>
      <c r="M33" s="101">
        <f>SUM(M31:M32)</f>
        <v>0</v>
      </c>
      <c r="N33" s="51"/>
      <c r="O33" s="101">
        <f>SUM(O31:O32)</f>
        <v>24665</v>
      </c>
      <c r="P33" s="51"/>
      <c r="Q33" s="101">
        <f>SUM(Q31:Q32)</f>
        <v>94496</v>
      </c>
      <c r="R33" s="51"/>
      <c r="S33" s="57"/>
      <c r="T33" s="101">
        <f>SUM(T31:T32)</f>
        <v>119161</v>
      </c>
      <c r="U33" s="51"/>
      <c r="V33" s="101">
        <f>SUM(V31:V32)</f>
        <v>6260914</v>
      </c>
      <c r="W33" s="51"/>
      <c r="X33" s="101">
        <f>SUM(X31:X32)</f>
        <v>157866</v>
      </c>
      <c r="Y33" s="51"/>
      <c r="Z33" s="101">
        <f>SUM(Z31:Z32)</f>
        <v>6418780</v>
      </c>
    </row>
    <row r="34" spans="1:26" s="71" customFormat="1" ht="23.25" customHeight="1">
      <c r="A34" s="172"/>
      <c r="B34" s="172"/>
      <c r="C34" s="171"/>
      <c r="D34" s="57"/>
      <c r="E34" s="102"/>
      <c r="F34" s="57"/>
      <c r="G34" s="102"/>
      <c r="H34" s="57"/>
      <c r="I34" s="102"/>
      <c r="J34" s="51"/>
      <c r="K34" s="102"/>
      <c r="L34" s="51"/>
      <c r="M34" s="102"/>
      <c r="N34" s="51"/>
      <c r="O34" s="102"/>
      <c r="P34" s="51"/>
      <c r="Q34" s="102"/>
      <c r="R34" s="51"/>
      <c r="S34" s="57"/>
      <c r="T34" s="102"/>
      <c r="U34" s="51"/>
      <c r="V34" s="102"/>
      <c r="W34" s="51"/>
      <c r="X34" s="102"/>
      <c r="Y34" s="51"/>
      <c r="Z34" s="102"/>
    </row>
    <row r="35" spans="1:26" ht="23.25" customHeight="1">
      <c r="A35" s="92" t="s">
        <v>140</v>
      </c>
      <c r="B35" s="92"/>
      <c r="C35" s="149">
        <v>0</v>
      </c>
      <c r="D35" s="150"/>
      <c r="E35" s="149">
        <v>0</v>
      </c>
      <c r="F35" s="62"/>
      <c r="G35" s="149">
        <v>0</v>
      </c>
      <c r="H35" s="62"/>
      <c r="I35" s="155">
        <v>243312</v>
      </c>
      <c r="J35" s="62"/>
      <c r="K35" s="155">
        <v>-243312</v>
      </c>
      <c r="L35" s="62"/>
      <c r="M35" s="155">
        <v>0</v>
      </c>
      <c r="N35" s="115"/>
      <c r="O35" s="155">
        <v>0</v>
      </c>
      <c r="P35" s="115"/>
      <c r="Q35" s="159">
        <v>0</v>
      </c>
      <c r="R35" s="115"/>
      <c r="S35" s="115">
        <v>0</v>
      </c>
      <c r="T35" s="155">
        <v>0</v>
      </c>
      <c r="U35" s="62">
        <v>0</v>
      </c>
      <c r="V35" s="155">
        <v>0</v>
      </c>
      <c r="W35" s="62">
        <v>0</v>
      </c>
      <c r="X35" s="155">
        <v>0</v>
      </c>
      <c r="Y35" s="62">
        <v>0</v>
      </c>
      <c r="Z35" s="155">
        <v>0</v>
      </c>
    </row>
    <row r="36" spans="1:26" ht="23.25" customHeight="1">
      <c r="A36" s="54"/>
      <c r="B36" s="54"/>
      <c r="C36" s="69"/>
      <c r="D36" s="62"/>
      <c r="E36" s="64"/>
      <c r="F36" s="62"/>
      <c r="G36" s="64"/>
      <c r="H36" s="62"/>
      <c r="I36" s="64"/>
      <c r="J36" s="62"/>
      <c r="K36" s="75"/>
      <c r="L36" s="62"/>
      <c r="M36" s="62"/>
      <c r="N36" s="62"/>
      <c r="O36" s="62"/>
      <c r="P36" s="62"/>
      <c r="Q36" s="62"/>
      <c r="R36" s="62"/>
      <c r="S36" s="64"/>
      <c r="T36" s="62"/>
      <c r="U36" s="62"/>
      <c r="V36" s="64"/>
      <c r="W36" s="62"/>
      <c r="X36" s="62"/>
      <c r="Y36" s="52"/>
      <c r="Z36" s="55"/>
    </row>
    <row r="37" spans="1:26" ht="23.25" customHeight="1" thickBot="1">
      <c r="A37" s="18" t="s">
        <v>252</v>
      </c>
      <c r="B37" s="18"/>
      <c r="C37" s="59">
        <f>C12+C20+C33+C35</f>
        <v>7500000</v>
      </c>
      <c r="D37" s="62"/>
      <c r="E37" s="59">
        <f>E12+E20+E33+E35</f>
        <v>8000</v>
      </c>
      <c r="F37" s="62"/>
      <c r="G37" s="59">
        <f>G12+G28+G33+G35</f>
        <v>-908429</v>
      </c>
      <c r="H37" s="62"/>
      <c r="I37" s="59">
        <f>I12+I20+I33+I35</f>
        <v>615000</v>
      </c>
      <c r="J37" s="62"/>
      <c r="K37" s="59">
        <f>K12+K20+K28+K33+K35</f>
        <v>2493514</v>
      </c>
      <c r="L37" s="62"/>
      <c r="M37" s="250">
        <f>M12+M20+M33+M35</f>
        <v>0</v>
      </c>
      <c r="N37" s="62"/>
      <c r="O37" s="59">
        <f>O12+O20+O33+O35</f>
        <v>15426</v>
      </c>
      <c r="P37" s="62"/>
      <c r="Q37" s="59">
        <f>Q12+Q20+Q33+Q35</f>
        <v>150577</v>
      </c>
      <c r="R37" s="62"/>
      <c r="S37" s="64"/>
      <c r="T37" s="59">
        <f>T12+T20+T33+T35</f>
        <v>166003</v>
      </c>
      <c r="U37" s="62"/>
      <c r="V37" s="59">
        <f>V12+V20+V33+V35+V28</f>
        <v>9874088</v>
      </c>
      <c r="W37" s="62"/>
      <c r="X37" s="59">
        <f>X12+X20+X28+X33+X35</f>
        <v>153792</v>
      </c>
      <c r="Y37" s="65"/>
      <c r="Z37" s="59">
        <f>Z12+Z20+Z28+Z33+Z35</f>
        <v>10027880</v>
      </c>
    </row>
    <row r="38" spans="1:26" ht="23.25" customHeight="1" thickTop="1">
      <c r="C38" s="122"/>
      <c r="D38" s="86"/>
      <c r="E38" s="122"/>
      <c r="F38" s="86"/>
      <c r="G38" s="122"/>
      <c r="H38" s="86"/>
      <c r="I38" s="122"/>
      <c r="J38" s="86"/>
      <c r="K38" s="122"/>
      <c r="L38" s="86"/>
      <c r="M38" s="86"/>
      <c r="N38" s="86"/>
      <c r="O38" s="86"/>
      <c r="P38" s="86"/>
      <c r="Q38" s="122"/>
      <c r="R38" s="86"/>
      <c r="S38" s="86"/>
      <c r="T38" s="122"/>
      <c r="U38" s="86"/>
      <c r="V38" s="122"/>
      <c r="W38" s="86"/>
      <c r="X38" s="122"/>
      <c r="Y38" s="122"/>
      <c r="Z38" s="122"/>
    </row>
    <row r="39" spans="1:26" ht="23.25" customHeight="1">
      <c r="Z39" s="122"/>
    </row>
  </sheetData>
  <mergeCells count="4">
    <mergeCell ref="C10:Z10"/>
    <mergeCell ref="C4:Z4"/>
    <mergeCell ref="I5:K5"/>
    <mergeCell ref="M5:T5"/>
  </mergeCells>
  <pageMargins left="0.6" right="0.6" top="0.48" bottom="0.5" header="0.5" footer="0.5"/>
  <pageSetup paperSize="9" scale="57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view="pageBreakPreview" zoomScaleNormal="85" zoomScaleSheetLayoutView="100" zoomScalePageLayoutView="90" workbookViewId="0"/>
  </sheetViews>
  <sheetFormatPr defaultColWidth="9.140625" defaultRowHeight="23.25" customHeight="1"/>
  <cols>
    <col min="1" max="1" width="57.42578125" style="70" customWidth="1"/>
    <col min="2" max="2" width="8.140625" style="70" customWidth="1"/>
    <col min="3" max="3" width="14.140625" style="66" customWidth="1"/>
    <col min="4" max="4" width="1" style="71" customWidth="1"/>
    <col min="5" max="5" width="14.140625" style="66" customWidth="1"/>
    <col min="6" max="6" width="1" style="71" customWidth="1"/>
    <col min="7" max="7" width="19.5703125" style="66" customWidth="1"/>
    <col min="8" max="8" width="1" style="71" customWidth="1"/>
    <col min="9" max="9" width="14.140625" style="66" customWidth="1"/>
    <col min="10" max="10" width="1" style="71" customWidth="1"/>
    <col min="11" max="11" width="14.140625" style="66" customWidth="1"/>
    <col min="12" max="12" width="0.85546875" style="71" customWidth="1"/>
    <col min="13" max="13" width="14.140625" style="71" customWidth="1"/>
    <col min="14" max="14" width="1" style="71" customWidth="1"/>
    <col min="15" max="15" width="14.140625" style="66" customWidth="1"/>
    <col min="16" max="16" width="1" style="71" customWidth="1"/>
    <col min="17" max="17" width="0.85546875" style="71" hidden="1" customWidth="1"/>
    <col min="18" max="18" width="14.85546875" style="66" customWidth="1"/>
    <col min="19" max="19" width="1.140625" style="71" customWidth="1"/>
    <col min="20" max="20" width="14.140625" style="66" customWidth="1"/>
    <col min="21" max="21" width="1" style="71" customWidth="1"/>
    <col min="22" max="22" width="14.140625" style="66" customWidth="1"/>
    <col min="23" max="23" width="0.85546875" style="66" customWidth="1"/>
    <col min="24" max="24" width="14.140625" style="66" customWidth="1"/>
    <col min="25" max="16384" width="9.140625" style="66"/>
  </cols>
  <sheetData>
    <row r="1" spans="1:24" ht="23.25" customHeight="1">
      <c r="A1" s="3" t="s">
        <v>41</v>
      </c>
      <c r="B1" s="3"/>
    </row>
    <row r="2" spans="1:24" ht="23.25" customHeight="1">
      <c r="A2" s="21" t="s">
        <v>167</v>
      </c>
      <c r="B2" s="21"/>
      <c r="C2" s="48"/>
      <c r="D2" s="47"/>
      <c r="E2" s="48"/>
    </row>
    <row r="3" spans="1:24" ht="23.25" customHeight="1">
      <c r="A3" s="21"/>
      <c r="B3" s="21"/>
      <c r="C3" s="48"/>
      <c r="D3" s="47"/>
      <c r="E3" s="48"/>
    </row>
    <row r="4" spans="1:24" ht="23.25" customHeight="1">
      <c r="C4" s="339" t="s">
        <v>62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4" ht="23.25" customHeight="1">
      <c r="D5" s="141"/>
      <c r="E5" s="63"/>
      <c r="F5" s="63"/>
      <c r="G5" s="80"/>
      <c r="H5" s="63"/>
      <c r="I5" s="340" t="s">
        <v>83</v>
      </c>
      <c r="J5" s="341"/>
      <c r="K5" s="341"/>
      <c r="M5" s="342" t="s">
        <v>60</v>
      </c>
      <c r="N5" s="342"/>
      <c r="O5" s="342"/>
      <c r="P5" s="342"/>
      <c r="Q5" s="342"/>
      <c r="R5" s="342"/>
      <c r="S5" s="93"/>
      <c r="T5" s="93"/>
      <c r="U5" s="66"/>
    </row>
    <row r="6" spans="1:24" ht="23.25" customHeight="1">
      <c r="D6" s="141"/>
      <c r="E6" s="63"/>
      <c r="F6" s="63"/>
      <c r="G6" s="73"/>
      <c r="H6" s="63"/>
      <c r="I6" s="63"/>
      <c r="J6" s="63"/>
      <c r="K6" s="63"/>
      <c r="O6" s="73"/>
      <c r="Q6" s="63"/>
      <c r="R6" s="73" t="s">
        <v>31</v>
      </c>
      <c r="S6" s="141"/>
      <c r="T6" s="137" t="s">
        <v>49</v>
      </c>
      <c r="U6" s="138"/>
      <c r="V6" s="140"/>
      <c r="W6" s="80"/>
      <c r="X6" s="140"/>
    </row>
    <row r="7" spans="1:24" ht="23.25" customHeight="1">
      <c r="C7" s="74" t="s">
        <v>63</v>
      </c>
      <c r="E7" s="74" t="s">
        <v>180</v>
      </c>
      <c r="F7" s="63"/>
      <c r="G7" s="72" t="s">
        <v>221</v>
      </c>
      <c r="H7" s="63"/>
      <c r="I7" s="72"/>
      <c r="L7" s="63"/>
      <c r="M7" s="63"/>
      <c r="N7" s="63"/>
      <c r="O7" s="73"/>
      <c r="P7" s="63"/>
      <c r="Q7" s="63"/>
      <c r="R7" s="73" t="s">
        <v>67</v>
      </c>
      <c r="S7" s="63"/>
      <c r="T7" s="137" t="s">
        <v>70</v>
      </c>
      <c r="U7" s="137"/>
      <c r="V7" s="74" t="s">
        <v>71</v>
      </c>
      <c r="W7" s="137"/>
      <c r="X7" s="27"/>
    </row>
    <row r="8" spans="1:24" ht="23.25" customHeight="1">
      <c r="C8" s="74" t="s">
        <v>29</v>
      </c>
      <c r="E8" s="74" t="s">
        <v>181</v>
      </c>
      <c r="F8" s="63"/>
      <c r="G8" s="73" t="s">
        <v>224</v>
      </c>
      <c r="H8" s="63"/>
      <c r="I8" s="74" t="s">
        <v>64</v>
      </c>
      <c r="J8" s="63"/>
      <c r="K8" s="74"/>
      <c r="L8" s="63"/>
      <c r="M8" s="63" t="s">
        <v>170</v>
      </c>
      <c r="N8" s="63"/>
      <c r="O8" s="63" t="s">
        <v>190</v>
      </c>
      <c r="P8" s="63"/>
      <c r="Q8" s="63"/>
      <c r="R8" s="73" t="s">
        <v>68</v>
      </c>
      <c r="S8" s="63"/>
      <c r="T8" s="137" t="s">
        <v>72</v>
      </c>
      <c r="U8" s="137"/>
      <c r="V8" s="74" t="s">
        <v>73</v>
      </c>
      <c r="W8" s="137"/>
      <c r="X8" s="74" t="s">
        <v>31</v>
      </c>
    </row>
    <row r="9" spans="1:24" ht="23.25" customHeight="1">
      <c r="B9" s="292" t="s">
        <v>12</v>
      </c>
      <c r="C9" s="74" t="s">
        <v>30</v>
      </c>
      <c r="E9" s="74" t="s">
        <v>182</v>
      </c>
      <c r="F9" s="63"/>
      <c r="G9" s="73" t="s">
        <v>225</v>
      </c>
      <c r="H9" s="63"/>
      <c r="I9" s="74" t="s">
        <v>65</v>
      </c>
      <c r="J9" s="63"/>
      <c r="K9" s="74" t="s">
        <v>66</v>
      </c>
      <c r="L9" s="63"/>
      <c r="M9" s="63" t="s">
        <v>169</v>
      </c>
      <c r="N9" s="63"/>
      <c r="O9" s="63" t="s">
        <v>65</v>
      </c>
      <c r="P9" s="63"/>
      <c r="Q9" s="63"/>
      <c r="R9" s="139" t="s">
        <v>69</v>
      </c>
      <c r="S9" s="63"/>
      <c r="T9" s="137" t="s">
        <v>105</v>
      </c>
      <c r="U9" s="137"/>
      <c r="V9" s="74" t="s">
        <v>45</v>
      </c>
      <c r="W9" s="137"/>
      <c r="X9" s="74" t="s">
        <v>32</v>
      </c>
    </row>
    <row r="10" spans="1:24" ht="23.25" customHeight="1">
      <c r="A10" s="35"/>
      <c r="B10" s="35"/>
      <c r="C10" s="338" t="s">
        <v>163</v>
      </c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</row>
    <row r="11" spans="1:24" ht="23.25" customHeight="1">
      <c r="A11" s="35" t="s">
        <v>253</v>
      </c>
      <c r="B11" s="35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175"/>
      <c r="X11" s="175"/>
    </row>
    <row r="12" spans="1:24" ht="23.1" customHeight="1">
      <c r="A12" s="18" t="s">
        <v>231</v>
      </c>
      <c r="B12" s="18"/>
      <c r="C12" s="321">
        <v>9674000</v>
      </c>
      <c r="D12" s="321"/>
      <c r="E12" s="321">
        <v>14763453</v>
      </c>
      <c r="F12" s="321"/>
      <c r="G12" s="321">
        <v>-908429</v>
      </c>
      <c r="H12" s="321"/>
      <c r="I12" s="321">
        <v>717000</v>
      </c>
      <c r="J12" s="321"/>
      <c r="K12" s="321">
        <v>4187505</v>
      </c>
      <c r="L12" s="321"/>
      <c r="M12" s="321">
        <v>12420</v>
      </c>
      <c r="N12" s="321"/>
      <c r="O12" s="321">
        <v>55773</v>
      </c>
      <c r="P12" s="321"/>
      <c r="Q12" s="321"/>
      <c r="R12" s="321">
        <f>SUM(M12:O12)</f>
        <v>68193</v>
      </c>
      <c r="S12" s="321"/>
      <c r="T12" s="321">
        <f>SUM(C12:K12,R12)</f>
        <v>28501722</v>
      </c>
      <c r="U12" s="321"/>
      <c r="V12" s="321">
        <v>162648</v>
      </c>
      <c r="W12" s="175"/>
      <c r="X12" s="175">
        <f>SUM(T12:V12)</f>
        <v>28664370</v>
      </c>
    </row>
    <row r="13" spans="1:24" ht="23.1" customHeight="1">
      <c r="A13" s="18"/>
      <c r="B13" s="18"/>
      <c r="C13" s="102"/>
      <c r="D13" s="57"/>
      <c r="E13" s="102"/>
      <c r="F13" s="57"/>
      <c r="G13" s="102"/>
      <c r="H13" s="57"/>
      <c r="I13" s="102"/>
      <c r="J13" s="51"/>
      <c r="K13" s="102"/>
      <c r="L13" s="51"/>
      <c r="M13" s="51"/>
      <c r="N13" s="51"/>
      <c r="O13" s="102"/>
      <c r="P13" s="51"/>
      <c r="Q13" s="57"/>
      <c r="R13" s="102"/>
      <c r="S13" s="51"/>
      <c r="T13" s="102"/>
      <c r="U13" s="51"/>
      <c r="V13" s="102"/>
      <c r="W13" s="51"/>
      <c r="X13" s="102"/>
    </row>
    <row r="14" spans="1:24" ht="23.25" customHeight="1">
      <c r="A14" s="94" t="s">
        <v>74</v>
      </c>
      <c r="B14" s="94"/>
      <c r="C14" s="65"/>
      <c r="D14" s="62"/>
      <c r="E14" s="65"/>
      <c r="F14" s="62"/>
      <c r="G14" s="76"/>
      <c r="H14" s="62"/>
      <c r="I14" s="76"/>
      <c r="J14" s="62"/>
      <c r="K14" s="76"/>
      <c r="L14" s="62"/>
      <c r="M14" s="62"/>
      <c r="N14" s="62"/>
      <c r="O14" s="76"/>
      <c r="P14" s="62"/>
      <c r="Q14" s="64"/>
      <c r="R14" s="65"/>
      <c r="S14" s="62"/>
      <c r="T14" s="76"/>
      <c r="U14" s="62"/>
      <c r="V14" s="65"/>
      <c r="W14" s="52"/>
    </row>
    <row r="15" spans="1:24" ht="23.25" customHeight="1">
      <c r="A15" s="95" t="s">
        <v>178</v>
      </c>
      <c r="B15" s="95"/>
      <c r="C15" s="132"/>
      <c r="D15" s="104"/>
      <c r="E15" s="132"/>
      <c r="F15" s="104"/>
      <c r="G15" s="133"/>
      <c r="H15" s="104"/>
      <c r="I15" s="133"/>
      <c r="J15" s="104"/>
      <c r="K15" s="133"/>
      <c r="L15" s="104"/>
      <c r="M15" s="104"/>
      <c r="N15" s="104"/>
      <c r="O15" s="134"/>
      <c r="P15" s="104"/>
      <c r="Q15" s="106"/>
      <c r="R15" s="132"/>
      <c r="S15" s="104"/>
      <c r="T15" s="133"/>
      <c r="U15" s="104"/>
      <c r="V15" s="132"/>
      <c r="W15" s="132"/>
      <c r="X15" s="135"/>
    </row>
    <row r="16" spans="1:24" ht="14.1" hidden="1" customHeight="1">
      <c r="A16" s="29" t="s">
        <v>115</v>
      </c>
      <c r="B16" s="29"/>
      <c r="C16" s="105">
        <v>0</v>
      </c>
      <c r="D16" s="106"/>
      <c r="E16" s="105">
        <v>0</v>
      </c>
      <c r="F16" s="106"/>
      <c r="G16" s="105">
        <v>0</v>
      </c>
      <c r="H16" s="106"/>
      <c r="I16" s="105">
        <v>0</v>
      </c>
      <c r="J16" s="104"/>
      <c r="K16" s="105">
        <v>0</v>
      </c>
      <c r="L16" s="104"/>
      <c r="M16" s="104"/>
      <c r="N16" s="104"/>
      <c r="O16" s="105">
        <v>0</v>
      </c>
      <c r="P16" s="104"/>
      <c r="Q16" s="106"/>
      <c r="R16" s="105">
        <f>SUM(M16:P16)</f>
        <v>0</v>
      </c>
      <c r="S16" s="104"/>
      <c r="T16" s="105">
        <f>SUM(C16:P16)</f>
        <v>0</v>
      </c>
      <c r="U16" s="104"/>
      <c r="V16" s="105">
        <v>0</v>
      </c>
      <c r="W16" s="104"/>
      <c r="X16" s="136">
        <f>SUM(T16:V16)</f>
        <v>0</v>
      </c>
    </row>
    <row r="17" spans="1:24" ht="14.1" hidden="1" customHeight="1">
      <c r="A17" s="27" t="s">
        <v>106</v>
      </c>
      <c r="B17" s="27"/>
      <c r="C17" s="57">
        <v>0</v>
      </c>
      <c r="D17" s="51"/>
      <c r="E17" s="57">
        <v>0</v>
      </c>
      <c r="F17" s="51"/>
      <c r="G17" s="57">
        <v>0</v>
      </c>
      <c r="H17" s="51"/>
      <c r="I17" s="57">
        <v>0</v>
      </c>
      <c r="J17" s="62"/>
      <c r="K17" s="75">
        <v>0</v>
      </c>
      <c r="L17" s="62"/>
      <c r="M17" s="62"/>
      <c r="N17" s="62"/>
      <c r="O17" s="57">
        <v>0</v>
      </c>
      <c r="P17" s="62"/>
      <c r="Q17" s="64"/>
      <c r="R17" s="105">
        <f>SUM(M17:P17)</f>
        <v>0</v>
      </c>
      <c r="S17" s="62"/>
      <c r="T17" s="105">
        <f>SUM(C17:P17)</f>
        <v>0</v>
      </c>
      <c r="U17" s="62"/>
      <c r="V17" s="125">
        <v>0</v>
      </c>
      <c r="W17" s="52"/>
      <c r="X17" s="96">
        <f>SUM(T17:V17)</f>
        <v>0</v>
      </c>
    </row>
    <row r="18" spans="1:24" ht="14.1" hidden="1" customHeight="1">
      <c r="A18" s="27" t="s">
        <v>108</v>
      </c>
      <c r="B18" s="27"/>
      <c r="C18" s="57"/>
      <c r="D18" s="51"/>
      <c r="E18" s="57"/>
      <c r="F18" s="51"/>
      <c r="G18" s="57"/>
      <c r="H18" s="51"/>
      <c r="I18" s="57"/>
      <c r="J18" s="62"/>
      <c r="K18" s="75"/>
      <c r="L18" s="62"/>
      <c r="M18" s="62"/>
      <c r="N18" s="62"/>
      <c r="O18" s="75"/>
      <c r="P18" s="62"/>
      <c r="Q18" s="64"/>
      <c r="R18" s="75"/>
      <c r="S18" s="62"/>
      <c r="T18" s="75"/>
      <c r="U18" s="62"/>
      <c r="V18" s="125"/>
      <c r="W18" s="52"/>
      <c r="X18" s="96">
        <f>SUM(T18:V18)</f>
        <v>0</v>
      </c>
    </row>
    <row r="19" spans="1:24" ht="23.25" customHeight="1">
      <c r="A19" s="27" t="s">
        <v>106</v>
      </c>
      <c r="B19" s="293">
        <v>9</v>
      </c>
      <c r="C19" s="203">
        <v>0</v>
      </c>
      <c r="D19" s="170"/>
      <c r="E19" s="203">
        <v>0</v>
      </c>
      <c r="F19" s="170"/>
      <c r="G19" s="203">
        <v>0</v>
      </c>
      <c r="H19" s="170"/>
      <c r="I19" s="203">
        <v>0</v>
      </c>
      <c r="J19" s="150"/>
      <c r="K19" s="204">
        <v>-1934792</v>
      </c>
      <c r="L19" s="150"/>
      <c r="M19" s="149">
        <v>0</v>
      </c>
      <c r="N19" s="150"/>
      <c r="O19" s="149">
        <v>0</v>
      </c>
      <c r="P19" s="62"/>
      <c r="Q19" s="64">
        <v>0</v>
      </c>
      <c r="R19" s="149">
        <v>0</v>
      </c>
      <c r="S19" s="62">
        <v>-600000</v>
      </c>
      <c r="T19" s="155">
        <f>K19</f>
        <v>-1934792</v>
      </c>
      <c r="U19" s="62"/>
      <c r="V19" s="205">
        <v>0</v>
      </c>
      <c r="W19" s="52"/>
      <c r="X19" s="105">
        <f>SUM(T19:V19)</f>
        <v>-1934792</v>
      </c>
    </row>
    <row r="20" spans="1:24" ht="23.1" customHeight="1">
      <c r="A20" s="95" t="s">
        <v>179</v>
      </c>
      <c r="B20" s="95"/>
      <c r="C20" s="101">
        <f>SUM(C18:C19)</f>
        <v>0</v>
      </c>
      <c r="D20" s="57"/>
      <c r="E20" s="101">
        <f>SUM(E18:E19)</f>
        <v>0</v>
      </c>
      <c r="F20" s="57"/>
      <c r="G20" s="101">
        <f>SUM(G18:G19)</f>
        <v>0</v>
      </c>
      <c r="H20" s="57"/>
      <c r="I20" s="101">
        <f>SUM(I18:I19)</f>
        <v>0</v>
      </c>
      <c r="J20" s="51"/>
      <c r="K20" s="101">
        <f>SUM(K18:K19)</f>
        <v>-1934792</v>
      </c>
      <c r="L20" s="51"/>
      <c r="M20" s="101">
        <f>SUM(M18:M19)</f>
        <v>0</v>
      </c>
      <c r="N20" s="51"/>
      <c r="O20" s="101">
        <f>SUM(O18:O19)</f>
        <v>0</v>
      </c>
      <c r="P20" s="51"/>
      <c r="Q20" s="57"/>
      <c r="R20" s="101">
        <f>SUM(R18:R19)</f>
        <v>0</v>
      </c>
      <c r="S20" s="51"/>
      <c r="T20" s="101">
        <f>T19</f>
        <v>-1934792</v>
      </c>
      <c r="U20" s="51"/>
      <c r="V20" s="101">
        <f>V19</f>
        <v>0</v>
      </c>
      <c r="W20" s="51"/>
      <c r="X20" s="101">
        <f>SUM(X18:X19)</f>
        <v>-1934792</v>
      </c>
    </row>
    <row r="21" spans="1:24" ht="23.1" customHeight="1">
      <c r="A21" s="95"/>
      <c r="B21" s="95"/>
      <c r="C21" s="102"/>
      <c r="D21" s="57"/>
      <c r="E21" s="102"/>
      <c r="F21" s="57"/>
      <c r="G21" s="102"/>
      <c r="H21" s="57"/>
      <c r="I21" s="102"/>
      <c r="J21" s="51"/>
      <c r="K21" s="102"/>
      <c r="L21" s="51"/>
      <c r="M21" s="102"/>
      <c r="N21" s="51"/>
      <c r="O21" s="102"/>
      <c r="P21" s="51"/>
      <c r="Q21" s="57"/>
      <c r="R21" s="102"/>
      <c r="S21" s="51"/>
      <c r="T21" s="102"/>
      <c r="U21" s="51"/>
      <c r="V21" s="102"/>
      <c r="W21" s="51"/>
      <c r="X21" s="102"/>
    </row>
    <row r="22" spans="1:24" ht="23.1" customHeight="1">
      <c r="A22" s="88" t="s">
        <v>188</v>
      </c>
      <c r="B22" s="88"/>
      <c r="C22" s="105"/>
      <c r="D22" s="106"/>
      <c r="E22" s="105"/>
      <c r="F22" s="106"/>
      <c r="G22" s="105"/>
      <c r="H22" s="106"/>
      <c r="I22" s="105"/>
      <c r="J22" s="104"/>
      <c r="K22" s="105"/>
      <c r="L22" s="104"/>
      <c r="M22" s="104"/>
      <c r="N22" s="104"/>
      <c r="O22" s="105"/>
      <c r="P22" s="104"/>
      <c r="Q22" s="106"/>
      <c r="R22" s="145"/>
      <c r="S22" s="104"/>
      <c r="T22" s="105"/>
      <c r="U22" s="104"/>
      <c r="V22" s="105"/>
      <c r="W22" s="104"/>
      <c r="X22" s="105"/>
    </row>
    <row r="23" spans="1:24" ht="23.25" hidden="1" customHeight="1">
      <c r="A23" s="313" t="s">
        <v>230</v>
      </c>
      <c r="B23" s="110"/>
      <c r="C23" s="105"/>
      <c r="D23" s="106"/>
      <c r="E23" s="105"/>
      <c r="F23" s="106"/>
      <c r="G23" s="105"/>
      <c r="H23" s="106"/>
      <c r="I23" s="105"/>
      <c r="J23" s="104"/>
      <c r="K23" s="105"/>
      <c r="L23" s="104"/>
      <c r="M23" s="104"/>
      <c r="N23" s="104"/>
      <c r="O23" s="105"/>
      <c r="P23" s="104"/>
      <c r="Q23" s="106"/>
      <c r="R23" s="145"/>
      <c r="S23" s="104"/>
      <c r="T23" s="105"/>
      <c r="U23" s="104"/>
      <c r="V23" s="105"/>
      <c r="W23" s="104"/>
      <c r="X23" s="105"/>
    </row>
    <row r="24" spans="1:24" ht="23.25" customHeight="1">
      <c r="A24" s="313" t="s">
        <v>229</v>
      </c>
      <c r="B24" s="110"/>
      <c r="C24" s="105">
        <v>0</v>
      </c>
      <c r="D24" s="106"/>
      <c r="E24" s="105">
        <v>0</v>
      </c>
      <c r="F24" s="106"/>
      <c r="G24" s="105">
        <v>0</v>
      </c>
      <c r="H24" s="106"/>
      <c r="I24" s="105">
        <v>0</v>
      </c>
      <c r="J24" s="104"/>
      <c r="K24" s="105">
        <v>0</v>
      </c>
      <c r="L24" s="104"/>
      <c r="M24" s="105">
        <v>0</v>
      </c>
      <c r="N24" s="104"/>
      <c r="O24" s="105">
        <v>0</v>
      </c>
      <c r="P24" s="104"/>
      <c r="Q24" s="106">
        <v>0</v>
      </c>
      <c r="R24" s="105">
        <v>0</v>
      </c>
      <c r="S24" s="104"/>
      <c r="T24" s="105">
        <v>0</v>
      </c>
      <c r="U24" s="104"/>
      <c r="V24" s="105">
        <v>-1</v>
      </c>
      <c r="W24" s="104"/>
      <c r="X24" s="105">
        <f>SUM(T24:V24)</f>
        <v>-1</v>
      </c>
    </row>
    <row r="25" spans="1:24" ht="23.1" customHeight="1">
      <c r="A25" s="110" t="s">
        <v>107</v>
      </c>
      <c r="B25" s="110"/>
      <c r="C25" s="207">
        <v>0</v>
      </c>
      <c r="D25" s="106"/>
      <c r="E25" s="207">
        <v>0</v>
      </c>
      <c r="F25" s="106"/>
      <c r="G25" s="207">
        <v>0</v>
      </c>
      <c r="H25" s="106"/>
      <c r="I25" s="207">
        <v>0</v>
      </c>
      <c r="J25" s="104"/>
      <c r="K25" s="207">
        <v>0</v>
      </c>
      <c r="L25" s="104"/>
      <c r="M25" s="207">
        <v>0</v>
      </c>
      <c r="N25" s="104"/>
      <c r="O25" s="207">
        <v>0</v>
      </c>
      <c r="P25" s="104"/>
      <c r="Q25" s="106">
        <v>0</v>
      </c>
      <c r="R25" s="207">
        <v>0</v>
      </c>
      <c r="S25" s="104"/>
      <c r="T25" s="207">
        <v>0</v>
      </c>
      <c r="U25" s="104"/>
      <c r="V25" s="207">
        <v>-19250</v>
      </c>
      <c r="W25" s="104"/>
      <c r="X25" s="207">
        <f>SUM(T25:V25)</f>
        <v>-19250</v>
      </c>
    </row>
    <row r="26" spans="1:24" ht="23.25" customHeight="1">
      <c r="A26" s="88" t="s">
        <v>189</v>
      </c>
      <c r="B26" s="88"/>
      <c r="C26" s="101">
        <f>SUM(C24:C25)</f>
        <v>0</v>
      </c>
      <c r="D26" s="57"/>
      <c r="E26" s="101">
        <f>SUM(E24:E25)</f>
        <v>0</v>
      </c>
      <c r="F26" s="57"/>
      <c r="G26" s="101">
        <f>SUM(G24:G25)</f>
        <v>0</v>
      </c>
      <c r="H26" s="57"/>
      <c r="I26" s="101">
        <f>SUM(I24:I25)</f>
        <v>0</v>
      </c>
      <c r="J26" s="51"/>
      <c r="K26" s="101">
        <f>SUM(K24:K25)</f>
        <v>0</v>
      </c>
      <c r="L26" s="51"/>
      <c r="M26" s="101">
        <f>SUM(M24:M25)</f>
        <v>0</v>
      </c>
      <c r="N26" s="51"/>
      <c r="O26" s="101">
        <f>SUM(O24:O25)</f>
        <v>0</v>
      </c>
      <c r="P26" s="51"/>
      <c r="Q26" s="57">
        <v>0</v>
      </c>
      <c r="R26" s="101">
        <f>SUM(R24:R25)</f>
        <v>0</v>
      </c>
      <c r="S26" s="51">
        <v>0</v>
      </c>
      <c r="T26" s="101">
        <f>SUM(T24:T25)</f>
        <v>0</v>
      </c>
      <c r="U26" s="51">
        <v>-19035</v>
      </c>
      <c r="V26" s="101">
        <f>SUM(V24:V25)</f>
        <v>-19251</v>
      </c>
      <c r="W26" s="51">
        <v>-19035</v>
      </c>
      <c r="X26" s="101">
        <f>SUM(X24:X25)</f>
        <v>-19251</v>
      </c>
    </row>
    <row r="27" spans="1:24" ht="23.25" customHeight="1">
      <c r="A27" s="95"/>
      <c r="B27" s="95"/>
      <c r="C27" s="57"/>
      <c r="D27" s="57"/>
      <c r="E27" s="57"/>
      <c r="F27" s="57"/>
      <c r="G27" s="57"/>
      <c r="H27" s="57"/>
      <c r="I27" s="57"/>
      <c r="J27" s="62"/>
      <c r="K27" s="58"/>
      <c r="L27" s="62"/>
      <c r="M27" s="62"/>
      <c r="N27" s="62"/>
      <c r="O27" s="58"/>
      <c r="P27" s="62"/>
      <c r="Q27" s="64"/>
      <c r="R27" s="51"/>
      <c r="S27" s="62"/>
      <c r="T27" s="58"/>
      <c r="U27" s="62"/>
      <c r="V27" s="51"/>
      <c r="W27" s="52"/>
      <c r="X27" s="71"/>
    </row>
    <row r="28" spans="1:24" ht="23.25" customHeight="1">
      <c r="A28" s="314" t="s">
        <v>184</v>
      </c>
      <c r="B28" s="34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2"/>
      <c r="X28" s="55"/>
    </row>
    <row r="29" spans="1:24" ht="23.25" customHeight="1">
      <c r="A29" s="100" t="s">
        <v>259</v>
      </c>
      <c r="B29" s="100"/>
      <c r="C29" s="113">
        <v>0</v>
      </c>
      <c r="D29" s="104"/>
      <c r="E29" s="113">
        <v>0</v>
      </c>
      <c r="F29" s="113"/>
      <c r="G29" s="113">
        <v>0</v>
      </c>
      <c r="H29" s="113"/>
      <c r="I29" s="113">
        <v>0</v>
      </c>
      <c r="J29" s="104"/>
      <c r="K29" s="115">
        <v>-741899</v>
      </c>
      <c r="L29" s="104"/>
      <c r="M29" s="113">
        <v>0</v>
      </c>
      <c r="N29" s="104"/>
      <c r="O29" s="113">
        <v>0</v>
      </c>
      <c r="P29" s="104"/>
      <c r="Q29" s="106">
        <v>0</v>
      </c>
      <c r="R29" s="105">
        <v>0</v>
      </c>
      <c r="S29" s="104"/>
      <c r="T29" s="105">
        <f>SUM(C29:O29)</f>
        <v>-741899</v>
      </c>
      <c r="U29" s="104"/>
      <c r="V29" s="104">
        <v>26519</v>
      </c>
      <c r="W29" s="132"/>
      <c r="X29" s="105">
        <f>SUM(T29:V29)</f>
        <v>-715380</v>
      </c>
    </row>
    <row r="30" spans="1:24" ht="23.25" customHeight="1">
      <c r="A30" s="68" t="s">
        <v>246</v>
      </c>
      <c r="B30" s="68"/>
      <c r="C30" s="209">
        <v>0</v>
      </c>
      <c r="D30" s="104"/>
      <c r="E30" s="209">
        <v>0</v>
      </c>
      <c r="F30" s="104"/>
      <c r="G30" s="209">
        <v>0</v>
      </c>
      <c r="H30" s="104"/>
      <c r="I30" s="209">
        <v>0</v>
      </c>
      <c r="J30" s="104"/>
      <c r="K30" s="159">
        <v>0</v>
      </c>
      <c r="L30" s="104"/>
      <c r="M30" s="115">
        <f>SUM('PL 9 Months'!C60:C61)</f>
        <v>-5038</v>
      </c>
      <c r="N30" s="104"/>
      <c r="O30" s="205">
        <f>'PL 9 Months'!C59</f>
        <v>41664</v>
      </c>
      <c r="P30" s="104"/>
      <c r="Q30" s="104">
        <v>32064</v>
      </c>
      <c r="R30" s="207">
        <v>36626</v>
      </c>
      <c r="S30" s="104"/>
      <c r="T30" s="105">
        <f>SUM(C30:O30)</f>
        <v>36626</v>
      </c>
      <c r="U30" s="104"/>
      <c r="V30" s="207">
        <v>0</v>
      </c>
      <c r="W30" s="132"/>
      <c r="X30" s="207">
        <f>SUM(T30:V30)</f>
        <v>36626</v>
      </c>
    </row>
    <row r="31" spans="1:24" ht="23.25" customHeight="1">
      <c r="A31" s="314" t="s">
        <v>183</v>
      </c>
      <c r="B31" s="34"/>
      <c r="C31" s="101">
        <f>SUM(C29:C30)</f>
        <v>0</v>
      </c>
      <c r="D31" s="57"/>
      <c r="E31" s="101">
        <f>SUM(E29:E30)</f>
        <v>0</v>
      </c>
      <c r="F31" s="57"/>
      <c r="G31" s="101">
        <f>SUM(G29:G30)</f>
        <v>0</v>
      </c>
      <c r="H31" s="57"/>
      <c r="I31" s="101">
        <f>SUM(I29:I30)</f>
        <v>0</v>
      </c>
      <c r="J31" s="51"/>
      <c r="K31" s="101">
        <f>SUM(K29:K30)</f>
        <v>-741899</v>
      </c>
      <c r="L31" s="51"/>
      <c r="M31" s="101">
        <f>SUM(M29:M30)</f>
        <v>-5038</v>
      </c>
      <c r="N31" s="51"/>
      <c r="O31" s="101">
        <f>SUM(O29:O30)</f>
        <v>41664</v>
      </c>
      <c r="P31" s="51"/>
      <c r="Q31" s="57"/>
      <c r="R31" s="101">
        <f>SUM(R29:R30)</f>
        <v>36626</v>
      </c>
      <c r="S31" s="51"/>
      <c r="T31" s="101">
        <f>SUM(T29:T30)</f>
        <v>-705273</v>
      </c>
      <c r="U31" s="51"/>
      <c r="V31" s="101">
        <f>SUM(V29:V30)</f>
        <v>26519</v>
      </c>
      <c r="W31" s="51"/>
      <c r="X31" s="101">
        <f>SUM(X29:X30)</f>
        <v>-678754</v>
      </c>
    </row>
    <row r="32" spans="1:24" s="71" customFormat="1" ht="23.25" customHeight="1">
      <c r="A32" s="172"/>
      <c r="B32" s="172"/>
      <c r="C32" s="171"/>
      <c r="D32" s="57"/>
      <c r="E32" s="102"/>
      <c r="F32" s="57"/>
      <c r="G32" s="102"/>
      <c r="H32" s="57"/>
      <c r="I32" s="102"/>
      <c r="J32" s="51"/>
      <c r="K32" s="102"/>
      <c r="L32" s="51"/>
      <c r="M32" s="102"/>
      <c r="N32" s="51"/>
      <c r="O32" s="102"/>
      <c r="P32" s="51"/>
      <c r="Q32" s="57"/>
      <c r="R32" s="102"/>
      <c r="S32" s="51"/>
      <c r="T32" s="102"/>
      <c r="U32" s="51"/>
      <c r="V32" s="102"/>
      <c r="W32" s="51"/>
      <c r="X32" s="102"/>
    </row>
    <row r="33" spans="1:24" ht="23.25" customHeight="1">
      <c r="A33" s="92" t="s">
        <v>140</v>
      </c>
      <c r="B33" s="92"/>
      <c r="C33" s="149">
        <v>0</v>
      </c>
      <c r="D33" s="150"/>
      <c r="E33" s="149">
        <v>0</v>
      </c>
      <c r="F33" s="62"/>
      <c r="G33" s="149">
        <v>0</v>
      </c>
      <c r="H33" s="62"/>
      <c r="I33" s="155">
        <v>32000</v>
      </c>
      <c r="J33" s="62"/>
      <c r="K33" s="155">
        <v>-32000</v>
      </c>
      <c r="L33" s="62"/>
      <c r="M33" s="155">
        <v>0</v>
      </c>
      <c r="N33" s="115"/>
      <c r="O33" s="159">
        <v>0</v>
      </c>
      <c r="P33" s="115"/>
      <c r="Q33" s="115">
        <v>0</v>
      </c>
      <c r="R33" s="155">
        <v>0</v>
      </c>
      <c r="S33" s="62">
        <v>0</v>
      </c>
      <c r="T33" s="155">
        <v>0</v>
      </c>
      <c r="U33" s="62">
        <v>0</v>
      </c>
      <c r="V33" s="155">
        <v>0</v>
      </c>
      <c r="W33" s="62">
        <v>0</v>
      </c>
      <c r="X33" s="155">
        <v>0</v>
      </c>
    </row>
    <row r="34" spans="1:24" ht="23.25" customHeight="1">
      <c r="A34" s="54"/>
      <c r="B34" s="54"/>
      <c r="C34" s="69"/>
      <c r="D34" s="62"/>
      <c r="E34" s="64"/>
      <c r="F34" s="62"/>
      <c r="G34" s="64"/>
      <c r="H34" s="62"/>
      <c r="I34" s="64"/>
      <c r="J34" s="62"/>
      <c r="K34" s="75"/>
      <c r="L34" s="62"/>
      <c r="M34" s="62"/>
      <c r="N34" s="62"/>
      <c r="O34" s="62"/>
      <c r="P34" s="62"/>
      <c r="Q34" s="64"/>
      <c r="R34" s="62"/>
      <c r="S34" s="62"/>
      <c r="T34" s="64"/>
      <c r="U34" s="62"/>
      <c r="V34" s="62"/>
      <c r="W34" s="52"/>
      <c r="X34" s="55"/>
    </row>
    <row r="35" spans="1:24" ht="23.25" customHeight="1" thickBot="1">
      <c r="A35" s="18" t="s">
        <v>254</v>
      </c>
      <c r="B35" s="18"/>
      <c r="C35" s="59">
        <f>C12+C20+C26+C31+C33</f>
        <v>9674000</v>
      </c>
      <c r="D35" s="62"/>
      <c r="E35" s="59">
        <f>E12+E20+E26+E31+E33</f>
        <v>14763453</v>
      </c>
      <c r="F35" s="62"/>
      <c r="G35" s="59">
        <f>G12+G20+G26+G31+G33</f>
        <v>-908429</v>
      </c>
      <c r="H35" s="62"/>
      <c r="I35" s="59">
        <f>I12+I20+I26+I31+I33</f>
        <v>749000</v>
      </c>
      <c r="J35" s="62"/>
      <c r="K35" s="59">
        <f>K12+K20+K26+K31+K33</f>
        <v>1478814</v>
      </c>
      <c r="L35" s="62"/>
      <c r="M35" s="59">
        <f>M12+M20+M26+M31+M33</f>
        <v>7382</v>
      </c>
      <c r="N35" s="62"/>
      <c r="O35" s="59">
        <f>O12+O20+O26+O31+O33</f>
        <v>97437</v>
      </c>
      <c r="P35" s="62"/>
      <c r="Q35" s="64"/>
      <c r="R35" s="59">
        <f>R12+R20+R26+R31+R33</f>
        <v>104819</v>
      </c>
      <c r="S35" s="62"/>
      <c r="T35" s="59">
        <f>T12+T20+T26+T31+T33</f>
        <v>25861657</v>
      </c>
      <c r="U35" s="62"/>
      <c r="V35" s="59">
        <f>V12+V20+V26+V31+V33</f>
        <v>169916</v>
      </c>
      <c r="W35" s="65"/>
      <c r="X35" s="59">
        <f>X12+X20+X26+X31+X33</f>
        <v>26031573</v>
      </c>
    </row>
    <row r="36" spans="1:24" ht="23.25" customHeight="1" thickTop="1"/>
  </sheetData>
  <mergeCells count="4">
    <mergeCell ref="I5:K5"/>
    <mergeCell ref="C4:X4"/>
    <mergeCell ref="C10:X10"/>
    <mergeCell ref="M5:R5"/>
  </mergeCells>
  <pageMargins left="0.6" right="0.6" top="0.48" bottom="0.5" header="0.5" footer="0.5"/>
  <pageSetup paperSize="9" scale="57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6"/>
  <sheetViews>
    <sheetView view="pageBreakPreview" zoomScale="85" zoomScaleNormal="85" zoomScaleSheetLayoutView="85" workbookViewId="0"/>
  </sheetViews>
  <sheetFormatPr defaultColWidth="9.140625" defaultRowHeight="23.25" customHeight="1"/>
  <cols>
    <col min="1" max="1" width="49.140625" style="45" customWidth="1"/>
    <col min="2" max="2" width="13.140625" style="173" customWidth="1"/>
    <col min="3" max="3" width="15.42578125" style="44" customWidth="1"/>
    <col min="4" max="4" width="1.140625" style="43" customWidth="1"/>
    <col min="5" max="5" width="15.42578125" style="44" customWidth="1"/>
    <col min="6" max="6" width="1.140625" style="43" customWidth="1"/>
    <col min="7" max="7" width="15.42578125" style="44" customWidth="1"/>
    <col min="8" max="8" width="1.140625" style="43" customWidth="1"/>
    <col min="9" max="9" width="15.42578125" style="44" customWidth="1"/>
    <col min="10" max="10" width="1.140625" style="44" customWidth="1"/>
    <col min="11" max="11" width="15.42578125" style="44" customWidth="1"/>
    <col min="12" max="12" width="1.140625" style="43" customWidth="1"/>
    <col min="13" max="13" width="15.42578125" style="44" customWidth="1"/>
    <col min="14" max="14" width="11.85546875" style="44" bestFit="1" customWidth="1"/>
    <col min="15" max="16384" width="9.140625" style="44"/>
  </cols>
  <sheetData>
    <row r="1" spans="1:14" ht="23.25" customHeight="1">
      <c r="A1" s="3" t="s">
        <v>41</v>
      </c>
      <c r="B1" s="46"/>
      <c r="C1" s="48"/>
      <c r="D1" s="47"/>
      <c r="E1" s="48"/>
      <c r="F1" s="47"/>
      <c r="G1" s="48"/>
      <c r="H1" s="123"/>
      <c r="I1" s="48"/>
      <c r="J1" s="48"/>
      <c r="K1" s="48"/>
      <c r="L1" s="47"/>
      <c r="M1" s="48"/>
    </row>
    <row r="2" spans="1:14" ht="23.25" customHeight="1">
      <c r="A2" s="21" t="s">
        <v>167</v>
      </c>
      <c r="B2" s="46"/>
      <c r="C2" s="48"/>
      <c r="D2" s="47"/>
      <c r="E2" s="48"/>
      <c r="F2" s="47"/>
      <c r="G2" s="48"/>
      <c r="H2" s="47"/>
      <c r="I2" s="48"/>
      <c r="J2" s="48"/>
      <c r="K2" s="48"/>
      <c r="L2" s="47"/>
      <c r="M2" s="48"/>
    </row>
    <row r="3" spans="1:14" ht="21" customHeight="1">
      <c r="A3" s="21"/>
      <c r="B3" s="46"/>
      <c r="C3" s="48"/>
      <c r="D3" s="47"/>
      <c r="E3" s="48"/>
      <c r="F3" s="47"/>
      <c r="G3" s="48"/>
      <c r="H3" s="47"/>
      <c r="I3" s="48"/>
      <c r="J3" s="48"/>
      <c r="K3" s="48"/>
      <c r="L3" s="47"/>
      <c r="M3" s="48"/>
    </row>
    <row r="4" spans="1:14" ht="21" customHeight="1">
      <c r="A4" s="70"/>
      <c r="B4" s="50"/>
      <c r="C4" s="343" t="s">
        <v>47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14" ht="21" customHeight="1">
      <c r="A5" s="70"/>
      <c r="B5" s="50"/>
      <c r="C5" s="216"/>
      <c r="D5" s="216"/>
      <c r="E5" s="216"/>
      <c r="F5" s="216"/>
      <c r="G5" s="216"/>
      <c r="H5" s="216"/>
      <c r="I5" s="216"/>
      <c r="J5" s="216"/>
      <c r="K5" s="201" t="s">
        <v>191</v>
      </c>
      <c r="L5" s="216"/>
      <c r="M5" s="216"/>
    </row>
    <row r="6" spans="1:14" ht="21" customHeight="1">
      <c r="A6" s="70"/>
      <c r="B6" s="72"/>
      <c r="D6" s="71"/>
      <c r="E6" s="72"/>
      <c r="F6" s="63"/>
      <c r="G6" s="340" t="s">
        <v>83</v>
      </c>
      <c r="H6" s="341"/>
      <c r="I6" s="341"/>
      <c r="J6" s="213"/>
      <c r="K6" s="214" t="s">
        <v>69</v>
      </c>
      <c r="L6" s="71"/>
      <c r="M6" s="73"/>
    </row>
    <row r="7" spans="1:14" ht="21" customHeight="1">
      <c r="A7" s="70"/>
      <c r="B7" s="72"/>
      <c r="C7" s="74" t="s">
        <v>63</v>
      </c>
      <c r="D7" s="71"/>
      <c r="E7" s="72" t="s">
        <v>180</v>
      </c>
      <c r="F7" s="63"/>
      <c r="G7" s="198"/>
      <c r="H7" s="213"/>
      <c r="I7" s="213"/>
      <c r="J7" s="213"/>
      <c r="K7" s="213"/>
      <c r="L7" s="71"/>
      <c r="M7" s="73"/>
    </row>
    <row r="8" spans="1:14" ht="21" customHeight="1">
      <c r="A8" s="70"/>
      <c r="B8" s="72"/>
      <c r="C8" s="74" t="s">
        <v>29</v>
      </c>
      <c r="D8" s="71"/>
      <c r="E8" s="74" t="s">
        <v>181</v>
      </c>
      <c r="F8" s="63"/>
      <c r="G8" s="74" t="s">
        <v>64</v>
      </c>
      <c r="H8" s="63"/>
      <c r="I8" s="74"/>
      <c r="J8" s="74"/>
      <c r="K8" s="63" t="s">
        <v>170</v>
      </c>
      <c r="L8" s="63"/>
      <c r="M8" s="73"/>
    </row>
    <row r="9" spans="1:14" ht="21" customHeight="1">
      <c r="A9" s="70"/>
      <c r="B9" s="295" t="s">
        <v>12</v>
      </c>
      <c r="C9" s="74" t="s">
        <v>30</v>
      </c>
      <c r="D9" s="71"/>
      <c r="E9" s="74" t="s">
        <v>182</v>
      </c>
      <c r="F9" s="63"/>
      <c r="G9" s="74" t="s">
        <v>65</v>
      </c>
      <c r="H9" s="63"/>
      <c r="I9" s="74" t="s">
        <v>66</v>
      </c>
      <c r="J9" s="74"/>
      <c r="K9" s="63" t="s">
        <v>169</v>
      </c>
      <c r="L9" s="63"/>
      <c r="M9" s="139" t="s">
        <v>92</v>
      </c>
    </row>
    <row r="10" spans="1:14" ht="21" customHeight="1">
      <c r="A10" s="70"/>
      <c r="B10" s="215"/>
      <c r="C10" s="338" t="s">
        <v>163</v>
      </c>
      <c r="D10" s="338"/>
      <c r="E10" s="338"/>
      <c r="F10" s="338"/>
      <c r="G10" s="338"/>
      <c r="H10" s="338"/>
      <c r="I10" s="338"/>
      <c r="J10" s="338"/>
      <c r="K10" s="338"/>
      <c r="L10" s="338"/>
      <c r="M10" s="338"/>
    </row>
    <row r="11" spans="1:14" ht="21" customHeight="1">
      <c r="A11" s="54" t="s">
        <v>251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4" ht="21" customHeight="1">
      <c r="A12" s="18" t="s">
        <v>202</v>
      </c>
      <c r="B12" s="215"/>
      <c r="C12" s="51">
        <v>7500000</v>
      </c>
      <c r="D12" s="51"/>
      <c r="E12" s="51">
        <v>8000</v>
      </c>
      <c r="F12" s="51"/>
      <c r="G12" s="51">
        <v>371688</v>
      </c>
      <c r="H12" s="51"/>
      <c r="I12" s="51">
        <v>6996605</v>
      </c>
      <c r="J12" s="51"/>
      <c r="K12" s="177">
        <v>-9239</v>
      </c>
      <c r="L12" s="51"/>
      <c r="M12" s="51">
        <f>SUM(C12:K12)</f>
        <v>14867054</v>
      </c>
      <c r="N12" s="289"/>
    </row>
    <row r="13" spans="1:14" ht="16.5" customHeight="1">
      <c r="A13" s="18"/>
      <c r="B13" s="215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4" ht="21" customHeight="1">
      <c r="A14" s="94" t="s">
        <v>74</v>
      </c>
      <c r="B14" s="56"/>
      <c r="C14" s="65"/>
      <c r="D14" s="62"/>
      <c r="E14" s="65"/>
      <c r="F14" s="62"/>
      <c r="G14" s="76"/>
      <c r="H14" s="62"/>
      <c r="I14" s="76"/>
      <c r="J14" s="76"/>
      <c r="K14" s="76"/>
      <c r="L14" s="62"/>
      <c r="M14" s="65"/>
    </row>
    <row r="15" spans="1:14" ht="21" customHeight="1">
      <c r="A15" s="95" t="s">
        <v>178</v>
      </c>
      <c r="B15" s="56"/>
      <c r="C15" s="65"/>
      <c r="D15" s="62"/>
      <c r="E15" s="65"/>
      <c r="F15" s="62"/>
      <c r="G15" s="76"/>
      <c r="H15" s="62"/>
      <c r="I15" s="76"/>
      <c r="J15" s="76"/>
      <c r="K15" s="76"/>
      <c r="L15" s="62"/>
      <c r="M15" s="65"/>
    </row>
    <row r="16" spans="1:14" ht="21" hidden="1" customHeight="1">
      <c r="A16" s="27" t="s">
        <v>115</v>
      </c>
      <c r="B16" s="215"/>
      <c r="C16" s="143"/>
      <c r="D16" s="51"/>
      <c r="E16" s="57">
        <v>0</v>
      </c>
      <c r="F16" s="51"/>
      <c r="G16" s="57">
        <v>0</v>
      </c>
      <c r="H16" s="62"/>
      <c r="I16" s="69">
        <v>0</v>
      </c>
      <c r="J16" s="69"/>
      <c r="K16" s="69"/>
      <c r="L16" s="62"/>
      <c r="M16" s="62"/>
    </row>
    <row r="17" spans="1:14" ht="21" customHeight="1">
      <c r="A17" s="27" t="s">
        <v>106</v>
      </c>
      <c r="B17" s="215">
        <v>9</v>
      </c>
      <c r="C17" s="57">
        <v>0</v>
      </c>
      <c r="D17" s="51"/>
      <c r="E17" s="57">
        <v>0</v>
      </c>
      <c r="F17" s="51"/>
      <c r="G17" s="57">
        <v>0</v>
      </c>
      <c r="H17" s="62"/>
      <c r="I17" s="69">
        <v>-11250000</v>
      </c>
      <c r="J17" s="69"/>
      <c r="K17" s="57">
        <v>0</v>
      </c>
      <c r="L17" s="62"/>
      <c r="M17" s="104">
        <f>SUM(C17:K17)</f>
        <v>-11250000</v>
      </c>
    </row>
    <row r="18" spans="1:14" ht="21" customHeight="1">
      <c r="A18" s="95" t="s">
        <v>179</v>
      </c>
      <c r="B18" s="215"/>
      <c r="C18" s="53">
        <f>C17</f>
        <v>0</v>
      </c>
      <c r="D18" s="131"/>
      <c r="E18" s="53">
        <f>E17</f>
        <v>0</v>
      </c>
      <c r="F18" s="60"/>
      <c r="G18" s="53">
        <f>G17</f>
        <v>0</v>
      </c>
      <c r="H18" s="51"/>
      <c r="I18" s="53">
        <f>I17</f>
        <v>-11250000</v>
      </c>
      <c r="J18" s="58"/>
      <c r="K18" s="53">
        <f>K17</f>
        <v>0</v>
      </c>
      <c r="L18" s="62"/>
      <c r="M18" s="53">
        <f>M17</f>
        <v>-11250000</v>
      </c>
    </row>
    <row r="19" spans="1:14" ht="16.5" customHeight="1">
      <c r="A19" s="61"/>
      <c r="B19" s="215"/>
      <c r="C19" s="65"/>
      <c r="D19" s="62"/>
      <c r="E19" s="65"/>
      <c r="F19" s="62"/>
      <c r="G19" s="76"/>
      <c r="H19" s="62"/>
      <c r="I19" s="76"/>
      <c r="J19" s="76"/>
      <c r="K19" s="76"/>
      <c r="L19" s="62"/>
      <c r="M19" s="65"/>
    </row>
    <row r="20" spans="1:14" ht="21" customHeight="1">
      <c r="A20" s="34" t="s">
        <v>184</v>
      </c>
      <c r="B20" s="215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4" ht="21" customHeight="1">
      <c r="A21" s="100" t="s">
        <v>84</v>
      </c>
      <c r="B21" s="215"/>
      <c r="C21" s="57">
        <v>0</v>
      </c>
      <c r="D21" s="51"/>
      <c r="E21" s="57">
        <v>0</v>
      </c>
      <c r="F21" s="51"/>
      <c r="G21" s="57">
        <v>0</v>
      </c>
      <c r="H21" s="51"/>
      <c r="I21" s="69">
        <v>4704308</v>
      </c>
      <c r="J21" s="69"/>
      <c r="K21" s="57">
        <v>0</v>
      </c>
      <c r="L21" s="51"/>
      <c r="M21" s="62">
        <f>I21+K21</f>
        <v>4704308</v>
      </c>
    </row>
    <row r="22" spans="1:14" ht="21" customHeight="1">
      <c r="A22" s="100" t="s">
        <v>203</v>
      </c>
      <c r="B22" s="215"/>
      <c r="C22" s="57">
        <v>0</v>
      </c>
      <c r="D22" s="51"/>
      <c r="E22" s="57">
        <v>0</v>
      </c>
      <c r="F22" s="51"/>
      <c r="G22" s="57">
        <v>0</v>
      </c>
      <c r="H22" s="51"/>
      <c r="I22" s="69">
        <v>0</v>
      </c>
      <c r="J22" s="69"/>
      <c r="K22" s="69">
        <v>24665</v>
      </c>
      <c r="L22" s="51"/>
      <c r="M22" s="62">
        <f>I22+K22</f>
        <v>24665</v>
      </c>
    </row>
    <row r="23" spans="1:14" ht="21" customHeight="1">
      <c r="A23" s="34" t="s">
        <v>183</v>
      </c>
      <c r="B23" s="56"/>
      <c r="C23" s="130">
        <v>0</v>
      </c>
      <c r="D23" s="131"/>
      <c r="E23" s="130">
        <v>0</v>
      </c>
      <c r="F23" s="131"/>
      <c r="G23" s="130">
        <v>0</v>
      </c>
      <c r="H23" s="51"/>
      <c r="I23" s="53">
        <f>SUM(I21:I22)</f>
        <v>4704308</v>
      </c>
      <c r="J23" s="58"/>
      <c r="K23" s="53">
        <f>SUM(K21:K22)</f>
        <v>24665</v>
      </c>
      <c r="L23" s="51"/>
      <c r="M23" s="53">
        <f>SUM(C23:K23)</f>
        <v>4728973</v>
      </c>
    </row>
    <row r="24" spans="1:14" ht="16.5" customHeight="1">
      <c r="A24" s="54"/>
      <c r="B24" s="215"/>
      <c r="C24" s="64"/>
      <c r="D24" s="62"/>
      <c r="E24" s="64"/>
      <c r="F24" s="62"/>
      <c r="G24" s="64"/>
      <c r="H24" s="62"/>
      <c r="I24" s="64"/>
      <c r="J24" s="64"/>
      <c r="K24" s="64"/>
      <c r="L24" s="62"/>
      <c r="M24" s="64"/>
    </row>
    <row r="25" spans="1:14" ht="21" customHeight="1">
      <c r="A25" s="100" t="s">
        <v>140</v>
      </c>
      <c r="B25" s="215"/>
      <c r="C25" s="193">
        <v>0</v>
      </c>
      <c r="D25" s="194"/>
      <c r="E25" s="193">
        <v>0</v>
      </c>
      <c r="F25" s="194"/>
      <c r="G25" s="155">
        <v>243312</v>
      </c>
      <c r="H25" s="195"/>
      <c r="I25" s="155">
        <v>-243312</v>
      </c>
      <c r="J25" s="200"/>
      <c r="K25" s="193">
        <v>0</v>
      </c>
      <c r="L25" s="197"/>
      <c r="M25" s="196">
        <f>SUM(C25:L25)</f>
        <v>0</v>
      </c>
    </row>
    <row r="26" spans="1:14" ht="16.5" customHeight="1">
      <c r="A26" s="54"/>
      <c r="B26" s="215"/>
      <c r="C26" s="64"/>
      <c r="D26" s="62"/>
      <c r="E26" s="64"/>
      <c r="F26" s="62"/>
      <c r="G26" s="64"/>
      <c r="H26" s="62"/>
      <c r="I26" s="64"/>
      <c r="J26" s="64"/>
      <c r="K26" s="64"/>
      <c r="L26" s="62"/>
      <c r="M26" s="64"/>
    </row>
    <row r="27" spans="1:14" ht="21" customHeight="1" thickBot="1">
      <c r="A27" s="18" t="s">
        <v>252</v>
      </c>
      <c r="B27" s="215"/>
      <c r="C27" s="67">
        <f>SUM(C12,C18,C23,C25)</f>
        <v>7500000</v>
      </c>
      <c r="D27" s="142" t="e">
        <f>SUM(#REF!,D18,D23)</f>
        <v>#REF!</v>
      </c>
      <c r="E27" s="67">
        <f>SUM(E12,E18,E23,E25)</f>
        <v>8000</v>
      </c>
      <c r="F27" s="142" t="e">
        <f>SUM(#REF!,F18,F23)</f>
        <v>#REF!</v>
      </c>
      <c r="G27" s="67">
        <f>SUM(G12,G18,G23,G25)</f>
        <v>615000</v>
      </c>
      <c r="H27" s="142" t="e">
        <f>SUM(#REF!,H18,H23)</f>
        <v>#REF!</v>
      </c>
      <c r="I27" s="67">
        <f>SUM(I12,I18,I23,I25)</f>
        <v>207601</v>
      </c>
      <c r="J27" s="142"/>
      <c r="K27" s="67">
        <f>SUM(K12,K18,K23,K25)</f>
        <v>15426</v>
      </c>
      <c r="L27" s="142" t="e">
        <f>SUM(#REF!,L18,L23)</f>
        <v>#REF!</v>
      </c>
      <c r="M27" s="67">
        <f>SUM(M12,M18,M23,M25)</f>
        <v>8346027</v>
      </c>
      <c r="N27" s="289"/>
    </row>
    <row r="28" spans="1:14" ht="23.25" customHeight="1" thickTop="1">
      <c r="C28" s="290"/>
      <c r="E28" s="290"/>
      <c r="I28" s="290"/>
      <c r="K28" s="290"/>
    </row>
    <row r="29" spans="1:14" ht="23.25" customHeight="1">
      <c r="A29" s="3" t="s">
        <v>41</v>
      </c>
      <c r="B29" s="46"/>
      <c r="C29" s="48"/>
      <c r="D29" s="47"/>
      <c r="E29" s="48"/>
      <c r="F29" s="47"/>
      <c r="G29" s="48"/>
      <c r="H29" s="123"/>
      <c r="I29" s="48"/>
      <c r="J29" s="48"/>
      <c r="K29" s="48"/>
      <c r="L29" s="47"/>
      <c r="M29" s="48"/>
    </row>
    <row r="30" spans="1:14" ht="23.25" customHeight="1">
      <c r="A30" s="21" t="s">
        <v>167</v>
      </c>
      <c r="B30" s="46"/>
      <c r="C30" s="48"/>
      <c r="D30" s="47"/>
      <c r="E30" s="48"/>
      <c r="F30" s="47"/>
      <c r="G30" s="48"/>
      <c r="H30" s="47"/>
      <c r="I30" s="48"/>
      <c r="J30" s="48"/>
      <c r="K30" s="48"/>
      <c r="L30" s="47"/>
      <c r="M30" s="48"/>
    </row>
    <row r="31" spans="1:14" ht="21" customHeight="1">
      <c r="A31" s="21"/>
      <c r="B31" s="46"/>
      <c r="C31" s="48"/>
      <c r="D31" s="47"/>
      <c r="E31" s="48"/>
      <c r="F31" s="47"/>
      <c r="G31" s="48"/>
      <c r="H31" s="47"/>
      <c r="I31" s="48"/>
      <c r="J31" s="48"/>
      <c r="K31" s="48"/>
      <c r="L31" s="47"/>
      <c r="M31" s="48"/>
    </row>
    <row r="32" spans="1:14" ht="21" customHeight="1">
      <c r="A32" s="70"/>
      <c r="B32" s="50"/>
      <c r="C32" s="343" t="s">
        <v>47</v>
      </c>
      <c r="D32" s="343"/>
      <c r="E32" s="343"/>
      <c r="F32" s="343"/>
      <c r="G32" s="343"/>
      <c r="H32" s="343"/>
      <c r="I32" s="343"/>
      <c r="J32" s="343"/>
      <c r="K32" s="343"/>
      <c r="L32" s="343"/>
      <c r="M32" s="343"/>
    </row>
    <row r="33" spans="1:14" ht="21" customHeight="1">
      <c r="A33" s="70"/>
      <c r="B33" s="50"/>
      <c r="C33" s="311"/>
      <c r="D33" s="311"/>
      <c r="E33" s="311"/>
      <c r="F33" s="311"/>
      <c r="G33" s="311"/>
      <c r="H33" s="311"/>
      <c r="I33" s="311"/>
      <c r="J33" s="311"/>
      <c r="K33" s="201" t="s">
        <v>191</v>
      </c>
      <c r="L33" s="311"/>
      <c r="M33" s="311"/>
    </row>
    <row r="34" spans="1:14" ht="21" customHeight="1">
      <c r="A34" s="70"/>
      <c r="B34" s="72"/>
      <c r="D34" s="71"/>
      <c r="E34" s="72"/>
      <c r="F34" s="63"/>
      <c r="G34" s="340" t="s">
        <v>83</v>
      </c>
      <c r="H34" s="341"/>
      <c r="I34" s="341"/>
      <c r="J34" s="307"/>
      <c r="K34" s="309" t="s">
        <v>69</v>
      </c>
      <c r="L34" s="71"/>
      <c r="M34" s="73"/>
    </row>
    <row r="35" spans="1:14" ht="21" customHeight="1">
      <c r="A35" s="70"/>
      <c r="B35" s="72"/>
      <c r="C35" s="74" t="s">
        <v>63</v>
      </c>
      <c r="D35" s="71"/>
      <c r="E35" s="72" t="s">
        <v>180</v>
      </c>
      <c r="F35" s="63"/>
      <c r="G35" s="198"/>
      <c r="H35" s="307"/>
      <c r="I35" s="307"/>
      <c r="J35" s="307"/>
      <c r="K35" s="307"/>
      <c r="L35" s="71"/>
      <c r="M35" s="73"/>
    </row>
    <row r="36" spans="1:14" ht="21" customHeight="1">
      <c r="A36" s="70"/>
      <c r="B36" s="72"/>
      <c r="C36" s="74" t="s">
        <v>29</v>
      </c>
      <c r="D36" s="71"/>
      <c r="E36" s="74" t="s">
        <v>181</v>
      </c>
      <c r="F36" s="63"/>
      <c r="G36" s="74" t="s">
        <v>64</v>
      </c>
      <c r="H36" s="63"/>
      <c r="I36" s="74"/>
      <c r="J36" s="74"/>
      <c r="K36" s="63" t="s">
        <v>170</v>
      </c>
      <c r="L36" s="63"/>
      <c r="M36" s="73"/>
    </row>
    <row r="37" spans="1:14" ht="21" customHeight="1">
      <c r="A37" s="70"/>
      <c r="B37" s="305" t="s">
        <v>12</v>
      </c>
      <c r="C37" s="74" t="s">
        <v>30</v>
      </c>
      <c r="D37" s="71"/>
      <c r="E37" s="74" t="s">
        <v>182</v>
      </c>
      <c r="F37" s="63"/>
      <c r="G37" s="74" t="s">
        <v>65</v>
      </c>
      <c r="H37" s="63"/>
      <c r="I37" s="74" t="s">
        <v>66</v>
      </c>
      <c r="J37" s="74"/>
      <c r="K37" s="63" t="s">
        <v>169</v>
      </c>
      <c r="L37" s="63"/>
      <c r="M37" s="139" t="s">
        <v>92</v>
      </c>
    </row>
    <row r="38" spans="1:14" ht="21" customHeight="1">
      <c r="A38" s="70"/>
      <c r="B38" s="310"/>
      <c r="C38" s="338" t="s">
        <v>163</v>
      </c>
      <c r="D38" s="338"/>
      <c r="E38" s="338"/>
      <c r="F38" s="338"/>
      <c r="G38" s="338"/>
      <c r="H38" s="338"/>
      <c r="I38" s="338"/>
      <c r="J38" s="338"/>
      <c r="K38" s="338"/>
      <c r="L38" s="338"/>
      <c r="M38" s="338"/>
    </row>
    <row r="39" spans="1:14" ht="21" customHeight="1">
      <c r="A39" s="54" t="s">
        <v>253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</row>
    <row r="40" spans="1:14" ht="21" customHeight="1">
      <c r="A40" s="18" t="s">
        <v>231</v>
      </c>
      <c r="B40" s="310"/>
      <c r="C40" s="51">
        <v>9674000</v>
      </c>
      <c r="D40" s="51"/>
      <c r="E40" s="51">
        <v>14763453</v>
      </c>
      <c r="F40" s="51"/>
      <c r="G40" s="51">
        <v>717000</v>
      </c>
      <c r="H40" s="51"/>
      <c r="I40" s="51">
        <v>2250992</v>
      </c>
      <c r="J40" s="51"/>
      <c r="K40" s="177">
        <v>12420</v>
      </c>
      <c r="L40" s="51"/>
      <c r="M40" s="51">
        <f>SUM(C40:K40)</f>
        <v>27417865</v>
      </c>
      <c r="N40" s="289"/>
    </row>
    <row r="41" spans="1:14" ht="16.5" customHeight="1">
      <c r="A41" s="18"/>
      <c r="B41" s="31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4" ht="21" customHeight="1">
      <c r="A42" s="94" t="s">
        <v>74</v>
      </c>
      <c r="B42" s="56"/>
      <c r="C42" s="65"/>
      <c r="D42" s="62"/>
      <c r="E42" s="65"/>
      <c r="F42" s="62"/>
      <c r="G42" s="76"/>
      <c r="H42" s="62"/>
      <c r="I42" s="76"/>
      <c r="J42" s="76"/>
      <c r="K42" s="76"/>
      <c r="L42" s="62"/>
      <c r="M42" s="65"/>
    </row>
    <row r="43" spans="1:14" ht="21" customHeight="1">
      <c r="A43" s="95" t="s">
        <v>178</v>
      </c>
      <c r="B43" s="56"/>
      <c r="C43" s="65"/>
      <c r="D43" s="62"/>
      <c r="E43" s="65"/>
      <c r="F43" s="62"/>
      <c r="G43" s="76"/>
      <c r="H43" s="62"/>
      <c r="I43" s="76"/>
      <c r="J43" s="76"/>
      <c r="K43" s="76"/>
      <c r="L43" s="62"/>
      <c r="M43" s="65"/>
    </row>
    <row r="44" spans="1:14" ht="21" hidden="1" customHeight="1">
      <c r="A44" s="27" t="s">
        <v>115</v>
      </c>
      <c r="B44" s="310"/>
      <c r="C44" s="143"/>
      <c r="D44" s="51"/>
      <c r="E44" s="57">
        <v>0</v>
      </c>
      <c r="F44" s="51"/>
      <c r="G44" s="57">
        <v>0</v>
      </c>
      <c r="H44" s="62"/>
      <c r="I44" s="69">
        <v>0</v>
      </c>
      <c r="J44" s="69"/>
      <c r="K44" s="69"/>
      <c r="L44" s="62"/>
      <c r="M44" s="62"/>
    </row>
    <row r="45" spans="1:14" ht="21" customHeight="1">
      <c r="A45" s="27" t="s">
        <v>106</v>
      </c>
      <c r="B45" s="310">
        <v>9</v>
      </c>
      <c r="C45" s="57">
        <v>0</v>
      </c>
      <c r="D45" s="51"/>
      <c r="E45" s="57">
        <v>0</v>
      </c>
      <c r="F45" s="51"/>
      <c r="G45" s="57">
        <v>0</v>
      </c>
      <c r="H45" s="62"/>
      <c r="I45" s="69">
        <v>-1934792</v>
      </c>
      <c r="J45" s="69"/>
      <c r="K45" s="57">
        <v>0</v>
      </c>
      <c r="L45" s="62"/>
      <c r="M45" s="104">
        <f>SUM(C45:K45)</f>
        <v>-1934792</v>
      </c>
    </row>
    <row r="46" spans="1:14" ht="21" customHeight="1">
      <c r="A46" s="95" t="s">
        <v>179</v>
      </c>
      <c r="B46" s="310"/>
      <c r="C46" s="53">
        <f>C45</f>
        <v>0</v>
      </c>
      <c r="D46" s="131"/>
      <c r="E46" s="53">
        <f>E45</f>
        <v>0</v>
      </c>
      <c r="F46" s="60"/>
      <c r="G46" s="53">
        <f>G45</f>
        <v>0</v>
      </c>
      <c r="H46" s="51"/>
      <c r="I46" s="53">
        <f>I45</f>
        <v>-1934792</v>
      </c>
      <c r="J46" s="58"/>
      <c r="K46" s="53">
        <f>K45</f>
        <v>0</v>
      </c>
      <c r="L46" s="62"/>
      <c r="M46" s="53">
        <f>M45</f>
        <v>-1934792</v>
      </c>
    </row>
    <row r="47" spans="1:14" ht="16.5" customHeight="1">
      <c r="A47" s="61"/>
      <c r="B47" s="310"/>
      <c r="C47" s="65"/>
      <c r="D47" s="62"/>
      <c r="E47" s="65"/>
      <c r="F47" s="62"/>
      <c r="G47" s="76"/>
      <c r="H47" s="62"/>
      <c r="I47" s="76"/>
      <c r="J47" s="76"/>
      <c r="K47" s="76"/>
      <c r="L47" s="62"/>
      <c r="M47" s="65"/>
    </row>
    <row r="48" spans="1:14" ht="21" customHeight="1">
      <c r="A48" s="34" t="s">
        <v>184</v>
      </c>
      <c r="B48" s="310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4" ht="21" customHeight="1">
      <c r="A49" s="100" t="s">
        <v>84</v>
      </c>
      <c r="B49" s="310"/>
      <c r="C49" s="57">
        <v>0</v>
      </c>
      <c r="D49" s="51"/>
      <c r="E49" s="57">
        <v>0</v>
      </c>
      <c r="F49" s="51"/>
      <c r="G49" s="57">
        <v>0</v>
      </c>
      <c r="H49" s="51"/>
      <c r="I49" s="69">
        <v>1133941</v>
      </c>
      <c r="J49" s="69"/>
      <c r="K49" s="57">
        <v>0</v>
      </c>
      <c r="L49" s="51"/>
      <c r="M49" s="62">
        <f>I49+K49</f>
        <v>1133941</v>
      </c>
    </row>
    <row r="50" spans="1:14" ht="21" customHeight="1">
      <c r="A50" s="100" t="s">
        <v>246</v>
      </c>
      <c r="B50" s="310"/>
      <c r="C50" s="57">
        <v>0</v>
      </c>
      <c r="D50" s="51"/>
      <c r="E50" s="57">
        <v>0</v>
      </c>
      <c r="F50" s="51"/>
      <c r="G50" s="57">
        <v>0</v>
      </c>
      <c r="H50" s="51"/>
      <c r="I50" s="69">
        <v>0</v>
      </c>
      <c r="J50" s="69"/>
      <c r="K50" s="69">
        <v>-5038</v>
      </c>
      <c r="L50" s="51"/>
      <c r="M50" s="62">
        <f>I50+K50</f>
        <v>-5038</v>
      </c>
    </row>
    <row r="51" spans="1:14" ht="21" customHeight="1">
      <c r="A51" s="34" t="s">
        <v>183</v>
      </c>
      <c r="B51" s="56"/>
      <c r="C51" s="130">
        <v>0</v>
      </c>
      <c r="D51" s="131"/>
      <c r="E51" s="130">
        <v>0</v>
      </c>
      <c r="F51" s="131"/>
      <c r="G51" s="130">
        <v>0</v>
      </c>
      <c r="H51" s="51"/>
      <c r="I51" s="53">
        <f>SUM(I49:I50)</f>
        <v>1133941</v>
      </c>
      <c r="J51" s="58"/>
      <c r="K51" s="53">
        <f>SUM(K49:K50)</f>
        <v>-5038</v>
      </c>
      <c r="L51" s="51"/>
      <c r="M51" s="53">
        <f>SUM(C51:K51)</f>
        <v>1128903</v>
      </c>
    </row>
    <row r="52" spans="1:14" ht="16.5" customHeight="1">
      <c r="A52" s="54"/>
      <c r="B52" s="310"/>
      <c r="C52" s="64"/>
      <c r="D52" s="62"/>
      <c r="E52" s="64"/>
      <c r="F52" s="62"/>
      <c r="G52" s="64"/>
      <c r="H52" s="62"/>
      <c r="I52" s="64"/>
      <c r="J52" s="64"/>
      <c r="K52" s="64"/>
      <c r="L52" s="62"/>
      <c r="M52" s="64"/>
    </row>
    <row r="53" spans="1:14" ht="21" customHeight="1">
      <c r="A53" s="100" t="s">
        <v>140</v>
      </c>
      <c r="B53" s="310"/>
      <c r="C53" s="193">
        <v>0</v>
      </c>
      <c r="D53" s="194"/>
      <c r="E53" s="193">
        <v>0</v>
      </c>
      <c r="F53" s="194"/>
      <c r="G53" s="155">
        <v>32000</v>
      </c>
      <c r="H53" s="195"/>
      <c r="I53" s="155">
        <v>-32000</v>
      </c>
      <c r="J53" s="200"/>
      <c r="K53" s="193">
        <v>0</v>
      </c>
      <c r="L53" s="197"/>
      <c r="M53" s="196">
        <f>SUM(C53:L53)</f>
        <v>0</v>
      </c>
    </row>
    <row r="54" spans="1:14" ht="16.5" customHeight="1">
      <c r="A54" s="54"/>
      <c r="B54" s="310"/>
      <c r="C54" s="64"/>
      <c r="D54" s="62"/>
      <c r="E54" s="64"/>
      <c r="F54" s="62"/>
      <c r="G54" s="64"/>
      <c r="H54" s="62"/>
      <c r="I54" s="64"/>
      <c r="J54" s="64"/>
      <c r="K54" s="64"/>
      <c r="L54" s="62"/>
      <c r="M54" s="64"/>
    </row>
    <row r="55" spans="1:14" ht="21" customHeight="1" thickBot="1">
      <c r="A55" s="18" t="s">
        <v>254</v>
      </c>
      <c r="B55" s="310"/>
      <c r="C55" s="67">
        <f>SUM(C40,C46,C51,C53)</f>
        <v>9674000</v>
      </c>
      <c r="D55" s="142" t="e">
        <f>SUM(#REF!,D46,D51)</f>
        <v>#REF!</v>
      </c>
      <c r="E55" s="67">
        <f>SUM(E40,E46,E51,E53)</f>
        <v>14763453</v>
      </c>
      <c r="F55" s="142" t="e">
        <f>SUM(#REF!,F46,F51)</f>
        <v>#REF!</v>
      </c>
      <c r="G55" s="67">
        <f>SUM(G40,G46,G51,G53)</f>
        <v>749000</v>
      </c>
      <c r="H55" s="142" t="e">
        <f>SUM(#REF!,H46,H51)</f>
        <v>#REF!</v>
      </c>
      <c r="I55" s="67">
        <f>SUM(I40,I46,I51,I53)</f>
        <v>1418141</v>
      </c>
      <c r="J55" s="142"/>
      <c r="K55" s="67">
        <f>SUM(K40,K46,K51,K53)</f>
        <v>7382</v>
      </c>
      <c r="L55" s="142" t="e">
        <f>SUM(#REF!,L46,L51)</f>
        <v>#REF!</v>
      </c>
      <c r="M55" s="67">
        <f>SUM(M40,M46,M51,M53)</f>
        <v>26611976</v>
      </c>
      <c r="N55" s="289"/>
    </row>
    <row r="56" spans="1:14" ht="23.25" customHeight="1" thickTop="1"/>
  </sheetData>
  <mergeCells count="6">
    <mergeCell ref="C32:M32"/>
    <mergeCell ref="G34:I34"/>
    <mergeCell ref="C38:M38"/>
    <mergeCell ref="C10:M10"/>
    <mergeCell ref="C4:M4"/>
    <mergeCell ref="G6:I6"/>
  </mergeCells>
  <pageMargins left="0.7" right="0.7" top="0.48" bottom="0.5" header="0.5" footer="0.5"/>
  <pageSetup paperSize="9" scale="83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9"/>
  <sheetViews>
    <sheetView view="pageBreakPreview" zoomScale="85" zoomScaleNormal="85" zoomScaleSheetLayoutView="85" workbookViewId="0"/>
  </sheetViews>
  <sheetFormatPr defaultColWidth="9.140625" defaultRowHeight="19.5" customHeight="1"/>
  <cols>
    <col min="1" max="1" width="54.5703125" style="1" customWidth="1"/>
    <col min="2" max="2" width="4" style="157" customWidth="1"/>
    <col min="3" max="3" width="14.140625" style="13" customWidth="1"/>
    <col min="4" max="4" width="1.140625" style="13" customWidth="1"/>
    <col min="5" max="5" width="14.140625" style="13" customWidth="1"/>
    <col min="6" max="6" width="1.140625" style="13" customWidth="1"/>
    <col min="7" max="7" width="14.140625" style="13" customWidth="1"/>
    <col min="8" max="8" width="1.140625" style="13" customWidth="1"/>
    <col min="9" max="9" width="14.140625" style="13" customWidth="1"/>
    <col min="10" max="10" width="9.140625" style="4"/>
    <col min="11" max="11" width="15.42578125" style="4" bestFit="1" customWidth="1"/>
    <col min="12" max="13" width="9.140625" style="4"/>
    <col min="14" max="14" width="11.140625" style="4" bestFit="1" customWidth="1"/>
    <col min="15" max="16384" width="9.140625" style="4"/>
  </cols>
  <sheetData>
    <row r="1" spans="1:11" ht="19.5" customHeight="1">
      <c r="A1" s="3" t="s">
        <v>41</v>
      </c>
    </row>
    <row r="2" spans="1:11" ht="19.5" customHeight="1">
      <c r="A2" s="5" t="s">
        <v>168</v>
      </c>
    </row>
    <row r="3" spans="1:11" ht="19.5" customHeight="1">
      <c r="A3" s="6"/>
      <c r="C3" s="175"/>
      <c r="D3" s="175"/>
      <c r="E3" s="175"/>
      <c r="F3" s="175"/>
      <c r="G3" s="175"/>
      <c r="H3" s="175"/>
      <c r="I3" s="175"/>
    </row>
    <row r="4" spans="1:11" ht="18" customHeight="1">
      <c r="A4" s="6"/>
      <c r="B4" s="166"/>
      <c r="C4" s="344" t="s">
        <v>10</v>
      </c>
      <c r="D4" s="344"/>
      <c r="E4" s="344"/>
      <c r="F4" s="344"/>
      <c r="G4" s="344" t="s">
        <v>43</v>
      </c>
      <c r="H4" s="344"/>
      <c r="I4" s="344"/>
    </row>
    <row r="5" spans="1:11" ht="18" customHeight="1">
      <c r="A5" s="6"/>
      <c r="B5" s="166"/>
      <c r="C5" s="344" t="s">
        <v>42</v>
      </c>
      <c r="D5" s="344"/>
      <c r="E5" s="344"/>
      <c r="F5" s="344"/>
      <c r="G5" s="344" t="s">
        <v>42</v>
      </c>
      <c r="H5" s="344"/>
      <c r="I5" s="344"/>
    </row>
    <row r="6" spans="1:11" ht="18" customHeight="1">
      <c r="A6" s="6"/>
      <c r="B6" s="166"/>
      <c r="C6" s="345" t="s">
        <v>250</v>
      </c>
      <c r="D6" s="345"/>
      <c r="E6" s="345"/>
      <c r="F6" s="345"/>
      <c r="G6" s="345" t="s">
        <v>250</v>
      </c>
      <c r="H6" s="345"/>
      <c r="I6" s="345"/>
    </row>
    <row r="7" spans="1:11" ht="18" customHeight="1">
      <c r="A7" s="6"/>
      <c r="B7" s="166"/>
      <c r="C7" s="346" t="s">
        <v>249</v>
      </c>
      <c r="D7" s="346"/>
      <c r="E7" s="346"/>
      <c r="F7" s="346"/>
      <c r="G7" s="346" t="s">
        <v>249</v>
      </c>
      <c r="H7" s="346"/>
      <c r="I7" s="346"/>
    </row>
    <row r="8" spans="1:11" ht="18" customHeight="1">
      <c r="A8" s="6"/>
      <c r="B8" s="174"/>
      <c r="C8" s="307">
        <v>2023</v>
      </c>
      <c r="D8" s="8"/>
      <c r="E8" s="307">
        <v>2022</v>
      </c>
      <c r="F8" s="8"/>
      <c r="G8" s="307">
        <v>2023</v>
      </c>
      <c r="H8" s="8"/>
      <c r="I8" s="307">
        <v>2022</v>
      </c>
    </row>
    <row r="9" spans="1:11" ht="18" customHeight="1">
      <c r="B9" s="174"/>
      <c r="C9" s="347" t="s">
        <v>163</v>
      </c>
      <c r="D9" s="347"/>
      <c r="E9" s="347"/>
      <c r="F9" s="347"/>
      <c r="G9" s="347"/>
      <c r="H9" s="347"/>
      <c r="I9" s="347"/>
    </row>
    <row r="10" spans="1:11" ht="18" customHeight="1">
      <c r="A10" s="9" t="s">
        <v>22</v>
      </c>
      <c r="B10" s="166"/>
    </row>
    <row r="11" spans="1:11" ht="18" customHeight="1">
      <c r="A11" s="31" t="s">
        <v>238</v>
      </c>
      <c r="B11" s="166"/>
      <c r="C11" s="2">
        <f>'PL 9 Months'!C83</f>
        <v>-715380</v>
      </c>
      <c r="D11" s="2"/>
      <c r="E11" s="2">
        <f>'PL 9 Months'!E83</f>
        <v>6299619</v>
      </c>
      <c r="F11" s="2"/>
      <c r="G11" s="2">
        <f>'PL 9 Months'!G83</f>
        <v>1133941</v>
      </c>
      <c r="H11" s="2"/>
      <c r="I11" s="2">
        <f>'PL 9 Months'!I83</f>
        <v>4704308</v>
      </c>
    </row>
    <row r="12" spans="1:11" ht="18.75" customHeight="1">
      <c r="A12" s="19" t="s">
        <v>260</v>
      </c>
      <c r="B12" s="166"/>
      <c r="D12" s="2"/>
      <c r="F12" s="2"/>
      <c r="H12" s="2"/>
    </row>
    <row r="13" spans="1:11" ht="18.600000000000001" customHeight="1">
      <c r="A13" s="26" t="s">
        <v>173</v>
      </c>
      <c r="B13" s="174"/>
      <c r="C13" s="24">
        <f>-'PL 9 Months'!C39</f>
        <v>200718</v>
      </c>
      <c r="D13" s="176"/>
      <c r="E13" s="24">
        <v>1200766</v>
      </c>
      <c r="F13" s="176"/>
      <c r="G13" s="24">
        <v>171828</v>
      </c>
      <c r="H13" s="176"/>
      <c r="I13" s="24">
        <v>165277</v>
      </c>
    </row>
    <row r="14" spans="1:11" ht="18.600000000000001" customHeight="1">
      <c r="A14" s="1" t="s">
        <v>52</v>
      </c>
      <c r="B14" s="189"/>
      <c r="C14" s="13">
        <v>463932</v>
      </c>
      <c r="E14" s="13">
        <v>453742</v>
      </c>
      <c r="G14" s="13">
        <v>301539</v>
      </c>
      <c r="I14" s="13">
        <v>323400</v>
      </c>
    </row>
    <row r="15" spans="1:11" ht="18.600000000000001" customHeight="1">
      <c r="A15" s="1" t="s">
        <v>46</v>
      </c>
      <c r="B15" s="166"/>
      <c r="C15" s="13">
        <v>3347807</v>
      </c>
      <c r="E15" s="13">
        <v>3126401</v>
      </c>
      <c r="G15" s="13">
        <v>508163</v>
      </c>
      <c r="I15" s="13">
        <v>456472</v>
      </c>
      <c r="K15" s="14"/>
    </row>
    <row r="16" spans="1:11" ht="21.75">
      <c r="A16" s="31" t="s">
        <v>205</v>
      </c>
      <c r="B16" s="189"/>
      <c r="C16" s="13">
        <v>0</v>
      </c>
      <c r="E16" s="13">
        <v>0</v>
      </c>
      <c r="G16" s="112">
        <v>-5065</v>
      </c>
      <c r="I16" s="112">
        <v>-7030</v>
      </c>
    </row>
    <row r="17" spans="1:11" ht="21.75">
      <c r="A17" s="26" t="s">
        <v>264</v>
      </c>
      <c r="B17" s="189"/>
      <c r="C17" s="112">
        <v>0</v>
      </c>
      <c r="D17" s="112"/>
      <c r="E17" s="112">
        <v>0</v>
      </c>
      <c r="F17" s="112"/>
      <c r="G17" s="112">
        <v>0</v>
      </c>
      <c r="I17" s="112">
        <v>81000</v>
      </c>
    </row>
    <row r="18" spans="1:11" ht="21.75" hidden="1">
      <c r="A18" s="26" t="s">
        <v>159</v>
      </c>
      <c r="B18" s="189"/>
      <c r="C18" s="112"/>
      <c r="E18" s="112"/>
      <c r="G18" s="112"/>
      <c r="I18" s="112"/>
    </row>
    <row r="19" spans="1:11" ht="21.75" hidden="1">
      <c r="A19" s="26" t="s">
        <v>160</v>
      </c>
      <c r="B19" s="189"/>
      <c r="C19" s="112"/>
      <c r="E19" s="112"/>
      <c r="G19" s="112"/>
      <c r="I19" s="112"/>
    </row>
    <row r="20" spans="1:11" ht="21.75" hidden="1">
      <c r="A20" s="31" t="s">
        <v>157</v>
      </c>
      <c r="B20" s="189"/>
      <c r="C20" s="112"/>
      <c r="E20" s="112"/>
      <c r="G20" s="112"/>
      <c r="I20" s="112"/>
    </row>
    <row r="21" spans="1:11" ht="21.75" hidden="1">
      <c r="A21" s="31" t="s">
        <v>158</v>
      </c>
      <c r="B21" s="189"/>
      <c r="C21" s="112"/>
      <c r="E21" s="112"/>
      <c r="G21" s="112"/>
      <c r="I21" s="112"/>
    </row>
    <row r="22" spans="1:11" ht="21.75">
      <c r="A22" s="31" t="s">
        <v>256</v>
      </c>
      <c r="B22" s="190"/>
      <c r="C22" s="112">
        <v>-4312</v>
      </c>
      <c r="E22" s="112">
        <v>-26857</v>
      </c>
      <c r="G22" s="13">
        <v>2782</v>
      </c>
      <c r="I22" s="13">
        <v>8627</v>
      </c>
      <c r="K22" s="112"/>
    </row>
    <row r="23" spans="1:11" ht="18.75" customHeight="1">
      <c r="A23" s="31" t="s">
        <v>261</v>
      </c>
      <c r="B23" s="190"/>
      <c r="C23" s="13">
        <v>88153</v>
      </c>
      <c r="E23" s="13">
        <v>69837</v>
      </c>
      <c r="G23" s="112">
        <v>5190</v>
      </c>
      <c r="I23" s="112">
        <v>0</v>
      </c>
    </row>
    <row r="24" spans="1:11" ht="18.75" customHeight="1">
      <c r="A24" s="66" t="s">
        <v>239</v>
      </c>
      <c r="B24" s="189"/>
      <c r="C24" s="129">
        <v>102317</v>
      </c>
      <c r="D24" s="2"/>
      <c r="E24" s="129">
        <v>81589</v>
      </c>
      <c r="F24" s="2"/>
      <c r="G24" s="112">
        <v>0</v>
      </c>
      <c r="I24" s="112">
        <v>0</v>
      </c>
    </row>
    <row r="25" spans="1:11" ht="18.75" customHeight="1">
      <c r="A25" s="26" t="s">
        <v>262</v>
      </c>
      <c r="B25" s="189"/>
      <c r="C25" s="129">
        <v>-62093</v>
      </c>
      <c r="E25" s="129">
        <v>-21894</v>
      </c>
      <c r="G25" s="112">
        <v>0</v>
      </c>
      <c r="I25" s="112">
        <v>0</v>
      </c>
    </row>
    <row r="26" spans="1:11" ht="18.75" customHeight="1">
      <c r="A26" s="26" t="s">
        <v>177</v>
      </c>
      <c r="B26" s="189"/>
      <c r="C26" s="129">
        <v>41592</v>
      </c>
      <c r="E26" s="129">
        <v>23131</v>
      </c>
      <c r="G26" s="112">
        <v>20836</v>
      </c>
      <c r="I26" s="112">
        <v>22510</v>
      </c>
    </row>
    <row r="27" spans="1:11" ht="18.75" customHeight="1">
      <c r="A27" s="26" t="s">
        <v>204</v>
      </c>
      <c r="B27" s="189"/>
      <c r="C27" s="129">
        <v>312224</v>
      </c>
      <c r="E27" s="129">
        <v>-89005</v>
      </c>
      <c r="G27" s="13">
        <v>189</v>
      </c>
      <c r="I27" s="13">
        <v>685</v>
      </c>
    </row>
    <row r="28" spans="1:11" ht="18.75" customHeight="1">
      <c r="A28" s="26" t="s">
        <v>207</v>
      </c>
      <c r="B28" s="189"/>
      <c r="C28" s="129">
        <v>0</v>
      </c>
      <c r="E28" s="129">
        <v>-120092</v>
      </c>
      <c r="G28" s="13">
        <v>0</v>
      </c>
      <c r="I28" s="13">
        <v>-194132</v>
      </c>
    </row>
    <row r="29" spans="1:11" ht="18.75" customHeight="1">
      <c r="A29" s="26" t="s">
        <v>213</v>
      </c>
      <c r="B29" s="190"/>
      <c r="C29" s="4"/>
      <c r="D29" s="4"/>
      <c r="E29" s="4"/>
      <c r="F29" s="4"/>
      <c r="G29" s="4"/>
      <c r="H29" s="4"/>
      <c r="I29" s="4"/>
    </row>
    <row r="30" spans="1:11" ht="18.75" customHeight="1">
      <c r="A30" s="26" t="s">
        <v>214</v>
      </c>
      <c r="B30" s="190"/>
      <c r="C30" s="129">
        <v>-6895</v>
      </c>
      <c r="E30" s="129">
        <v>-393544</v>
      </c>
      <c r="G30" s="13">
        <v>-3673</v>
      </c>
      <c r="I30" s="13">
        <v>-487593</v>
      </c>
      <c r="K30" s="14"/>
    </row>
    <row r="31" spans="1:11" ht="18.75" customHeight="1">
      <c r="A31" s="26" t="s">
        <v>121</v>
      </c>
      <c r="B31" s="190"/>
      <c r="C31" s="129">
        <v>22</v>
      </c>
      <c r="E31" s="129">
        <v>19124</v>
      </c>
      <c r="G31" s="112">
        <v>19</v>
      </c>
      <c r="I31" s="112">
        <v>0</v>
      </c>
    </row>
    <row r="32" spans="1:11" ht="18" hidden="1" customHeight="1">
      <c r="A32" s="26" t="s">
        <v>149</v>
      </c>
      <c r="B32" s="189"/>
      <c r="C32" s="129"/>
      <c r="E32" s="129">
        <v>0</v>
      </c>
      <c r="G32" s="112"/>
      <c r="I32" s="112">
        <v>0</v>
      </c>
    </row>
    <row r="33" spans="1:11" ht="18.75" hidden="1" customHeight="1">
      <c r="A33" s="26" t="s">
        <v>128</v>
      </c>
      <c r="B33" s="190"/>
      <c r="C33" s="112"/>
      <c r="E33" s="112"/>
      <c r="G33" s="112"/>
      <c r="I33" s="112"/>
    </row>
    <row r="34" spans="1:11" ht="18.75" customHeight="1">
      <c r="A34" s="26" t="s">
        <v>75</v>
      </c>
      <c r="B34" s="189"/>
      <c r="C34" s="129">
        <v>-22432</v>
      </c>
      <c r="E34" s="129">
        <v>-15360</v>
      </c>
      <c r="G34" s="13">
        <v>-392807</v>
      </c>
      <c r="I34" s="13">
        <v>-4097237</v>
      </c>
    </row>
    <row r="35" spans="1:11" ht="18.75" customHeight="1">
      <c r="A35" s="29" t="s">
        <v>154</v>
      </c>
      <c r="B35" s="189"/>
      <c r="C35" s="129">
        <v>113092</v>
      </c>
      <c r="D35" s="24"/>
      <c r="E35" s="129">
        <v>109686</v>
      </c>
      <c r="F35" s="24"/>
      <c r="G35" s="24">
        <v>21715</v>
      </c>
      <c r="H35" s="24"/>
      <c r="I35" s="24">
        <v>26200</v>
      </c>
      <c r="J35" s="8"/>
    </row>
    <row r="36" spans="1:11" s="18" customFormat="1" ht="18.75" customHeight="1">
      <c r="A36" s="6"/>
      <c r="B36" s="191"/>
      <c r="C36" s="294">
        <f>SUM(C11:C35)</f>
        <v>3858745</v>
      </c>
      <c r="D36" s="177"/>
      <c r="E36" s="294">
        <f>SUM(E11:E35)</f>
        <v>10717143</v>
      </c>
      <c r="F36" s="177"/>
      <c r="G36" s="294">
        <f>SUM(G11:G35)</f>
        <v>1764657</v>
      </c>
      <c r="H36" s="177"/>
      <c r="I36" s="294">
        <f>SUM(I11:I35)</f>
        <v>1002487</v>
      </c>
    </row>
    <row r="37" spans="1:11" ht="18.75" customHeight="1">
      <c r="A37" s="19" t="s">
        <v>93</v>
      </c>
      <c r="B37" s="174"/>
      <c r="C37" s="178"/>
      <c r="D37" s="178"/>
      <c r="E37" s="178"/>
      <c r="F37" s="178"/>
      <c r="G37" s="178"/>
      <c r="H37" s="178"/>
      <c r="I37" s="178"/>
    </row>
    <row r="38" spans="1:11" ht="18.75" hidden="1" customHeight="1">
      <c r="A38" s="19"/>
      <c r="B38" s="166"/>
      <c r="D38" s="2"/>
      <c r="F38" s="2"/>
      <c r="H38" s="2"/>
    </row>
    <row r="39" spans="1:11" ht="18.75" customHeight="1">
      <c r="A39" s="1" t="s">
        <v>6</v>
      </c>
      <c r="B39" s="166"/>
      <c r="C39" s="129">
        <v>-69574</v>
      </c>
      <c r="E39" s="129">
        <v>-84000</v>
      </c>
      <c r="G39" s="13">
        <v>25386</v>
      </c>
      <c r="I39" s="13">
        <v>-710555</v>
      </c>
    </row>
    <row r="40" spans="1:11" ht="18.75" customHeight="1">
      <c r="A40" s="26" t="s">
        <v>86</v>
      </c>
      <c r="B40" s="166"/>
      <c r="C40" s="129">
        <v>-424590</v>
      </c>
      <c r="E40" s="129">
        <v>-97020</v>
      </c>
      <c r="G40" s="13">
        <v>-179083</v>
      </c>
      <c r="I40" s="13">
        <v>21110</v>
      </c>
    </row>
    <row r="41" spans="1:11" ht="18.75" customHeight="1">
      <c r="A41" s="31" t="s">
        <v>100</v>
      </c>
      <c r="B41" s="166"/>
      <c r="C41" s="129">
        <v>-220876</v>
      </c>
      <c r="E41" s="129">
        <v>-3111650</v>
      </c>
      <c r="G41" s="13">
        <v>1366242</v>
      </c>
      <c r="I41" s="13">
        <v>-1185087</v>
      </c>
    </row>
    <row r="42" spans="1:11" ht="18.75" customHeight="1">
      <c r="A42" s="26" t="s">
        <v>79</v>
      </c>
      <c r="B42" s="166"/>
      <c r="C42" s="129">
        <v>-1088</v>
      </c>
      <c r="E42" s="129">
        <v>-96674</v>
      </c>
      <c r="G42" s="13">
        <v>-128</v>
      </c>
      <c r="I42" s="13">
        <v>-347</v>
      </c>
    </row>
    <row r="43" spans="1:11" ht="18.75" customHeight="1">
      <c r="A43" s="1" t="s">
        <v>8</v>
      </c>
      <c r="B43" s="166"/>
      <c r="C43" s="129">
        <v>21681</v>
      </c>
      <c r="E43" s="129">
        <v>-10069</v>
      </c>
      <c r="G43" s="13">
        <v>47225</v>
      </c>
      <c r="I43" s="13">
        <v>-10339</v>
      </c>
    </row>
    <row r="44" spans="1:11" ht="18.75" customHeight="1">
      <c r="A44" s="26" t="s">
        <v>9</v>
      </c>
      <c r="B44" s="166"/>
      <c r="C44" s="129">
        <v>-312937</v>
      </c>
      <c r="E44" s="129">
        <v>270264</v>
      </c>
      <c r="G44" s="13">
        <v>-423611</v>
      </c>
      <c r="I44" s="13">
        <v>201596</v>
      </c>
      <c r="K44" s="129"/>
    </row>
    <row r="45" spans="1:11" ht="18.75" customHeight="1">
      <c r="A45" s="26" t="s">
        <v>87</v>
      </c>
      <c r="B45" s="166"/>
      <c r="C45" s="129">
        <v>51894</v>
      </c>
      <c r="E45" s="129">
        <v>968356</v>
      </c>
      <c r="G45" s="13">
        <v>-204739</v>
      </c>
      <c r="I45" s="13">
        <v>390898</v>
      </c>
      <c r="K45" s="129"/>
    </row>
    <row r="46" spans="1:11" ht="18.75" customHeight="1">
      <c r="A46" s="26" t="s">
        <v>85</v>
      </c>
      <c r="B46" s="174"/>
      <c r="C46" s="129">
        <v>-10660</v>
      </c>
      <c r="E46" s="129">
        <v>-35383</v>
      </c>
      <c r="G46" s="13">
        <v>-4001</v>
      </c>
      <c r="I46" s="13">
        <v>-22350</v>
      </c>
    </row>
    <row r="47" spans="1:11" ht="18.75" customHeight="1">
      <c r="A47" s="1" t="s">
        <v>4</v>
      </c>
      <c r="B47" s="166"/>
      <c r="C47" s="199">
        <f>90002-1</f>
        <v>90001</v>
      </c>
      <c r="E47" s="199">
        <v>43634</v>
      </c>
      <c r="G47" s="23">
        <f>-7906+1</f>
        <v>-7905</v>
      </c>
      <c r="I47" s="23">
        <v>8235</v>
      </c>
    </row>
    <row r="48" spans="1:11" ht="18.75" customHeight="1">
      <c r="A48" s="29" t="s">
        <v>268</v>
      </c>
      <c r="B48" s="166"/>
      <c r="C48" s="13">
        <f>C36+SUM(C39:C47)</f>
        <v>2982596</v>
      </c>
      <c r="D48" s="179"/>
      <c r="E48" s="13">
        <f>E36+SUM(E39:E47)</f>
        <v>8564601</v>
      </c>
      <c r="F48" s="179"/>
      <c r="G48" s="13">
        <f>G36+SUM(G39:G47)</f>
        <v>2384043</v>
      </c>
      <c r="H48" s="146"/>
      <c r="I48" s="13">
        <f>I36+SUM(I39:I47)</f>
        <v>-304352</v>
      </c>
    </row>
    <row r="49" spans="1:9" ht="18.600000000000001" customHeight="1">
      <c r="A49" s="31" t="s">
        <v>103</v>
      </c>
      <c r="B49" s="166"/>
      <c r="C49" s="23">
        <v>-331768</v>
      </c>
      <c r="E49" s="23">
        <v>-474429</v>
      </c>
      <c r="G49" s="23">
        <v>-145662</v>
      </c>
      <c r="I49" s="23">
        <v>-256205</v>
      </c>
    </row>
    <row r="50" spans="1:9" ht="18.95" customHeight="1">
      <c r="A50" s="107" t="s">
        <v>266</v>
      </c>
      <c r="C50" s="180">
        <f>SUM(C48:C49)</f>
        <v>2650828</v>
      </c>
      <c r="D50" s="181"/>
      <c r="E50" s="180">
        <f>SUM(E48:E49)</f>
        <v>8090172</v>
      </c>
      <c r="F50" s="181"/>
      <c r="G50" s="180">
        <f>SUM(G48:G49)</f>
        <v>2238381</v>
      </c>
      <c r="H50" s="181"/>
      <c r="I50" s="180">
        <f>SUM(I48:I49)</f>
        <v>-560557</v>
      </c>
    </row>
    <row r="51" spans="1:9" ht="19.5" customHeight="1">
      <c r="A51" s="6"/>
      <c r="C51" s="177"/>
      <c r="D51" s="181"/>
      <c r="E51" s="177"/>
      <c r="F51" s="181"/>
      <c r="G51" s="177"/>
      <c r="H51" s="181"/>
      <c r="I51" s="177"/>
    </row>
    <row r="52" spans="1:9" ht="19.5" customHeight="1">
      <c r="A52" s="3" t="s">
        <v>41</v>
      </c>
    </row>
    <row r="53" spans="1:9" ht="19.5" customHeight="1">
      <c r="A53" s="5" t="s">
        <v>168</v>
      </c>
    </row>
    <row r="54" spans="1:9" ht="15.6" customHeight="1">
      <c r="A54" s="6"/>
      <c r="C54" s="175"/>
      <c r="D54" s="175"/>
      <c r="E54" s="175"/>
      <c r="F54" s="175"/>
      <c r="G54" s="175"/>
      <c r="H54" s="175"/>
      <c r="I54" s="175"/>
    </row>
    <row r="55" spans="1:9" ht="19.5" customHeight="1">
      <c r="A55" s="6"/>
      <c r="B55" s="166"/>
      <c r="C55" s="344" t="s">
        <v>10</v>
      </c>
      <c r="D55" s="344"/>
      <c r="E55" s="344"/>
      <c r="F55" s="344"/>
      <c r="G55" s="344" t="s">
        <v>43</v>
      </c>
      <c r="H55" s="344"/>
      <c r="I55" s="344"/>
    </row>
    <row r="56" spans="1:9" ht="19.5" customHeight="1">
      <c r="A56" s="6"/>
      <c r="B56" s="166"/>
      <c r="C56" s="344" t="s">
        <v>42</v>
      </c>
      <c r="D56" s="344"/>
      <c r="E56" s="344"/>
      <c r="F56" s="344"/>
      <c r="G56" s="344" t="s">
        <v>42</v>
      </c>
      <c r="H56" s="344"/>
      <c r="I56" s="344"/>
    </row>
    <row r="57" spans="1:9" ht="19.5" customHeight="1">
      <c r="A57" s="6"/>
      <c r="B57" s="166"/>
      <c r="C57" s="345" t="s">
        <v>250</v>
      </c>
      <c r="D57" s="345"/>
      <c r="E57" s="345"/>
      <c r="F57" s="345"/>
      <c r="G57" s="345" t="s">
        <v>250</v>
      </c>
      <c r="H57" s="345"/>
      <c r="I57" s="345"/>
    </row>
    <row r="58" spans="1:9" ht="19.5" customHeight="1">
      <c r="A58" s="6"/>
      <c r="B58" s="166"/>
      <c r="C58" s="346" t="s">
        <v>249</v>
      </c>
      <c r="D58" s="346"/>
      <c r="E58" s="346"/>
      <c r="F58" s="346"/>
      <c r="G58" s="346" t="s">
        <v>249</v>
      </c>
      <c r="H58" s="346"/>
      <c r="I58" s="346"/>
    </row>
    <row r="59" spans="1:9" ht="19.5" customHeight="1">
      <c r="A59" s="6"/>
      <c r="B59" s="174"/>
      <c r="C59" s="307">
        <v>2023</v>
      </c>
      <c r="D59" s="8"/>
      <c r="E59" s="307">
        <v>2022</v>
      </c>
      <c r="F59" s="8"/>
      <c r="G59" s="307">
        <v>2023</v>
      </c>
      <c r="H59" s="8"/>
      <c r="I59" s="307">
        <v>2022</v>
      </c>
    </row>
    <row r="60" spans="1:9" ht="19.5" customHeight="1">
      <c r="A60" s="6"/>
      <c r="B60" s="174"/>
      <c r="C60" s="347" t="s">
        <v>163</v>
      </c>
      <c r="D60" s="347"/>
      <c r="E60" s="347"/>
      <c r="F60" s="347"/>
      <c r="G60" s="347"/>
      <c r="H60" s="347"/>
      <c r="I60" s="347"/>
    </row>
    <row r="61" spans="1:9" ht="19.5" customHeight="1">
      <c r="A61" s="9" t="s">
        <v>39</v>
      </c>
      <c r="B61" s="166"/>
      <c r="D61" s="2"/>
      <c r="F61" s="2"/>
      <c r="H61" s="2"/>
    </row>
    <row r="62" spans="1:9" ht="19.5" customHeight="1">
      <c r="A62" s="31" t="s">
        <v>185</v>
      </c>
      <c r="B62" s="169"/>
      <c r="C62" s="112">
        <v>0</v>
      </c>
      <c r="D62" s="182"/>
      <c r="E62" s="112">
        <v>389080</v>
      </c>
      <c r="G62" s="112">
        <v>0</v>
      </c>
      <c r="I62" s="112">
        <v>390868</v>
      </c>
    </row>
    <row r="63" spans="1:9" ht="19.5" customHeight="1">
      <c r="A63" s="31" t="s">
        <v>265</v>
      </c>
      <c r="B63" s="169"/>
      <c r="C63" s="112">
        <v>-12000</v>
      </c>
      <c r="D63" s="182"/>
      <c r="E63" s="112">
        <v>0</v>
      </c>
      <c r="G63" s="112">
        <v>-1055715</v>
      </c>
      <c r="H63" s="182"/>
      <c r="I63" s="112">
        <v>-532401</v>
      </c>
    </row>
    <row r="64" spans="1:9" ht="19.5" customHeight="1">
      <c r="A64" s="31" t="s">
        <v>247</v>
      </c>
      <c r="B64" s="169"/>
      <c r="C64" s="112">
        <v>-81683</v>
      </c>
      <c r="E64" s="112">
        <v>0</v>
      </c>
      <c r="G64" s="112">
        <v>0</v>
      </c>
      <c r="H64" s="182"/>
      <c r="I64" s="112">
        <v>0</v>
      </c>
    </row>
    <row r="65" spans="1:11" ht="20.25" customHeight="1">
      <c r="A65" s="31" t="s">
        <v>215</v>
      </c>
      <c r="B65" s="166"/>
      <c r="C65" s="4"/>
      <c r="D65" s="4"/>
      <c r="E65" s="4"/>
      <c r="F65" s="4"/>
      <c r="G65" s="4"/>
      <c r="H65" s="4"/>
      <c r="I65" s="4"/>
    </row>
    <row r="66" spans="1:11" ht="19.5" customHeight="1">
      <c r="A66" s="31" t="s">
        <v>214</v>
      </c>
      <c r="B66" s="166"/>
      <c r="C66" s="13">
        <v>14131</v>
      </c>
      <c r="E66" s="13">
        <v>474984</v>
      </c>
      <c r="G66" s="13">
        <v>5892</v>
      </c>
      <c r="I66" s="13">
        <v>571621</v>
      </c>
    </row>
    <row r="67" spans="1:11" ht="19.5" customHeight="1">
      <c r="A67" s="31" t="s">
        <v>110</v>
      </c>
      <c r="B67" s="166"/>
      <c r="C67" s="112">
        <v>-2848994</v>
      </c>
      <c r="D67" s="24"/>
      <c r="E67" s="112">
        <v>-2201317</v>
      </c>
      <c r="F67" s="24"/>
      <c r="G67" s="24">
        <v>-532984</v>
      </c>
      <c r="H67" s="24"/>
      <c r="I67" s="24">
        <v>-899554</v>
      </c>
    </row>
    <row r="68" spans="1:11" ht="19.5" customHeight="1">
      <c r="A68" s="26" t="s">
        <v>111</v>
      </c>
      <c r="B68" s="166"/>
      <c r="C68" s="13">
        <v>-37819</v>
      </c>
      <c r="E68" s="13">
        <v>-102277</v>
      </c>
      <c r="G68" s="13">
        <v>-22494</v>
      </c>
      <c r="I68" s="13">
        <v>-13871</v>
      </c>
      <c r="K68" s="13"/>
    </row>
    <row r="69" spans="1:11" ht="19.5" customHeight="1">
      <c r="A69" s="26" t="s">
        <v>186</v>
      </c>
      <c r="B69" s="166"/>
      <c r="C69" s="78">
        <v>0</v>
      </c>
      <c r="D69" s="24"/>
      <c r="E69" s="78">
        <v>0</v>
      </c>
      <c r="F69" s="24"/>
      <c r="G69" s="24">
        <v>67773615</v>
      </c>
      <c r="H69" s="24"/>
      <c r="I69" s="24">
        <v>70912050</v>
      </c>
    </row>
    <row r="70" spans="1:11" ht="19.5" customHeight="1">
      <c r="A70" s="26" t="s">
        <v>171</v>
      </c>
      <c r="B70" s="166"/>
      <c r="C70" s="78">
        <v>0</v>
      </c>
      <c r="E70" s="78">
        <v>0</v>
      </c>
      <c r="G70" s="13">
        <v>-70346776</v>
      </c>
      <c r="I70" s="13">
        <v>-68635167</v>
      </c>
    </row>
    <row r="71" spans="1:11" ht="19.5" customHeight="1">
      <c r="A71" s="31" t="s">
        <v>129</v>
      </c>
      <c r="B71" s="166"/>
      <c r="C71" s="112">
        <v>8468</v>
      </c>
      <c r="E71" s="112">
        <v>28486</v>
      </c>
      <c r="G71" s="13">
        <v>38218</v>
      </c>
      <c r="I71" s="13">
        <v>3843551</v>
      </c>
    </row>
    <row r="72" spans="1:11" ht="19.5" customHeight="1">
      <c r="A72" s="1" t="s">
        <v>27</v>
      </c>
      <c r="B72" s="166"/>
      <c r="C72" s="120">
        <v>22432</v>
      </c>
      <c r="E72" s="120">
        <v>15406</v>
      </c>
      <c r="G72" s="183">
        <v>344545</v>
      </c>
      <c r="I72" s="183">
        <v>274765</v>
      </c>
    </row>
    <row r="73" spans="1:11" ht="19.5" customHeight="1">
      <c r="A73" s="6" t="s">
        <v>150</v>
      </c>
      <c r="B73" s="166"/>
      <c r="C73" s="180">
        <f>SUM(C61:C72)</f>
        <v>-2935465</v>
      </c>
      <c r="D73" s="177"/>
      <c r="E73" s="180">
        <f>SUM(E61:E72)</f>
        <v>-1395638</v>
      </c>
      <c r="F73" s="177"/>
      <c r="G73" s="180">
        <f>SUM(G61:G72)</f>
        <v>-3795699</v>
      </c>
      <c r="H73" s="177"/>
      <c r="I73" s="180">
        <f>SUM(I61:I72)</f>
        <v>5911862</v>
      </c>
    </row>
    <row r="74" spans="1:11" ht="12.75" customHeight="1">
      <c r="A74" s="6"/>
      <c r="B74" s="166"/>
      <c r="D74" s="2"/>
      <c r="F74" s="2"/>
      <c r="H74" s="2"/>
    </row>
    <row r="75" spans="1:11" ht="19.5" customHeight="1">
      <c r="A75" s="9" t="s">
        <v>23</v>
      </c>
      <c r="B75" s="166"/>
      <c r="D75" s="2"/>
      <c r="F75" s="2"/>
      <c r="H75" s="2"/>
    </row>
    <row r="76" spans="1:11" ht="19.5" hidden="1" customHeight="1">
      <c r="A76" s="31" t="s">
        <v>125</v>
      </c>
      <c r="B76" s="174"/>
      <c r="C76" s="24"/>
      <c r="E76" s="24"/>
      <c r="G76" s="112"/>
      <c r="H76" s="24"/>
      <c r="I76" s="112"/>
    </row>
    <row r="77" spans="1:11" ht="19.5" hidden="1" customHeight="1">
      <c r="A77" s="31" t="s">
        <v>126</v>
      </c>
      <c r="B77" s="174"/>
      <c r="C77" s="112"/>
      <c r="D77" s="24"/>
      <c r="E77" s="112"/>
      <c r="F77" s="24"/>
      <c r="G77" s="112" t="s">
        <v>95</v>
      </c>
      <c r="H77" s="24"/>
      <c r="I77" s="112" t="s">
        <v>95</v>
      </c>
    </row>
    <row r="78" spans="1:11" ht="19.5" hidden="1" customHeight="1">
      <c r="A78" s="26" t="s">
        <v>116</v>
      </c>
      <c r="B78" s="174"/>
      <c r="C78" s="112"/>
      <c r="E78" s="112"/>
      <c r="G78" s="78">
        <v>0</v>
      </c>
      <c r="I78" s="78">
        <v>0</v>
      </c>
    </row>
    <row r="79" spans="1:11" ht="19.5" hidden="1" customHeight="1">
      <c r="A79" s="26" t="s">
        <v>161</v>
      </c>
      <c r="B79" s="166"/>
      <c r="G79" s="112">
        <v>0</v>
      </c>
      <c r="H79" s="182"/>
      <c r="I79" s="112">
        <v>0</v>
      </c>
    </row>
    <row r="80" spans="1:11" ht="14.1" hidden="1" customHeight="1">
      <c r="A80" s="31" t="s">
        <v>127</v>
      </c>
      <c r="B80" s="174"/>
      <c r="C80" s="112"/>
      <c r="D80" s="24"/>
      <c r="E80" s="112"/>
      <c r="F80" s="24"/>
      <c r="G80" s="112"/>
      <c r="H80" s="24"/>
      <c r="I80" s="112"/>
    </row>
    <row r="81" spans="1:9" ht="14.1" hidden="1" customHeight="1">
      <c r="A81" s="31" t="s">
        <v>126</v>
      </c>
      <c r="B81" s="174"/>
      <c r="C81" s="78"/>
      <c r="E81" s="78"/>
      <c r="F81" s="24"/>
      <c r="G81" s="78"/>
      <c r="I81" s="78"/>
    </row>
    <row r="82" spans="1:9" ht="19.5" hidden="1" customHeight="1">
      <c r="A82" s="26" t="s">
        <v>195</v>
      </c>
      <c r="B82" s="166"/>
      <c r="G82" s="112">
        <v>0</v>
      </c>
      <c r="H82" s="182"/>
      <c r="I82" s="112">
        <v>0</v>
      </c>
    </row>
    <row r="83" spans="1:9" ht="19.5" hidden="1" customHeight="1">
      <c r="A83" s="26"/>
      <c r="B83" s="166"/>
    </row>
    <row r="84" spans="1:9" ht="19.5" customHeight="1">
      <c r="A84" s="31" t="s">
        <v>269</v>
      </c>
      <c r="B84" s="166"/>
      <c r="C84" s="13">
        <v>3791744</v>
      </c>
      <c r="D84" s="2"/>
      <c r="E84" s="13">
        <v>-6650896</v>
      </c>
      <c r="F84" s="2"/>
      <c r="G84" s="13">
        <v>3999319</v>
      </c>
      <c r="I84" s="13">
        <v>-5483875</v>
      </c>
    </row>
    <row r="85" spans="1:9" ht="19.5" hidden="1" customHeight="1">
      <c r="A85" s="26" t="s">
        <v>81</v>
      </c>
      <c r="B85" s="174"/>
      <c r="C85" s="78"/>
      <c r="E85" s="78"/>
      <c r="G85" s="78"/>
      <c r="I85" s="78"/>
    </row>
    <row r="86" spans="1:9" ht="19.5" customHeight="1">
      <c r="A86" s="26" t="s">
        <v>133</v>
      </c>
      <c r="B86" s="166"/>
      <c r="C86" s="78">
        <v>17700000</v>
      </c>
      <c r="E86" s="78">
        <v>27854448</v>
      </c>
      <c r="G86" s="78">
        <v>17700000</v>
      </c>
      <c r="I86" s="78">
        <v>27854448</v>
      </c>
    </row>
    <row r="87" spans="1:9" ht="19.5" customHeight="1">
      <c r="A87" s="26" t="s">
        <v>134</v>
      </c>
      <c r="B87" s="166"/>
      <c r="C87" s="13">
        <v>-22593867</v>
      </c>
      <c r="E87" s="13">
        <v>-20626268</v>
      </c>
      <c r="G87" s="78">
        <v>-22593867</v>
      </c>
      <c r="I87" s="78">
        <v>-20626268</v>
      </c>
    </row>
    <row r="88" spans="1:9" ht="19.5" customHeight="1">
      <c r="A88" s="26" t="s">
        <v>210</v>
      </c>
      <c r="B88" s="166"/>
      <c r="C88" s="13">
        <v>0</v>
      </c>
      <c r="E88" s="13">
        <v>339811</v>
      </c>
      <c r="G88" s="13">
        <v>798618</v>
      </c>
      <c r="I88" s="13">
        <v>6209084</v>
      </c>
    </row>
    <row r="89" spans="1:9" ht="19.5" customHeight="1">
      <c r="A89" s="26" t="s">
        <v>211</v>
      </c>
      <c r="B89" s="166"/>
      <c r="C89" s="13">
        <v>0</v>
      </c>
      <c r="E89" s="13">
        <v>-1557555</v>
      </c>
      <c r="G89" s="13">
        <v>-1031229</v>
      </c>
      <c r="I89" s="13">
        <v>-8427722</v>
      </c>
    </row>
    <row r="90" spans="1:9" ht="19.5" customHeight="1">
      <c r="A90" s="26" t="s">
        <v>94</v>
      </c>
      <c r="B90" s="174"/>
      <c r="C90" s="112">
        <v>-2800000</v>
      </c>
      <c r="E90" s="112">
        <v>-3000000</v>
      </c>
      <c r="G90" s="78">
        <v>-2800000</v>
      </c>
      <c r="I90" s="78">
        <v>-3000000</v>
      </c>
    </row>
    <row r="91" spans="1:9" ht="19.5" customHeight="1">
      <c r="A91" s="26" t="s">
        <v>271</v>
      </c>
      <c r="B91" s="166"/>
      <c r="C91" s="13">
        <v>2800000</v>
      </c>
      <c r="E91" s="13">
        <v>0</v>
      </c>
      <c r="G91" s="13">
        <v>2800000</v>
      </c>
      <c r="I91" s="13">
        <v>0</v>
      </c>
    </row>
    <row r="92" spans="1:9" ht="19.5" customHeight="1">
      <c r="A92" s="26" t="s">
        <v>147</v>
      </c>
      <c r="B92" s="166"/>
      <c r="C92" s="112">
        <v>-619422</v>
      </c>
      <c r="E92" s="112">
        <v>-625791</v>
      </c>
      <c r="G92" s="13">
        <v>-49525</v>
      </c>
      <c r="I92" s="13">
        <v>-68442</v>
      </c>
    </row>
    <row r="93" spans="1:9" ht="19.5" customHeight="1">
      <c r="A93" s="1" t="s">
        <v>36</v>
      </c>
      <c r="B93" s="174"/>
      <c r="C93" s="112">
        <v>-1934792</v>
      </c>
      <c r="E93" s="112">
        <v>-750000</v>
      </c>
      <c r="G93" s="13">
        <v>-1934792</v>
      </c>
      <c r="I93" s="13">
        <v>-750000</v>
      </c>
    </row>
    <row r="94" spans="1:9" ht="19.5" customHeight="1">
      <c r="A94" s="31" t="s">
        <v>192</v>
      </c>
      <c r="B94" s="174"/>
      <c r="C94" s="13">
        <v>-19250</v>
      </c>
      <c r="E94" s="13">
        <v>-15514</v>
      </c>
      <c r="G94" s="13">
        <v>0</v>
      </c>
      <c r="I94" s="13">
        <v>0</v>
      </c>
    </row>
    <row r="95" spans="1:9" ht="19.5" customHeight="1">
      <c r="A95" s="26" t="s">
        <v>80</v>
      </c>
      <c r="B95" s="166"/>
      <c r="C95" s="24">
        <v>-304228</v>
      </c>
      <c r="D95" s="24"/>
      <c r="E95" s="24">
        <v>-374063</v>
      </c>
      <c r="F95" s="24"/>
      <c r="G95" s="112">
        <v>-240790</v>
      </c>
      <c r="H95" s="24"/>
      <c r="I95" s="112">
        <v>-365918</v>
      </c>
    </row>
    <row r="96" spans="1:9" ht="19.5" customHeight="1">
      <c r="A96" s="26" t="s">
        <v>226</v>
      </c>
      <c r="B96" s="166"/>
      <c r="C96" s="129">
        <v>0</v>
      </c>
      <c r="E96" s="129">
        <v>5764</v>
      </c>
      <c r="G96" s="24">
        <v>0</v>
      </c>
      <c r="I96" s="24">
        <v>0</v>
      </c>
    </row>
    <row r="97" spans="1:14" ht="18.75" customHeight="1">
      <c r="A97" s="26" t="s">
        <v>257</v>
      </c>
      <c r="B97" s="189"/>
      <c r="C97" s="129">
        <v>0</v>
      </c>
      <c r="E97" s="129">
        <v>-648750</v>
      </c>
      <c r="G97" s="24">
        <v>0</v>
      </c>
      <c r="I97" s="24">
        <v>-648750</v>
      </c>
    </row>
    <row r="98" spans="1:14" ht="19.5" customHeight="1">
      <c r="A98" s="6" t="s">
        <v>248</v>
      </c>
      <c r="B98" s="166"/>
      <c r="C98" s="147">
        <f>SUM(C76:C97)</f>
        <v>-3979815</v>
      </c>
      <c r="D98" s="181"/>
      <c r="E98" s="147">
        <f>SUM(E76:E97)</f>
        <v>-6048814</v>
      </c>
      <c r="F98" s="181"/>
      <c r="G98" s="147">
        <f>SUM(G77:G97)</f>
        <v>-3352266</v>
      </c>
      <c r="H98" s="181"/>
      <c r="I98" s="147">
        <f>SUM(I77:I97)</f>
        <v>-5307443</v>
      </c>
    </row>
    <row r="99" spans="1:14" ht="12.75" customHeight="1">
      <c r="A99" s="6"/>
      <c r="B99" s="166"/>
      <c r="C99" s="177"/>
      <c r="D99" s="184"/>
      <c r="E99" s="177"/>
      <c r="F99" s="184"/>
      <c r="G99" s="177"/>
      <c r="H99" s="181"/>
      <c r="I99" s="177"/>
    </row>
    <row r="100" spans="1:14" ht="19.5" customHeight="1">
      <c r="A100" s="31" t="s">
        <v>263</v>
      </c>
      <c r="B100" s="322"/>
      <c r="C100" s="175"/>
      <c r="D100" s="181"/>
      <c r="E100" s="175"/>
      <c r="F100" s="181"/>
      <c r="G100" s="175"/>
      <c r="H100" s="181"/>
      <c r="I100" s="175"/>
    </row>
    <row r="101" spans="1:14" ht="19.5" customHeight="1">
      <c r="A101" s="31" t="s">
        <v>240</v>
      </c>
      <c r="B101" s="322"/>
      <c r="C101" s="13">
        <f>C50+C73+C98</f>
        <v>-4264452</v>
      </c>
      <c r="D101" s="2"/>
      <c r="E101" s="13">
        <f>E50+E73+E98</f>
        <v>645720</v>
      </c>
      <c r="F101" s="2"/>
      <c r="G101" s="13">
        <f>G50+G73+G98</f>
        <v>-4909584</v>
      </c>
      <c r="H101" s="2"/>
      <c r="I101" s="13">
        <f>I50+I73+I98</f>
        <v>43862</v>
      </c>
    </row>
    <row r="102" spans="1:14" ht="19.5" customHeight="1">
      <c r="A102" s="31" t="s">
        <v>241</v>
      </c>
      <c r="B102" s="322"/>
      <c r="C102" s="23">
        <v>35366</v>
      </c>
      <c r="D102" s="2"/>
      <c r="E102" s="23">
        <v>63407</v>
      </c>
      <c r="F102" s="2"/>
      <c r="G102" s="23">
        <v>0</v>
      </c>
      <c r="H102" s="2"/>
      <c r="I102" s="23">
        <v>0</v>
      </c>
    </row>
    <row r="103" spans="1:14" ht="19.5" customHeight="1">
      <c r="A103" s="6" t="s">
        <v>122</v>
      </c>
      <c r="B103" s="174"/>
      <c r="C103" s="175">
        <f>SUM(C101:C102)</f>
        <v>-4229086</v>
      </c>
      <c r="D103" s="181"/>
      <c r="E103" s="175">
        <f>SUM(E101:E102)</f>
        <v>709127</v>
      </c>
      <c r="F103" s="181"/>
      <c r="G103" s="175">
        <f>SUM(G101:G102)</f>
        <v>-4909584</v>
      </c>
      <c r="H103" s="181"/>
      <c r="I103" s="175">
        <f>SUM(I101:I102)</f>
        <v>43862</v>
      </c>
    </row>
    <row r="104" spans="1:14" ht="19.5" customHeight="1">
      <c r="A104" s="26" t="s">
        <v>123</v>
      </c>
      <c r="B104" s="166"/>
      <c r="C104" s="23">
        <v>5940299</v>
      </c>
      <c r="E104" s="23">
        <v>541737</v>
      </c>
      <c r="G104" s="23">
        <v>5231924</v>
      </c>
      <c r="I104" s="23">
        <v>141955</v>
      </c>
    </row>
    <row r="105" spans="1:14" ht="19.5" customHeight="1" thickBot="1">
      <c r="A105" s="6" t="s">
        <v>255</v>
      </c>
      <c r="B105" s="174"/>
      <c r="C105" s="185">
        <f>SUM(C103:C104)</f>
        <v>1711213</v>
      </c>
      <c r="D105" s="186"/>
      <c r="E105" s="185">
        <f>SUM(E103:E104)</f>
        <v>1250864</v>
      </c>
      <c r="F105" s="186"/>
      <c r="G105" s="185">
        <f>SUM(G103:G104)</f>
        <v>322340</v>
      </c>
      <c r="H105" s="181"/>
      <c r="I105" s="185">
        <f>SUM(I103:I104)</f>
        <v>185817</v>
      </c>
      <c r="K105" s="13"/>
      <c r="L105" s="13"/>
      <c r="N105" s="14"/>
    </row>
    <row r="106" spans="1:14" ht="12" customHeight="1" thickTop="1">
      <c r="A106" s="6"/>
      <c r="B106" s="174"/>
      <c r="C106" s="178"/>
      <c r="D106" s="178"/>
      <c r="E106" s="178"/>
      <c r="F106" s="178"/>
      <c r="G106" s="178"/>
      <c r="H106" s="178"/>
      <c r="I106" s="178"/>
    </row>
    <row r="107" spans="1:14" s="127" customFormat="1" ht="18.75" customHeight="1">
      <c r="A107" s="126" t="s">
        <v>219</v>
      </c>
      <c r="B107" s="192"/>
      <c r="C107" s="281"/>
      <c r="D107" s="187"/>
      <c r="E107" s="281"/>
      <c r="F107" s="187"/>
      <c r="G107" s="188"/>
      <c r="H107" s="188"/>
      <c r="I107" s="188"/>
    </row>
    <row r="108" spans="1:14" s="127" customFormat="1" ht="18.75" customHeight="1">
      <c r="A108" s="26" t="s">
        <v>193</v>
      </c>
      <c r="B108" s="192"/>
      <c r="C108" s="112">
        <v>176174</v>
      </c>
      <c r="D108" s="112"/>
      <c r="E108" s="112">
        <v>101626</v>
      </c>
      <c r="F108" s="112"/>
      <c r="G108" s="112">
        <v>60661</v>
      </c>
      <c r="H108" s="112"/>
      <c r="I108" s="112">
        <v>41496</v>
      </c>
    </row>
    <row r="109" spans="1:14" ht="19.5" hidden="1" customHeight="1">
      <c r="A109" s="31" t="s">
        <v>228</v>
      </c>
    </row>
  </sheetData>
  <mergeCells count="18">
    <mergeCell ref="G58:I58"/>
    <mergeCell ref="C60:I60"/>
    <mergeCell ref="G56:I56"/>
    <mergeCell ref="G55:I55"/>
    <mergeCell ref="C58:F58"/>
    <mergeCell ref="C4:F4"/>
    <mergeCell ref="C5:F5"/>
    <mergeCell ref="C6:F6"/>
    <mergeCell ref="C7:F7"/>
    <mergeCell ref="G57:I57"/>
    <mergeCell ref="C55:F55"/>
    <mergeCell ref="C57:F57"/>
    <mergeCell ref="C56:F56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4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54E8C3121834FB3D10E5937D481A7" ma:contentTypeVersion="3" ma:contentTypeDescription="Create a new document." ma:contentTypeScope="" ma:versionID="b540c52da2a37e2d62e393cac460cc7b">
  <xsd:schema xmlns:xsd="http://www.w3.org/2001/XMLSchema" xmlns:xs="http://www.w3.org/2001/XMLSchema" xmlns:p="http://schemas.microsoft.com/office/2006/metadata/properties" xmlns:ns2="c29c9ed6-cf5d-4ad9-b4f0-371257bd9061" targetNamespace="http://schemas.microsoft.com/office/2006/metadata/properties" ma:root="true" ma:fieldsID="aa07dae98bae714602841c352b518fbc" ns2:_="">
    <xsd:import namespace="c29c9ed6-cf5d-4ad9-b4f0-371257bd90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c9ed6-cf5d-4ad9-b4f0-371257bd90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203EF-4ED8-4207-AFEF-FA2185B4C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9c9ed6-cf5d-4ad9-b4f0-371257bd90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C7015C-D843-40C3-AB7B-3F33DD7DC2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BS-2-4</vt:lpstr>
      <vt:lpstr>PL 3 Months</vt:lpstr>
      <vt:lpstr>PL 9 Months</vt:lpstr>
      <vt:lpstr>CH-Conso 65</vt:lpstr>
      <vt:lpstr>CH-Conso 66 </vt:lpstr>
      <vt:lpstr>CH-Separate</vt:lpstr>
      <vt:lpstr>CF</vt:lpstr>
      <vt:lpstr>'BS-2-4'!Print_Area</vt:lpstr>
      <vt:lpstr>CF!Print_Area</vt:lpstr>
      <vt:lpstr>'CH-Conso 65'!Print_Area</vt:lpstr>
      <vt:lpstr>'CH-Conso 66 '!Print_Area</vt:lpstr>
      <vt:lpstr>'CH-Separate'!Print_Area</vt:lpstr>
      <vt:lpstr>'PL 3 Months'!Print_Area</vt:lpstr>
      <vt:lpstr>'PL 9 Months'!Print_Area</vt:lpstr>
      <vt:lpstr>z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Nopparat, Buaprommee</cp:lastModifiedBy>
  <cp:lastPrinted>2023-11-06T05:06:24Z</cp:lastPrinted>
  <dcterms:created xsi:type="dcterms:W3CDTF">2005-01-04T08:38:33Z</dcterms:created>
  <dcterms:modified xsi:type="dcterms:W3CDTF">2023-11-13T07:36:13Z</dcterms:modified>
</cp:coreProperties>
</file>