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Sep23 (Q3)\"/>
    </mc:Choice>
  </mc:AlternateContent>
  <xr:revisionPtr revIDLastSave="0" documentId="13_ncr:1_{82BF378D-D528-4D6D-A6D9-2C99C9561A3F}" xr6:coauthVersionLast="47" xr6:coauthVersionMax="47" xr10:uidLastSave="{00000000-0000-0000-0000-000000000000}"/>
  <bookViews>
    <workbookView xWindow="-120" yWindow="-120" windowWidth="21840" windowHeight="13020" tabRatio="678" activeTab="5" xr2:uid="{00000000-000D-0000-FFFF-FFFF00000000}"/>
  </bookViews>
  <sheets>
    <sheet name="2-4 T" sheetId="1" r:id="rId1"/>
    <sheet name="T 5-6 PL (3M)" sheetId="8" r:id="rId2"/>
    <sheet name="T 7-8 (9M)" sheetId="9" r:id="rId3"/>
    <sheet name="P9-share-conso" sheetId="10" r:id="rId4"/>
    <sheet name="P10-shareEW" sheetId="11" r:id="rId5"/>
    <sheet name="T11-12cash flow" sheetId="12" r:id="rId6"/>
  </sheets>
  <definedNames>
    <definedName name="_xlnm.Print_Area" localSheetId="0">'2-4 T'!$A$1:$O$139</definedName>
    <definedName name="_xlnm.Print_Area" localSheetId="3">'P9-share-conso'!$A$1:$W$35</definedName>
    <definedName name="_xlnm.Print_Area" localSheetId="1">'T 5-6 PL (3M)'!$A$1:$L$89</definedName>
    <definedName name="_xlnm.Print_Area" localSheetId="2">'T 7-8 (9M)'!$A$1:$L$93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8" l="1"/>
  <c r="J60" i="8"/>
  <c r="H60" i="8"/>
  <c r="F60" i="8"/>
  <c r="I121" i="1" l="1"/>
  <c r="M121" i="1"/>
  <c r="Q14" i="11"/>
  <c r="Q15" i="11"/>
  <c r="Q16" i="11"/>
  <c r="Q13" i="11"/>
  <c r="Q21" i="10"/>
  <c r="Q17" i="10"/>
  <c r="S17" i="10" s="1"/>
  <c r="Q16" i="10"/>
  <c r="S16" i="10" s="1"/>
  <c r="Q15" i="10"/>
  <c r="S15" i="10" s="1"/>
  <c r="Q14" i="10"/>
  <c r="S14" i="10" s="1"/>
  <c r="G28" i="12"/>
  <c r="M77" i="12" l="1"/>
  <c r="I77" i="12"/>
  <c r="K77" i="12"/>
  <c r="G77" i="12"/>
  <c r="Q22" i="10"/>
  <c r="Q23" i="10"/>
  <c r="Q24" i="10"/>
  <c r="S22" i="11" l="1"/>
  <c r="S21" i="11"/>
  <c r="W22" i="10"/>
  <c r="W23" i="10"/>
  <c r="W24" i="10"/>
  <c r="M72" i="1" l="1"/>
  <c r="L79" i="9" l="1"/>
  <c r="A3" i="12"/>
  <c r="A3" i="11"/>
  <c r="A3" i="10"/>
  <c r="L73" i="9"/>
  <c r="L65" i="9"/>
  <c r="L32" i="9"/>
  <c r="L38" i="9" s="1"/>
  <c r="L18" i="9"/>
  <c r="L22" i="9" s="1"/>
  <c r="H79" i="9"/>
  <c r="H73" i="9"/>
  <c r="H65" i="9"/>
  <c r="H32" i="9"/>
  <c r="H38" i="9" s="1"/>
  <c r="H18" i="9"/>
  <c r="H22" i="9" s="1"/>
  <c r="L74" i="8"/>
  <c r="L68" i="8"/>
  <c r="L32" i="8"/>
  <c r="L38" i="8" s="1"/>
  <c r="L18" i="8"/>
  <c r="L22" i="8" s="1"/>
  <c r="H74" i="8"/>
  <c r="H68" i="8"/>
  <c r="H32" i="8"/>
  <c r="H38" i="8" s="1"/>
  <c r="H18" i="8"/>
  <c r="H22" i="8" s="1"/>
  <c r="M93" i="12"/>
  <c r="M28" i="12"/>
  <c r="M41" i="12" s="1"/>
  <c r="M45" i="12" s="1"/>
  <c r="I93" i="12"/>
  <c r="I28" i="12"/>
  <c r="I41" i="12" s="1"/>
  <c r="I45" i="12" s="1"/>
  <c r="O25" i="11"/>
  <c r="K25" i="11"/>
  <c r="I25" i="11"/>
  <c r="G25" i="11"/>
  <c r="E25" i="11"/>
  <c r="S20" i="11"/>
  <c r="U26" i="10"/>
  <c r="O26" i="10"/>
  <c r="M26" i="10"/>
  <c r="K26" i="10"/>
  <c r="I26" i="10"/>
  <c r="G26" i="10"/>
  <c r="E26" i="10"/>
  <c r="S21" i="10"/>
  <c r="W21" i="10" s="1"/>
  <c r="H40" i="9" l="1"/>
  <c r="H43" i="9" s="1"/>
  <c r="H67" i="9" s="1"/>
  <c r="I95" i="12"/>
  <c r="I98" i="12" s="1"/>
  <c r="M95" i="12"/>
  <c r="M98" i="12" s="1"/>
  <c r="L40" i="9"/>
  <c r="L43" i="9" s="1"/>
  <c r="L40" i="8"/>
  <c r="L43" i="8" s="1"/>
  <c r="L62" i="8" s="1"/>
  <c r="Q25" i="11"/>
  <c r="S26" i="10"/>
  <c r="Q26" i="10"/>
  <c r="W26" i="10"/>
  <c r="H40" i="8"/>
  <c r="H43" i="8" s="1"/>
  <c r="H62" i="8" s="1"/>
  <c r="J32" i="9"/>
  <c r="F32" i="9"/>
  <c r="J18" i="9"/>
  <c r="L67" i="9" l="1"/>
  <c r="I124" i="1"/>
  <c r="W17" i="10" l="1"/>
  <c r="W14" i="10"/>
  <c r="K93" i="12" l="1"/>
  <c r="G93" i="12"/>
  <c r="A105" i="12"/>
  <c r="K28" i="12"/>
  <c r="K41" i="12" s="1"/>
  <c r="K45" i="12" s="1"/>
  <c r="A55" i="12"/>
  <c r="O18" i="11"/>
  <c r="K18" i="11"/>
  <c r="I18" i="11"/>
  <c r="G18" i="11"/>
  <c r="E18" i="11"/>
  <c r="S16" i="11"/>
  <c r="M18" i="11"/>
  <c r="S14" i="11"/>
  <c r="U19" i="10"/>
  <c r="O19" i="10"/>
  <c r="M19" i="10"/>
  <c r="K19" i="10"/>
  <c r="I19" i="10"/>
  <c r="G19" i="10"/>
  <c r="E19" i="10"/>
  <c r="W16" i="10"/>
  <c r="J79" i="9"/>
  <c r="F79" i="9"/>
  <c r="J73" i="9"/>
  <c r="F73" i="9"/>
  <c r="J65" i="9"/>
  <c r="F65" i="9"/>
  <c r="A52" i="9"/>
  <c r="J38" i="9"/>
  <c r="F38" i="9"/>
  <c r="J22" i="9"/>
  <c r="F18" i="9"/>
  <c r="F22" i="9" s="1"/>
  <c r="J74" i="8"/>
  <c r="F74" i="8"/>
  <c r="J68" i="8"/>
  <c r="F68" i="8"/>
  <c r="A50" i="8"/>
  <c r="A35" i="10"/>
  <c r="A32" i="11" s="1"/>
  <c r="J32" i="8"/>
  <c r="J38" i="8" s="1"/>
  <c r="F32" i="8"/>
  <c r="F38" i="8" s="1"/>
  <c r="J18" i="8"/>
  <c r="J22" i="8" s="1"/>
  <c r="F18" i="8"/>
  <c r="F22" i="8" s="1"/>
  <c r="A53" i="12"/>
  <c r="J40" i="8" l="1"/>
  <c r="J43" i="8" s="1"/>
  <c r="J62" i="8" s="1"/>
  <c r="F40" i="8"/>
  <c r="F43" i="8" s="1"/>
  <c r="F62" i="8" s="1"/>
  <c r="F40" i="9"/>
  <c r="F43" i="9" s="1"/>
  <c r="F67" i="9" s="1"/>
  <c r="J40" i="9"/>
  <c r="J43" i="9" s="1"/>
  <c r="G41" i="12"/>
  <c r="K95" i="12"/>
  <c r="K98" i="12" s="1"/>
  <c r="Q18" i="11"/>
  <c r="Q19" i="10"/>
  <c r="S19" i="10"/>
  <c r="W15" i="10"/>
  <c r="W19" i="10" s="1"/>
  <c r="S13" i="11"/>
  <c r="S15" i="11"/>
  <c r="G45" i="12" l="1"/>
  <c r="G95" i="12" s="1"/>
  <c r="G98" i="12" s="1"/>
  <c r="J67" i="9"/>
  <c r="S18" i="11"/>
  <c r="K121" i="1"/>
  <c r="S23" i="11" l="1"/>
  <c r="M25" i="11"/>
  <c r="I84" i="1"/>
  <c r="K84" i="1"/>
  <c r="M84" i="1"/>
  <c r="O84" i="1"/>
  <c r="S25" i="11" l="1"/>
  <c r="M23" i="1"/>
  <c r="O121" i="1" l="1"/>
  <c r="O124" i="1" s="1"/>
  <c r="M124" i="1"/>
  <c r="K124" i="1"/>
  <c r="O72" i="1"/>
  <c r="K72" i="1"/>
  <c r="I72" i="1"/>
  <c r="O38" i="1"/>
  <c r="M38" i="1"/>
  <c r="M41" i="1" s="1"/>
  <c r="K38" i="1"/>
  <c r="I38" i="1"/>
  <c r="O23" i="1"/>
  <c r="K23" i="1"/>
  <c r="I23" i="1"/>
  <c r="K87" i="1" l="1"/>
  <c r="K41" i="1"/>
  <c r="O87" i="1"/>
  <c r="O41" i="1"/>
  <c r="I87" i="1"/>
  <c r="M87" i="1"/>
  <c r="I41" i="1"/>
  <c r="O127" i="1" l="1"/>
  <c r="K127" i="1"/>
  <c r="M127" i="1"/>
  <c r="I127" i="1"/>
  <c r="A94" i="1"/>
  <c r="A48" i="1"/>
  <c r="A96" i="1"/>
  <c r="A93" i="1"/>
  <c r="A139" i="1" s="1"/>
  <c r="A50" i="1"/>
</calcChain>
</file>

<file path=xl/sharedStrings.xml><?xml version="1.0" encoding="utf-8"?>
<sst xmlns="http://schemas.openxmlformats.org/spreadsheetml/2006/main" count="443" uniqueCount="217">
  <si>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</si>
  <si>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</si>
  <si>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</si>
  <si>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</si>
  <si>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</si>
  <si>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</si>
  <si>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</si>
  <si>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</si>
  <si>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</si>
  <si>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</si>
  <si>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</si>
  <si>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</si>
  <si>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</si>
  <si>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</si>
  <si>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</si>
  <si>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</si>
  <si>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</si>
  <si>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</si>
  <si>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</si>
  <si>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</si>
  <si>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</si>
  <si>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</si>
  <si>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</si>
  <si>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</si>
  <si>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</si>
  <si>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</si>
  <si>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</si>
  <si>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</si>
  <si>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</si>
  <si>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</si>
  <si>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</si>
  <si>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</si>
  <si>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</si>
  <si>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</si>
  <si>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</si>
  <si>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</si>
  <si>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</si>
  <si>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</si>
  <si>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</si>
  <si>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13.2</t>
  </si>
  <si>
    <t>13.3</t>
  </si>
  <si>
    <t>หนี้สินตามสัญญาเช่า - ส่วนที่ถึงกำหนด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</si>
  <si>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</si>
  <si>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</si>
  <si>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</si>
  <si>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</si>
  <si>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</si>
  <si>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</si>
  <si>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</si>
  <si>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</si>
  <si>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</si>
  <si>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</si>
  <si>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</si>
  <si>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</si>
  <si>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</si>
  <si>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</si>
  <si>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</si>
  <si>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</si>
  <si>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</si>
  <si>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</si>
  <si>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</si>
  <si>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</si>
  <si>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</si>
  <si>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</si>
  <si>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</si>
  <si>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</si>
  <si>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</si>
  <si>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</si>
  <si>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</si>
  <si>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</si>
  <si>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</si>
  <si>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</si>
  <si>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</si>
  <si>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</si>
  <si>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</si>
  <si>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</si>
  <si>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</si>
  <si>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</si>
  <si>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</si>
  <si>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</si>
  <si>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</si>
  <si>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</si>
  <si>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</si>
  <si>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</si>
  <si>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</si>
  <si>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</si>
  <si>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</si>
  <si>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</si>
  <si>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</si>
  <si>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</si>
  <si>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</si>
  <si>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</si>
  <si>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</si>
  <si>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</si>
  <si>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</si>
  <si>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</si>
  <si>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</si>
  <si>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</si>
  <si>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</si>
  <si>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</si>
  <si>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</si>
  <si>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</si>
  <si>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</si>
  <si>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</si>
  <si>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</si>
  <si>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</si>
  <si>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</si>
  <si>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</si>
  <si>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</si>
  <si>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</si>
  <si>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</si>
  <si>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</si>
  <si>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</si>
  <si>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</si>
  <si>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</si>
  <si>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</si>
  <si>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</si>
  <si>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อำนาจควบคุม</t>
  </si>
  <si>
    <t>เจ้าของ</t>
  </si>
  <si>
    <t>เงินปันผลจ่าย</t>
  </si>
  <si>
    <t>การจัดสรรทุนสำรองสัมปทานสำหรับงวด</t>
  </si>
  <si>
    <t>ยอดยกมา ณ วันที่ 1 มกราคม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</si>
  <si>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</si>
  <si>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</si>
  <si>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</si>
  <si>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</si>
  <si>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</si>
  <si>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</si>
  <si>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</si>
  <si>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</si>
  <si>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</si>
  <si>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</si>
  <si>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</si>
  <si>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เงินปันผลรับ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</si>
  <si>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</si>
  <si>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</si>
  <si>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</si>
  <si>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</si>
  <si>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</si>
  <si>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</si>
  <si>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</si>
  <si>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</si>
  <si>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</si>
  <si>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</si>
  <si>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</si>
  <si>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</si>
  <si>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</si>
  <si>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</si>
  <si>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</si>
  <si>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</si>
  <si>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</si>
  <si>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เงินปันผลรับจากบริษัทย่อย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</si>
  <si>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</si>
  <si>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</si>
  <si>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</si>
  <si>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</si>
  <si>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</si>
  <si>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</si>
  <si>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</si>
  <si>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</si>
  <si>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</si>
  <si>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</si>
  <si>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</si>
  <si>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</si>
  <si>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</si>
  <si>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</si>
  <si>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</si>
  <si>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</si>
  <si>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การได้มาของสินทรัพย์สิทธิการใช้ภายใต้สัญญาเช่า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</si>
  <si>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</si>
  <si>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</si>
  <si>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เงินสดจ่ายชำระจากการไถ่ถอนหุ้นกู้</t>
  </si>
  <si>
    <t xml:space="preserve">_______________________________________          _______________________________________         </t>
  </si>
  <si>
    <t>(                                                  )</t>
  </si>
  <si>
    <t xml:space="preserve">                                  (                                                  )</t>
  </si>
  <si>
    <t>-</t>
  </si>
  <si>
    <t>พ.ศ. 2566</t>
  </si>
  <si>
    <t>ยอดยกมา ณ วันที่ 1 มกราคม พ.ศ. 2566</t>
  </si>
  <si>
    <t>ตั๋วแลกเงิน</t>
  </si>
  <si>
    <t>13.4</t>
  </si>
  <si>
    <t>ขาดทุนจากการด้อยค่าสินทรัพย์ถาวร</t>
  </si>
  <si>
    <t>เงินสดรับจากการออกตั๋วแลกเงิน</t>
  </si>
  <si>
    <t>รับคืนภาษีเงินได้</t>
  </si>
  <si>
    <t>ส่วนของผู้เป็นเจ้าของของบริษัท</t>
  </si>
  <si>
    <t>ขาดทุนจากการจำหน่าย/ตัดจำหน่ายสินทรัพย์ถาวร</t>
  </si>
  <si>
    <t>เงินสดจ่ายชำระตั๋วแลกเงิน</t>
  </si>
  <si>
    <t>เงินสดรับจากการออกหุ้นกู้</t>
  </si>
  <si>
    <t>เงินสดจ่ายชำระค่าใช้จ่ายจากการออกหุ้นกู้</t>
  </si>
  <si>
    <t>เงินฝากสถาบันการเงินที่ติดภาระค้ำประกัน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</si>
  <si>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</si>
  <si>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</si>
  <si>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</si>
  <si>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การเพิ่มขึ้นของเงินฝากสถาบันการเงินที่ติดภาระค้ำประกัน</t>
  </si>
  <si>
    <t>กำไรสำหรับงวด</t>
  </si>
  <si>
    <t>สำหรับงวด - สุทธิจากภาษี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</si>
  <si>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</si>
  <si>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</si>
  <si>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</si>
  <si>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</si>
  <si>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</si>
  <si>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สำหรับงวดเก้าเดือนสิ้นสุดวันที่ 30 กันยายน พ.ศ. 2566</t>
  </si>
  <si>
    <t>เงินสดจ่ายเพื่อซื้ออสังหาริมทรัพย์เพื่อการลงทุน</t>
  </si>
  <si>
    <t>ด้วยวิธีราคาทุนตัดจำหน่าย</t>
  </si>
  <si>
    <t>- ส่วนที่ถึงกำหนดชำระภายในหนึ่งปี</t>
  </si>
  <si>
    <t>ชำระภายในหนึ่งปี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</si>
  <si>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</si>
  <si>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</si>
  <si>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</si>
  <si>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</si>
  <si>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- ทุนสำรองสัมปทาน</t>
  </si>
  <si>
    <t xml:space="preserve">ยังไม่ได้จัดสรร </t>
  </si>
  <si>
    <t>จัดสรรแล้ว</t>
  </si>
  <si>
    <t>- ทุนสำรองตามกฎหมาย</t>
  </si>
  <si>
    <t>ประมาณการหนี้สินค่ารื้อถอน</t>
  </si>
  <si>
    <t>กำไรจากการปรับมูลค่าหนี้สินตามสัญญาเช่า</t>
  </si>
  <si>
    <t>การซื้อสินทรัพย์ถาวรและสินทรัพย์ไม่มีตัวตนที่ยังไม่ได้ชำระเงิน</t>
  </si>
  <si>
    <t>เงินสดรับชำระจากเงินให้กู้ยืมระยะยาวแก่บริษัทย่อย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</si>
</sst>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(* #,##0_);_(* \(#,##0\);_(* &quot;-&quot;_);_(@_)"/>
    <numFmt numFmtId="165" formatCode="#,##0;\(#,##0\);_(* &quot;-&quot;???_);_(@_)"/>
    <numFmt numFmtId="166" formatCode="#,##0;\(#,##0\);&quot;-&quot;;@"/>
    <numFmt numFmtId="167" formatCode="#,##0.0;\(#,##0.0\);&quot;-&quot;;@"/>
    <numFmt numFmtId="168" formatCode="#,##0;\(#,##0\);\-"/>
    <numFmt numFmtId="169" formatCode="#,##0.00;\(#,##0.00\);\-"/>
    <numFmt numFmtId="170" formatCode="#,##0;\(#,##0\)"/>
    <numFmt numFmtId="171" formatCode="#,##0.0000;\(#,##0.0000\);\-"/>
    <numFmt numFmtId="172" formatCode="_-* #,##0.00000_-;\-* #,##0.00000_-;_-* &quot;-&quot;??_-;_-@_-"/>
  </numFmts>
  <fonts count="15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" fontId="13" fillId="0" borderId="0" applyFont="0" applyFill="0" applyBorder="0" applyAlignment="0" applyProtection="0"/>
    <xf numFmtId="0" fontId="14" fillId="0" borderId="0"/>
  </cellStyleXfs>
  <cellXfs count="183">
    <xf numFmtId="0" fontId="0" fillId="0" borderId="0" xfId="0"/>
    <xf numFmtId="168" fontId="1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9" fontId="4" fillId="0" borderId="1" xfId="0" applyNumberFormat="1" applyFont="1" applyBorder="1" applyAlignment="1">
      <alignment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8" fontId="5" fillId="2" borderId="4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vertical="center"/>
    </xf>
    <xf numFmtId="169" fontId="2" fillId="2" borderId="4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7" fontId="11" fillId="0" borderId="1" xfId="0" applyNumberFormat="1" applyFont="1" applyBorder="1" applyAlignment="1">
      <alignment horizontal="centerContinuous" vertical="center"/>
    </xf>
    <xf numFmtId="168" fontId="4" fillId="0" borderId="1" xfId="0" applyNumberFormat="1" applyFont="1" applyBorder="1" applyAlignment="1">
      <alignment horizontal="centerContinuous" vertical="center"/>
    </xf>
    <xf numFmtId="168" fontId="4" fillId="2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9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8" fontId="2" fillId="2" borderId="4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8" fontId="4" fillId="2" borderId="1" xfId="0" applyNumberFormat="1" applyFont="1" applyFill="1" applyBorder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8" fontId="4" fillId="2" borderId="4" xfId="0" applyNumberFormat="1" applyFont="1" applyFill="1" applyBorder="1" applyAlignment="1">
      <alignment vertical="center"/>
    </xf>
    <xf numFmtId="169" fontId="4" fillId="2" borderId="4" xfId="0" applyNumberFormat="1" applyFont="1" applyFill="1" applyBorder="1" applyAlignment="1">
      <alignment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168" fontId="6" fillId="0" borderId="1" xfId="0" quotePrefix="1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3" fillId="0" borderId="1" xfId="0" quotePrefix="1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2" fillId="2" borderId="3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0" fontId="2" fillId="0" borderId="0" xfId="0" quotePrefix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70" fontId="6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/>
    </xf>
  </cellXfs>
  <cellStyles count="3">
    <cellStyle name="Comma 167 2" xfId="1" xr:uid="{15589559-391E-4EEB-BA3B-2D37A73E5322}"/>
    <cellStyle name="Normal" xfId="0" builtinId="0"/>
    <cellStyle name="Normal 23" xfId="2" xr:uid="{2AC4C494-7318-4408-913C-17214A374F37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9248F7E-A861-4496-8DB9-4F426A0FDB8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09B27D4B-8D37-4EF8-8E77-39A11B90F42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335B0AD-328F-4CFF-AD80-B0025010EC8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6483028B-E867-4729-B996-4322E07C313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6A715C61-2696-44AA-B9ED-A1BE07812C9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3E50B849-9615-456E-810C-1F3F94D26CE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BD0109C-B56A-432F-B2D2-1ACD188B473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3C004CC-19A1-468E-89DD-485D3A18603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05953F25-0C08-4F69-9751-DDF2C87A0A1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79172916-9B68-4378-B2DC-987569B7DD4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AFEEE79B-7F1B-4BA7-9854-4A33173D52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6BFD274A-36F0-4D36-9E6D-8A5C3973DD9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opLeftCell="A129" zoomScale="90" zoomScaleNormal="90" zoomScaleSheetLayoutView="85" workbookViewId="0">
      <selection activeCell="F151" sqref="F151"/>
    </sheetView>
  </sheetViews>
  <sheetFormatPr defaultColWidth="10.42578125" defaultRowHeight="21.6" customHeight="1"/>
  <cols>
    <col min="1" max="4" width="1.7109375" style="37" customWidth="1"/>
    <col min="5" max="5" width="2.85546875" style="37" customWidth="1"/>
    <col min="6" max="6" width="25.140625" style="37" customWidth="1"/>
    <col min="7" max="7" width="7.42578125" style="47" customWidth="1"/>
    <col min="8" max="8" width="0.42578125" style="60" customWidth="1"/>
    <col min="9" max="9" width="14.42578125" style="44" customWidth="1"/>
    <col min="10" max="10" width="0.42578125" style="44" customWidth="1"/>
    <col min="11" max="11" width="13.42578125" style="44" customWidth="1"/>
    <col min="12" max="12" width="0.42578125" style="44" customWidth="1"/>
    <col min="13" max="13" width="14.42578125" style="44" customWidth="1"/>
    <col min="14" max="14" width="0.42578125" style="44" customWidth="1"/>
    <col min="15" max="15" width="13.42578125" style="44" customWidth="1"/>
    <col min="16" max="16384" width="10.42578125" style="37"/>
  </cols>
  <sheetData>
    <row r="1" spans="1:15" ht="21.6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1.6" customHeight="1">
      <c r="A2" s="171" t="s">
        <v>1</v>
      </c>
      <c r="B2" s="171"/>
      <c r="C2" s="171"/>
      <c r="D2" s="171"/>
      <c r="E2" s="171"/>
      <c r="F2" s="171"/>
      <c r="G2" s="171"/>
      <c r="H2" s="38"/>
      <c r="I2" s="22"/>
      <c r="J2" s="22"/>
      <c r="K2" s="22"/>
      <c r="L2" s="22"/>
      <c r="M2" s="22"/>
      <c r="N2" s="22"/>
      <c r="O2" s="22"/>
    </row>
    <row r="3" spans="1:15" ht="21.6" customHeight="1">
      <c r="A3" s="39" t="s">
        <v>195</v>
      </c>
      <c r="B3" s="39"/>
      <c r="C3" s="39"/>
      <c r="D3" s="39"/>
      <c r="E3" s="39"/>
      <c r="F3" s="39"/>
      <c r="G3" s="40"/>
      <c r="H3" s="41"/>
      <c r="I3" s="42"/>
      <c r="J3" s="42"/>
      <c r="K3" s="42"/>
      <c r="L3" s="42"/>
      <c r="M3" s="42"/>
      <c r="N3" s="42"/>
      <c r="O3" s="43"/>
    </row>
    <row r="4" spans="1:15" ht="17.45" customHeight="1">
      <c r="A4" s="171"/>
      <c r="B4" s="171"/>
      <c r="C4" s="171"/>
      <c r="D4" s="171"/>
      <c r="E4" s="171"/>
      <c r="F4" s="171"/>
      <c r="G4" s="171"/>
      <c r="H4" s="38"/>
      <c r="I4" s="22"/>
      <c r="J4" s="22"/>
      <c r="K4" s="22"/>
      <c r="L4" s="22"/>
      <c r="M4" s="22"/>
      <c r="N4" s="22"/>
    </row>
    <row r="5" spans="1:15" ht="21.6" customHeight="1">
      <c r="A5" s="171"/>
      <c r="B5" s="171"/>
      <c r="C5" s="171"/>
      <c r="D5" s="171"/>
      <c r="E5" s="171"/>
      <c r="F5" s="171"/>
      <c r="G5" s="171"/>
      <c r="H5" s="171"/>
      <c r="I5" s="22"/>
      <c r="J5" s="22"/>
      <c r="K5" s="22"/>
      <c r="L5" s="22"/>
      <c r="M5" s="22"/>
      <c r="N5" s="22"/>
      <c r="O5" s="11" t="s">
        <v>2</v>
      </c>
    </row>
    <row r="6" spans="1:15" s="46" customFormat="1" ht="21.6" customHeight="1">
      <c r="G6" s="23"/>
      <c r="H6" s="23"/>
      <c r="I6" s="172" t="s">
        <v>3</v>
      </c>
      <c r="J6" s="172"/>
      <c r="K6" s="172"/>
      <c r="L6" s="11"/>
      <c r="M6" s="172" t="s">
        <v>4</v>
      </c>
      <c r="N6" s="172"/>
      <c r="O6" s="172"/>
    </row>
    <row r="7" spans="1:15" s="46" customFormat="1" ht="21.6" customHeight="1">
      <c r="G7" s="23"/>
      <c r="H7" s="23"/>
      <c r="I7" s="11" t="s">
        <v>5</v>
      </c>
      <c r="J7" s="11"/>
      <c r="K7" s="11" t="s">
        <v>6</v>
      </c>
      <c r="L7" s="11"/>
      <c r="M7" s="11" t="s">
        <v>5</v>
      </c>
      <c r="N7" s="11"/>
      <c r="O7" s="11" t="s">
        <v>6</v>
      </c>
    </row>
    <row r="8" spans="1:15" s="46" customFormat="1" ht="21.6" customHeight="1">
      <c r="G8" s="23"/>
      <c r="H8" s="23"/>
      <c r="I8" s="68" t="s">
        <v>196</v>
      </c>
      <c r="J8" s="45"/>
      <c r="K8" s="11" t="s">
        <v>7</v>
      </c>
      <c r="L8" s="11"/>
      <c r="M8" s="68" t="s">
        <v>196</v>
      </c>
      <c r="N8" s="45"/>
      <c r="O8" s="11" t="s">
        <v>7</v>
      </c>
    </row>
    <row r="9" spans="1:15" s="46" customFormat="1" ht="21.6" customHeight="1">
      <c r="G9" s="24" t="s">
        <v>8</v>
      </c>
      <c r="H9" s="23"/>
      <c r="I9" s="10" t="s">
        <v>176</v>
      </c>
      <c r="J9" s="11"/>
      <c r="K9" s="10" t="s">
        <v>9</v>
      </c>
      <c r="L9" s="11"/>
      <c r="M9" s="10" t="s">
        <v>176</v>
      </c>
      <c r="N9" s="11"/>
      <c r="O9" s="10" t="s">
        <v>9</v>
      </c>
    </row>
    <row r="10" spans="1:15" ht="21.6" customHeight="1">
      <c r="A10" s="46" t="s">
        <v>10</v>
      </c>
      <c r="B10" s="46"/>
      <c r="C10" s="46"/>
      <c r="D10" s="46"/>
      <c r="E10" s="46"/>
      <c r="F10" s="46"/>
      <c r="I10" s="88"/>
      <c r="M10" s="88"/>
    </row>
    <row r="11" spans="1:15" ht="5.0999999999999996" customHeight="1">
      <c r="A11" s="46"/>
      <c r="B11" s="46"/>
      <c r="C11" s="46"/>
      <c r="D11" s="46"/>
      <c r="E11" s="46"/>
      <c r="F11" s="46"/>
      <c r="I11" s="88"/>
      <c r="M11" s="88"/>
    </row>
    <row r="12" spans="1:15" ht="21.6" customHeight="1">
      <c r="A12" s="46" t="s">
        <v>11</v>
      </c>
      <c r="B12" s="46"/>
      <c r="C12" s="46"/>
      <c r="D12" s="46"/>
      <c r="E12" s="46"/>
      <c r="F12" s="46"/>
      <c r="I12" s="88"/>
      <c r="M12" s="88"/>
    </row>
    <row r="13" spans="1:15" ht="5.0999999999999996" customHeight="1">
      <c r="A13" s="46"/>
      <c r="B13" s="46"/>
      <c r="C13" s="46"/>
      <c r="D13" s="46"/>
      <c r="E13" s="46"/>
      <c r="F13" s="46"/>
      <c r="I13" s="88"/>
      <c r="M13" s="88"/>
    </row>
    <row r="14" spans="1:15" ht="21.6" customHeight="1">
      <c r="A14" s="48" t="s">
        <v>12</v>
      </c>
      <c r="B14" s="48"/>
      <c r="C14" s="48"/>
      <c r="D14" s="48"/>
      <c r="E14" s="48"/>
      <c r="F14" s="48"/>
      <c r="I14" s="88">
        <v>89472</v>
      </c>
      <c r="J14" s="25"/>
      <c r="K14" s="150">
        <v>90933</v>
      </c>
      <c r="M14" s="88">
        <v>21957</v>
      </c>
      <c r="N14" s="25"/>
      <c r="O14" s="150">
        <v>11761</v>
      </c>
    </row>
    <row r="15" spans="1:15" ht="21.6" customHeight="1">
      <c r="A15" s="149" t="s">
        <v>13</v>
      </c>
      <c r="B15" s="149"/>
      <c r="C15" s="149"/>
      <c r="D15" s="149"/>
      <c r="E15" s="149"/>
      <c r="F15" s="149"/>
      <c r="I15" s="88"/>
      <c r="J15" s="25"/>
      <c r="K15" s="150"/>
      <c r="M15" s="88"/>
      <c r="N15" s="25"/>
      <c r="O15" s="150"/>
    </row>
    <row r="16" spans="1:15" ht="21.6" customHeight="1">
      <c r="B16" s="149" t="s">
        <v>202</v>
      </c>
      <c r="C16" s="149"/>
      <c r="D16" s="149"/>
      <c r="E16" s="149"/>
      <c r="F16" s="149"/>
      <c r="G16" s="47">
        <v>8</v>
      </c>
      <c r="I16" s="88">
        <v>975740</v>
      </c>
      <c r="J16" s="25"/>
      <c r="K16" s="151">
        <v>709474</v>
      </c>
      <c r="M16" s="88">
        <v>346021</v>
      </c>
      <c r="N16" s="25"/>
      <c r="O16" s="151">
        <v>120610</v>
      </c>
    </row>
    <row r="17" spans="1:15" ht="21.6" customHeight="1">
      <c r="A17" s="149" t="s">
        <v>14</v>
      </c>
      <c r="B17" s="149"/>
      <c r="C17" s="149"/>
      <c r="D17" s="149"/>
      <c r="E17" s="149"/>
      <c r="F17" s="149"/>
      <c r="G17" s="47">
        <v>9</v>
      </c>
      <c r="I17" s="88">
        <v>457890</v>
      </c>
      <c r="J17" s="25"/>
      <c r="K17" s="151">
        <v>416110</v>
      </c>
      <c r="M17" s="30">
        <v>308908</v>
      </c>
      <c r="N17" s="25"/>
      <c r="O17" s="151">
        <v>277944</v>
      </c>
    </row>
    <row r="18" spans="1:15" ht="21.6" customHeight="1">
      <c r="A18" s="37" t="s">
        <v>15</v>
      </c>
      <c r="I18" s="88">
        <v>69011</v>
      </c>
      <c r="J18" s="25"/>
      <c r="K18" s="152">
        <v>70902</v>
      </c>
      <c r="M18" s="88">
        <v>54147</v>
      </c>
      <c r="N18" s="25"/>
      <c r="O18" s="152">
        <v>55195</v>
      </c>
    </row>
    <row r="19" spans="1:15" ht="21.6" customHeight="1">
      <c r="A19" s="149" t="s">
        <v>16</v>
      </c>
      <c r="B19" s="149"/>
      <c r="C19" s="149"/>
      <c r="D19" s="149"/>
      <c r="E19" s="149"/>
      <c r="F19" s="149"/>
      <c r="I19" s="88"/>
      <c r="J19" s="25"/>
      <c r="K19" s="152"/>
      <c r="M19" s="88"/>
      <c r="N19" s="25"/>
      <c r="O19" s="152"/>
    </row>
    <row r="20" spans="1:15" ht="21.6" customHeight="1">
      <c r="B20" s="48" t="s">
        <v>203</v>
      </c>
      <c r="C20" s="149"/>
      <c r="D20" s="149"/>
      <c r="E20" s="149"/>
      <c r="F20" s="149"/>
      <c r="G20" s="103">
        <v>18.5</v>
      </c>
      <c r="I20" s="88">
        <v>0</v>
      </c>
      <c r="J20" s="25"/>
      <c r="K20" s="152">
        <v>0</v>
      </c>
      <c r="M20" s="88">
        <v>400000</v>
      </c>
      <c r="N20" s="25"/>
      <c r="O20" s="152">
        <v>400000</v>
      </c>
    </row>
    <row r="21" spans="1:15" ht="21.6" customHeight="1">
      <c r="A21" s="149" t="s">
        <v>17</v>
      </c>
      <c r="B21" s="149"/>
      <c r="C21" s="149"/>
      <c r="D21" s="149"/>
      <c r="E21" s="149"/>
      <c r="F21" s="149"/>
      <c r="I21" s="90">
        <v>157155</v>
      </c>
      <c r="J21" s="25"/>
      <c r="K21" s="153">
        <v>136916</v>
      </c>
      <c r="M21" s="90">
        <v>137715</v>
      </c>
      <c r="N21" s="25"/>
      <c r="O21" s="153">
        <v>111472</v>
      </c>
    </row>
    <row r="22" spans="1:15" ht="5.0999999999999996" customHeight="1">
      <c r="G22" s="60"/>
      <c r="H22" s="27"/>
      <c r="I22" s="30"/>
      <c r="J22" s="25"/>
      <c r="K22" s="25"/>
      <c r="L22" s="33"/>
      <c r="M22" s="30"/>
      <c r="N22" s="33"/>
      <c r="O22" s="25"/>
    </row>
    <row r="23" spans="1:15" ht="21.6" customHeight="1">
      <c r="A23" s="46" t="s">
        <v>18</v>
      </c>
      <c r="B23" s="46"/>
      <c r="C23" s="46"/>
      <c r="D23" s="46"/>
      <c r="E23" s="46"/>
      <c r="F23" s="46"/>
      <c r="I23" s="34">
        <f>SUM(I14:I21)</f>
        <v>1749268</v>
      </c>
      <c r="J23" s="25"/>
      <c r="K23" s="26">
        <f>SUM(K14:K21)</f>
        <v>1424335</v>
      </c>
      <c r="L23" s="25"/>
      <c r="M23" s="34">
        <f>SUM(M14:M21)</f>
        <v>1268748</v>
      </c>
      <c r="N23" s="25"/>
      <c r="O23" s="26">
        <f>SUM(O14:O21)</f>
        <v>976982</v>
      </c>
    </row>
    <row r="24" spans="1:15" ht="10.5" customHeight="1">
      <c r="A24" s="46"/>
      <c r="B24" s="46"/>
      <c r="C24" s="46"/>
      <c r="D24" s="46"/>
      <c r="E24" s="46"/>
      <c r="F24" s="46"/>
      <c r="I24" s="30"/>
      <c r="J24" s="25"/>
      <c r="K24" s="27"/>
      <c r="L24" s="25"/>
      <c r="M24" s="30"/>
      <c r="N24" s="25"/>
      <c r="O24" s="27"/>
    </row>
    <row r="25" spans="1:15" ht="21.6" customHeight="1">
      <c r="A25" s="46" t="s">
        <v>19</v>
      </c>
      <c r="B25" s="46"/>
      <c r="C25" s="46"/>
      <c r="D25" s="46"/>
      <c r="E25" s="46"/>
      <c r="F25" s="46"/>
      <c r="I25" s="30"/>
      <c r="J25" s="25"/>
      <c r="K25" s="27"/>
      <c r="L25" s="25"/>
      <c r="M25" s="30"/>
      <c r="N25" s="25"/>
      <c r="O25" s="27"/>
    </row>
    <row r="26" spans="1:15" ht="5.0999999999999996" customHeight="1">
      <c r="A26" s="46"/>
      <c r="B26" s="46"/>
      <c r="C26" s="46"/>
      <c r="D26" s="46"/>
      <c r="E26" s="46"/>
      <c r="F26" s="46"/>
      <c r="I26" s="30"/>
      <c r="J26" s="25"/>
      <c r="K26" s="27"/>
      <c r="L26" s="25"/>
      <c r="M26" s="30"/>
      <c r="N26" s="25"/>
      <c r="O26" s="27"/>
    </row>
    <row r="27" spans="1:15" ht="21.6" customHeight="1">
      <c r="A27" s="37" t="s">
        <v>188</v>
      </c>
      <c r="I27" s="88">
        <v>5017</v>
      </c>
      <c r="J27" s="25"/>
      <c r="K27" s="44">
        <v>5000</v>
      </c>
      <c r="L27" s="27"/>
      <c r="M27" s="30">
        <v>0</v>
      </c>
      <c r="N27" s="27"/>
      <c r="O27" s="25" t="s">
        <v>175</v>
      </c>
    </row>
    <row r="28" spans="1:15" ht="21.6" customHeight="1">
      <c r="A28" s="37" t="s">
        <v>20</v>
      </c>
      <c r="I28" s="88">
        <v>0</v>
      </c>
      <c r="J28" s="25"/>
      <c r="K28" s="44">
        <v>0</v>
      </c>
      <c r="L28" s="25"/>
      <c r="M28" s="30">
        <v>510000</v>
      </c>
      <c r="N28" s="25"/>
      <c r="O28" s="44">
        <v>510000</v>
      </c>
    </row>
    <row r="29" spans="1:15" ht="21.6" customHeight="1">
      <c r="A29" s="37" t="s">
        <v>21</v>
      </c>
      <c r="G29" s="103">
        <v>18.5</v>
      </c>
      <c r="I29" s="88">
        <v>0</v>
      </c>
      <c r="J29" s="25"/>
      <c r="K29" s="44">
        <v>0</v>
      </c>
      <c r="L29" s="25"/>
      <c r="M29" s="30">
        <v>0</v>
      </c>
      <c r="N29" s="25"/>
      <c r="O29" s="44">
        <v>400000</v>
      </c>
    </row>
    <row r="30" spans="1:15" ht="21.6" customHeight="1">
      <c r="A30" s="149" t="s">
        <v>22</v>
      </c>
      <c r="B30" s="149"/>
      <c r="C30" s="149"/>
      <c r="D30" s="149"/>
      <c r="E30" s="149"/>
      <c r="F30" s="149"/>
      <c r="I30" s="30">
        <v>177638</v>
      </c>
      <c r="J30" s="25"/>
      <c r="K30" s="25">
        <v>182922</v>
      </c>
      <c r="L30" s="25"/>
      <c r="M30" s="30">
        <v>145233</v>
      </c>
      <c r="N30" s="25"/>
      <c r="O30" s="25">
        <v>150979</v>
      </c>
    </row>
    <row r="31" spans="1:15" ht="21.6" customHeight="1">
      <c r="A31" s="48" t="s">
        <v>23</v>
      </c>
      <c r="B31" s="48"/>
      <c r="C31" s="48"/>
      <c r="D31" s="48"/>
      <c r="E31" s="48"/>
      <c r="F31" s="48"/>
      <c r="G31" s="47">
        <v>10</v>
      </c>
      <c r="I31" s="30">
        <v>20904969</v>
      </c>
      <c r="J31" s="25"/>
      <c r="K31" s="25">
        <v>19299037</v>
      </c>
      <c r="L31" s="25"/>
      <c r="M31" s="30">
        <v>20732915</v>
      </c>
      <c r="N31" s="25"/>
      <c r="O31" s="25">
        <v>19111537</v>
      </c>
    </row>
    <row r="32" spans="1:15" ht="21.6" customHeight="1">
      <c r="A32" s="48" t="s">
        <v>24</v>
      </c>
      <c r="B32" s="48"/>
      <c r="C32" s="48"/>
      <c r="D32" s="48"/>
      <c r="E32" s="48"/>
      <c r="F32" s="48"/>
      <c r="G32" s="47">
        <v>11</v>
      </c>
      <c r="I32" s="30">
        <v>247181</v>
      </c>
      <c r="J32" s="25"/>
      <c r="K32" s="25">
        <v>286111</v>
      </c>
      <c r="L32" s="25"/>
      <c r="M32" s="88">
        <v>212428</v>
      </c>
      <c r="N32" s="25"/>
      <c r="O32" s="25">
        <v>231461</v>
      </c>
    </row>
    <row r="33" spans="1:15" ht="21.6" customHeight="1">
      <c r="A33" s="48" t="s">
        <v>25</v>
      </c>
      <c r="B33" s="48"/>
      <c r="C33" s="48"/>
      <c r="D33" s="48"/>
      <c r="E33" s="48"/>
      <c r="F33" s="48"/>
      <c r="I33" s="30">
        <v>103283</v>
      </c>
      <c r="J33" s="25"/>
      <c r="K33" s="25">
        <v>103283</v>
      </c>
      <c r="L33" s="25"/>
      <c r="M33" s="88">
        <v>0</v>
      </c>
      <c r="N33" s="25"/>
      <c r="O33" s="25">
        <v>0</v>
      </c>
    </row>
    <row r="34" spans="1:15" ht="21.6" customHeight="1">
      <c r="A34" s="37" t="s">
        <v>26</v>
      </c>
      <c r="G34" s="47">
        <v>10</v>
      </c>
      <c r="I34" s="88">
        <v>2694338</v>
      </c>
      <c r="J34" s="25"/>
      <c r="K34" s="25">
        <v>2934262</v>
      </c>
      <c r="L34" s="25"/>
      <c r="M34" s="88">
        <v>124078</v>
      </c>
      <c r="N34" s="25"/>
      <c r="O34" s="25">
        <v>135553</v>
      </c>
    </row>
    <row r="35" spans="1:15" ht="21.6" customHeight="1">
      <c r="A35" s="37" t="s">
        <v>27</v>
      </c>
      <c r="G35" s="49"/>
      <c r="I35" s="88">
        <v>17579</v>
      </c>
      <c r="J35" s="25"/>
      <c r="K35" s="25">
        <v>14310</v>
      </c>
      <c r="L35" s="25"/>
      <c r="M35" s="88">
        <v>0</v>
      </c>
      <c r="N35" s="25"/>
      <c r="O35" s="25">
        <v>0</v>
      </c>
    </row>
    <row r="36" spans="1:15" ht="21.6" customHeight="1">
      <c r="A36" s="37" t="s">
        <v>28</v>
      </c>
      <c r="G36" s="47">
        <v>12</v>
      </c>
      <c r="I36" s="34">
        <v>623420</v>
      </c>
      <c r="J36" s="25"/>
      <c r="K36" s="26">
        <v>848534</v>
      </c>
      <c r="L36" s="25"/>
      <c r="M36" s="34">
        <v>585045</v>
      </c>
      <c r="N36" s="25"/>
      <c r="O36" s="26">
        <v>811165</v>
      </c>
    </row>
    <row r="37" spans="1:15" ht="5.0999999999999996" customHeight="1">
      <c r="G37" s="60"/>
      <c r="H37" s="27"/>
      <c r="I37" s="30"/>
      <c r="J37" s="25"/>
      <c r="K37" s="25"/>
      <c r="L37" s="33"/>
      <c r="M37" s="30"/>
      <c r="N37" s="33"/>
      <c r="O37" s="25"/>
    </row>
    <row r="38" spans="1:15" ht="21.6" customHeight="1">
      <c r="A38" s="46" t="s">
        <v>29</v>
      </c>
      <c r="B38" s="46"/>
      <c r="C38" s="46"/>
      <c r="D38" s="46"/>
      <c r="E38" s="46"/>
      <c r="F38" s="46"/>
      <c r="I38" s="34">
        <f>SUM(I27:I36)</f>
        <v>24773425</v>
      </c>
      <c r="J38" s="25"/>
      <c r="K38" s="26">
        <f>SUM(K27:K37)</f>
        <v>23673459</v>
      </c>
      <c r="L38" s="25"/>
      <c r="M38" s="34">
        <f>SUM(M27:M36)</f>
        <v>22309699</v>
      </c>
      <c r="N38" s="25"/>
      <c r="O38" s="26">
        <f>SUM(O27:O37)</f>
        <v>21350695</v>
      </c>
    </row>
    <row r="39" spans="1:15" ht="21.6" customHeight="1">
      <c r="A39" s="46"/>
      <c r="B39" s="46"/>
      <c r="C39" s="46"/>
      <c r="D39" s="46"/>
      <c r="E39" s="46"/>
      <c r="F39" s="46"/>
      <c r="I39" s="34"/>
      <c r="J39" s="25"/>
      <c r="K39" s="26"/>
      <c r="L39" s="25"/>
      <c r="M39" s="34"/>
      <c r="N39" s="25"/>
      <c r="O39" s="25"/>
    </row>
    <row r="40" spans="1:15" ht="5.0999999999999996" customHeight="1">
      <c r="G40" s="60"/>
      <c r="H40" s="27"/>
      <c r="I40" s="30"/>
      <c r="J40" s="25"/>
      <c r="K40" s="25"/>
      <c r="L40" s="33"/>
      <c r="M40" s="30"/>
      <c r="N40" s="33"/>
      <c r="O40" s="28"/>
    </row>
    <row r="41" spans="1:15" ht="21.6" customHeight="1" thickBot="1">
      <c r="A41" s="46" t="s">
        <v>30</v>
      </c>
      <c r="B41" s="46"/>
      <c r="C41" s="46"/>
      <c r="D41" s="46"/>
      <c r="E41" s="46"/>
      <c r="F41" s="46"/>
      <c r="I41" s="32">
        <f>SUM(I23+I38)</f>
        <v>26522693</v>
      </c>
      <c r="J41" s="25"/>
      <c r="K41" s="29">
        <f>+K23+K38</f>
        <v>25097794</v>
      </c>
      <c r="L41" s="25"/>
      <c r="M41" s="32">
        <f>SUM(M23+M38)</f>
        <v>23578447</v>
      </c>
      <c r="N41" s="25"/>
      <c r="O41" s="29">
        <f>+O23+O38</f>
        <v>22327677</v>
      </c>
    </row>
    <row r="42" spans="1:15" ht="21.6" customHeight="1" thickTop="1">
      <c r="A42" s="46"/>
      <c r="B42" s="46"/>
      <c r="C42" s="46"/>
      <c r="D42" s="46"/>
      <c r="E42" s="46"/>
      <c r="F42" s="46"/>
      <c r="I42" s="25"/>
      <c r="J42" s="25"/>
      <c r="K42" s="37"/>
      <c r="L42" s="25"/>
      <c r="M42" s="25"/>
      <c r="N42" s="25"/>
      <c r="O42" s="25"/>
    </row>
    <row r="43" spans="1:15" ht="10.5" customHeight="1">
      <c r="A43" s="46"/>
      <c r="B43" s="46"/>
      <c r="C43" s="46"/>
      <c r="D43" s="46"/>
      <c r="E43" s="46"/>
      <c r="F43" s="46"/>
      <c r="I43" s="25"/>
      <c r="J43" s="25"/>
      <c r="K43" s="37"/>
      <c r="L43" s="25"/>
      <c r="M43" s="25"/>
      <c r="N43" s="25"/>
      <c r="O43" s="25"/>
    </row>
    <row r="44" spans="1:15" ht="21.6" customHeight="1">
      <c r="A44" s="173" t="s">
        <v>172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1:15" ht="21.6" customHeight="1">
      <c r="A45" s="37" t="s">
        <v>174</v>
      </c>
      <c r="G45" s="37"/>
      <c r="H45" s="37"/>
      <c r="I45" s="37"/>
      <c r="J45" s="37"/>
      <c r="K45" s="37" t="s">
        <v>173</v>
      </c>
      <c r="L45" s="37"/>
      <c r="M45" s="37"/>
      <c r="N45" s="37"/>
      <c r="O45" s="37"/>
    </row>
    <row r="46" spans="1:15" ht="15.75" customHeight="1">
      <c r="A46" s="47"/>
      <c r="B46" s="47"/>
      <c r="C46" s="47"/>
      <c r="D46" s="47"/>
      <c r="E46" s="47"/>
      <c r="F46" s="47"/>
      <c r="H46" s="47"/>
      <c r="I46" s="47"/>
      <c r="J46" s="47"/>
      <c r="K46" s="47"/>
      <c r="L46" s="47"/>
      <c r="M46" s="47"/>
      <c r="N46" s="47"/>
      <c r="O46" s="47"/>
    </row>
    <row r="47" spans="1:15" ht="22.7" customHeight="1">
      <c r="A47" s="94" t="s">
        <v>31</v>
      </c>
      <c r="B47" s="94"/>
      <c r="C47" s="94"/>
      <c r="D47" s="94"/>
      <c r="E47" s="94"/>
      <c r="F47" s="94"/>
      <c r="G47" s="50"/>
      <c r="H47" s="51"/>
      <c r="I47" s="43"/>
      <c r="J47" s="43"/>
      <c r="K47" s="43"/>
      <c r="L47" s="43"/>
      <c r="M47" s="43"/>
      <c r="N47" s="43"/>
      <c r="O47" s="43"/>
    </row>
    <row r="48" spans="1:15" ht="21.6" customHeight="1">
      <c r="A48" s="171" t="str">
        <f>A1</f>
        <v>บริษัท จัดการและพัฒนาทรัพยากรน้ำภาคตะวันออก จำกัด (มหาชน)</v>
      </c>
      <c r="B48" s="171"/>
      <c r="C48" s="171"/>
      <c r="D48" s="171"/>
      <c r="E48" s="171"/>
      <c r="F48" s="171"/>
      <c r="G48" s="23"/>
      <c r="H48" s="52"/>
      <c r="I48" s="53"/>
      <c r="J48" s="53"/>
      <c r="K48" s="53"/>
      <c r="L48" s="53"/>
      <c r="M48" s="53"/>
      <c r="N48" s="53"/>
      <c r="O48" s="53"/>
    </row>
    <row r="49" spans="1:15" ht="21.6" customHeight="1">
      <c r="A49" s="171" t="s">
        <v>32</v>
      </c>
      <c r="B49" s="171"/>
      <c r="C49" s="171"/>
      <c r="D49" s="171"/>
      <c r="E49" s="171"/>
      <c r="F49" s="171"/>
      <c r="G49" s="23"/>
      <c r="H49" s="52"/>
      <c r="I49" s="53"/>
      <c r="J49" s="53"/>
      <c r="K49" s="53"/>
      <c r="L49" s="53"/>
      <c r="M49" s="53"/>
      <c r="N49" s="53"/>
      <c r="O49" s="53"/>
    </row>
    <row r="50" spans="1:15" ht="21.6" customHeight="1">
      <c r="A50" s="40" t="str">
        <f>A3</f>
        <v>ณ วันที่ 30 กันยายน พ.ศ. 2566</v>
      </c>
      <c r="B50" s="40"/>
      <c r="C50" s="40"/>
      <c r="D50" s="40"/>
      <c r="E50" s="40"/>
      <c r="F50" s="40"/>
      <c r="G50" s="54"/>
      <c r="H50" s="55"/>
      <c r="I50" s="56"/>
      <c r="J50" s="56"/>
      <c r="K50" s="56"/>
      <c r="L50" s="56"/>
      <c r="M50" s="56"/>
      <c r="N50" s="56"/>
      <c r="O50" s="56"/>
    </row>
    <row r="51" spans="1:15" ht="21.6" customHeight="1">
      <c r="A51" s="171"/>
      <c r="B51" s="171"/>
      <c r="C51" s="171"/>
      <c r="D51" s="171"/>
      <c r="E51" s="171"/>
      <c r="F51" s="171"/>
      <c r="G51" s="23"/>
      <c r="H51" s="52"/>
      <c r="I51" s="53"/>
      <c r="J51" s="53"/>
      <c r="K51" s="53"/>
      <c r="L51" s="53"/>
      <c r="M51" s="53"/>
      <c r="N51" s="53"/>
      <c r="O51" s="53"/>
    </row>
    <row r="52" spans="1:15" ht="21.6" customHeight="1">
      <c r="A52" s="171"/>
      <c r="B52" s="171"/>
      <c r="C52" s="171"/>
      <c r="D52" s="171"/>
      <c r="E52" s="171"/>
      <c r="F52" s="171"/>
      <c r="G52" s="171"/>
      <c r="H52" s="171"/>
      <c r="I52" s="22"/>
      <c r="J52" s="22"/>
      <c r="K52" s="22"/>
      <c r="L52" s="22"/>
      <c r="M52" s="22"/>
      <c r="N52" s="22"/>
      <c r="O52" s="11" t="s">
        <v>2</v>
      </c>
    </row>
    <row r="53" spans="1:15" ht="21.6" customHeight="1">
      <c r="G53" s="23"/>
      <c r="H53" s="23"/>
      <c r="I53" s="172" t="s">
        <v>3</v>
      </c>
      <c r="J53" s="172"/>
      <c r="K53" s="172"/>
      <c r="L53" s="11"/>
      <c r="M53" s="172" t="s">
        <v>4</v>
      </c>
      <c r="N53" s="172"/>
      <c r="O53" s="172"/>
    </row>
    <row r="54" spans="1:15" ht="21.6" customHeight="1">
      <c r="G54" s="23"/>
      <c r="H54" s="23"/>
      <c r="I54" s="11" t="s">
        <v>5</v>
      </c>
      <c r="J54" s="11"/>
      <c r="K54" s="11" t="s">
        <v>6</v>
      </c>
      <c r="L54" s="11"/>
      <c r="M54" s="11" t="s">
        <v>5</v>
      </c>
      <c r="N54" s="11"/>
      <c r="O54" s="11" t="s">
        <v>6</v>
      </c>
    </row>
    <row r="55" spans="1:15" ht="21.6" customHeight="1">
      <c r="G55" s="23"/>
      <c r="H55" s="23"/>
      <c r="I55" s="68" t="s">
        <v>196</v>
      </c>
      <c r="J55" s="45"/>
      <c r="K55" s="11" t="s">
        <v>7</v>
      </c>
      <c r="L55" s="11"/>
      <c r="M55" s="68" t="s">
        <v>196</v>
      </c>
      <c r="N55" s="45"/>
      <c r="O55" s="11" t="s">
        <v>7</v>
      </c>
    </row>
    <row r="56" spans="1:15" s="46" customFormat="1" ht="21.6" customHeight="1">
      <c r="G56" s="24" t="s">
        <v>8</v>
      </c>
      <c r="H56" s="23"/>
      <c r="I56" s="10" t="s">
        <v>176</v>
      </c>
      <c r="J56" s="11"/>
      <c r="K56" s="10" t="s">
        <v>9</v>
      </c>
      <c r="L56" s="11"/>
      <c r="M56" s="10" t="s">
        <v>176</v>
      </c>
      <c r="N56" s="11"/>
      <c r="O56" s="10" t="s">
        <v>9</v>
      </c>
    </row>
    <row r="57" spans="1:15" ht="21.6" customHeight="1">
      <c r="A57" s="46" t="s">
        <v>33</v>
      </c>
      <c r="B57" s="46"/>
      <c r="C57" s="46"/>
      <c r="D57" s="46"/>
      <c r="E57" s="46"/>
      <c r="F57" s="46"/>
      <c r="I57" s="88"/>
      <c r="M57" s="88"/>
    </row>
    <row r="58" spans="1:15" ht="6" customHeight="1">
      <c r="A58" s="46"/>
      <c r="B58" s="46"/>
      <c r="C58" s="46"/>
      <c r="D58" s="46"/>
      <c r="E58" s="46"/>
      <c r="F58" s="46"/>
      <c r="I58" s="88"/>
      <c r="M58" s="88"/>
    </row>
    <row r="59" spans="1:15" ht="21.6" customHeight="1">
      <c r="A59" s="46" t="s">
        <v>34</v>
      </c>
      <c r="B59" s="46"/>
      <c r="C59" s="46"/>
      <c r="D59" s="46"/>
      <c r="E59" s="46"/>
      <c r="F59" s="46"/>
      <c r="I59" s="88"/>
      <c r="M59" s="88"/>
    </row>
    <row r="60" spans="1:15" ht="6" customHeight="1">
      <c r="A60" s="46"/>
      <c r="B60" s="46"/>
      <c r="C60" s="46"/>
      <c r="D60" s="46"/>
      <c r="E60" s="46"/>
      <c r="F60" s="46"/>
      <c r="I60" s="88"/>
      <c r="M60" s="88"/>
    </row>
    <row r="61" spans="1:15" ht="21.6" customHeight="1">
      <c r="A61" s="37" t="s">
        <v>35</v>
      </c>
      <c r="G61" s="49" t="s">
        <v>36</v>
      </c>
      <c r="I61" s="30">
        <v>1185000</v>
      </c>
      <c r="J61" s="25"/>
      <c r="K61" s="25">
        <v>1780000</v>
      </c>
      <c r="L61" s="25"/>
      <c r="M61" s="30">
        <v>510000</v>
      </c>
      <c r="N61" s="25"/>
      <c r="O61" s="25">
        <v>1215000</v>
      </c>
    </row>
    <row r="62" spans="1:15" ht="21.6" customHeight="1">
      <c r="A62" s="37" t="s">
        <v>178</v>
      </c>
      <c r="G62" s="49" t="s">
        <v>39</v>
      </c>
      <c r="I62" s="30">
        <v>1096669</v>
      </c>
      <c r="J62" s="25"/>
      <c r="K62" s="25" t="s">
        <v>175</v>
      </c>
      <c r="L62" s="25"/>
      <c r="M62" s="30">
        <v>1096669</v>
      </c>
      <c r="N62" s="25"/>
      <c r="O62" s="25" t="s">
        <v>175</v>
      </c>
    </row>
    <row r="63" spans="1:15" ht="21.6" customHeight="1">
      <c r="A63" s="37" t="s">
        <v>37</v>
      </c>
      <c r="G63" s="49">
        <v>14</v>
      </c>
      <c r="I63" s="30">
        <v>124250</v>
      </c>
      <c r="J63" s="25"/>
      <c r="K63" s="25">
        <v>238428</v>
      </c>
      <c r="L63" s="25"/>
      <c r="M63" s="30">
        <v>106965</v>
      </c>
      <c r="N63" s="25"/>
      <c r="O63" s="25">
        <v>197562</v>
      </c>
    </row>
    <row r="64" spans="1:15" ht="21.6" customHeight="1">
      <c r="A64" s="149" t="s">
        <v>38</v>
      </c>
      <c r="B64" s="149"/>
      <c r="C64" s="149"/>
      <c r="D64" s="149"/>
      <c r="E64" s="149"/>
      <c r="F64" s="149"/>
      <c r="I64" s="30"/>
      <c r="J64" s="25"/>
      <c r="K64" s="25"/>
      <c r="L64" s="25"/>
      <c r="M64" s="30"/>
      <c r="N64" s="25"/>
      <c r="O64" s="25"/>
    </row>
    <row r="65" spans="1:15" ht="21.6" customHeight="1">
      <c r="B65" s="48" t="s">
        <v>203</v>
      </c>
      <c r="C65" s="149"/>
      <c r="D65" s="149"/>
      <c r="E65" s="149"/>
      <c r="F65" s="149"/>
      <c r="G65" s="49" t="s">
        <v>40</v>
      </c>
      <c r="I65" s="30">
        <v>1625000</v>
      </c>
      <c r="J65" s="25"/>
      <c r="K65" s="25">
        <v>1306500</v>
      </c>
      <c r="L65" s="25"/>
      <c r="M65" s="30">
        <v>1625000</v>
      </c>
      <c r="N65" s="25"/>
      <c r="O65" s="25">
        <v>1306500</v>
      </c>
    </row>
    <row r="66" spans="1:15" ht="21.6" customHeight="1">
      <c r="A66" s="149" t="s">
        <v>41</v>
      </c>
      <c r="B66" s="149"/>
      <c r="C66" s="149"/>
      <c r="D66" s="149"/>
      <c r="E66" s="149"/>
      <c r="F66" s="149"/>
      <c r="I66" s="30"/>
      <c r="J66" s="25"/>
      <c r="K66" s="37"/>
      <c r="L66" s="25"/>
      <c r="M66" s="30"/>
      <c r="N66" s="25"/>
      <c r="O66" s="25"/>
    </row>
    <row r="67" spans="1:15" ht="21.6" customHeight="1">
      <c r="B67" s="149" t="s">
        <v>204</v>
      </c>
      <c r="C67" s="149"/>
      <c r="D67" s="149"/>
      <c r="E67" s="149"/>
      <c r="F67" s="149"/>
      <c r="G67" s="49">
        <v>13.5</v>
      </c>
      <c r="I67" s="88">
        <v>35255</v>
      </c>
      <c r="J67" s="25"/>
      <c r="K67" s="25">
        <v>32786</v>
      </c>
      <c r="L67" s="25"/>
      <c r="M67" s="88">
        <v>26865</v>
      </c>
      <c r="N67" s="25"/>
      <c r="O67" s="25">
        <v>23065</v>
      </c>
    </row>
    <row r="68" spans="1:15" ht="21.6" customHeight="1">
      <c r="A68" s="149" t="s">
        <v>42</v>
      </c>
      <c r="B68" s="149"/>
      <c r="C68" s="149"/>
      <c r="D68" s="149"/>
      <c r="E68" s="149"/>
      <c r="F68" s="149"/>
      <c r="I68" s="88">
        <v>16438</v>
      </c>
      <c r="J68" s="25"/>
      <c r="K68" s="25">
        <v>41180</v>
      </c>
      <c r="L68" s="25"/>
      <c r="M68" s="88">
        <v>0</v>
      </c>
      <c r="N68" s="25"/>
      <c r="O68" s="25">
        <v>12392</v>
      </c>
    </row>
    <row r="69" spans="1:15" ht="21.6" customHeight="1">
      <c r="A69" s="149" t="s">
        <v>43</v>
      </c>
      <c r="B69" s="149"/>
      <c r="C69" s="149"/>
      <c r="D69" s="149"/>
      <c r="E69" s="149"/>
      <c r="F69" s="149"/>
      <c r="I69" s="88">
        <v>249110</v>
      </c>
      <c r="J69" s="25"/>
      <c r="K69" s="25">
        <v>173851</v>
      </c>
      <c r="L69" s="25"/>
      <c r="M69" s="88">
        <v>206237</v>
      </c>
      <c r="N69" s="25"/>
      <c r="O69" s="25">
        <v>139998</v>
      </c>
    </row>
    <row r="70" spans="1:15" ht="21.6" customHeight="1">
      <c r="A70" s="149" t="s">
        <v>44</v>
      </c>
      <c r="B70" s="149"/>
      <c r="C70" s="149"/>
      <c r="D70" s="149"/>
      <c r="E70" s="149"/>
      <c r="F70" s="149"/>
      <c r="I70" s="90">
        <v>168943</v>
      </c>
      <c r="J70" s="25"/>
      <c r="K70" s="153">
        <v>134418</v>
      </c>
      <c r="L70" s="25"/>
      <c r="M70" s="90">
        <v>98686</v>
      </c>
      <c r="N70" s="25"/>
      <c r="O70" s="153">
        <v>76818</v>
      </c>
    </row>
    <row r="71" spans="1:15" s="46" customFormat="1" ht="6" customHeight="1">
      <c r="G71" s="47"/>
      <c r="H71" s="58"/>
      <c r="I71" s="57"/>
      <c r="J71" s="59"/>
      <c r="K71" s="25"/>
      <c r="L71" s="25"/>
      <c r="M71" s="57"/>
      <c r="N71" s="59"/>
      <c r="O71" s="25"/>
    </row>
    <row r="72" spans="1:15" ht="21.6" customHeight="1">
      <c r="A72" s="46" t="s">
        <v>45</v>
      </c>
      <c r="B72" s="46"/>
      <c r="C72" s="46"/>
      <c r="D72" s="46"/>
      <c r="E72" s="46"/>
      <c r="F72" s="46"/>
      <c r="I72" s="34">
        <f>SUM(I61:I70)</f>
        <v>4500665</v>
      </c>
      <c r="J72" s="25"/>
      <c r="K72" s="26">
        <f>SUM(K61:K70)</f>
        <v>3707163</v>
      </c>
      <c r="L72" s="25"/>
      <c r="M72" s="34">
        <f>SUM(M61:M70)</f>
        <v>3670422</v>
      </c>
      <c r="N72" s="25"/>
      <c r="O72" s="26">
        <f>SUM(O61:O70)</f>
        <v>2971335</v>
      </c>
    </row>
    <row r="73" spans="1:15" ht="21.6" customHeight="1">
      <c r="A73" s="46"/>
      <c r="B73" s="46"/>
      <c r="C73" s="46"/>
      <c r="D73" s="46"/>
      <c r="E73" s="46"/>
      <c r="F73" s="46"/>
      <c r="I73" s="30"/>
      <c r="J73" s="25"/>
      <c r="K73" s="25"/>
      <c r="L73" s="25"/>
      <c r="M73" s="30"/>
      <c r="N73" s="25"/>
      <c r="O73" s="25"/>
    </row>
    <row r="74" spans="1:15" ht="21.6" customHeight="1">
      <c r="A74" s="46" t="s">
        <v>46</v>
      </c>
      <c r="B74" s="46"/>
      <c r="C74" s="46"/>
      <c r="D74" s="46"/>
      <c r="E74" s="46"/>
      <c r="F74" s="46"/>
      <c r="I74" s="30"/>
      <c r="J74" s="25"/>
      <c r="K74" s="25"/>
      <c r="L74" s="25"/>
      <c r="M74" s="30"/>
      <c r="N74" s="25"/>
      <c r="O74" s="25"/>
    </row>
    <row r="75" spans="1:15" ht="6" customHeight="1">
      <c r="A75" s="46"/>
      <c r="B75" s="46"/>
      <c r="C75" s="46"/>
      <c r="D75" s="46"/>
      <c r="E75" s="46"/>
      <c r="F75" s="46"/>
      <c r="I75" s="30"/>
      <c r="J75" s="25"/>
      <c r="K75" s="25"/>
      <c r="L75" s="25"/>
      <c r="M75" s="30"/>
      <c r="N75" s="25"/>
      <c r="O75" s="25"/>
    </row>
    <row r="76" spans="1:15" ht="21.6" customHeight="1">
      <c r="A76" s="37" t="s">
        <v>38</v>
      </c>
      <c r="G76" s="49" t="s">
        <v>40</v>
      </c>
      <c r="I76" s="88">
        <v>4592500</v>
      </c>
      <c r="K76" s="44">
        <v>5977500</v>
      </c>
      <c r="M76" s="88">
        <v>4592500</v>
      </c>
      <c r="O76" s="44">
        <v>5977500</v>
      </c>
    </row>
    <row r="77" spans="1:15" ht="21.6" customHeight="1">
      <c r="A77" s="37" t="s">
        <v>47</v>
      </c>
      <c r="G77" s="49" t="s">
        <v>179</v>
      </c>
      <c r="I77" s="88">
        <v>4345532</v>
      </c>
      <c r="K77" s="44">
        <v>2797107</v>
      </c>
      <c r="M77" s="88">
        <v>4345532</v>
      </c>
      <c r="O77" s="44">
        <v>2797107</v>
      </c>
    </row>
    <row r="78" spans="1:15" ht="21.6" customHeight="1">
      <c r="A78" s="37" t="s">
        <v>48</v>
      </c>
      <c r="G78" s="49">
        <v>13.5</v>
      </c>
      <c r="I78" s="88">
        <v>248533</v>
      </c>
      <c r="K78" s="25">
        <v>288748</v>
      </c>
      <c r="M78" s="88">
        <v>222390</v>
      </c>
      <c r="O78" s="25">
        <v>244764</v>
      </c>
    </row>
    <row r="79" spans="1:15" ht="21.6" customHeight="1">
      <c r="A79" s="37" t="s">
        <v>49</v>
      </c>
      <c r="G79" s="49"/>
      <c r="I79" s="88">
        <v>290244</v>
      </c>
      <c r="K79" s="44">
        <v>305451</v>
      </c>
      <c r="M79" s="88">
        <v>97705</v>
      </c>
      <c r="O79" s="44">
        <v>91796</v>
      </c>
    </row>
    <row r="80" spans="1:15" ht="21.6" customHeight="1">
      <c r="A80" s="37" t="s">
        <v>50</v>
      </c>
      <c r="G80" s="49"/>
      <c r="I80" s="88">
        <v>208769</v>
      </c>
      <c r="K80" s="44">
        <v>195735</v>
      </c>
      <c r="M80" s="88">
        <v>142769</v>
      </c>
      <c r="O80" s="44">
        <v>134646</v>
      </c>
    </row>
    <row r="81" spans="1:15" ht="21.6" customHeight="1">
      <c r="A81" s="37" t="s">
        <v>51</v>
      </c>
      <c r="G81" s="49"/>
      <c r="I81" s="88">
        <v>54902</v>
      </c>
      <c r="K81" s="44">
        <v>53617</v>
      </c>
      <c r="M81" s="88">
        <v>0</v>
      </c>
      <c r="O81" s="44">
        <v>0</v>
      </c>
    </row>
    <row r="82" spans="1:15" ht="21.6" customHeight="1">
      <c r="A82" s="37" t="s">
        <v>52</v>
      </c>
      <c r="G82" s="47">
        <v>15</v>
      </c>
      <c r="I82" s="90">
        <v>608088</v>
      </c>
      <c r="K82" s="43">
        <v>204809</v>
      </c>
      <c r="M82" s="90">
        <v>595770</v>
      </c>
      <c r="O82" s="43">
        <v>191308</v>
      </c>
    </row>
    <row r="83" spans="1:15" s="46" customFormat="1" ht="6" customHeight="1">
      <c r="G83" s="47"/>
      <c r="H83" s="58"/>
      <c r="I83" s="57"/>
      <c r="J83" s="59"/>
      <c r="K83" s="25"/>
      <c r="L83" s="25"/>
      <c r="M83" s="57"/>
      <c r="N83" s="59"/>
      <c r="O83" s="25"/>
    </row>
    <row r="84" spans="1:15" ht="21.6" customHeight="1">
      <c r="A84" s="46" t="s">
        <v>53</v>
      </c>
      <c r="B84" s="46"/>
      <c r="C84" s="46"/>
      <c r="D84" s="46"/>
      <c r="E84" s="46"/>
      <c r="F84" s="46"/>
      <c r="I84" s="90">
        <f>SUM(I76:I83)</f>
        <v>10348568</v>
      </c>
      <c r="K84" s="43">
        <f>SUM(K76:K82)</f>
        <v>9822967</v>
      </c>
      <c r="M84" s="90">
        <f>SUM(M76:M83)</f>
        <v>9996666</v>
      </c>
      <c r="O84" s="43">
        <f>SUM(O76:O82)</f>
        <v>9437121</v>
      </c>
    </row>
    <row r="85" spans="1:15" ht="21.6" customHeight="1">
      <c r="A85" s="46"/>
      <c r="B85" s="46"/>
      <c r="C85" s="46"/>
      <c r="D85" s="46"/>
      <c r="E85" s="46"/>
      <c r="F85" s="46"/>
      <c r="I85" s="90"/>
      <c r="K85" s="43"/>
      <c r="M85" s="90"/>
      <c r="O85" s="43"/>
    </row>
    <row r="86" spans="1:15" s="46" customFormat="1" ht="6" customHeight="1">
      <c r="G86" s="47"/>
      <c r="H86" s="58"/>
      <c r="I86" s="57"/>
      <c r="J86" s="59"/>
      <c r="K86" s="25"/>
      <c r="L86" s="25"/>
      <c r="M86" s="57"/>
      <c r="N86" s="59"/>
      <c r="O86" s="25"/>
    </row>
    <row r="87" spans="1:15" ht="21.6" customHeight="1">
      <c r="A87" s="46" t="s">
        <v>54</v>
      </c>
      <c r="B87" s="46"/>
      <c r="C87" s="46"/>
      <c r="D87" s="46"/>
      <c r="E87" s="46"/>
      <c r="F87" s="46"/>
      <c r="I87" s="90">
        <f>SUM(I72+I84)</f>
        <v>14849233</v>
      </c>
      <c r="K87" s="43">
        <f>+K72+K84</f>
        <v>13530130</v>
      </c>
      <c r="M87" s="90">
        <f>SUM(M72+M84)</f>
        <v>13667088</v>
      </c>
      <c r="O87" s="43">
        <f>+O72+O84</f>
        <v>12408456</v>
      </c>
    </row>
    <row r="88" spans="1:15" ht="20.25" customHeight="1">
      <c r="A88" s="46"/>
      <c r="B88" s="46"/>
      <c r="C88" s="46"/>
      <c r="D88" s="46"/>
      <c r="E88" s="46"/>
      <c r="F88" s="46"/>
    </row>
    <row r="89" spans="1:15" ht="20.25" customHeight="1">
      <c r="A89" s="46"/>
      <c r="B89" s="46"/>
      <c r="C89" s="46"/>
      <c r="D89" s="46"/>
      <c r="E89" s="46"/>
      <c r="F89" s="46"/>
    </row>
    <row r="90" spans="1:15" ht="21.6" customHeight="1">
      <c r="A90" s="46"/>
      <c r="B90" s="46"/>
      <c r="C90" s="46"/>
      <c r="D90" s="46"/>
      <c r="E90" s="46"/>
      <c r="F90" s="46"/>
    </row>
    <row r="91" spans="1:15" ht="21.6" customHeight="1">
      <c r="A91" s="46"/>
      <c r="B91" s="46"/>
      <c r="C91" s="46"/>
      <c r="D91" s="46"/>
      <c r="E91" s="46"/>
      <c r="F91" s="46"/>
    </row>
    <row r="92" spans="1:15" ht="8.4499999999999993" customHeight="1">
      <c r="A92" s="46"/>
      <c r="B92" s="46"/>
      <c r="C92" s="46"/>
      <c r="D92" s="46"/>
      <c r="E92" s="46"/>
      <c r="F92" s="46"/>
    </row>
    <row r="93" spans="1:15" ht="22.7" customHeight="1">
      <c r="A93" s="94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94"/>
      <c r="C93" s="94"/>
      <c r="D93" s="94"/>
      <c r="E93" s="94"/>
      <c r="F93" s="94"/>
      <c r="G93" s="50"/>
      <c r="H93" s="51"/>
      <c r="I93" s="43"/>
      <c r="J93" s="43"/>
      <c r="K93" s="43"/>
      <c r="L93" s="43"/>
      <c r="M93" s="43"/>
      <c r="N93" s="43"/>
      <c r="O93" s="43"/>
    </row>
    <row r="94" spans="1:15" ht="21.6" customHeight="1">
      <c r="A94" s="171" t="str">
        <f>A1</f>
        <v>บริษัท จัดการและพัฒนาทรัพยากรน้ำภาคตะวันออก จำกัด (มหาชน)</v>
      </c>
      <c r="B94" s="171"/>
      <c r="C94" s="171"/>
      <c r="D94" s="171"/>
      <c r="E94" s="171"/>
      <c r="F94" s="171"/>
      <c r="G94" s="23"/>
      <c r="H94" s="52"/>
      <c r="I94" s="53"/>
      <c r="J94" s="53"/>
      <c r="K94" s="53"/>
      <c r="L94" s="53"/>
      <c r="M94" s="53"/>
      <c r="N94" s="53"/>
      <c r="O94" s="53"/>
    </row>
    <row r="95" spans="1:15" ht="21.6" customHeight="1">
      <c r="A95" s="171" t="s">
        <v>32</v>
      </c>
      <c r="B95" s="171"/>
      <c r="C95" s="171"/>
      <c r="D95" s="171"/>
      <c r="E95" s="171"/>
      <c r="F95" s="171"/>
      <c r="G95" s="23"/>
      <c r="H95" s="52"/>
      <c r="I95" s="53"/>
      <c r="J95" s="53"/>
      <c r="K95" s="53"/>
      <c r="L95" s="53"/>
      <c r="M95" s="53"/>
      <c r="N95" s="53"/>
      <c r="O95" s="53"/>
    </row>
    <row r="96" spans="1:15" ht="21.6" customHeight="1">
      <c r="A96" s="40" t="str">
        <f>A3</f>
        <v>ณ วันที่ 30 กันยายน พ.ศ. 2566</v>
      </c>
      <c r="B96" s="40"/>
      <c r="C96" s="40"/>
      <c r="D96" s="40"/>
      <c r="E96" s="40"/>
      <c r="F96" s="40"/>
      <c r="G96" s="54"/>
      <c r="H96" s="55"/>
      <c r="I96" s="56"/>
      <c r="J96" s="56"/>
      <c r="K96" s="56"/>
      <c r="L96" s="56"/>
      <c r="M96" s="56"/>
      <c r="N96" s="56"/>
      <c r="O96" s="56"/>
    </row>
    <row r="97" spans="1:15" ht="21.6" customHeight="1">
      <c r="A97" s="171"/>
      <c r="B97" s="171"/>
      <c r="C97" s="171"/>
      <c r="D97" s="171"/>
      <c r="E97" s="171"/>
      <c r="F97" s="171"/>
      <c r="G97" s="23"/>
      <c r="H97" s="52"/>
      <c r="I97" s="53"/>
      <c r="J97" s="53"/>
      <c r="K97" s="53"/>
      <c r="L97" s="53"/>
      <c r="M97" s="53"/>
      <c r="N97" s="53"/>
      <c r="O97" s="53"/>
    </row>
    <row r="98" spans="1:15" ht="21.6" customHeight="1">
      <c r="A98" s="171"/>
      <c r="B98" s="171"/>
      <c r="C98" s="171"/>
      <c r="D98" s="171"/>
      <c r="E98" s="171"/>
      <c r="F98" s="171"/>
      <c r="G98" s="171"/>
      <c r="H98" s="171"/>
      <c r="I98" s="22"/>
      <c r="J98" s="22"/>
      <c r="K98" s="22"/>
      <c r="L98" s="22"/>
      <c r="M98" s="22"/>
      <c r="N98" s="22"/>
      <c r="O98" s="11" t="s">
        <v>2</v>
      </c>
    </row>
    <row r="99" spans="1:15" ht="21.6" customHeight="1">
      <c r="H99" s="23"/>
      <c r="I99" s="172" t="s">
        <v>3</v>
      </c>
      <c r="J99" s="172"/>
      <c r="K99" s="172"/>
      <c r="L99" s="11"/>
      <c r="M99" s="172" t="s">
        <v>4</v>
      </c>
      <c r="N99" s="172"/>
      <c r="O99" s="172"/>
    </row>
    <row r="100" spans="1:15" ht="21.6" customHeight="1">
      <c r="G100" s="23"/>
      <c r="H100" s="23"/>
      <c r="I100" s="11" t="s">
        <v>5</v>
      </c>
      <c r="J100" s="11"/>
      <c r="K100" s="11" t="s">
        <v>6</v>
      </c>
      <c r="L100" s="11"/>
      <c r="M100" s="11" t="s">
        <v>5</v>
      </c>
      <c r="N100" s="11"/>
      <c r="O100" s="11" t="s">
        <v>6</v>
      </c>
    </row>
    <row r="101" spans="1:15" ht="21.6" customHeight="1">
      <c r="G101" s="23"/>
      <c r="H101" s="23"/>
      <c r="I101" s="68" t="s">
        <v>196</v>
      </c>
      <c r="J101" s="45"/>
      <c r="K101" s="11" t="s">
        <v>7</v>
      </c>
      <c r="L101" s="11"/>
      <c r="M101" s="68" t="s">
        <v>196</v>
      </c>
      <c r="N101" s="45"/>
      <c r="O101" s="11" t="s">
        <v>7</v>
      </c>
    </row>
    <row r="102" spans="1:15" s="46" customFormat="1" ht="21.6" customHeight="1">
      <c r="G102" s="31"/>
      <c r="H102" s="23"/>
      <c r="I102" s="10" t="s">
        <v>176</v>
      </c>
      <c r="J102" s="11"/>
      <c r="K102" s="10" t="s">
        <v>9</v>
      </c>
      <c r="L102" s="11"/>
      <c r="M102" s="10" t="s">
        <v>176</v>
      </c>
      <c r="N102" s="11"/>
      <c r="O102" s="10" t="s">
        <v>9</v>
      </c>
    </row>
    <row r="103" spans="1:15" s="46" customFormat="1" ht="21.6" customHeight="1">
      <c r="A103" s="46" t="s">
        <v>55</v>
      </c>
      <c r="G103" s="47"/>
      <c r="H103" s="58"/>
      <c r="I103" s="57"/>
      <c r="J103" s="59"/>
      <c r="K103" s="33"/>
      <c r="L103" s="25"/>
      <c r="M103" s="57"/>
      <c r="N103" s="59"/>
      <c r="O103" s="33"/>
    </row>
    <row r="104" spans="1:15" s="46" customFormat="1" ht="6" customHeight="1">
      <c r="G104" s="47"/>
      <c r="H104" s="58"/>
      <c r="I104" s="57"/>
      <c r="J104" s="59"/>
      <c r="K104" s="33"/>
      <c r="L104" s="25"/>
      <c r="M104" s="57"/>
      <c r="N104" s="59"/>
      <c r="O104" s="33"/>
    </row>
    <row r="105" spans="1:15" ht="21.6" customHeight="1">
      <c r="A105" s="46" t="s">
        <v>56</v>
      </c>
      <c r="B105" s="46"/>
      <c r="C105" s="46"/>
      <c r="D105" s="46"/>
      <c r="E105" s="46"/>
      <c r="F105" s="46"/>
      <c r="I105" s="88"/>
      <c r="M105" s="88"/>
    </row>
    <row r="106" spans="1:15" s="46" customFormat="1" ht="6" customHeight="1">
      <c r="G106" s="47"/>
      <c r="H106" s="58"/>
      <c r="I106" s="57"/>
      <c r="J106" s="59"/>
      <c r="K106" s="33"/>
      <c r="L106" s="25"/>
      <c r="M106" s="57"/>
      <c r="N106" s="59"/>
      <c r="O106" s="33"/>
    </row>
    <row r="107" spans="1:15" ht="21.6" customHeight="1">
      <c r="A107" s="37" t="s">
        <v>57</v>
      </c>
      <c r="I107" s="88"/>
      <c r="M107" s="88"/>
    </row>
    <row r="108" spans="1:15" ht="21.6" customHeight="1">
      <c r="B108" s="37" t="s">
        <v>205</v>
      </c>
      <c r="I108" s="88"/>
      <c r="M108" s="88"/>
    </row>
    <row r="109" spans="1:15" ht="21.6" customHeight="1">
      <c r="C109" s="37" t="s">
        <v>206</v>
      </c>
      <c r="I109" s="88"/>
      <c r="M109" s="88"/>
    </row>
    <row r="110" spans="1:15" ht="21.6" customHeight="1" thickBot="1">
      <c r="E110" s="37" t="s">
        <v>207</v>
      </c>
      <c r="I110" s="32">
        <v>1663725</v>
      </c>
      <c r="J110" s="25"/>
      <c r="K110" s="29">
        <v>1663725</v>
      </c>
      <c r="L110" s="25"/>
      <c r="M110" s="32">
        <v>1663725</v>
      </c>
      <c r="N110" s="25"/>
      <c r="O110" s="29">
        <v>1663725</v>
      </c>
    </row>
    <row r="111" spans="1:15" s="46" customFormat="1" ht="6" customHeight="1" thickTop="1">
      <c r="G111" s="47"/>
      <c r="H111" s="58"/>
      <c r="I111" s="57"/>
      <c r="J111" s="59"/>
      <c r="K111" s="33"/>
      <c r="L111" s="25"/>
      <c r="M111" s="57"/>
      <c r="N111" s="59"/>
      <c r="O111" s="33"/>
    </row>
    <row r="112" spans="1:15" ht="21.6" customHeight="1">
      <c r="B112" s="37" t="s">
        <v>208</v>
      </c>
      <c r="I112" s="88"/>
      <c r="M112" s="88"/>
    </row>
    <row r="113" spans="1:15" ht="21.6" customHeight="1">
      <c r="C113" s="37" t="s">
        <v>206</v>
      </c>
      <c r="I113" s="88"/>
      <c r="M113" s="88"/>
    </row>
    <row r="114" spans="1:15" ht="21.6" customHeight="1">
      <c r="D114" s="37" t="s">
        <v>207</v>
      </c>
      <c r="I114" s="30">
        <v>1663725</v>
      </c>
      <c r="J114" s="25"/>
      <c r="K114" s="25">
        <v>1663725</v>
      </c>
      <c r="L114" s="25"/>
      <c r="M114" s="30">
        <v>1663725</v>
      </c>
      <c r="N114" s="25"/>
      <c r="O114" s="25">
        <v>1663725</v>
      </c>
    </row>
    <row r="115" spans="1:15" ht="21.6" customHeight="1">
      <c r="A115" s="37" t="s">
        <v>58</v>
      </c>
      <c r="I115" s="30">
        <v>2138522</v>
      </c>
      <c r="J115" s="25"/>
      <c r="K115" s="25">
        <v>2138522</v>
      </c>
      <c r="L115" s="25"/>
      <c r="M115" s="30">
        <v>2138522</v>
      </c>
      <c r="N115" s="25"/>
      <c r="O115" s="25">
        <v>2138522</v>
      </c>
    </row>
    <row r="116" spans="1:15" ht="21.6" customHeight="1">
      <c r="A116" s="37" t="s">
        <v>59</v>
      </c>
      <c r="I116" s="30"/>
      <c r="J116" s="25"/>
      <c r="K116" s="25"/>
      <c r="L116" s="25"/>
      <c r="M116" s="30"/>
      <c r="N116" s="25"/>
      <c r="O116" s="25"/>
    </row>
    <row r="117" spans="1:15" ht="21.6" customHeight="1">
      <c r="B117" s="37" t="s">
        <v>211</v>
      </c>
      <c r="F117" s="164" t="s">
        <v>212</v>
      </c>
      <c r="I117" s="30">
        <v>166500</v>
      </c>
      <c r="J117" s="25"/>
      <c r="K117" s="25">
        <v>166500</v>
      </c>
      <c r="L117" s="25"/>
      <c r="M117" s="30">
        <v>166500</v>
      </c>
      <c r="N117" s="25"/>
      <c r="O117" s="25">
        <v>166500</v>
      </c>
    </row>
    <row r="118" spans="1:15" ht="21.6" customHeight="1">
      <c r="F118" s="164" t="s">
        <v>209</v>
      </c>
      <c r="I118" s="30">
        <v>512167</v>
      </c>
      <c r="J118" s="25"/>
      <c r="K118" s="25">
        <v>485993</v>
      </c>
      <c r="L118" s="25"/>
      <c r="M118" s="30">
        <v>62420</v>
      </c>
      <c r="N118" s="25"/>
      <c r="O118" s="44">
        <v>59353</v>
      </c>
    </row>
    <row r="119" spans="1:15" ht="21.6" customHeight="1">
      <c r="B119" s="37" t="s">
        <v>210</v>
      </c>
      <c r="I119" s="90">
        <v>7044888</v>
      </c>
      <c r="J119" s="25"/>
      <c r="K119" s="43">
        <v>6959680</v>
      </c>
      <c r="L119" s="25"/>
      <c r="M119" s="90">
        <v>5880192</v>
      </c>
      <c r="N119" s="25"/>
      <c r="O119" s="26">
        <v>5891121</v>
      </c>
    </row>
    <row r="120" spans="1:15" s="46" customFormat="1" ht="6" customHeight="1">
      <c r="G120" s="47"/>
      <c r="H120" s="58"/>
      <c r="I120" s="57"/>
      <c r="J120" s="59"/>
      <c r="K120" s="33"/>
      <c r="L120" s="25"/>
      <c r="M120" s="57"/>
      <c r="N120" s="59"/>
      <c r="O120" s="33"/>
    </row>
    <row r="121" spans="1:15" ht="21.6" customHeight="1">
      <c r="A121" s="37" t="s">
        <v>189</v>
      </c>
      <c r="I121" s="30">
        <f>SUM(I112:I119)</f>
        <v>11525802</v>
      </c>
      <c r="J121" s="25"/>
      <c r="K121" s="25">
        <f>SUM(K112:K119)</f>
        <v>11414420</v>
      </c>
      <c r="L121" s="25"/>
      <c r="M121" s="30">
        <f>SUM(M112:M119)</f>
        <v>9911359</v>
      </c>
      <c r="N121" s="25"/>
      <c r="O121" s="25">
        <f>SUM(O112:O119)</f>
        <v>9919221</v>
      </c>
    </row>
    <row r="122" spans="1:15" ht="21.6" customHeight="1">
      <c r="A122" s="37" t="s">
        <v>61</v>
      </c>
      <c r="I122" s="34">
        <v>147658</v>
      </c>
      <c r="J122" s="25"/>
      <c r="K122" s="26">
        <v>153244</v>
      </c>
      <c r="L122" s="25"/>
      <c r="M122" s="34">
        <v>0</v>
      </c>
      <c r="N122" s="33"/>
      <c r="O122" s="26">
        <v>0</v>
      </c>
    </row>
    <row r="123" spans="1:15" s="46" customFormat="1" ht="6" customHeight="1">
      <c r="G123" s="47"/>
      <c r="H123" s="58"/>
      <c r="I123" s="57"/>
      <c r="J123" s="59"/>
      <c r="K123" s="33"/>
      <c r="L123" s="25"/>
      <c r="M123" s="57"/>
      <c r="N123" s="59"/>
      <c r="O123" s="33"/>
    </row>
    <row r="124" spans="1:15" ht="21.6" customHeight="1">
      <c r="A124" s="46" t="s">
        <v>62</v>
      </c>
      <c r="B124" s="46"/>
      <c r="C124" s="46"/>
      <c r="D124" s="46"/>
      <c r="E124" s="46"/>
      <c r="F124" s="46"/>
      <c r="I124" s="34">
        <f>+I121+I122</f>
        <v>11673460</v>
      </c>
      <c r="J124" s="25"/>
      <c r="K124" s="26">
        <f>+K121+K122</f>
        <v>11567664</v>
      </c>
      <c r="L124" s="25"/>
      <c r="M124" s="34">
        <f>+M121+M122</f>
        <v>9911359</v>
      </c>
      <c r="N124" s="25"/>
      <c r="O124" s="26">
        <f>+O121+O122</f>
        <v>9919221</v>
      </c>
    </row>
    <row r="125" spans="1:15" ht="21.6" customHeight="1">
      <c r="A125" s="46"/>
      <c r="B125" s="46"/>
      <c r="C125" s="46"/>
      <c r="D125" s="46"/>
      <c r="E125" s="46"/>
      <c r="F125" s="46"/>
      <c r="I125" s="30"/>
      <c r="J125" s="25"/>
      <c r="K125" s="25"/>
      <c r="L125" s="25"/>
      <c r="M125" s="30"/>
      <c r="N125" s="25"/>
      <c r="O125" s="25"/>
    </row>
    <row r="126" spans="1:15" s="46" customFormat="1" ht="6" customHeight="1">
      <c r="G126" s="47"/>
      <c r="H126" s="58"/>
      <c r="I126" s="35"/>
      <c r="J126" s="25"/>
      <c r="K126" s="36"/>
      <c r="L126" s="25"/>
      <c r="M126" s="35"/>
      <c r="N126" s="25"/>
      <c r="O126" s="36"/>
    </row>
    <row r="127" spans="1:15" ht="21.6" customHeight="1" thickBot="1">
      <c r="A127" s="46" t="s">
        <v>63</v>
      </c>
      <c r="B127" s="46"/>
      <c r="C127" s="46"/>
      <c r="D127" s="46"/>
      <c r="E127" s="46"/>
      <c r="F127" s="46"/>
      <c r="I127" s="32">
        <f>+I87+I124</f>
        <v>26522693</v>
      </c>
      <c r="J127" s="25"/>
      <c r="K127" s="29">
        <f>+K87+K124</f>
        <v>25097794</v>
      </c>
      <c r="L127" s="25"/>
      <c r="M127" s="32">
        <f>+M87+M124</f>
        <v>23578447</v>
      </c>
      <c r="N127" s="25"/>
      <c r="O127" s="29">
        <f>+O87+O124</f>
        <v>22327677</v>
      </c>
    </row>
    <row r="128" spans="1:15" ht="21.6" customHeight="1" thickTop="1">
      <c r="A128" s="46"/>
      <c r="B128" s="46"/>
      <c r="C128" s="46"/>
      <c r="D128" s="46"/>
      <c r="E128" s="46"/>
      <c r="F128" s="46"/>
      <c r="I128" s="25"/>
      <c r="J128" s="25"/>
      <c r="K128" s="25"/>
      <c r="L128" s="25"/>
      <c r="M128" s="25"/>
      <c r="N128" s="25"/>
      <c r="O128" s="25"/>
    </row>
    <row r="129" spans="1:15" ht="21.6" customHeight="1">
      <c r="A129" s="46"/>
      <c r="B129" s="46"/>
      <c r="C129" s="46"/>
      <c r="D129" s="46"/>
      <c r="E129" s="46"/>
      <c r="F129" s="46"/>
      <c r="I129" s="25"/>
      <c r="J129" s="25"/>
      <c r="K129" s="25"/>
      <c r="L129" s="25"/>
      <c r="M129" s="25"/>
      <c r="N129" s="25"/>
      <c r="O129" s="25"/>
    </row>
    <row r="130" spans="1:15" ht="21.6" customHeight="1">
      <c r="A130" s="46"/>
      <c r="B130" s="46"/>
      <c r="C130" s="46"/>
      <c r="D130" s="46"/>
      <c r="E130" s="46"/>
      <c r="F130" s="46"/>
      <c r="I130" s="25"/>
      <c r="J130" s="25"/>
      <c r="K130" s="25"/>
      <c r="L130" s="25"/>
      <c r="M130" s="25"/>
      <c r="N130" s="25"/>
      <c r="O130" s="25"/>
    </row>
    <row r="131" spans="1:15" ht="21.6" customHeight="1">
      <c r="A131" s="46"/>
      <c r="B131" s="46"/>
      <c r="C131" s="46"/>
      <c r="D131" s="46"/>
      <c r="E131" s="46"/>
      <c r="F131" s="46"/>
      <c r="I131" s="25"/>
      <c r="J131" s="25"/>
      <c r="K131" s="25"/>
      <c r="L131" s="25"/>
      <c r="M131" s="25"/>
      <c r="N131" s="25"/>
      <c r="O131" s="25"/>
    </row>
    <row r="132" spans="1:15" ht="21.6" customHeight="1">
      <c r="A132" s="46"/>
      <c r="B132" s="46"/>
      <c r="C132" s="46"/>
      <c r="D132" s="46"/>
      <c r="E132" s="46"/>
      <c r="F132" s="46"/>
      <c r="I132" s="25"/>
      <c r="J132" s="25"/>
      <c r="K132" s="25"/>
      <c r="L132" s="25"/>
      <c r="M132" s="25"/>
      <c r="N132" s="25"/>
      <c r="O132" s="25"/>
    </row>
    <row r="133" spans="1:15" ht="21.6" customHeight="1">
      <c r="A133" s="46"/>
      <c r="B133" s="46"/>
      <c r="C133" s="46"/>
      <c r="D133" s="46"/>
      <c r="E133" s="46"/>
      <c r="F133" s="46"/>
      <c r="I133" s="25"/>
      <c r="J133" s="25"/>
      <c r="K133" s="25"/>
      <c r="L133" s="25"/>
      <c r="M133" s="25"/>
      <c r="N133" s="25"/>
      <c r="O133" s="25"/>
    </row>
    <row r="134" spans="1:15" ht="21.6" customHeight="1">
      <c r="A134" s="46"/>
      <c r="B134" s="46"/>
      <c r="C134" s="46"/>
      <c r="D134" s="46"/>
      <c r="E134" s="46"/>
      <c r="F134" s="46"/>
      <c r="I134" s="25"/>
      <c r="J134" s="25"/>
      <c r="K134" s="25"/>
      <c r="L134" s="25"/>
      <c r="M134" s="25"/>
      <c r="N134" s="25"/>
      <c r="O134" s="25"/>
    </row>
    <row r="137" spans="1:15" ht="21" customHeight="1"/>
    <row r="138" spans="1:15" ht="6" customHeight="1"/>
    <row r="139" spans="1:15" ht="22.7" customHeight="1">
      <c r="A139" s="94" t="str">
        <f>A93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9" s="94"/>
      <c r="C139" s="94"/>
      <c r="D139" s="94"/>
      <c r="E139" s="94"/>
      <c r="F139" s="94"/>
      <c r="G139" s="94"/>
      <c r="H139" s="94"/>
      <c r="I139" s="43"/>
      <c r="J139" s="43"/>
      <c r="K139" s="43"/>
      <c r="L139" s="43"/>
      <c r="M139" s="43"/>
      <c r="N139" s="43"/>
      <c r="O139" s="43"/>
    </row>
  </sheetData>
  <mergeCells count="7">
    <mergeCell ref="I99:K99"/>
    <mergeCell ref="M99:O99"/>
    <mergeCell ref="I6:K6"/>
    <mergeCell ref="M6:O6"/>
    <mergeCell ref="A44:O44"/>
    <mergeCell ref="I53:K53"/>
    <mergeCell ref="M53:O53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  <ignoredErrors>
    <ignoredError sqref="G68:G70 G72 G74 G61 G66 G64 G62:G63 G65 G76:G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4636-E547-4E1F-8278-7AD3A493D1B6}">
  <dimension ref="A1:L89"/>
  <sheetViews>
    <sheetView topLeftCell="A70" zoomScaleNormal="100" zoomScaleSheetLayoutView="40" workbookViewId="0">
      <selection activeCell="L89" sqref="L89"/>
    </sheetView>
  </sheetViews>
  <sheetFormatPr defaultColWidth="9.42578125" defaultRowHeight="21.75" customHeight="1"/>
  <cols>
    <col min="1" max="1" width="1.42578125" style="70" customWidth="1"/>
    <col min="2" max="2" width="9.42578125" style="70"/>
    <col min="3" max="3" width="18.5703125" style="70" customWidth="1"/>
    <col min="4" max="4" width="5.42578125" style="70" customWidth="1"/>
    <col min="5" max="5" width="0.42578125" style="71" customWidth="1"/>
    <col min="6" max="6" width="14.42578125" style="2" customWidth="1"/>
    <col min="7" max="7" width="0.42578125" style="2" customWidth="1"/>
    <col min="8" max="8" width="14.42578125" style="2" customWidth="1"/>
    <col min="9" max="9" width="0.42578125" style="2" customWidth="1"/>
    <col min="10" max="10" width="14.42578125" style="2" customWidth="1"/>
    <col min="11" max="11" width="0.42578125" style="2" customWidth="1"/>
    <col min="12" max="12" width="14.42578125" style="2" customWidth="1"/>
    <col min="13" max="16384" width="9.42578125" style="70"/>
  </cols>
  <sheetData>
    <row r="1" spans="1:12" ht="21.75" customHeight="1">
      <c r="A1" s="69" t="s">
        <v>0</v>
      </c>
    </row>
    <row r="2" spans="1:12" ht="21.75" customHeight="1">
      <c r="A2" s="72" t="s">
        <v>64</v>
      </c>
    </row>
    <row r="3" spans="1:12" ht="21.75" customHeight="1">
      <c r="A3" s="73" t="s">
        <v>197</v>
      </c>
      <c r="B3" s="74"/>
      <c r="C3" s="74"/>
      <c r="D3" s="74"/>
      <c r="E3" s="75"/>
      <c r="F3" s="3"/>
      <c r="G3" s="3"/>
      <c r="H3" s="3"/>
      <c r="I3" s="3"/>
      <c r="J3" s="3"/>
      <c r="K3" s="3"/>
      <c r="L3" s="3"/>
    </row>
    <row r="4" spans="1:12" ht="21.75" customHeight="1">
      <c r="A4" s="72"/>
    </row>
    <row r="5" spans="1:12" ht="21.75" customHeight="1">
      <c r="A5" s="72"/>
      <c r="J5" s="76"/>
      <c r="L5" s="76" t="s">
        <v>2</v>
      </c>
    </row>
    <row r="6" spans="1:12" ht="21.6" customHeight="1">
      <c r="E6" s="77"/>
      <c r="F6" s="174" t="s">
        <v>3</v>
      </c>
      <c r="G6" s="174"/>
      <c r="H6" s="174"/>
      <c r="I6" s="76"/>
      <c r="J6" s="174" t="s">
        <v>4</v>
      </c>
      <c r="K6" s="174"/>
      <c r="L6" s="174"/>
    </row>
    <row r="7" spans="1:12" ht="21.6" customHeight="1">
      <c r="E7" s="77"/>
      <c r="F7" s="76" t="s">
        <v>5</v>
      </c>
      <c r="G7" s="76"/>
      <c r="H7" s="76" t="s">
        <v>5</v>
      </c>
      <c r="I7" s="76"/>
      <c r="J7" s="76" t="s">
        <v>5</v>
      </c>
      <c r="K7" s="76"/>
      <c r="L7" s="76" t="s">
        <v>5</v>
      </c>
    </row>
    <row r="8" spans="1:12" ht="21.6" customHeight="1">
      <c r="E8" s="77"/>
      <c r="F8" s="1" t="s">
        <v>176</v>
      </c>
      <c r="G8" s="76"/>
      <c r="H8" s="1" t="s">
        <v>9</v>
      </c>
      <c r="I8" s="76"/>
      <c r="J8" s="1" t="s">
        <v>176</v>
      </c>
      <c r="K8" s="76"/>
      <c r="L8" s="1" t="s">
        <v>9</v>
      </c>
    </row>
    <row r="9" spans="1:12" ht="6" customHeight="1">
      <c r="A9" s="72"/>
      <c r="D9" s="61"/>
      <c r="E9" s="12"/>
      <c r="F9" s="20"/>
      <c r="J9" s="20"/>
    </row>
    <row r="10" spans="1:12" ht="21.6" customHeight="1">
      <c r="A10" s="72" t="s">
        <v>65</v>
      </c>
      <c r="D10" s="62"/>
      <c r="E10" s="12"/>
      <c r="F10" s="20"/>
      <c r="J10" s="20"/>
    </row>
    <row r="11" spans="1:12" ht="6" customHeight="1">
      <c r="A11" s="72"/>
      <c r="D11" s="61"/>
      <c r="E11" s="12"/>
      <c r="F11" s="20"/>
      <c r="J11" s="20"/>
    </row>
    <row r="12" spans="1:12" ht="21.6" customHeight="1">
      <c r="A12" s="70" t="s">
        <v>66</v>
      </c>
      <c r="D12" s="62"/>
      <c r="E12" s="12"/>
      <c r="F12" s="20">
        <v>580269</v>
      </c>
      <c r="H12" s="2">
        <v>607629</v>
      </c>
      <c r="J12" s="20">
        <v>589113</v>
      </c>
      <c r="L12" s="2">
        <v>614781</v>
      </c>
    </row>
    <row r="13" spans="1:12" ht="21.6" customHeight="1">
      <c r="A13" s="70" t="s">
        <v>67</v>
      </c>
      <c r="D13" s="62"/>
      <c r="E13" s="12"/>
      <c r="F13" s="20">
        <v>383549</v>
      </c>
      <c r="H13" s="2">
        <v>354525</v>
      </c>
      <c r="J13" s="20">
        <v>99306</v>
      </c>
      <c r="L13" s="2">
        <v>89052</v>
      </c>
    </row>
    <row r="14" spans="1:12" ht="21.6" customHeight="1">
      <c r="A14" s="70" t="s">
        <v>68</v>
      </c>
      <c r="D14" s="62"/>
      <c r="E14" s="12"/>
      <c r="F14" s="20">
        <v>47255</v>
      </c>
      <c r="H14" s="2">
        <v>15706</v>
      </c>
      <c r="J14" s="20">
        <v>47255</v>
      </c>
      <c r="L14" s="2">
        <v>15706</v>
      </c>
    </row>
    <row r="15" spans="1:12" ht="21.6" customHeight="1">
      <c r="A15" s="78" t="s">
        <v>69</v>
      </c>
      <c r="D15" s="62"/>
      <c r="E15" s="12"/>
      <c r="F15" s="20">
        <v>14071</v>
      </c>
      <c r="H15" s="2">
        <v>22810</v>
      </c>
      <c r="J15" s="20">
        <v>0</v>
      </c>
      <c r="L15" s="2">
        <v>0</v>
      </c>
    </row>
    <row r="16" spans="1:12" ht="21.6" customHeight="1">
      <c r="A16" s="70" t="s">
        <v>70</v>
      </c>
      <c r="D16" s="62"/>
      <c r="E16" s="12"/>
      <c r="F16" s="15">
        <v>30119</v>
      </c>
      <c r="H16" s="3">
        <v>23472</v>
      </c>
      <c r="J16" s="15">
        <v>24229</v>
      </c>
      <c r="L16" s="3">
        <v>22440</v>
      </c>
    </row>
    <row r="17" spans="1:12" ht="6" customHeight="1">
      <c r="D17" s="62"/>
      <c r="E17" s="12"/>
      <c r="F17" s="20"/>
      <c r="J17" s="20"/>
    </row>
    <row r="18" spans="1:12" ht="21.6" customHeight="1">
      <c r="A18" s="72" t="s">
        <v>71</v>
      </c>
      <c r="D18" s="62"/>
      <c r="E18" s="12"/>
      <c r="F18" s="20">
        <f>SUM(F12:F17)</f>
        <v>1055263</v>
      </c>
      <c r="H18" s="2">
        <f>SUM(H12:H17)</f>
        <v>1024142</v>
      </c>
      <c r="J18" s="20">
        <f>SUM(J12:J17)</f>
        <v>759903</v>
      </c>
      <c r="L18" s="2">
        <f>SUM(L12:L17)</f>
        <v>741979</v>
      </c>
    </row>
    <row r="19" spans="1:12" ht="6" customHeight="1">
      <c r="A19" s="72"/>
      <c r="D19" s="62"/>
      <c r="E19" s="12"/>
      <c r="F19" s="20"/>
      <c r="J19" s="20"/>
    </row>
    <row r="20" spans="1:12" ht="21.6" customHeight="1">
      <c r="A20" s="70" t="s">
        <v>72</v>
      </c>
      <c r="D20" s="63"/>
      <c r="E20" s="12"/>
      <c r="F20" s="15">
        <v>14412</v>
      </c>
      <c r="H20" s="3">
        <v>11078</v>
      </c>
      <c r="J20" s="15">
        <v>38790</v>
      </c>
      <c r="L20" s="3">
        <v>47247</v>
      </c>
    </row>
    <row r="21" spans="1:12" ht="6" customHeight="1">
      <c r="D21" s="62"/>
      <c r="E21" s="12"/>
      <c r="F21" s="20"/>
      <c r="J21" s="20"/>
    </row>
    <row r="22" spans="1:12" ht="21.6" customHeight="1">
      <c r="A22" s="72" t="s">
        <v>73</v>
      </c>
      <c r="D22" s="62"/>
      <c r="E22" s="12"/>
      <c r="F22" s="15">
        <f>SUM(F18:F20)</f>
        <v>1069675</v>
      </c>
      <c r="H22" s="3">
        <f>SUM(H18:H20)</f>
        <v>1035220</v>
      </c>
      <c r="J22" s="15">
        <f>SUM(J18:J20)</f>
        <v>798693</v>
      </c>
      <c r="L22" s="3">
        <f>SUM(L18:L20)</f>
        <v>789226</v>
      </c>
    </row>
    <row r="23" spans="1:12" ht="21.6" customHeight="1">
      <c r="D23" s="62"/>
      <c r="E23" s="12"/>
      <c r="F23" s="20"/>
      <c r="J23" s="20"/>
    </row>
    <row r="24" spans="1:12" ht="21.6" customHeight="1">
      <c r="A24" s="72" t="s">
        <v>74</v>
      </c>
      <c r="D24" s="62"/>
      <c r="E24" s="12"/>
      <c r="F24" s="20"/>
      <c r="J24" s="20"/>
    </row>
    <row r="25" spans="1:12" ht="6" customHeight="1">
      <c r="D25" s="62"/>
      <c r="E25" s="12"/>
      <c r="F25" s="20"/>
      <c r="J25" s="20"/>
    </row>
    <row r="26" spans="1:12" ht="21.6" customHeight="1">
      <c r="A26" s="70" t="s">
        <v>75</v>
      </c>
      <c r="D26" s="62"/>
      <c r="E26" s="12"/>
      <c r="F26" s="20">
        <v>-372422</v>
      </c>
      <c r="H26" s="2">
        <v>-325030</v>
      </c>
      <c r="J26" s="20">
        <v>-378596</v>
      </c>
      <c r="L26" s="2">
        <v>-331562</v>
      </c>
    </row>
    <row r="27" spans="1:12" ht="21.6" customHeight="1">
      <c r="A27" s="70" t="s">
        <v>76</v>
      </c>
      <c r="D27" s="62"/>
      <c r="E27" s="12"/>
      <c r="F27" s="20">
        <v>-271122</v>
      </c>
      <c r="H27" s="2">
        <v>-254866</v>
      </c>
      <c r="J27" s="20">
        <v>-102034</v>
      </c>
      <c r="L27" s="2">
        <v>-84178</v>
      </c>
    </row>
    <row r="28" spans="1:12" ht="21.6" customHeight="1">
      <c r="A28" s="70" t="s">
        <v>77</v>
      </c>
      <c r="D28" s="62"/>
      <c r="E28" s="12"/>
      <c r="F28" s="20">
        <v>-44042</v>
      </c>
      <c r="H28" s="2">
        <v>-33148</v>
      </c>
      <c r="J28" s="20">
        <v>-50164</v>
      </c>
      <c r="L28" s="2">
        <v>-38539</v>
      </c>
    </row>
    <row r="29" spans="1:12" ht="21.6" customHeight="1">
      <c r="A29" s="78" t="s">
        <v>78</v>
      </c>
      <c r="D29" s="62"/>
      <c r="E29" s="12"/>
      <c r="F29" s="20">
        <v>-14071</v>
      </c>
      <c r="H29" s="2">
        <v>-22810</v>
      </c>
      <c r="J29" s="20">
        <v>0</v>
      </c>
      <c r="L29" s="2">
        <v>0</v>
      </c>
    </row>
    <row r="30" spans="1:12" ht="21.6" customHeight="1">
      <c r="A30" s="70" t="s">
        <v>79</v>
      </c>
      <c r="D30" s="62"/>
      <c r="E30" s="12"/>
      <c r="F30" s="15">
        <v>-25248</v>
      </c>
      <c r="H30" s="3">
        <v>-16184</v>
      </c>
      <c r="J30" s="15">
        <v>-20490</v>
      </c>
      <c r="L30" s="3">
        <v>-20852</v>
      </c>
    </row>
    <row r="31" spans="1:12" ht="6" customHeight="1">
      <c r="D31" s="62"/>
      <c r="E31" s="12"/>
      <c r="F31" s="20"/>
      <c r="J31" s="20"/>
    </row>
    <row r="32" spans="1:12" ht="21.6" customHeight="1">
      <c r="A32" s="72" t="s">
        <v>80</v>
      </c>
      <c r="E32" s="12"/>
      <c r="F32" s="20">
        <f>SUM(F26:F31)</f>
        <v>-726905</v>
      </c>
      <c r="H32" s="2">
        <f>SUM(H26:H31)</f>
        <v>-652038</v>
      </c>
      <c r="J32" s="20">
        <f>SUM(J26:J31)</f>
        <v>-551284</v>
      </c>
      <c r="L32" s="2">
        <f>SUM(L26:L31)</f>
        <v>-475131</v>
      </c>
    </row>
    <row r="33" spans="1:12" ht="6" customHeight="1">
      <c r="D33" s="62"/>
      <c r="E33" s="12"/>
      <c r="F33" s="20"/>
      <c r="J33" s="20"/>
    </row>
    <row r="34" spans="1:12" ht="21.6" customHeight="1">
      <c r="A34" s="70" t="s">
        <v>81</v>
      </c>
      <c r="D34" s="62"/>
      <c r="E34" s="12"/>
      <c r="F34" s="20">
        <v>-3897</v>
      </c>
      <c r="H34" s="2">
        <v>-3403</v>
      </c>
      <c r="J34" s="20">
        <v>-3629</v>
      </c>
      <c r="L34" s="2">
        <v>-2775</v>
      </c>
    </row>
    <row r="35" spans="1:12" ht="21.6" customHeight="1">
      <c r="A35" s="70" t="s">
        <v>82</v>
      </c>
      <c r="D35" s="62"/>
      <c r="E35" s="12"/>
      <c r="F35" s="20">
        <v>-129692</v>
      </c>
      <c r="H35" s="2">
        <v>-135618</v>
      </c>
      <c r="J35" s="20">
        <v>-94003</v>
      </c>
      <c r="L35" s="2">
        <v>-92659</v>
      </c>
    </row>
    <row r="36" spans="1:12" ht="21.6" customHeight="1">
      <c r="A36" s="70" t="s">
        <v>83</v>
      </c>
      <c r="D36" s="62"/>
      <c r="E36" s="12"/>
      <c r="F36" s="15">
        <v>-75977</v>
      </c>
      <c r="H36" s="3">
        <v>-64099</v>
      </c>
      <c r="J36" s="15">
        <v>-71964</v>
      </c>
      <c r="L36" s="3">
        <v>-61707</v>
      </c>
    </row>
    <row r="37" spans="1:12" ht="6" customHeight="1">
      <c r="D37" s="62"/>
      <c r="E37" s="12"/>
      <c r="F37" s="20"/>
      <c r="J37" s="20"/>
    </row>
    <row r="38" spans="1:12" ht="21.6" customHeight="1">
      <c r="A38" s="72" t="s">
        <v>84</v>
      </c>
      <c r="D38" s="62"/>
      <c r="E38" s="12"/>
      <c r="F38" s="15">
        <f>SUM(F32:F36)</f>
        <v>-936471</v>
      </c>
      <c r="H38" s="3">
        <f>SUM(H32:H36)</f>
        <v>-855158</v>
      </c>
      <c r="J38" s="15">
        <f>SUM(J32:J36)</f>
        <v>-720880</v>
      </c>
      <c r="L38" s="3">
        <f>SUM(L32:L36)</f>
        <v>-632272</v>
      </c>
    </row>
    <row r="39" spans="1:12" ht="6" customHeight="1">
      <c r="D39" s="62"/>
      <c r="E39" s="12"/>
      <c r="F39" s="20"/>
      <c r="J39" s="20"/>
    </row>
    <row r="40" spans="1:12" ht="21.6" customHeight="1">
      <c r="A40" s="72" t="s">
        <v>85</v>
      </c>
      <c r="D40" s="62"/>
      <c r="E40" s="12"/>
      <c r="F40" s="20">
        <f>F22+F38</f>
        <v>133204</v>
      </c>
      <c r="H40" s="2">
        <f>H22+H38</f>
        <v>180062</v>
      </c>
      <c r="J40" s="20">
        <f>J22+J38</f>
        <v>77813</v>
      </c>
      <c r="L40" s="2">
        <f>L22+L38</f>
        <v>156954</v>
      </c>
    </row>
    <row r="41" spans="1:12" ht="21.6" customHeight="1">
      <c r="A41" s="70" t="s">
        <v>86</v>
      </c>
      <c r="D41" s="61"/>
      <c r="E41" s="12"/>
      <c r="F41" s="67">
        <v>-21392</v>
      </c>
      <c r="H41" s="156">
        <v>-54003</v>
      </c>
      <c r="J41" s="67">
        <v>-1185</v>
      </c>
      <c r="L41" s="156">
        <v>-40108</v>
      </c>
    </row>
    <row r="42" spans="1:12" ht="6" customHeight="1">
      <c r="D42" s="62"/>
      <c r="E42" s="12"/>
      <c r="F42" s="20"/>
      <c r="J42" s="20"/>
    </row>
    <row r="43" spans="1:12" ht="21.6" customHeight="1">
      <c r="A43" s="72" t="s">
        <v>193</v>
      </c>
      <c r="D43" s="62"/>
      <c r="E43" s="12"/>
      <c r="F43" s="15">
        <f>SUM(F40:F42)</f>
        <v>111812</v>
      </c>
      <c r="H43" s="3">
        <f>SUM(H40:H42)</f>
        <v>126059</v>
      </c>
      <c r="J43" s="15">
        <f>SUM(J40:J42)</f>
        <v>76628</v>
      </c>
      <c r="L43" s="3">
        <f>SUM(L40:L42)</f>
        <v>116846</v>
      </c>
    </row>
    <row r="44" spans="1:12" ht="21.6" customHeight="1">
      <c r="A44" s="72"/>
      <c r="D44" s="62"/>
      <c r="E44" s="12"/>
      <c r="F44" s="64"/>
      <c r="H44" s="64"/>
    </row>
    <row r="45" spans="1:12" ht="21.6" customHeight="1">
      <c r="A45" s="72"/>
      <c r="D45" s="62"/>
      <c r="E45" s="12"/>
      <c r="F45" s="64"/>
      <c r="H45" s="64"/>
    </row>
    <row r="46" spans="1:12" ht="15" customHeight="1">
      <c r="D46" s="62"/>
      <c r="E46" s="12"/>
    </row>
    <row r="47" spans="1:12" ht="22.7" customHeight="1">
      <c r="A47" s="79" t="s">
        <v>31</v>
      </c>
      <c r="B47" s="74"/>
      <c r="C47" s="74"/>
      <c r="D47" s="65"/>
      <c r="E47" s="13"/>
      <c r="F47" s="3"/>
      <c r="G47" s="3"/>
      <c r="H47" s="3"/>
      <c r="I47" s="3"/>
      <c r="J47" s="3"/>
      <c r="K47" s="3"/>
      <c r="L47" s="3"/>
    </row>
    <row r="48" spans="1:12" ht="21.75" customHeight="1">
      <c r="A48" s="69" t="s">
        <v>0</v>
      </c>
    </row>
    <row r="49" spans="1:12" ht="21.75" customHeight="1">
      <c r="A49" s="72" t="s">
        <v>87</v>
      </c>
    </row>
    <row r="50" spans="1:12" ht="21.75" customHeight="1">
      <c r="A50" s="73" t="str">
        <f>A3</f>
        <v>สำหรับงวดสามเดือนสิ้นสุดวันที่ 30 กันยายน พ.ศ. 2566</v>
      </c>
      <c r="B50" s="74"/>
      <c r="C50" s="74"/>
      <c r="D50" s="74"/>
      <c r="E50" s="75"/>
      <c r="F50" s="3"/>
      <c r="G50" s="3"/>
      <c r="H50" s="3"/>
      <c r="I50" s="3"/>
      <c r="J50" s="3"/>
      <c r="K50" s="3"/>
      <c r="L50" s="3"/>
    </row>
    <row r="51" spans="1:12" ht="21.75" customHeight="1">
      <c r="A51" s="72"/>
    </row>
    <row r="52" spans="1:12" ht="21.75" customHeight="1">
      <c r="A52" s="72"/>
      <c r="L52" s="76" t="s">
        <v>2</v>
      </c>
    </row>
    <row r="53" spans="1:12" ht="21.6" customHeight="1">
      <c r="E53" s="77"/>
      <c r="F53" s="174" t="s">
        <v>3</v>
      </c>
      <c r="G53" s="174"/>
      <c r="H53" s="174"/>
      <c r="I53" s="76"/>
      <c r="J53" s="174" t="s">
        <v>4</v>
      </c>
      <c r="K53" s="174"/>
      <c r="L53" s="174"/>
    </row>
    <row r="54" spans="1:12" ht="21.6" customHeight="1">
      <c r="E54" s="77"/>
      <c r="F54" s="76" t="s">
        <v>5</v>
      </c>
      <c r="G54" s="76"/>
      <c r="H54" s="76" t="s">
        <v>5</v>
      </c>
      <c r="I54" s="76"/>
      <c r="J54" s="76" t="s">
        <v>5</v>
      </c>
      <c r="K54" s="76"/>
      <c r="L54" s="76" t="s">
        <v>5</v>
      </c>
    </row>
    <row r="55" spans="1:12" ht="21.6" customHeight="1">
      <c r="D55" s="80"/>
      <c r="E55" s="77"/>
      <c r="F55" s="1" t="s">
        <v>176</v>
      </c>
      <c r="G55" s="76"/>
      <c r="H55" s="1" t="s">
        <v>9</v>
      </c>
      <c r="I55" s="76"/>
      <c r="J55" s="1" t="s">
        <v>176</v>
      </c>
      <c r="K55" s="76"/>
      <c r="L55" s="1" t="s">
        <v>9</v>
      </c>
    </row>
    <row r="56" spans="1:12" ht="6" customHeight="1">
      <c r="D56" s="62"/>
      <c r="E56" s="12"/>
      <c r="F56" s="20"/>
      <c r="J56" s="20"/>
    </row>
    <row r="57" spans="1:12" ht="21.6" customHeight="1">
      <c r="A57" s="72" t="s">
        <v>88</v>
      </c>
      <c r="D57" s="62"/>
      <c r="E57" s="12"/>
      <c r="F57" s="20"/>
      <c r="J57" s="20"/>
    </row>
    <row r="58" spans="1:12" ht="6" customHeight="1">
      <c r="D58" s="62"/>
      <c r="E58" s="12"/>
      <c r="F58" s="20"/>
      <c r="J58" s="20"/>
    </row>
    <row r="59" spans="1:12" ht="21.6" customHeight="1">
      <c r="A59" s="70" t="s">
        <v>99</v>
      </c>
      <c r="D59" s="62"/>
      <c r="E59" s="12"/>
      <c r="F59" s="20"/>
      <c r="J59" s="20"/>
    </row>
    <row r="60" spans="1:12" ht="21.6" customHeight="1">
      <c r="B60" s="170" t="s">
        <v>194</v>
      </c>
      <c r="D60" s="62"/>
      <c r="E60" s="12"/>
      <c r="F60" s="15">
        <f>SUM(F57:F57)</f>
        <v>0</v>
      </c>
      <c r="H60" s="3">
        <f>SUM(H57:H57)</f>
        <v>0</v>
      </c>
      <c r="J60" s="15">
        <f>SUM(J57:J57)</f>
        <v>0</v>
      </c>
      <c r="L60" s="3">
        <f>SUM(L57:L57)</f>
        <v>0</v>
      </c>
    </row>
    <row r="61" spans="1:12" ht="6" customHeight="1">
      <c r="D61" s="62"/>
      <c r="E61" s="12"/>
      <c r="F61" s="20"/>
      <c r="J61" s="20"/>
    </row>
    <row r="62" spans="1:12" ht="21.6" customHeight="1" thickBot="1">
      <c r="A62" s="72" t="s">
        <v>92</v>
      </c>
      <c r="D62" s="62"/>
      <c r="E62" s="12"/>
      <c r="F62" s="66">
        <f>SUM(F43)</f>
        <v>111812</v>
      </c>
      <c r="H62" s="157">
        <f>SUM(H43)</f>
        <v>126059</v>
      </c>
      <c r="J62" s="66">
        <f>SUM(J43)</f>
        <v>76628</v>
      </c>
      <c r="L62" s="157">
        <f>SUM(L43)</f>
        <v>116846</v>
      </c>
    </row>
    <row r="63" spans="1:12" ht="21.6" customHeight="1" thickTop="1">
      <c r="A63" s="72"/>
      <c r="D63" s="62"/>
      <c r="E63" s="12"/>
      <c r="F63" s="20"/>
      <c r="J63" s="20"/>
    </row>
    <row r="64" spans="1:12" ht="21.6" customHeight="1">
      <c r="A64" s="72" t="s">
        <v>93</v>
      </c>
      <c r="D64" s="62"/>
      <c r="E64" s="12"/>
      <c r="F64" s="20"/>
      <c r="J64" s="20"/>
    </row>
    <row r="65" spans="1:12" ht="21.6" customHeight="1">
      <c r="A65" s="70" t="s">
        <v>183</v>
      </c>
      <c r="D65" s="62"/>
      <c r="E65" s="12"/>
      <c r="F65" s="20">
        <v>108965</v>
      </c>
      <c r="H65" s="2">
        <v>123624</v>
      </c>
      <c r="J65" s="20">
        <v>76628</v>
      </c>
      <c r="L65" s="2">
        <v>116846</v>
      </c>
    </row>
    <row r="66" spans="1:12" ht="21.6" customHeight="1">
      <c r="A66" s="70" t="s">
        <v>190</v>
      </c>
      <c r="D66" s="62"/>
      <c r="E66" s="12"/>
      <c r="F66" s="15">
        <v>2847</v>
      </c>
      <c r="H66" s="3">
        <v>2435</v>
      </c>
      <c r="J66" s="15">
        <v>0</v>
      </c>
      <c r="L66" s="3">
        <v>0</v>
      </c>
    </row>
    <row r="67" spans="1:12" ht="6" customHeight="1">
      <c r="D67" s="62"/>
      <c r="E67" s="12"/>
      <c r="F67" s="20"/>
      <c r="J67" s="20"/>
    </row>
    <row r="68" spans="1:12" ht="21.6" customHeight="1" thickBot="1">
      <c r="D68" s="62"/>
      <c r="E68" s="12"/>
      <c r="F68" s="66">
        <f>SUM(F65:F67)</f>
        <v>111812</v>
      </c>
      <c r="H68" s="157">
        <f>SUM(H65:H67)</f>
        <v>126059</v>
      </c>
      <c r="J68" s="66">
        <f>SUM(J65:J67)</f>
        <v>76628</v>
      </c>
      <c r="L68" s="157">
        <f>SUM(L65:L67)</f>
        <v>116846</v>
      </c>
    </row>
    <row r="69" spans="1:12" ht="21.6" customHeight="1" thickTop="1">
      <c r="D69" s="62"/>
      <c r="E69" s="12"/>
      <c r="F69" s="20"/>
      <c r="J69" s="20"/>
    </row>
    <row r="70" spans="1:12" ht="21.6" customHeight="1">
      <c r="A70" s="72" t="s">
        <v>94</v>
      </c>
      <c r="D70" s="62"/>
      <c r="E70" s="12"/>
      <c r="F70" s="20"/>
      <c r="J70" s="20"/>
    </row>
    <row r="71" spans="1:12" ht="21.6" customHeight="1">
      <c r="A71" s="70" t="s">
        <v>183</v>
      </c>
      <c r="D71" s="62"/>
      <c r="E71" s="12"/>
      <c r="F71" s="20">
        <v>108965</v>
      </c>
      <c r="H71" s="2">
        <v>123624</v>
      </c>
      <c r="J71" s="20">
        <v>76628</v>
      </c>
      <c r="L71" s="2">
        <v>116846</v>
      </c>
    </row>
    <row r="72" spans="1:12" ht="21.6" customHeight="1">
      <c r="A72" s="70" t="s">
        <v>190</v>
      </c>
      <c r="D72" s="62"/>
      <c r="E72" s="12"/>
      <c r="F72" s="15">
        <v>2847</v>
      </c>
      <c r="H72" s="3">
        <v>2435</v>
      </c>
      <c r="J72" s="15">
        <v>0</v>
      </c>
      <c r="L72" s="3">
        <v>0</v>
      </c>
    </row>
    <row r="73" spans="1:12" ht="6" customHeight="1">
      <c r="D73" s="62"/>
      <c r="E73" s="12"/>
      <c r="F73" s="20"/>
      <c r="J73" s="20"/>
    </row>
    <row r="74" spans="1:12" ht="21.6" customHeight="1" thickBot="1">
      <c r="D74" s="62"/>
      <c r="E74" s="12"/>
      <c r="F74" s="66">
        <f>SUM(F71:F73)</f>
        <v>111812</v>
      </c>
      <c r="H74" s="157">
        <f>SUM(H71:H73)</f>
        <v>126059</v>
      </c>
      <c r="J74" s="66">
        <f>SUM(J71:J73)</f>
        <v>76628</v>
      </c>
      <c r="L74" s="157">
        <f>SUM(L71:L73)</f>
        <v>116846</v>
      </c>
    </row>
    <row r="75" spans="1:12" ht="21.6" customHeight="1" thickTop="1">
      <c r="D75" s="62"/>
      <c r="E75" s="12"/>
      <c r="F75" s="20"/>
      <c r="J75" s="20"/>
    </row>
    <row r="76" spans="1:12" ht="21.6" customHeight="1">
      <c r="A76" s="72" t="s">
        <v>95</v>
      </c>
      <c r="B76" s="72"/>
      <c r="F76" s="20"/>
      <c r="J76" s="20"/>
    </row>
    <row r="77" spans="1:12" ht="21.6" customHeight="1" thickBot="1">
      <c r="A77" s="70" t="s">
        <v>96</v>
      </c>
      <c r="E77" s="12"/>
      <c r="F77" s="21">
        <v>7.0000000000000007E-2</v>
      </c>
      <c r="G77" s="19"/>
      <c r="H77" s="158">
        <v>7.0000000000000007E-2</v>
      </c>
      <c r="I77" s="19"/>
      <c r="J77" s="21">
        <v>0.05</v>
      </c>
      <c r="K77" s="19"/>
      <c r="L77" s="158">
        <v>7.0000000000000007E-2</v>
      </c>
    </row>
    <row r="78" spans="1:12" ht="16.5" customHeight="1" thickTop="1">
      <c r="E78" s="12"/>
    </row>
    <row r="79" spans="1:12" ht="23.1" customHeight="1">
      <c r="E79" s="12"/>
    </row>
    <row r="80" spans="1:12" ht="23.1" customHeight="1">
      <c r="E80" s="12"/>
    </row>
    <row r="81" spans="1:12" ht="23.1" customHeight="1">
      <c r="E81" s="12"/>
    </row>
    <row r="82" spans="1:12" ht="23.1" customHeight="1">
      <c r="E82" s="12"/>
    </row>
    <row r="83" spans="1:12" ht="23.1" customHeight="1">
      <c r="E83" s="12"/>
    </row>
    <row r="84" spans="1:12" ht="23.1" customHeight="1">
      <c r="E84" s="12"/>
    </row>
    <row r="85" spans="1:12" ht="23.1" customHeight="1">
      <c r="E85" s="12"/>
    </row>
    <row r="86" spans="1:12" ht="23.1" customHeight="1">
      <c r="E86" s="12"/>
    </row>
    <row r="87" spans="1:12" ht="22.5" customHeight="1">
      <c r="E87" s="12"/>
    </row>
    <row r="88" spans="1:12" ht="21" customHeight="1">
      <c r="E88" s="12"/>
    </row>
    <row r="89" spans="1:12" ht="22.7" customHeight="1">
      <c r="A89" s="79" t="s">
        <v>31</v>
      </c>
      <c r="B89" s="74"/>
      <c r="C89" s="74"/>
      <c r="D89" s="13"/>
      <c r="E89" s="13"/>
      <c r="F89" s="3"/>
      <c r="G89" s="3"/>
      <c r="H89" s="3"/>
      <c r="I89" s="3"/>
      <c r="J89" s="3"/>
      <c r="K89" s="3"/>
      <c r="L89" s="3"/>
    </row>
  </sheetData>
  <mergeCells count="4">
    <mergeCell ref="F6:H6"/>
    <mergeCell ref="J6:L6"/>
    <mergeCell ref="F53:H53"/>
    <mergeCell ref="J53:L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5ABC-7E53-4E29-B67A-4568374A51DC}">
  <dimension ref="A1:L93"/>
  <sheetViews>
    <sheetView topLeftCell="A75" zoomScaleNormal="100" zoomScaleSheetLayoutView="80" workbookViewId="0">
      <selection activeCell="L93" sqref="L93"/>
    </sheetView>
  </sheetViews>
  <sheetFormatPr defaultColWidth="9.42578125" defaultRowHeight="18.75"/>
  <cols>
    <col min="1" max="1" width="1.42578125" style="129" customWidth="1"/>
    <col min="2" max="2" width="9.42578125" style="129"/>
    <col min="3" max="3" width="19.28515625" style="129" customWidth="1"/>
    <col min="4" max="4" width="7.85546875" style="129" customWidth="1"/>
    <col min="5" max="5" width="0.7109375" style="81" customWidth="1"/>
    <col min="6" max="6" width="14.7109375" style="44" customWidth="1"/>
    <col min="7" max="7" width="0.7109375" style="44" customWidth="1"/>
    <col min="8" max="8" width="14.7109375" style="44" customWidth="1"/>
    <col min="9" max="9" width="0.7109375" style="44" customWidth="1"/>
    <col min="10" max="10" width="14.7109375" style="44" customWidth="1"/>
    <col min="11" max="11" width="0.7109375" style="44" customWidth="1"/>
    <col min="12" max="12" width="14.7109375" style="44" customWidth="1"/>
    <col min="13" max="16384" width="9.42578125" style="129"/>
  </cols>
  <sheetData>
    <row r="1" spans="1:12" ht="21.75" customHeight="1">
      <c r="A1" s="46" t="s">
        <v>0</v>
      </c>
    </row>
    <row r="2" spans="1:12" ht="21.75" customHeight="1">
      <c r="A2" s="82" t="s">
        <v>64</v>
      </c>
    </row>
    <row r="3" spans="1:12" ht="21.75" customHeight="1">
      <c r="A3" s="39" t="s">
        <v>200</v>
      </c>
      <c r="B3" s="127"/>
      <c r="C3" s="127"/>
      <c r="D3" s="127"/>
      <c r="E3" s="83"/>
      <c r="F3" s="43"/>
      <c r="G3" s="43"/>
      <c r="H3" s="43"/>
      <c r="I3" s="43"/>
      <c r="J3" s="43"/>
      <c r="K3" s="43"/>
      <c r="L3" s="43"/>
    </row>
    <row r="4" spans="1:12" ht="21.75" customHeight="1">
      <c r="A4" s="82"/>
    </row>
    <row r="5" spans="1:12" ht="21.75" customHeight="1">
      <c r="A5" s="82"/>
      <c r="J5" s="11"/>
      <c r="L5" s="11" t="s">
        <v>2</v>
      </c>
    </row>
    <row r="6" spans="1:12" ht="21.6" customHeight="1">
      <c r="E6" s="84"/>
      <c r="F6" s="172" t="s">
        <v>3</v>
      </c>
      <c r="G6" s="172"/>
      <c r="H6" s="172"/>
      <c r="I6" s="11"/>
      <c r="J6" s="172" t="s">
        <v>4</v>
      </c>
      <c r="K6" s="172"/>
      <c r="L6" s="172"/>
    </row>
    <row r="7" spans="1:12" ht="21.6" customHeight="1">
      <c r="E7" s="84"/>
      <c r="F7" s="11" t="s">
        <v>5</v>
      </c>
      <c r="G7" s="11"/>
      <c r="H7" s="11" t="s">
        <v>5</v>
      </c>
      <c r="I7" s="11"/>
      <c r="J7" s="11" t="s">
        <v>5</v>
      </c>
      <c r="K7" s="11"/>
      <c r="L7" s="11" t="s">
        <v>5</v>
      </c>
    </row>
    <row r="8" spans="1:12" ht="21.6" customHeight="1">
      <c r="D8" s="85" t="s">
        <v>8</v>
      </c>
      <c r="E8" s="84"/>
      <c r="F8" s="1" t="s">
        <v>176</v>
      </c>
      <c r="G8" s="76"/>
      <c r="H8" s="1" t="s">
        <v>9</v>
      </c>
      <c r="I8" s="76"/>
      <c r="J8" s="1" t="s">
        <v>176</v>
      </c>
      <c r="K8" s="76"/>
      <c r="L8" s="1" t="s">
        <v>9</v>
      </c>
    </row>
    <row r="9" spans="1:12" ht="6" customHeight="1">
      <c r="A9" s="82"/>
      <c r="D9" s="86"/>
      <c r="E9" s="87"/>
      <c r="F9" s="88"/>
      <c r="J9" s="88"/>
    </row>
    <row r="10" spans="1:12" ht="21.6" customHeight="1">
      <c r="A10" s="82" t="s">
        <v>65</v>
      </c>
      <c r="D10" s="89">
        <v>18.2</v>
      </c>
      <c r="E10" s="87"/>
      <c r="F10" s="20"/>
      <c r="H10" s="2"/>
      <c r="J10" s="20"/>
      <c r="L10" s="2"/>
    </row>
    <row r="11" spans="1:12" ht="6" customHeight="1">
      <c r="A11" s="82"/>
      <c r="D11" s="86"/>
      <c r="E11" s="87"/>
      <c r="F11" s="20"/>
      <c r="H11" s="2"/>
      <c r="J11" s="20"/>
      <c r="L11" s="2"/>
    </row>
    <row r="12" spans="1:12" ht="21.6" customHeight="1">
      <c r="A12" s="129" t="s">
        <v>66</v>
      </c>
      <c r="D12" s="89"/>
      <c r="E12" s="87"/>
      <c r="F12" s="20">
        <v>1947690</v>
      </c>
      <c r="H12" s="2">
        <v>2056061</v>
      </c>
      <c r="J12" s="20">
        <v>1967673</v>
      </c>
      <c r="L12" s="2">
        <v>2076950</v>
      </c>
    </row>
    <row r="13" spans="1:12" ht="21.6" customHeight="1">
      <c r="A13" s="129" t="s">
        <v>67</v>
      </c>
      <c r="D13" s="89"/>
      <c r="E13" s="87"/>
      <c r="F13" s="20">
        <v>1133540</v>
      </c>
      <c r="H13" s="2">
        <v>1044076</v>
      </c>
      <c r="J13" s="20">
        <v>291356</v>
      </c>
      <c r="L13" s="2">
        <v>262461</v>
      </c>
    </row>
    <row r="14" spans="1:12" ht="21.6" customHeight="1">
      <c r="A14" s="129" t="s">
        <v>68</v>
      </c>
      <c r="D14" s="89"/>
      <c r="E14" s="87"/>
      <c r="F14" s="20">
        <v>115394</v>
      </c>
      <c r="H14" s="2">
        <v>45182</v>
      </c>
      <c r="J14" s="20">
        <v>115394</v>
      </c>
      <c r="L14" s="2">
        <v>45182</v>
      </c>
    </row>
    <row r="15" spans="1:12" ht="21.6" customHeight="1">
      <c r="A15" s="37" t="s">
        <v>69</v>
      </c>
      <c r="D15" s="89"/>
      <c r="E15" s="87"/>
      <c r="F15" s="20">
        <v>34219</v>
      </c>
      <c r="H15" s="2">
        <v>70570</v>
      </c>
      <c r="J15" s="20">
        <v>0</v>
      </c>
      <c r="L15" s="2">
        <v>0</v>
      </c>
    </row>
    <row r="16" spans="1:12" ht="21.6" customHeight="1">
      <c r="A16" s="129" t="s">
        <v>70</v>
      </c>
      <c r="D16" s="89"/>
      <c r="E16" s="87"/>
      <c r="F16" s="15">
        <v>105897</v>
      </c>
      <c r="H16" s="3">
        <v>96704</v>
      </c>
      <c r="J16" s="15">
        <v>72124</v>
      </c>
      <c r="L16" s="3">
        <v>67136</v>
      </c>
    </row>
    <row r="17" spans="1:12" ht="6" customHeight="1">
      <c r="D17" s="89"/>
      <c r="E17" s="87"/>
      <c r="F17" s="162"/>
      <c r="H17" s="2"/>
      <c r="J17" s="20"/>
      <c r="L17" s="2"/>
    </row>
    <row r="18" spans="1:12" ht="21.6" customHeight="1">
      <c r="A18" s="82" t="s">
        <v>71</v>
      </c>
      <c r="D18" s="89"/>
      <c r="E18" s="87"/>
      <c r="F18" s="20">
        <f>SUM(F12:F17)</f>
        <v>3336740</v>
      </c>
      <c r="H18" s="2">
        <f>SUM(H12:H17)</f>
        <v>3312593</v>
      </c>
      <c r="J18" s="20">
        <f>SUM(J12:J17)</f>
        <v>2446547</v>
      </c>
      <c r="L18" s="2">
        <f>SUM(L12:L17)</f>
        <v>2451729</v>
      </c>
    </row>
    <row r="19" spans="1:12" ht="6" customHeight="1">
      <c r="A19" s="82"/>
      <c r="D19" s="89"/>
      <c r="E19" s="87"/>
      <c r="F19" s="20"/>
      <c r="H19" s="2"/>
      <c r="J19" s="20"/>
      <c r="L19" s="2"/>
    </row>
    <row r="20" spans="1:12" ht="21.6" customHeight="1">
      <c r="A20" s="129" t="s">
        <v>72</v>
      </c>
      <c r="D20" s="91"/>
      <c r="E20" s="87"/>
      <c r="F20" s="15">
        <v>38697</v>
      </c>
      <c r="H20" s="3">
        <v>71086</v>
      </c>
      <c r="J20" s="15">
        <v>91394</v>
      </c>
      <c r="L20" s="3">
        <v>150248</v>
      </c>
    </row>
    <row r="21" spans="1:12" ht="6" customHeight="1">
      <c r="D21" s="89"/>
      <c r="E21" s="87"/>
      <c r="F21" s="20"/>
      <c r="H21" s="2"/>
      <c r="J21" s="20"/>
      <c r="L21" s="2"/>
    </row>
    <row r="22" spans="1:12" ht="21.6" customHeight="1">
      <c r="A22" s="82" t="s">
        <v>73</v>
      </c>
      <c r="D22" s="89"/>
      <c r="E22" s="87"/>
      <c r="F22" s="15">
        <f>SUM(F18:F20)</f>
        <v>3375437</v>
      </c>
      <c r="H22" s="3">
        <f>SUM(H18:H20)</f>
        <v>3383679</v>
      </c>
      <c r="J22" s="15">
        <f>SUM(J18:J20)</f>
        <v>2537941</v>
      </c>
      <c r="L22" s="3">
        <f>SUM(L18:L20)</f>
        <v>2601977</v>
      </c>
    </row>
    <row r="23" spans="1:12" ht="21.6" customHeight="1">
      <c r="D23" s="89"/>
      <c r="E23" s="87"/>
      <c r="F23" s="20"/>
      <c r="H23" s="2"/>
      <c r="J23" s="20"/>
      <c r="L23" s="2"/>
    </row>
    <row r="24" spans="1:12" ht="21.6" customHeight="1">
      <c r="A24" s="82" t="s">
        <v>74</v>
      </c>
      <c r="D24" s="89">
        <v>18.2</v>
      </c>
      <c r="E24" s="87"/>
      <c r="F24" s="20"/>
      <c r="H24" s="2"/>
      <c r="J24" s="20"/>
      <c r="L24" s="2"/>
    </row>
    <row r="25" spans="1:12" ht="6" customHeight="1">
      <c r="D25" s="89"/>
      <c r="E25" s="87"/>
      <c r="F25" s="20"/>
      <c r="H25" s="2"/>
      <c r="J25" s="20"/>
      <c r="L25" s="2"/>
    </row>
    <row r="26" spans="1:12" ht="21.6" customHeight="1">
      <c r="A26" s="129" t="s">
        <v>75</v>
      </c>
      <c r="D26" s="89"/>
      <c r="E26" s="87"/>
      <c r="F26" s="20">
        <v>-1156570</v>
      </c>
      <c r="H26" s="2">
        <v>-1016553</v>
      </c>
      <c r="J26" s="20">
        <v>-1173176</v>
      </c>
      <c r="L26" s="2">
        <v>-1033884</v>
      </c>
    </row>
    <row r="27" spans="1:12" ht="21.6" customHeight="1">
      <c r="A27" s="129" t="s">
        <v>76</v>
      </c>
      <c r="D27" s="89"/>
      <c r="E27" s="87"/>
      <c r="F27" s="20">
        <v>-808221</v>
      </c>
      <c r="H27" s="2">
        <v>-732630</v>
      </c>
      <c r="J27" s="20">
        <v>-291387</v>
      </c>
      <c r="L27" s="2">
        <v>-239242</v>
      </c>
    </row>
    <row r="28" spans="1:12" ht="21.6" customHeight="1">
      <c r="A28" s="129" t="s">
        <v>77</v>
      </c>
      <c r="D28" s="89"/>
      <c r="E28" s="87"/>
      <c r="F28" s="20">
        <v>-129241</v>
      </c>
      <c r="H28" s="2">
        <v>-87501</v>
      </c>
      <c r="J28" s="20">
        <v>-140737</v>
      </c>
      <c r="L28" s="2">
        <v>-92892</v>
      </c>
    </row>
    <row r="29" spans="1:12" ht="21.6" customHeight="1">
      <c r="A29" s="37" t="s">
        <v>78</v>
      </c>
      <c r="D29" s="89"/>
      <c r="E29" s="87"/>
      <c r="F29" s="20">
        <v>-34219</v>
      </c>
      <c r="H29" s="2">
        <v>-70570</v>
      </c>
      <c r="J29" s="20">
        <v>0</v>
      </c>
      <c r="L29" s="2">
        <v>0</v>
      </c>
    </row>
    <row r="30" spans="1:12" ht="21.6" customHeight="1">
      <c r="A30" s="129" t="s">
        <v>79</v>
      </c>
      <c r="D30" s="89"/>
      <c r="E30" s="87"/>
      <c r="F30" s="15">
        <v>-87655</v>
      </c>
      <c r="H30" s="3">
        <v>-80093</v>
      </c>
      <c r="J30" s="15">
        <v>-65588</v>
      </c>
      <c r="L30" s="3">
        <v>-59635</v>
      </c>
    </row>
    <row r="31" spans="1:12" ht="6" customHeight="1">
      <c r="D31" s="89"/>
      <c r="E31" s="87"/>
      <c r="F31" s="20"/>
      <c r="H31" s="2"/>
      <c r="J31" s="20"/>
      <c r="L31" s="2"/>
    </row>
    <row r="32" spans="1:12" ht="21.6" customHeight="1">
      <c r="A32" s="82" t="s">
        <v>80</v>
      </c>
      <c r="E32" s="87"/>
      <c r="F32" s="20">
        <f>SUM(F26:F31)</f>
        <v>-2215906</v>
      </c>
      <c r="H32" s="2">
        <f>SUM(H26:H31)</f>
        <v>-1987347</v>
      </c>
      <c r="J32" s="20">
        <f>SUM(J26:J31)</f>
        <v>-1670888</v>
      </c>
      <c r="L32" s="2">
        <f>SUM(L26:L31)</f>
        <v>-1425653</v>
      </c>
    </row>
    <row r="33" spans="1:12" ht="6" customHeight="1">
      <c r="D33" s="89"/>
      <c r="E33" s="87"/>
      <c r="F33" s="20"/>
      <c r="H33" s="2"/>
      <c r="J33" s="20"/>
      <c r="L33" s="2"/>
    </row>
    <row r="34" spans="1:12" ht="21.6" customHeight="1">
      <c r="A34" s="129" t="s">
        <v>81</v>
      </c>
      <c r="D34" s="89"/>
      <c r="E34" s="87"/>
      <c r="F34" s="20">
        <v>-8548</v>
      </c>
      <c r="H34" s="2">
        <v>-8694</v>
      </c>
      <c r="J34" s="20">
        <v>-7651</v>
      </c>
      <c r="L34" s="2">
        <v>-6839</v>
      </c>
    </row>
    <row r="35" spans="1:12" ht="21.6" customHeight="1">
      <c r="A35" s="129" t="s">
        <v>82</v>
      </c>
      <c r="D35" s="89"/>
      <c r="E35" s="87"/>
      <c r="F35" s="20">
        <v>-484746</v>
      </c>
      <c r="H35" s="2">
        <v>-398455</v>
      </c>
      <c r="J35" s="20">
        <v>-374557</v>
      </c>
      <c r="L35" s="2">
        <v>-284211</v>
      </c>
    </row>
    <row r="36" spans="1:12" ht="21.6" customHeight="1">
      <c r="A36" s="129" t="s">
        <v>83</v>
      </c>
      <c r="D36" s="89"/>
      <c r="E36" s="87"/>
      <c r="F36" s="15">
        <v>-226664</v>
      </c>
      <c r="H36" s="3">
        <v>-184246</v>
      </c>
      <c r="J36" s="15">
        <v>-215262</v>
      </c>
      <c r="L36" s="3">
        <v>-177923</v>
      </c>
    </row>
    <row r="37" spans="1:12" ht="6" customHeight="1">
      <c r="D37" s="89"/>
      <c r="E37" s="87"/>
      <c r="F37" s="20"/>
      <c r="H37" s="2"/>
      <c r="J37" s="20"/>
      <c r="L37" s="2"/>
    </row>
    <row r="38" spans="1:12" ht="21.6" customHeight="1">
      <c r="A38" s="82" t="s">
        <v>84</v>
      </c>
      <c r="D38" s="89"/>
      <c r="E38" s="87"/>
      <c r="F38" s="15">
        <f>SUM(F32:F36)</f>
        <v>-2935864</v>
      </c>
      <c r="H38" s="3">
        <f>SUM(H32:H36)</f>
        <v>-2578742</v>
      </c>
      <c r="J38" s="15">
        <f>SUM(J32:J36)</f>
        <v>-2268358</v>
      </c>
      <c r="L38" s="3">
        <f>SUM(L32:L36)</f>
        <v>-1894626</v>
      </c>
    </row>
    <row r="39" spans="1:12" ht="6" customHeight="1">
      <c r="D39" s="89"/>
      <c r="E39" s="87"/>
      <c r="F39" s="20"/>
      <c r="H39" s="2"/>
      <c r="J39" s="20"/>
      <c r="L39" s="2"/>
    </row>
    <row r="40" spans="1:12" ht="21.6" customHeight="1">
      <c r="A40" s="82" t="s">
        <v>85</v>
      </c>
      <c r="D40" s="89"/>
      <c r="E40" s="87"/>
      <c r="F40" s="20">
        <f>F22+F38</f>
        <v>439573</v>
      </c>
      <c r="H40" s="2">
        <f>H22+H38</f>
        <v>804937</v>
      </c>
      <c r="J40" s="20">
        <f>J22+J38</f>
        <v>269583</v>
      </c>
      <c r="L40" s="2">
        <f>L22+L38</f>
        <v>707351</v>
      </c>
    </row>
    <row r="41" spans="1:12" ht="21.6" customHeight="1">
      <c r="A41" s="129" t="s">
        <v>86</v>
      </c>
      <c r="D41" s="86">
        <v>16</v>
      </c>
      <c r="E41" s="87"/>
      <c r="F41" s="67">
        <v>-87031</v>
      </c>
      <c r="H41" s="156">
        <v>-169699</v>
      </c>
      <c r="J41" s="67">
        <v>-44527</v>
      </c>
      <c r="L41" s="156">
        <v>-137543</v>
      </c>
    </row>
    <row r="42" spans="1:12" ht="6" customHeight="1">
      <c r="D42" s="89"/>
      <c r="E42" s="87"/>
      <c r="F42" s="20"/>
      <c r="H42" s="2"/>
      <c r="J42" s="20"/>
      <c r="L42" s="2"/>
    </row>
    <row r="43" spans="1:12" ht="21.6" customHeight="1">
      <c r="A43" s="82" t="s">
        <v>193</v>
      </c>
      <c r="D43" s="89"/>
      <c r="E43" s="87"/>
      <c r="F43" s="15">
        <f>SUM(F40:F42)</f>
        <v>352542</v>
      </c>
      <c r="H43" s="3">
        <f>SUM(H40:H42)</f>
        <v>635238</v>
      </c>
      <c r="J43" s="15">
        <f>SUM(J40:J42)</f>
        <v>225056</v>
      </c>
      <c r="L43" s="3">
        <f>SUM(L40:L42)</f>
        <v>569808</v>
      </c>
    </row>
    <row r="44" spans="1:12" ht="21.75" customHeight="1">
      <c r="D44" s="89"/>
      <c r="E44" s="87"/>
      <c r="F44" s="92"/>
      <c r="H44" s="92"/>
      <c r="J44" s="93"/>
      <c r="L44" s="93"/>
    </row>
    <row r="45" spans="1:12" ht="21.75" customHeight="1">
      <c r="D45" s="89"/>
      <c r="E45" s="87"/>
      <c r="F45" s="92"/>
      <c r="H45" s="92"/>
      <c r="J45" s="93"/>
      <c r="L45" s="93"/>
    </row>
    <row r="46" spans="1:12" ht="21.75" customHeight="1">
      <c r="D46" s="89"/>
      <c r="E46" s="87"/>
      <c r="F46" s="92"/>
      <c r="H46" s="92"/>
      <c r="J46" s="93"/>
      <c r="L46" s="93"/>
    </row>
    <row r="47" spans="1:12" ht="21.75" customHeight="1">
      <c r="D47" s="89"/>
      <c r="E47" s="87"/>
      <c r="F47" s="92"/>
      <c r="H47" s="92"/>
      <c r="J47" s="93"/>
      <c r="L47" s="93"/>
    </row>
    <row r="48" spans="1:12" ht="15.75" customHeight="1">
      <c r="D48" s="89"/>
      <c r="E48" s="87"/>
      <c r="F48" s="92"/>
      <c r="H48" s="92"/>
      <c r="J48" s="93"/>
      <c r="L48" s="93"/>
    </row>
    <row r="49" spans="1:12" ht="22.7" customHeight="1">
      <c r="A49" s="94" t="s">
        <v>31</v>
      </c>
      <c r="B49" s="127"/>
      <c r="C49" s="127"/>
      <c r="D49" s="95"/>
      <c r="E49" s="96"/>
      <c r="F49" s="43"/>
      <c r="G49" s="43"/>
      <c r="H49" s="43"/>
      <c r="I49" s="43"/>
      <c r="J49" s="43"/>
      <c r="K49" s="43"/>
      <c r="L49" s="43"/>
    </row>
    <row r="50" spans="1:12" ht="21.75" customHeight="1">
      <c r="A50" s="46" t="s">
        <v>0</v>
      </c>
    </row>
    <row r="51" spans="1:12" ht="21.75" customHeight="1">
      <c r="A51" s="82" t="s">
        <v>97</v>
      </c>
    </row>
    <row r="52" spans="1:12" ht="21.75" customHeight="1">
      <c r="A52" s="39" t="str">
        <f>A3</f>
        <v>สำหรับงวดเก้าเดือนสิ้นสุดวันที่ 30 กันยายน พ.ศ. 2566</v>
      </c>
      <c r="B52" s="127"/>
      <c r="C52" s="127"/>
      <c r="D52" s="127"/>
      <c r="E52" s="83"/>
      <c r="F52" s="43"/>
      <c r="G52" s="43"/>
      <c r="H52" s="43"/>
      <c r="I52" s="43"/>
      <c r="J52" s="43"/>
      <c r="K52" s="43"/>
      <c r="L52" s="43"/>
    </row>
    <row r="53" spans="1:12" ht="21.75" customHeight="1">
      <c r="A53" s="82"/>
    </row>
    <row r="54" spans="1:12" ht="21.75" customHeight="1">
      <c r="A54" s="82"/>
      <c r="L54" s="76" t="s">
        <v>2</v>
      </c>
    </row>
    <row r="55" spans="1:12" ht="21.6" customHeight="1">
      <c r="E55" s="84"/>
      <c r="F55" s="172" t="s">
        <v>3</v>
      </c>
      <c r="G55" s="172"/>
      <c r="H55" s="172"/>
      <c r="I55" s="11"/>
      <c r="J55" s="172" t="s">
        <v>4</v>
      </c>
      <c r="K55" s="172"/>
      <c r="L55" s="172"/>
    </row>
    <row r="56" spans="1:12" ht="21.6" customHeight="1">
      <c r="E56" s="84"/>
      <c r="F56" s="11" t="s">
        <v>5</v>
      </c>
      <c r="G56" s="11"/>
      <c r="H56" s="11" t="s">
        <v>5</v>
      </c>
      <c r="I56" s="11"/>
      <c r="J56" s="11" t="s">
        <v>5</v>
      </c>
      <c r="K56" s="11"/>
      <c r="L56" s="11" t="s">
        <v>5</v>
      </c>
    </row>
    <row r="57" spans="1:12" ht="21.6" customHeight="1">
      <c r="D57" s="97"/>
      <c r="E57" s="84"/>
      <c r="F57" s="1" t="s">
        <v>176</v>
      </c>
      <c r="G57" s="76"/>
      <c r="H57" s="1" t="s">
        <v>9</v>
      </c>
      <c r="I57" s="76"/>
      <c r="J57" s="1" t="s">
        <v>176</v>
      </c>
      <c r="K57" s="76"/>
      <c r="L57" s="1" t="s">
        <v>9</v>
      </c>
    </row>
    <row r="58" spans="1:12" ht="6" customHeight="1">
      <c r="D58" s="89"/>
      <c r="E58" s="87"/>
      <c r="F58" s="88"/>
      <c r="J58" s="88"/>
    </row>
    <row r="59" spans="1:12" ht="21.6" customHeight="1">
      <c r="A59" s="82" t="s">
        <v>88</v>
      </c>
      <c r="D59" s="89"/>
      <c r="E59" s="87"/>
      <c r="F59" s="88"/>
      <c r="J59" s="88"/>
    </row>
    <row r="60" spans="1:12" ht="21.6" customHeight="1">
      <c r="A60" s="98" t="s">
        <v>89</v>
      </c>
      <c r="D60" s="89"/>
      <c r="E60" s="87"/>
      <c r="F60" s="88"/>
      <c r="J60" s="88"/>
    </row>
    <row r="61" spans="1:12" ht="21.6" customHeight="1">
      <c r="A61" s="98" t="s">
        <v>90</v>
      </c>
      <c r="D61" s="89"/>
      <c r="E61" s="87"/>
      <c r="F61" s="88"/>
      <c r="J61" s="88"/>
    </row>
    <row r="62" spans="1:12" ht="21.6" customHeight="1">
      <c r="A62" s="129" t="s">
        <v>91</v>
      </c>
      <c r="D62" s="89"/>
      <c r="E62" s="87"/>
      <c r="F62" s="90">
        <v>0</v>
      </c>
      <c r="H62" s="43">
        <v>-1230</v>
      </c>
      <c r="I62" s="129"/>
      <c r="J62" s="90">
        <v>0</v>
      </c>
      <c r="L62" s="43">
        <v>-1230</v>
      </c>
    </row>
    <row r="63" spans="1:12" ht="6" customHeight="1">
      <c r="D63" s="89"/>
      <c r="E63" s="87"/>
      <c r="F63" s="88"/>
      <c r="J63" s="88"/>
    </row>
    <row r="64" spans="1:12" ht="21.6" customHeight="1">
      <c r="A64" s="82" t="s">
        <v>99</v>
      </c>
      <c r="D64" s="89"/>
      <c r="E64" s="87"/>
      <c r="F64" s="88"/>
      <c r="J64" s="88"/>
    </row>
    <row r="65" spans="1:12" ht="21.6" customHeight="1">
      <c r="B65" s="99" t="s">
        <v>194</v>
      </c>
      <c r="D65" s="89"/>
      <c r="E65" s="87"/>
      <c r="F65" s="90">
        <f>SUM(F60:F62)</f>
        <v>0</v>
      </c>
      <c r="H65" s="43">
        <f>SUM(H60:H62)</f>
        <v>-1230</v>
      </c>
      <c r="J65" s="90">
        <f>SUM(J60:J62)</f>
        <v>0</v>
      </c>
      <c r="L65" s="43">
        <f>SUM(L60:L62)</f>
        <v>-1230</v>
      </c>
    </row>
    <row r="66" spans="1:12" ht="6" customHeight="1">
      <c r="A66" s="82"/>
      <c r="D66" s="89"/>
      <c r="E66" s="87"/>
      <c r="F66" s="88"/>
      <c r="J66" s="88"/>
    </row>
    <row r="67" spans="1:12" ht="21.6" customHeight="1" thickBot="1">
      <c r="A67" s="82" t="s">
        <v>92</v>
      </c>
      <c r="D67" s="89"/>
      <c r="E67" s="87"/>
      <c r="F67" s="100">
        <f>SUM(F43+F65)</f>
        <v>352542</v>
      </c>
      <c r="H67" s="159">
        <f>SUM(H43+H65)</f>
        <v>634008</v>
      </c>
      <c r="J67" s="100">
        <f>SUM(J43+J65)</f>
        <v>225056</v>
      </c>
      <c r="L67" s="159">
        <f>SUM(L43+L65)</f>
        <v>568578</v>
      </c>
    </row>
    <row r="68" spans="1:12" ht="21.6" customHeight="1" thickTop="1">
      <c r="A68" s="82"/>
      <c r="D68" s="89"/>
      <c r="E68" s="87"/>
      <c r="F68" s="88"/>
      <c r="J68" s="88"/>
    </row>
    <row r="69" spans="1:12" ht="21.6" customHeight="1">
      <c r="A69" s="82" t="s">
        <v>93</v>
      </c>
      <c r="D69" s="89"/>
      <c r="E69" s="87"/>
      <c r="F69" s="88"/>
      <c r="J69" s="88"/>
    </row>
    <row r="70" spans="1:12" ht="21.6" customHeight="1">
      <c r="A70" s="129" t="s">
        <v>183</v>
      </c>
      <c r="D70" s="89"/>
      <c r="E70" s="87"/>
      <c r="F70" s="88">
        <v>344300</v>
      </c>
      <c r="H70" s="44">
        <v>629234</v>
      </c>
      <c r="J70" s="88">
        <v>225056</v>
      </c>
      <c r="L70" s="44">
        <v>569808</v>
      </c>
    </row>
    <row r="71" spans="1:12" ht="21.6" customHeight="1">
      <c r="A71" s="129" t="s">
        <v>190</v>
      </c>
      <c r="D71" s="89"/>
      <c r="E71" s="87"/>
      <c r="F71" s="90">
        <v>8242</v>
      </c>
      <c r="H71" s="43">
        <v>6004</v>
      </c>
      <c r="J71" s="90">
        <v>0</v>
      </c>
      <c r="L71" s="43">
        <v>0</v>
      </c>
    </row>
    <row r="72" spans="1:12" ht="6" customHeight="1">
      <c r="D72" s="89"/>
      <c r="E72" s="87"/>
      <c r="F72" s="88"/>
      <c r="J72" s="88"/>
    </row>
    <row r="73" spans="1:12" ht="21.6" customHeight="1" thickBot="1">
      <c r="D73" s="89"/>
      <c r="E73" s="87"/>
      <c r="F73" s="100">
        <f>SUM(F70:F72)</f>
        <v>352542</v>
      </c>
      <c r="H73" s="159">
        <f>SUM(H70:H72)</f>
        <v>635238</v>
      </c>
      <c r="J73" s="100">
        <f>SUM(J70:J72)</f>
        <v>225056</v>
      </c>
      <c r="L73" s="159">
        <f>SUM(L70:L72)</f>
        <v>569808</v>
      </c>
    </row>
    <row r="74" spans="1:12" ht="21.6" customHeight="1" thickTop="1">
      <c r="D74" s="89"/>
      <c r="E74" s="87"/>
      <c r="F74" s="88"/>
      <c r="J74" s="88"/>
    </row>
    <row r="75" spans="1:12" ht="21.6" customHeight="1">
      <c r="A75" s="82" t="s">
        <v>94</v>
      </c>
      <c r="D75" s="89"/>
      <c r="E75" s="87"/>
      <c r="F75" s="88"/>
      <c r="J75" s="88"/>
    </row>
    <row r="76" spans="1:12" ht="21.6" customHeight="1">
      <c r="A76" s="129" t="s">
        <v>183</v>
      </c>
      <c r="D76" s="89"/>
      <c r="E76" s="87"/>
      <c r="F76" s="88">
        <v>344300</v>
      </c>
      <c r="H76" s="44">
        <v>628004</v>
      </c>
      <c r="J76" s="88">
        <v>225056</v>
      </c>
      <c r="L76" s="44">
        <v>568578</v>
      </c>
    </row>
    <row r="77" spans="1:12" ht="21.6" customHeight="1">
      <c r="A77" s="129" t="s">
        <v>190</v>
      </c>
      <c r="D77" s="89"/>
      <c r="E77" s="87"/>
      <c r="F77" s="90">
        <v>8242</v>
      </c>
      <c r="H77" s="43">
        <v>6004</v>
      </c>
      <c r="J77" s="90">
        <v>0</v>
      </c>
      <c r="L77" s="43">
        <v>0</v>
      </c>
    </row>
    <row r="78" spans="1:12" ht="6" customHeight="1">
      <c r="D78" s="89"/>
      <c r="E78" s="87"/>
      <c r="F78" s="88"/>
      <c r="J78" s="88"/>
    </row>
    <row r="79" spans="1:12" ht="21.6" customHeight="1" thickBot="1">
      <c r="D79" s="89"/>
      <c r="E79" s="87"/>
      <c r="F79" s="100">
        <f>SUM(F76:F78)</f>
        <v>352542</v>
      </c>
      <c r="H79" s="159">
        <f>SUM(H76:H78)</f>
        <v>634008</v>
      </c>
      <c r="J79" s="100">
        <f>SUM(J76:J78)</f>
        <v>225056</v>
      </c>
      <c r="L79" s="159">
        <f>SUM(L76:L78)</f>
        <v>568578</v>
      </c>
    </row>
    <row r="80" spans="1:12" ht="21.6" customHeight="1" thickTop="1">
      <c r="D80" s="89"/>
      <c r="E80" s="87"/>
      <c r="F80" s="88"/>
      <c r="J80" s="88"/>
    </row>
    <row r="81" spans="1:12" ht="21.6" customHeight="1">
      <c r="A81" s="82" t="s">
        <v>95</v>
      </c>
      <c r="B81" s="82"/>
      <c r="F81" s="88"/>
      <c r="J81" s="88"/>
    </row>
    <row r="82" spans="1:12" ht="21.6" customHeight="1" thickBot="1">
      <c r="A82" s="129" t="s">
        <v>96</v>
      </c>
      <c r="E82" s="87"/>
      <c r="F82" s="101">
        <v>0.21</v>
      </c>
      <c r="G82" s="102"/>
      <c r="H82" s="160">
        <v>0.38</v>
      </c>
      <c r="I82" s="102"/>
      <c r="J82" s="101">
        <v>0.14000000000000001</v>
      </c>
      <c r="K82" s="102"/>
      <c r="L82" s="160">
        <v>0.34</v>
      </c>
    </row>
    <row r="83" spans="1:12" ht="23.1" customHeight="1" thickTop="1">
      <c r="E83" s="87"/>
    </row>
    <row r="84" spans="1:12" ht="23.1" customHeight="1">
      <c r="E84" s="87"/>
    </row>
    <row r="85" spans="1:12" ht="23.1" customHeight="1">
      <c r="E85" s="87"/>
    </row>
    <row r="86" spans="1:12" ht="23.1" customHeight="1">
      <c r="E86" s="87"/>
    </row>
    <row r="87" spans="1:12" ht="23.1" customHeight="1">
      <c r="E87" s="87"/>
    </row>
    <row r="88" spans="1:12" ht="23.1" customHeight="1">
      <c r="E88" s="87"/>
    </row>
    <row r="89" spans="1:12" ht="23.1" customHeight="1">
      <c r="E89" s="87"/>
    </row>
    <row r="90" spans="1:12" ht="23.1" customHeight="1">
      <c r="E90" s="87"/>
    </row>
    <row r="91" spans="1:12" ht="23.1" customHeight="1">
      <c r="E91" s="87"/>
    </row>
    <row r="92" spans="1:12" ht="17.45" customHeight="1">
      <c r="E92" s="87"/>
    </row>
    <row r="93" spans="1:12" ht="22.7" customHeight="1">
      <c r="A93" s="94" t="s">
        <v>31</v>
      </c>
      <c r="B93" s="127"/>
      <c r="C93" s="127"/>
      <c r="D93" s="96"/>
      <c r="E93" s="96"/>
      <c r="F93" s="43"/>
      <c r="G93" s="43"/>
      <c r="H93" s="43"/>
      <c r="I93" s="43"/>
      <c r="J93" s="43"/>
      <c r="K93" s="43"/>
      <c r="L93" s="43"/>
    </row>
  </sheetData>
  <mergeCells count="4">
    <mergeCell ref="F6:H6"/>
    <mergeCell ref="J6:L6"/>
    <mergeCell ref="F55:H55"/>
    <mergeCell ref="J55:L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000B-B9B0-4BEC-A821-67C7EE14AA9A}">
  <dimension ref="A1:W35"/>
  <sheetViews>
    <sheetView topLeftCell="A15" zoomScaleNormal="100" zoomScaleSheetLayoutView="55" workbookViewId="0">
      <selection activeCell="W35" sqref="W35"/>
    </sheetView>
  </sheetViews>
  <sheetFormatPr defaultColWidth="9.42578125" defaultRowHeight="20.25" customHeight="1"/>
  <cols>
    <col min="1" max="1" width="13" style="129" customWidth="1"/>
    <col min="2" max="2" width="16" style="129" customWidth="1"/>
    <col min="3" max="3" width="6.42578125" style="129" customWidth="1"/>
    <col min="4" max="4" width="0.85546875" style="129" customWidth="1"/>
    <col min="5" max="5" width="9.28515625" style="130" customWidth="1"/>
    <col min="6" max="6" width="0.85546875" style="130" customWidth="1"/>
    <col min="7" max="7" width="7.7109375" style="130" customWidth="1"/>
    <col min="8" max="8" width="0.85546875" style="130" customWidth="1"/>
    <col min="9" max="9" width="9.140625" style="130" customWidth="1"/>
    <col min="10" max="10" width="0.85546875" style="130" customWidth="1"/>
    <col min="11" max="11" width="8.7109375" style="130" customWidth="1"/>
    <col min="12" max="12" width="0.85546875" style="130" customWidth="1"/>
    <col min="13" max="13" width="10" style="130" customWidth="1"/>
    <col min="14" max="14" width="0.85546875" style="130" customWidth="1"/>
    <col min="15" max="15" width="16.28515625" style="130" customWidth="1"/>
    <col min="16" max="16" width="0.85546875" style="130" customWidth="1"/>
    <col min="17" max="17" width="13.42578125" style="130" customWidth="1"/>
    <col min="18" max="18" width="0.85546875" style="130" customWidth="1"/>
    <col min="19" max="19" width="13.42578125" style="130" customWidth="1"/>
    <col min="20" max="20" width="0.85546875" style="130" customWidth="1"/>
    <col min="21" max="21" width="11.42578125" style="130" customWidth="1"/>
    <col min="22" max="22" width="0.85546875" style="130" customWidth="1"/>
    <col min="23" max="23" width="9.42578125" style="130" customWidth="1"/>
    <col min="24" max="16384" width="9.42578125" style="129"/>
  </cols>
  <sheetData>
    <row r="1" spans="1:23" s="103" customFormat="1" ht="21.75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</row>
    <row r="2" spans="1:23" s="103" customFormat="1" ht="21.75" customHeight="1">
      <c r="A2" s="178" t="s">
        <v>98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</row>
    <row r="3" spans="1:23" s="103" customFormat="1" ht="21.75" customHeight="1">
      <c r="A3" s="169" t="str">
        <f>'T 7-8 (9M)'!A3</f>
        <v>สำหรับงวดเก้าเดือนสิ้นสุดวันที่ 30 กันยายน พ.ศ. 2566</v>
      </c>
      <c r="B3" s="169"/>
      <c r="C3" s="169"/>
      <c r="D3" s="169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s="103" customFormat="1" ht="19.350000000000001" customHeight="1">
      <c r="A4" s="163"/>
      <c r="B4" s="163"/>
      <c r="C4" s="163"/>
      <c r="D4" s="163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s="106" customFormat="1" ht="19.350000000000001" customHeight="1">
      <c r="C5" s="4"/>
      <c r="D5" s="4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 t="s">
        <v>2</v>
      </c>
    </row>
    <row r="6" spans="1:23" s="106" customFormat="1" ht="19.350000000000001" customHeight="1">
      <c r="C6" s="4"/>
      <c r="D6" s="4"/>
      <c r="E6" s="175" t="s">
        <v>3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09"/>
      <c r="U6" s="109"/>
      <c r="V6" s="110"/>
      <c r="W6" s="110" t="s">
        <v>5</v>
      </c>
    </row>
    <row r="7" spans="1:23" s="106" customFormat="1" ht="19.350000000000001" customHeight="1">
      <c r="C7" s="5"/>
      <c r="D7" s="5"/>
      <c r="E7" s="179" t="s">
        <v>183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08"/>
      <c r="U7" s="108"/>
      <c r="V7" s="108"/>
      <c r="W7" s="108"/>
    </row>
    <row r="8" spans="1:23" s="106" customFormat="1" ht="19.350000000000001" customHeight="1">
      <c r="C8" s="5"/>
      <c r="D8" s="5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80" t="s">
        <v>60</v>
      </c>
      <c r="P8" s="180"/>
      <c r="Q8" s="180"/>
      <c r="R8" s="111"/>
      <c r="S8" s="111"/>
      <c r="T8" s="108"/>
      <c r="U8" s="108"/>
      <c r="V8" s="108"/>
      <c r="W8" s="108"/>
    </row>
    <row r="9" spans="1:23" s="106" customFormat="1" ht="19.350000000000001" customHeight="1">
      <c r="C9" s="5"/>
      <c r="D9" s="5"/>
      <c r="E9" s="108"/>
      <c r="F9" s="108"/>
      <c r="G9" s="108"/>
      <c r="H9" s="108"/>
      <c r="I9" s="175" t="s">
        <v>59</v>
      </c>
      <c r="J9" s="175"/>
      <c r="K9" s="175"/>
      <c r="L9" s="175"/>
      <c r="M9" s="175"/>
      <c r="N9" s="112"/>
      <c r="O9" s="113" t="s">
        <v>99</v>
      </c>
      <c r="P9" s="114"/>
      <c r="Q9" s="115"/>
      <c r="R9" s="107"/>
      <c r="S9" s="107"/>
      <c r="T9" s="108"/>
      <c r="U9" s="107"/>
      <c r="V9" s="108"/>
      <c r="W9" s="108"/>
    </row>
    <row r="10" spans="1:23" s="4" customFormat="1" ht="19.350000000000001" customHeight="1">
      <c r="C10" s="5"/>
      <c r="D10" s="5"/>
      <c r="E10" s="108"/>
      <c r="H10" s="108"/>
      <c r="I10" s="108" t="s">
        <v>100</v>
      </c>
      <c r="J10" s="108"/>
      <c r="K10" s="108" t="s">
        <v>100</v>
      </c>
      <c r="L10" s="108"/>
      <c r="M10" s="108"/>
      <c r="N10" s="108"/>
      <c r="O10" s="122" t="s">
        <v>101</v>
      </c>
      <c r="P10" s="108"/>
      <c r="Q10" s="122" t="s">
        <v>102</v>
      </c>
      <c r="R10" s="108"/>
      <c r="S10" s="108" t="s">
        <v>102</v>
      </c>
    </row>
    <row r="11" spans="1:23" s="4" customFormat="1" ht="19.350000000000001" customHeight="1">
      <c r="C11" s="5"/>
      <c r="D11" s="5"/>
      <c r="E11" s="108" t="s">
        <v>103</v>
      </c>
      <c r="F11" s="108"/>
      <c r="G11" s="108" t="s">
        <v>104</v>
      </c>
      <c r="H11" s="108"/>
      <c r="I11" s="108" t="s">
        <v>105</v>
      </c>
      <c r="J11" s="108"/>
      <c r="K11" s="108" t="s">
        <v>105</v>
      </c>
      <c r="L11" s="108"/>
      <c r="M11" s="108"/>
      <c r="N11" s="108"/>
      <c r="O11" s="122" t="s">
        <v>106</v>
      </c>
      <c r="P11" s="108"/>
      <c r="Q11" s="122" t="s">
        <v>107</v>
      </c>
      <c r="R11" s="108"/>
      <c r="S11" s="108" t="s">
        <v>108</v>
      </c>
      <c r="T11" s="108"/>
      <c r="U11" s="122" t="s">
        <v>109</v>
      </c>
      <c r="V11" s="108"/>
      <c r="W11" s="116" t="s">
        <v>110</v>
      </c>
    </row>
    <row r="12" spans="1:23" s="4" customFormat="1" ht="19.350000000000001" customHeight="1">
      <c r="C12" s="166" t="s">
        <v>8</v>
      </c>
      <c r="D12" s="5"/>
      <c r="E12" s="110" t="s">
        <v>111</v>
      </c>
      <c r="F12" s="108"/>
      <c r="G12" s="110" t="s">
        <v>112</v>
      </c>
      <c r="H12" s="108"/>
      <c r="I12" s="110" t="s">
        <v>113</v>
      </c>
      <c r="J12" s="117"/>
      <c r="K12" s="110" t="s">
        <v>114</v>
      </c>
      <c r="L12" s="117"/>
      <c r="M12" s="110" t="s">
        <v>115</v>
      </c>
      <c r="N12" s="117"/>
      <c r="O12" s="113" t="s">
        <v>116</v>
      </c>
      <c r="P12" s="117"/>
      <c r="Q12" s="118" t="s">
        <v>56</v>
      </c>
      <c r="R12" s="117"/>
      <c r="S12" s="110" t="s">
        <v>191</v>
      </c>
      <c r="T12" s="117"/>
      <c r="U12" s="119" t="s">
        <v>117</v>
      </c>
      <c r="V12" s="108"/>
      <c r="W12" s="119" t="s">
        <v>118</v>
      </c>
    </row>
    <row r="13" spans="1:23" s="4" customFormat="1" ht="6" customHeight="1">
      <c r="C13" s="120"/>
      <c r="D13" s="5"/>
      <c r="E13" s="108"/>
      <c r="F13" s="108"/>
      <c r="G13" s="108"/>
      <c r="H13" s="108"/>
      <c r="I13" s="108"/>
      <c r="J13" s="117"/>
      <c r="K13" s="108"/>
      <c r="L13" s="117"/>
      <c r="M13" s="108"/>
      <c r="N13" s="117"/>
      <c r="O13" s="108"/>
      <c r="P13" s="117"/>
      <c r="Q13" s="117"/>
      <c r="R13" s="117"/>
      <c r="S13" s="108"/>
      <c r="T13" s="117"/>
      <c r="U13" s="108"/>
      <c r="V13" s="108"/>
      <c r="W13" s="108"/>
    </row>
    <row r="14" spans="1:23" s="4" customFormat="1" ht="19.350000000000001" customHeight="1">
      <c r="A14" s="6" t="s">
        <v>121</v>
      </c>
      <c r="C14" s="121"/>
      <c r="E14" s="16">
        <v>1663725</v>
      </c>
      <c r="F14" s="16"/>
      <c r="G14" s="16">
        <v>2138522</v>
      </c>
      <c r="H14" s="16"/>
      <c r="I14" s="16">
        <v>166500</v>
      </c>
      <c r="J14" s="16"/>
      <c r="K14" s="16">
        <v>454235</v>
      </c>
      <c r="L14" s="16"/>
      <c r="M14" s="16">
        <v>6842650</v>
      </c>
      <c r="N14" s="16"/>
      <c r="O14" s="16">
        <v>1230</v>
      </c>
      <c r="P14" s="16"/>
      <c r="Q14" s="16">
        <f>SUM(O14)</f>
        <v>1230</v>
      </c>
      <c r="R14" s="16"/>
      <c r="S14" s="16">
        <f>SUM(Q14,M14,K14,I14,G14,E14)</f>
        <v>11266862</v>
      </c>
      <c r="T14" s="16"/>
      <c r="U14" s="16">
        <v>160098</v>
      </c>
      <c r="V14" s="16"/>
      <c r="W14" s="16">
        <f>S14+U14</f>
        <v>11426960</v>
      </c>
    </row>
    <row r="15" spans="1:23" s="4" customFormat="1" ht="19.350000000000001" customHeight="1">
      <c r="A15" s="7" t="s">
        <v>119</v>
      </c>
      <c r="C15" s="121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-598934</v>
      </c>
      <c r="N15" s="16"/>
      <c r="O15" s="16">
        <v>0</v>
      </c>
      <c r="P15" s="16"/>
      <c r="Q15" s="16">
        <f t="shared" ref="Q15:Q17" si="0">SUM(O15)</f>
        <v>0</v>
      </c>
      <c r="R15" s="16"/>
      <c r="S15" s="16">
        <f t="shared" ref="S15:S17" si="1">SUM(Q15,M15,K15,I15,G15,E15)</f>
        <v>-598934</v>
      </c>
      <c r="T15" s="16"/>
      <c r="U15" s="16">
        <v>-10963</v>
      </c>
      <c r="V15" s="16"/>
      <c r="W15" s="16">
        <f>S15+U15</f>
        <v>-609897</v>
      </c>
    </row>
    <row r="16" spans="1:23" s="4" customFormat="1" ht="19.350000000000001" customHeight="1">
      <c r="A16" s="7" t="s">
        <v>120</v>
      </c>
      <c r="C16" s="121"/>
      <c r="E16" s="16">
        <v>0</v>
      </c>
      <c r="F16" s="16"/>
      <c r="G16" s="16">
        <v>0</v>
      </c>
      <c r="H16" s="16"/>
      <c r="I16" s="16">
        <v>0</v>
      </c>
      <c r="J16" s="17"/>
      <c r="K16" s="16">
        <v>25766</v>
      </c>
      <c r="L16" s="17"/>
      <c r="M16" s="16">
        <v>-25766</v>
      </c>
      <c r="N16" s="16"/>
      <c r="O16" s="16">
        <v>0</v>
      </c>
      <c r="P16" s="16"/>
      <c r="Q16" s="16">
        <f t="shared" si="0"/>
        <v>0</v>
      </c>
      <c r="R16" s="16"/>
      <c r="S16" s="16">
        <f t="shared" si="1"/>
        <v>0</v>
      </c>
      <c r="T16" s="16"/>
      <c r="U16" s="16">
        <v>0</v>
      </c>
      <c r="V16" s="16"/>
      <c r="W16" s="16">
        <f>S16+U16</f>
        <v>0</v>
      </c>
    </row>
    <row r="17" spans="1:23" s="4" customFormat="1" ht="19.350000000000001" customHeight="1">
      <c r="A17" s="7" t="s">
        <v>92</v>
      </c>
      <c r="C17" s="121"/>
      <c r="E17" s="154">
        <v>0</v>
      </c>
      <c r="F17" s="16"/>
      <c r="G17" s="154">
        <v>0</v>
      </c>
      <c r="H17" s="16"/>
      <c r="I17" s="154">
        <v>0</v>
      </c>
      <c r="J17" s="18"/>
      <c r="K17" s="154">
        <v>0</v>
      </c>
      <c r="L17" s="18"/>
      <c r="M17" s="154">
        <v>629234</v>
      </c>
      <c r="N17" s="18"/>
      <c r="O17" s="154">
        <v>-1230</v>
      </c>
      <c r="P17" s="18"/>
      <c r="Q17" s="154">
        <f t="shared" si="0"/>
        <v>-1230</v>
      </c>
      <c r="R17" s="18"/>
      <c r="S17" s="154">
        <f t="shared" si="1"/>
        <v>628004</v>
      </c>
      <c r="T17" s="18"/>
      <c r="U17" s="154">
        <v>6004</v>
      </c>
      <c r="V17" s="16"/>
      <c r="W17" s="154">
        <f>S17+U17</f>
        <v>634008</v>
      </c>
    </row>
    <row r="18" spans="1:23" s="4" customFormat="1" ht="6" customHeight="1">
      <c r="C18" s="120"/>
      <c r="D18" s="5"/>
      <c r="E18" s="122"/>
      <c r="F18" s="122"/>
      <c r="G18" s="122"/>
      <c r="H18" s="122"/>
      <c r="I18" s="122"/>
      <c r="J18" s="123"/>
      <c r="K18" s="122"/>
      <c r="L18" s="123"/>
      <c r="M18" s="122"/>
      <c r="N18" s="123"/>
      <c r="O18" s="122"/>
      <c r="P18" s="123"/>
      <c r="Q18" s="123"/>
      <c r="R18" s="123"/>
      <c r="S18" s="122"/>
      <c r="T18" s="123"/>
      <c r="U18" s="122"/>
      <c r="V18" s="122"/>
      <c r="W18" s="122"/>
    </row>
    <row r="19" spans="1:23" s="4" customFormat="1" ht="19.350000000000001" customHeight="1" thickBot="1">
      <c r="A19" s="6" t="s">
        <v>198</v>
      </c>
      <c r="C19" s="121"/>
      <c r="E19" s="155">
        <f>SUM(E14:E17)</f>
        <v>1663725</v>
      </c>
      <c r="F19" s="16"/>
      <c r="G19" s="155">
        <f>SUM(G14:G17)</f>
        <v>2138522</v>
      </c>
      <c r="H19" s="16"/>
      <c r="I19" s="155">
        <f>SUM(I14:I17)</f>
        <v>166500</v>
      </c>
      <c r="J19" s="16"/>
      <c r="K19" s="155">
        <f>SUM(K14:K17)</f>
        <v>480001</v>
      </c>
      <c r="L19" s="16"/>
      <c r="M19" s="155">
        <f>SUM(M14:M17)</f>
        <v>6847184</v>
      </c>
      <c r="N19" s="16"/>
      <c r="O19" s="155">
        <f>SUM(O14:O17)</f>
        <v>0</v>
      </c>
      <c r="P19" s="16"/>
      <c r="Q19" s="155">
        <f>SUM(Q14:Q17)</f>
        <v>0</v>
      </c>
      <c r="R19" s="16"/>
      <c r="S19" s="155">
        <f>SUM(S14:S17)</f>
        <v>11295932</v>
      </c>
      <c r="T19" s="16"/>
      <c r="U19" s="155">
        <f>SUM(U14:U17)</f>
        <v>155139</v>
      </c>
      <c r="V19" s="16"/>
      <c r="W19" s="155">
        <f>SUM(W14:W17)</f>
        <v>11451071</v>
      </c>
    </row>
    <row r="20" spans="1:23" s="103" customFormat="1" ht="19.350000000000001" customHeight="1" thickTop="1">
      <c r="A20" s="6"/>
      <c r="B20" s="4"/>
      <c r="C20" s="121"/>
      <c r="D20" s="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s="4" customFormat="1" ht="19.350000000000001" customHeight="1">
      <c r="A21" s="6" t="s">
        <v>177</v>
      </c>
      <c r="C21" s="121"/>
      <c r="E21" s="124">
        <v>1663725</v>
      </c>
      <c r="F21" s="16"/>
      <c r="G21" s="124">
        <v>2138522</v>
      </c>
      <c r="H21" s="16"/>
      <c r="I21" s="124">
        <v>166500</v>
      </c>
      <c r="J21" s="16"/>
      <c r="K21" s="124">
        <v>485993</v>
      </c>
      <c r="L21" s="16"/>
      <c r="M21" s="124">
        <v>6959680</v>
      </c>
      <c r="N21" s="16"/>
      <c r="O21" s="124">
        <v>0</v>
      </c>
      <c r="P21" s="16"/>
      <c r="Q21" s="124">
        <f>SUM(O21:P21)</f>
        <v>0</v>
      </c>
      <c r="R21" s="16"/>
      <c r="S21" s="124">
        <f>SUM(E21:Q21)</f>
        <v>11414420</v>
      </c>
      <c r="T21" s="16"/>
      <c r="U21" s="124">
        <v>153244</v>
      </c>
      <c r="V21" s="16"/>
      <c r="W21" s="124">
        <f>S21+U21</f>
        <v>11567664</v>
      </c>
    </row>
    <row r="22" spans="1:23" s="4" customFormat="1" ht="19.350000000000001" customHeight="1">
      <c r="A22" s="7" t="s">
        <v>119</v>
      </c>
      <c r="C22" s="121">
        <v>17</v>
      </c>
      <c r="E22" s="124">
        <v>0</v>
      </c>
      <c r="F22" s="16"/>
      <c r="G22" s="124">
        <v>0</v>
      </c>
      <c r="H22" s="16"/>
      <c r="I22" s="124">
        <v>0</v>
      </c>
      <c r="J22" s="16"/>
      <c r="K22" s="124">
        <v>0</v>
      </c>
      <c r="L22" s="16"/>
      <c r="M22" s="124">
        <v>-232918</v>
      </c>
      <c r="N22" s="16"/>
      <c r="O22" s="124" t="s">
        <v>175</v>
      </c>
      <c r="P22" s="16"/>
      <c r="Q22" s="124">
        <f t="shared" ref="Q22:Q24" si="2">SUM(O22:P22)</f>
        <v>0</v>
      </c>
      <c r="R22" s="16"/>
      <c r="S22" s="124">
        <v>-232918</v>
      </c>
      <c r="T22" s="16"/>
      <c r="U22" s="124">
        <v>-13828</v>
      </c>
      <c r="V22" s="16"/>
      <c r="W22" s="124">
        <f t="shared" ref="W22:W24" si="3">S22+U22</f>
        <v>-246746</v>
      </c>
    </row>
    <row r="23" spans="1:23" s="4" customFormat="1" ht="19.350000000000001" customHeight="1">
      <c r="A23" s="7" t="s">
        <v>120</v>
      </c>
      <c r="C23" s="121"/>
      <c r="E23" s="124">
        <v>0</v>
      </c>
      <c r="F23" s="16"/>
      <c r="G23" s="124">
        <v>0</v>
      </c>
      <c r="H23" s="16"/>
      <c r="I23" s="124">
        <v>0</v>
      </c>
      <c r="J23" s="17"/>
      <c r="K23" s="124">
        <v>26174</v>
      </c>
      <c r="L23" s="17"/>
      <c r="M23" s="124">
        <v>-26174</v>
      </c>
      <c r="N23" s="16"/>
      <c r="O23" s="124">
        <v>0</v>
      </c>
      <c r="P23" s="16"/>
      <c r="Q23" s="124">
        <f t="shared" si="2"/>
        <v>0</v>
      </c>
      <c r="R23" s="16"/>
      <c r="S23" s="124">
        <v>0</v>
      </c>
      <c r="T23" s="16"/>
      <c r="U23" s="124">
        <v>0</v>
      </c>
      <c r="V23" s="16"/>
      <c r="W23" s="124">
        <f t="shared" si="3"/>
        <v>0</v>
      </c>
    </row>
    <row r="24" spans="1:23" s="4" customFormat="1" ht="19.350000000000001" customHeight="1">
      <c r="A24" s="7" t="s">
        <v>92</v>
      </c>
      <c r="C24" s="121"/>
      <c r="E24" s="9">
        <v>0</v>
      </c>
      <c r="F24" s="16"/>
      <c r="G24" s="9">
        <v>0</v>
      </c>
      <c r="H24" s="16"/>
      <c r="I24" s="9">
        <v>0</v>
      </c>
      <c r="J24" s="18"/>
      <c r="K24" s="9">
        <v>0</v>
      </c>
      <c r="L24" s="18"/>
      <c r="M24" s="9">
        <v>344300</v>
      </c>
      <c r="N24" s="18"/>
      <c r="O24" s="9">
        <v>0</v>
      </c>
      <c r="P24" s="18"/>
      <c r="Q24" s="9">
        <f t="shared" si="2"/>
        <v>0</v>
      </c>
      <c r="R24" s="18"/>
      <c r="S24" s="9">
        <v>344300</v>
      </c>
      <c r="T24" s="18"/>
      <c r="U24" s="9">
        <v>8242</v>
      </c>
      <c r="V24" s="16"/>
      <c r="W24" s="9">
        <f t="shared" si="3"/>
        <v>352542</v>
      </c>
    </row>
    <row r="25" spans="1:23" s="4" customFormat="1" ht="6" customHeight="1">
      <c r="C25" s="120"/>
      <c r="D25" s="5"/>
      <c r="E25" s="125"/>
      <c r="F25" s="122"/>
      <c r="G25" s="125"/>
      <c r="H25" s="122"/>
      <c r="I25" s="125"/>
      <c r="J25" s="123"/>
      <c r="K25" s="125"/>
      <c r="L25" s="123"/>
      <c r="M25" s="125"/>
      <c r="N25" s="123"/>
      <c r="O25" s="125"/>
      <c r="P25" s="123"/>
      <c r="Q25" s="126"/>
      <c r="R25" s="123"/>
      <c r="S25" s="125"/>
      <c r="T25" s="123"/>
      <c r="U25" s="125"/>
      <c r="V25" s="122"/>
      <c r="W25" s="125"/>
    </row>
    <row r="26" spans="1:23" s="4" customFormat="1" ht="19.350000000000001" customHeight="1" thickBot="1">
      <c r="A26" s="6" t="s">
        <v>199</v>
      </c>
      <c r="C26" s="121"/>
      <c r="E26" s="14">
        <f>SUM(E21:E24)</f>
        <v>1663725</v>
      </c>
      <c r="F26" s="16"/>
      <c r="G26" s="14">
        <f>SUM(G21:G24)</f>
        <v>2138522</v>
      </c>
      <c r="H26" s="16"/>
      <c r="I26" s="14">
        <f>SUM(I21:I24)</f>
        <v>166500</v>
      </c>
      <c r="J26" s="16"/>
      <c r="K26" s="14">
        <f>SUM(K21:K24)</f>
        <v>512167</v>
      </c>
      <c r="L26" s="16"/>
      <c r="M26" s="14">
        <f>SUM(M21:M24)</f>
        <v>7044888</v>
      </c>
      <c r="N26" s="16"/>
      <c r="O26" s="14">
        <f>SUM(O21:O24)</f>
        <v>0</v>
      </c>
      <c r="P26" s="16"/>
      <c r="Q26" s="14">
        <f>SUM(Q21:Q24)</f>
        <v>0</v>
      </c>
      <c r="R26" s="16"/>
      <c r="S26" s="14">
        <f>SUM(S21:S24)</f>
        <v>11525802</v>
      </c>
      <c r="T26" s="16"/>
      <c r="U26" s="14">
        <f>SUM(U21:U24)</f>
        <v>147658</v>
      </c>
      <c r="V26" s="16"/>
      <c r="W26" s="14">
        <f>SUM(W21:W24)</f>
        <v>11673460</v>
      </c>
    </row>
    <row r="27" spans="1:23" s="103" customFormat="1" ht="17.850000000000001" customHeight="1" thickTop="1">
      <c r="A27" s="167"/>
      <c r="C27" s="47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23" s="103" customFormat="1" ht="18" customHeight="1">
      <c r="A28" s="167"/>
      <c r="C28" s="47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s="103" customFormat="1" ht="18" customHeight="1">
      <c r="A29" s="167"/>
      <c r="C29" s="47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 s="103" customFormat="1" ht="18" customHeight="1">
      <c r="A30" s="167"/>
      <c r="C30" s="47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1" spans="1:23" s="103" customFormat="1" ht="21.75" customHeight="1">
      <c r="A31" s="167"/>
      <c r="C31" s="47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s="103" customFormat="1" ht="12.75" customHeight="1">
      <c r="A32" s="167"/>
      <c r="C32" s="47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103" customFormat="1" ht="9.75" customHeight="1">
      <c r="A33" s="167"/>
      <c r="C33" s="47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s="103" customFormat="1" ht="24.75" customHeight="1">
      <c r="A34" s="167"/>
      <c r="C34" s="4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22.7" customHeight="1">
      <c r="A35" s="94" t="str">
        <f>'T 5-6 PL (3M)'!A47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5" s="127"/>
      <c r="C35" s="127"/>
      <c r="D35" s="127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8"/>
      <c r="U35" s="8"/>
      <c r="V35" s="8"/>
      <c r="W35" s="8"/>
    </row>
  </sheetData>
  <mergeCells count="6">
    <mergeCell ref="I9:M9"/>
    <mergeCell ref="A1:W1"/>
    <mergeCell ref="A2:W2"/>
    <mergeCell ref="E6:S6"/>
    <mergeCell ref="E7:S7"/>
    <mergeCell ref="O8:Q8"/>
  </mergeCells>
  <pageMargins left="0.8" right="0.8" top="0.5" bottom="0.6" header="0.49" footer="0.4"/>
  <pageSetup paperSize="9" scale="85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D132-25E9-47FD-8685-A2D1DC2BC39F}">
  <dimension ref="A1:S32"/>
  <sheetViews>
    <sheetView topLeftCell="A7" zoomScale="80" zoomScaleNormal="80" zoomScaleSheetLayoutView="70" workbookViewId="0">
      <selection activeCell="S32" sqref="S32"/>
    </sheetView>
  </sheetViews>
  <sheetFormatPr defaultColWidth="9.42578125" defaultRowHeight="20.25" customHeight="1"/>
  <cols>
    <col min="1" max="1" width="6.42578125" style="129" customWidth="1"/>
    <col min="2" max="2" width="29.85546875" style="129" customWidth="1"/>
    <col min="3" max="3" width="8" style="129" customWidth="1"/>
    <col min="4" max="4" width="0.85546875" style="129" customWidth="1"/>
    <col min="5" max="5" width="10.85546875" style="130" customWidth="1"/>
    <col min="6" max="6" width="0.85546875" style="130" customWidth="1"/>
    <col min="7" max="7" width="10" style="130" customWidth="1"/>
    <col min="8" max="8" width="0.85546875" style="130" customWidth="1"/>
    <col min="9" max="9" width="10.42578125" style="130" customWidth="1"/>
    <col min="10" max="10" width="0.85546875" style="130" customWidth="1"/>
    <col min="11" max="11" width="10.7109375" style="130" customWidth="1"/>
    <col min="12" max="12" width="0.85546875" style="130" customWidth="1"/>
    <col min="13" max="13" width="11" style="130" customWidth="1"/>
    <col min="14" max="14" width="0.85546875" style="130" customWidth="1"/>
    <col min="15" max="15" width="18.28515625" style="130" customWidth="1"/>
    <col min="16" max="16" width="0.85546875" style="130" customWidth="1"/>
    <col min="17" max="17" width="16.7109375" style="130" customWidth="1"/>
    <col min="18" max="18" width="0.85546875" style="130" customWidth="1"/>
    <col min="19" max="19" width="13.7109375" style="130" customWidth="1"/>
    <col min="20" max="16384" width="9.42578125" style="129"/>
  </cols>
  <sheetData>
    <row r="1" spans="1:19" s="103" customFormat="1" ht="21.75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s="103" customFormat="1" ht="21.75" customHeight="1">
      <c r="A2" s="178" t="s">
        <v>122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19" s="103" customFormat="1" ht="21.75" customHeight="1">
      <c r="A3" s="182" t="str">
        <f>'T 7-8 (9M)'!A3</f>
        <v>สำหรับงวดเก้าเดือนสิ้นสุดวันที่ 30 กันยายน พ.ศ. 2566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103" customFormat="1" ht="21.2" customHeigh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1.2" customHeight="1">
      <c r="C5" s="97"/>
      <c r="D5" s="82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 t="s">
        <v>2</v>
      </c>
    </row>
    <row r="6" spans="1:19" ht="21.2" customHeight="1">
      <c r="A6" s="47"/>
      <c r="B6" s="47"/>
      <c r="C6" s="135"/>
      <c r="D6" s="135"/>
      <c r="E6" s="181" t="s">
        <v>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36"/>
      <c r="S6" s="104" t="s">
        <v>5</v>
      </c>
    </row>
    <row r="7" spans="1:19" ht="21.2" customHeight="1">
      <c r="A7" s="47"/>
      <c r="B7" s="47"/>
      <c r="C7" s="135"/>
      <c r="D7" s="135"/>
      <c r="E7" s="137"/>
      <c r="F7" s="137"/>
      <c r="G7" s="137"/>
      <c r="H7" s="137"/>
      <c r="I7" s="137"/>
      <c r="J7" s="137"/>
      <c r="K7" s="137"/>
      <c r="L7" s="137"/>
      <c r="M7" s="137"/>
      <c r="N7" s="45"/>
      <c r="O7" s="172" t="s">
        <v>60</v>
      </c>
      <c r="P7" s="172"/>
      <c r="Q7" s="172"/>
      <c r="R7" s="137"/>
      <c r="S7" s="137"/>
    </row>
    <row r="8" spans="1:19" ht="21.2" customHeight="1">
      <c r="C8" s="97"/>
      <c r="D8" s="82"/>
      <c r="E8" s="105"/>
      <c r="F8" s="105"/>
      <c r="G8" s="105"/>
      <c r="H8" s="105"/>
      <c r="I8" s="181" t="s">
        <v>59</v>
      </c>
      <c r="J8" s="181"/>
      <c r="K8" s="181"/>
      <c r="L8" s="181"/>
      <c r="M8" s="181"/>
      <c r="N8" s="137"/>
      <c r="O8" s="165" t="s">
        <v>123</v>
      </c>
      <c r="P8" s="45"/>
      <c r="Q8" s="45"/>
      <c r="R8" s="105"/>
      <c r="S8" s="105"/>
    </row>
    <row r="9" spans="1:19" s="103" customFormat="1" ht="21.2" customHeight="1">
      <c r="C9" s="97"/>
      <c r="D9" s="97"/>
      <c r="E9" s="105"/>
      <c r="H9" s="105"/>
      <c r="I9" s="105" t="s">
        <v>100</v>
      </c>
      <c r="J9" s="105"/>
      <c r="K9" s="105" t="s">
        <v>100</v>
      </c>
      <c r="L9" s="105"/>
      <c r="M9" s="105"/>
      <c r="N9" s="105"/>
      <c r="O9" s="11" t="s">
        <v>101</v>
      </c>
      <c r="P9" s="11"/>
      <c r="Q9" s="11" t="s">
        <v>102</v>
      </c>
    </row>
    <row r="10" spans="1:19" s="103" customFormat="1" ht="21.2" customHeight="1">
      <c r="C10" s="97"/>
      <c r="D10" s="97"/>
      <c r="E10" s="105" t="s">
        <v>103</v>
      </c>
      <c r="F10" s="105"/>
      <c r="G10" s="105" t="s">
        <v>104</v>
      </c>
      <c r="H10" s="105"/>
      <c r="I10" s="105" t="s">
        <v>105</v>
      </c>
      <c r="J10" s="105"/>
      <c r="K10" s="105" t="s">
        <v>105</v>
      </c>
      <c r="L10" s="105"/>
      <c r="M10" s="105"/>
      <c r="N10" s="105"/>
      <c r="O10" s="11" t="s">
        <v>106</v>
      </c>
      <c r="P10" s="129"/>
      <c r="Q10" s="11" t="s">
        <v>107</v>
      </c>
      <c r="R10" s="105"/>
      <c r="S10" s="138" t="s">
        <v>110</v>
      </c>
    </row>
    <row r="11" spans="1:19" s="103" customFormat="1" ht="21.2" customHeight="1">
      <c r="C11" s="104" t="s">
        <v>8</v>
      </c>
      <c r="D11" s="97"/>
      <c r="E11" s="104" t="s">
        <v>111</v>
      </c>
      <c r="F11" s="105"/>
      <c r="G11" s="104" t="s">
        <v>112</v>
      </c>
      <c r="H11" s="105"/>
      <c r="I11" s="104" t="s">
        <v>113</v>
      </c>
      <c r="J11" s="139"/>
      <c r="K11" s="104" t="s">
        <v>114</v>
      </c>
      <c r="L11" s="139"/>
      <c r="M11" s="104" t="s">
        <v>115</v>
      </c>
      <c r="N11" s="105"/>
      <c r="O11" s="140" t="s">
        <v>116</v>
      </c>
      <c r="P11" s="141"/>
      <c r="Q11" s="10" t="s">
        <v>56</v>
      </c>
      <c r="R11" s="105"/>
      <c r="S11" s="10" t="s">
        <v>118</v>
      </c>
    </row>
    <row r="12" spans="1:19" s="103" customFormat="1" ht="8.1" customHeight="1">
      <c r="C12" s="47"/>
      <c r="E12" s="130"/>
      <c r="F12" s="130"/>
      <c r="G12" s="130"/>
      <c r="H12" s="130"/>
      <c r="I12" s="130"/>
      <c r="J12" s="142"/>
      <c r="K12" s="130"/>
      <c r="L12" s="142"/>
      <c r="M12" s="130"/>
      <c r="N12" s="130"/>
      <c r="O12" s="130"/>
      <c r="P12" s="130"/>
      <c r="Q12" s="130"/>
      <c r="R12" s="130"/>
      <c r="S12" s="130"/>
    </row>
    <row r="13" spans="1:19" s="103" customFormat="1" ht="21.2" customHeight="1">
      <c r="A13" s="167" t="s">
        <v>121</v>
      </c>
      <c r="C13" s="47"/>
      <c r="E13" s="25">
        <v>1663725</v>
      </c>
      <c r="G13" s="25">
        <v>2138522</v>
      </c>
      <c r="H13" s="25"/>
      <c r="I13" s="25">
        <v>166500</v>
      </c>
      <c r="J13" s="143"/>
      <c r="K13" s="25">
        <v>55838</v>
      </c>
      <c r="L13" s="143"/>
      <c r="M13" s="25">
        <v>5862649</v>
      </c>
      <c r="N13" s="25"/>
      <c r="O13" s="25">
        <v>1230</v>
      </c>
      <c r="P13" s="25"/>
      <c r="Q13" s="25">
        <f>SUM(O13)</f>
        <v>1230</v>
      </c>
      <c r="R13" s="25"/>
      <c r="S13" s="25">
        <f>SUM(E13:M13)+Q13</f>
        <v>9888464</v>
      </c>
    </row>
    <row r="14" spans="1:19" s="103" customFormat="1" ht="21.2" customHeight="1">
      <c r="A14" s="144" t="s">
        <v>119</v>
      </c>
      <c r="C14" s="47"/>
      <c r="E14" s="25">
        <v>0</v>
      </c>
      <c r="F14" s="105"/>
      <c r="G14" s="25">
        <v>0</v>
      </c>
      <c r="H14" s="25"/>
      <c r="I14" s="25">
        <v>0</v>
      </c>
      <c r="J14" s="143"/>
      <c r="K14" s="25">
        <v>0</v>
      </c>
      <c r="L14" s="143"/>
      <c r="M14" s="25">
        <v>-598934</v>
      </c>
      <c r="N14" s="25"/>
      <c r="O14" s="25">
        <v>0</v>
      </c>
      <c r="P14" s="25"/>
      <c r="Q14" s="25">
        <f t="shared" ref="Q14:Q16" si="0">SUM(O14)</f>
        <v>0</v>
      </c>
      <c r="R14" s="25"/>
      <c r="S14" s="25">
        <f>SUM(E14:M14)+Q14</f>
        <v>-598934</v>
      </c>
    </row>
    <row r="15" spans="1:19" s="103" customFormat="1" ht="21.2" customHeight="1">
      <c r="A15" s="144" t="s">
        <v>120</v>
      </c>
      <c r="C15" s="47"/>
      <c r="E15" s="25">
        <v>0</v>
      </c>
      <c r="F15" s="105"/>
      <c r="G15" s="25">
        <v>0</v>
      </c>
      <c r="H15" s="25"/>
      <c r="I15" s="25">
        <v>0</v>
      </c>
      <c r="J15" s="143"/>
      <c r="K15" s="25">
        <v>4437</v>
      </c>
      <c r="L15" s="143"/>
      <c r="M15" s="25">
        <v>-4437</v>
      </c>
      <c r="N15" s="25"/>
      <c r="O15" s="25">
        <v>0</v>
      </c>
      <c r="P15" s="25"/>
      <c r="Q15" s="25">
        <f t="shared" si="0"/>
        <v>0</v>
      </c>
      <c r="R15" s="25"/>
      <c r="S15" s="25">
        <f>SUM(E15:M15)+Q15</f>
        <v>0</v>
      </c>
    </row>
    <row r="16" spans="1:19" s="103" customFormat="1" ht="21.2" customHeight="1">
      <c r="A16" s="144" t="s">
        <v>124</v>
      </c>
      <c r="E16" s="26">
        <v>0</v>
      </c>
      <c r="F16" s="130"/>
      <c r="G16" s="26">
        <v>0</v>
      </c>
      <c r="H16" s="25"/>
      <c r="I16" s="26">
        <v>0</v>
      </c>
      <c r="J16" s="143"/>
      <c r="K16" s="26">
        <v>0</v>
      </c>
      <c r="L16" s="143"/>
      <c r="M16" s="26">
        <v>569808</v>
      </c>
      <c r="N16" s="25"/>
      <c r="O16" s="26">
        <v>-1230</v>
      </c>
      <c r="P16" s="25"/>
      <c r="Q16" s="26">
        <f t="shared" si="0"/>
        <v>-1230</v>
      </c>
      <c r="R16" s="25"/>
      <c r="S16" s="26">
        <f>SUM(E16:M16)+Q16</f>
        <v>568578</v>
      </c>
    </row>
    <row r="17" spans="1:19" s="103" customFormat="1" ht="8.1" customHeight="1">
      <c r="A17" s="144"/>
      <c r="C17" s="145"/>
      <c r="E17" s="25"/>
      <c r="F17" s="25"/>
      <c r="G17" s="25"/>
      <c r="H17" s="25"/>
      <c r="I17" s="25"/>
      <c r="J17" s="143"/>
      <c r="K17" s="25"/>
      <c r="L17" s="143"/>
      <c r="M17" s="25"/>
      <c r="N17" s="25"/>
      <c r="O17" s="25"/>
      <c r="P17" s="25"/>
      <c r="Q17" s="25"/>
      <c r="R17" s="25"/>
      <c r="S17" s="25"/>
    </row>
    <row r="18" spans="1:19" s="103" customFormat="1" ht="21.2" customHeight="1" thickBot="1">
      <c r="A18" s="167" t="s">
        <v>198</v>
      </c>
      <c r="C18" s="47"/>
      <c r="E18" s="29">
        <f>SUM(E13:E17)</f>
        <v>1663725</v>
      </c>
      <c r="F18" s="25"/>
      <c r="G18" s="29">
        <f>SUM(G13:G17)</f>
        <v>2138522</v>
      </c>
      <c r="H18" s="25"/>
      <c r="I18" s="29">
        <f>SUM(I13:I17)</f>
        <v>166500</v>
      </c>
      <c r="J18" s="143"/>
      <c r="K18" s="29">
        <f>SUM(K13:K17)</f>
        <v>60275</v>
      </c>
      <c r="L18" s="143"/>
      <c r="M18" s="29">
        <f>SUM(M13:M17)</f>
        <v>5829086</v>
      </c>
      <c r="N18" s="25"/>
      <c r="O18" s="29">
        <f>SUM(O13:O17)</f>
        <v>0</v>
      </c>
      <c r="P18" s="25"/>
      <c r="Q18" s="29">
        <f>SUM(Q13:Q17)</f>
        <v>0</v>
      </c>
      <c r="R18" s="25"/>
      <c r="S18" s="29">
        <f>SUM(S13:S17)</f>
        <v>9858108</v>
      </c>
    </row>
    <row r="19" spans="1:19" s="103" customFormat="1" ht="18" customHeight="1" thickTop="1">
      <c r="A19" s="167"/>
      <c r="C19" s="47"/>
      <c r="E19" s="25"/>
      <c r="F19" s="25"/>
      <c r="G19" s="25"/>
      <c r="H19" s="25"/>
      <c r="I19" s="25"/>
      <c r="J19" s="143"/>
      <c r="K19" s="25"/>
      <c r="L19" s="143"/>
      <c r="M19" s="25"/>
      <c r="N19" s="25"/>
      <c r="O19" s="25"/>
      <c r="P19" s="25"/>
      <c r="Q19" s="25"/>
      <c r="R19" s="25"/>
      <c r="S19" s="25"/>
    </row>
    <row r="20" spans="1:19" s="103" customFormat="1" ht="21.2" customHeight="1">
      <c r="A20" s="167" t="s">
        <v>177</v>
      </c>
      <c r="C20" s="47"/>
      <c r="E20" s="30">
        <v>1663725</v>
      </c>
      <c r="G20" s="30">
        <v>2138522</v>
      </c>
      <c r="H20" s="25"/>
      <c r="I20" s="30">
        <v>166500</v>
      </c>
      <c r="J20" s="143"/>
      <c r="K20" s="30">
        <v>59353</v>
      </c>
      <c r="L20" s="143"/>
      <c r="M20" s="30">
        <v>5891121</v>
      </c>
      <c r="N20" s="25"/>
      <c r="O20" s="30">
        <v>0</v>
      </c>
      <c r="P20" s="25"/>
      <c r="Q20" s="30">
        <v>0</v>
      </c>
      <c r="R20" s="25"/>
      <c r="S20" s="30">
        <f>SUM(E20:M20)+Q20</f>
        <v>9919221</v>
      </c>
    </row>
    <row r="21" spans="1:19" s="103" customFormat="1" ht="21.2" customHeight="1">
      <c r="A21" s="144" t="s">
        <v>119</v>
      </c>
      <c r="C21" s="47">
        <v>17</v>
      </c>
      <c r="E21" s="30">
        <v>0</v>
      </c>
      <c r="F21" s="105"/>
      <c r="G21" s="30">
        <v>0</v>
      </c>
      <c r="H21" s="25"/>
      <c r="I21" s="30">
        <v>0</v>
      </c>
      <c r="J21" s="143"/>
      <c r="K21" s="30">
        <v>0</v>
      </c>
      <c r="L21" s="143"/>
      <c r="M21" s="30">
        <v>-232918</v>
      </c>
      <c r="N21" s="25"/>
      <c r="O21" s="30">
        <v>0</v>
      </c>
      <c r="P21" s="25"/>
      <c r="Q21" s="30">
        <v>0</v>
      </c>
      <c r="R21" s="25"/>
      <c r="S21" s="30">
        <f t="shared" ref="S21:S23" si="1">SUM(E21:M21)+Q21</f>
        <v>-232918</v>
      </c>
    </row>
    <row r="22" spans="1:19" s="103" customFormat="1" ht="21.2" customHeight="1">
      <c r="A22" s="144" t="s">
        <v>120</v>
      </c>
      <c r="C22" s="47"/>
      <c r="E22" s="30">
        <v>0</v>
      </c>
      <c r="F22" s="105"/>
      <c r="G22" s="30">
        <v>0</v>
      </c>
      <c r="H22" s="25"/>
      <c r="I22" s="30">
        <v>0</v>
      </c>
      <c r="J22" s="143"/>
      <c r="K22" s="30">
        <v>3067</v>
      </c>
      <c r="L22" s="143"/>
      <c r="M22" s="30">
        <v>-3067</v>
      </c>
      <c r="N22" s="25"/>
      <c r="O22" s="30">
        <v>0</v>
      </c>
      <c r="P22" s="25"/>
      <c r="Q22" s="30">
        <v>0</v>
      </c>
      <c r="R22" s="25"/>
      <c r="S22" s="30">
        <f t="shared" si="1"/>
        <v>0</v>
      </c>
    </row>
    <row r="23" spans="1:19" s="103" customFormat="1" ht="21.2" customHeight="1">
      <c r="A23" s="144" t="s">
        <v>124</v>
      </c>
      <c r="E23" s="34">
        <v>0</v>
      </c>
      <c r="F23" s="130"/>
      <c r="G23" s="34">
        <v>0</v>
      </c>
      <c r="H23" s="25"/>
      <c r="I23" s="34">
        <v>0</v>
      </c>
      <c r="J23" s="143"/>
      <c r="K23" s="34">
        <v>0</v>
      </c>
      <c r="L23" s="143"/>
      <c r="M23" s="34">
        <v>225056</v>
      </c>
      <c r="N23" s="25"/>
      <c r="O23" s="34">
        <v>0</v>
      </c>
      <c r="P23" s="25"/>
      <c r="Q23" s="34">
        <v>0</v>
      </c>
      <c r="R23" s="25"/>
      <c r="S23" s="34">
        <f t="shared" si="1"/>
        <v>225056</v>
      </c>
    </row>
    <row r="24" spans="1:19" s="103" customFormat="1" ht="8.1" customHeight="1">
      <c r="A24" s="144"/>
      <c r="C24" s="145"/>
      <c r="E24" s="30"/>
      <c r="F24" s="25"/>
      <c r="G24" s="30"/>
      <c r="H24" s="25"/>
      <c r="I24" s="30"/>
      <c r="J24" s="143"/>
      <c r="K24" s="30"/>
      <c r="L24" s="143"/>
      <c r="M24" s="30"/>
      <c r="N24" s="25"/>
      <c r="O24" s="30"/>
      <c r="P24" s="25"/>
      <c r="Q24" s="30"/>
      <c r="R24" s="25"/>
      <c r="S24" s="30"/>
    </row>
    <row r="25" spans="1:19" s="103" customFormat="1" ht="21.2" customHeight="1" thickBot="1">
      <c r="A25" s="167" t="s">
        <v>199</v>
      </c>
      <c r="C25" s="47"/>
      <c r="E25" s="32">
        <f>SUM(E20:E24)</f>
        <v>1663725</v>
      </c>
      <c r="F25" s="25"/>
      <c r="G25" s="32">
        <f>SUM(G20:G24)</f>
        <v>2138522</v>
      </c>
      <c r="H25" s="25"/>
      <c r="I25" s="32">
        <f>SUM(I20:I24)</f>
        <v>166500</v>
      </c>
      <c r="J25" s="143"/>
      <c r="K25" s="32">
        <f>SUM(K20:K24)</f>
        <v>62420</v>
      </c>
      <c r="L25" s="143"/>
      <c r="M25" s="32">
        <f>SUM(M20:M24)</f>
        <v>5880192</v>
      </c>
      <c r="N25" s="25"/>
      <c r="O25" s="32">
        <f>SUM(O20:O24)</f>
        <v>0</v>
      </c>
      <c r="P25" s="25"/>
      <c r="Q25" s="32">
        <f>SUM(Q20:Q24)</f>
        <v>0</v>
      </c>
      <c r="R25" s="25"/>
      <c r="S25" s="32">
        <f>SUM(S20:S24)</f>
        <v>9911359</v>
      </c>
    </row>
    <row r="26" spans="1:19" s="103" customFormat="1" ht="20.25" customHeight="1" thickTop="1">
      <c r="A26" s="167"/>
      <c r="C26" s="47"/>
      <c r="E26" s="25"/>
      <c r="F26" s="25"/>
      <c r="G26" s="25"/>
      <c r="H26" s="25"/>
      <c r="I26" s="25"/>
      <c r="J26" s="143"/>
      <c r="K26" s="25"/>
      <c r="L26" s="143"/>
      <c r="M26" s="25"/>
      <c r="N26" s="25"/>
      <c r="O26" s="25"/>
      <c r="P26" s="25"/>
      <c r="Q26" s="25"/>
      <c r="R26" s="25"/>
      <c r="S26" s="25"/>
    </row>
    <row r="27" spans="1:19" s="103" customFormat="1" ht="19.350000000000001" customHeight="1">
      <c r="A27" s="167"/>
      <c r="C27" s="47"/>
      <c r="E27" s="25"/>
      <c r="F27" s="25"/>
      <c r="G27" s="25"/>
      <c r="H27" s="25"/>
      <c r="I27" s="25"/>
      <c r="J27" s="143"/>
      <c r="K27" s="25"/>
      <c r="L27" s="143"/>
      <c r="M27" s="25"/>
      <c r="N27" s="25"/>
      <c r="O27" s="25"/>
      <c r="P27" s="25"/>
      <c r="Q27" s="25"/>
      <c r="R27" s="25"/>
      <c r="S27" s="25"/>
    </row>
    <row r="28" spans="1:19" s="103" customFormat="1" ht="19.350000000000001" customHeight="1">
      <c r="A28" s="167"/>
      <c r="C28" s="47"/>
      <c r="E28" s="25"/>
      <c r="F28" s="25"/>
      <c r="G28" s="25"/>
      <c r="H28" s="25"/>
      <c r="I28" s="25"/>
      <c r="J28" s="143"/>
      <c r="K28" s="25"/>
      <c r="L28" s="143"/>
      <c r="M28" s="25"/>
      <c r="N28" s="25"/>
      <c r="O28" s="25"/>
      <c r="P28" s="25"/>
      <c r="Q28" s="25"/>
      <c r="R28" s="25"/>
      <c r="S28" s="25"/>
    </row>
    <row r="29" spans="1:19" s="103" customFormat="1" ht="19.350000000000001" customHeight="1">
      <c r="A29" s="167"/>
      <c r="C29" s="47"/>
      <c r="E29" s="25"/>
      <c r="F29" s="25"/>
      <c r="G29" s="25"/>
      <c r="H29" s="25"/>
      <c r="I29" s="25"/>
      <c r="J29" s="143"/>
      <c r="K29" s="25"/>
      <c r="L29" s="143"/>
      <c r="M29" s="25"/>
      <c r="N29" s="25"/>
      <c r="O29" s="25"/>
      <c r="P29" s="25"/>
      <c r="Q29" s="25"/>
      <c r="R29" s="25"/>
      <c r="S29" s="25"/>
    </row>
    <row r="30" spans="1:19" s="103" customFormat="1" ht="19.5" customHeight="1">
      <c r="A30" s="167"/>
      <c r="C30" s="47"/>
      <c r="E30" s="25"/>
      <c r="F30" s="25"/>
      <c r="G30" s="25"/>
      <c r="H30" s="25"/>
      <c r="I30" s="25"/>
      <c r="J30" s="143"/>
      <c r="K30" s="25"/>
      <c r="L30" s="143"/>
      <c r="M30" s="25"/>
      <c r="N30" s="25"/>
      <c r="O30" s="25"/>
      <c r="P30" s="25"/>
      <c r="Q30" s="25"/>
      <c r="R30" s="25"/>
      <c r="S30" s="25"/>
    </row>
    <row r="31" spans="1:19" s="103" customFormat="1" ht="23.25" customHeight="1">
      <c r="A31" s="167"/>
      <c r="C31" s="47"/>
      <c r="E31" s="25"/>
      <c r="F31" s="25"/>
      <c r="G31" s="25"/>
      <c r="H31" s="25"/>
      <c r="I31" s="25"/>
      <c r="J31" s="143"/>
      <c r="K31" s="25"/>
      <c r="L31" s="143"/>
      <c r="M31" s="25"/>
      <c r="N31" s="25"/>
      <c r="O31" s="25"/>
      <c r="P31" s="25"/>
      <c r="Q31" s="25"/>
      <c r="R31" s="25"/>
      <c r="S31" s="25"/>
    </row>
    <row r="32" spans="1:19" ht="22.7" customHeight="1">
      <c r="A32" s="94" t="str">
        <f>'P9-share-conso'!A35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2" s="127"/>
      <c r="C32" s="127"/>
      <c r="D32" s="127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</sheetData>
  <mergeCells count="6">
    <mergeCell ref="I8:M8"/>
    <mergeCell ref="A1:S1"/>
    <mergeCell ref="A2:S2"/>
    <mergeCell ref="A3:S3"/>
    <mergeCell ref="E6:Q6"/>
    <mergeCell ref="O7:Q7"/>
  </mergeCells>
  <pageMargins left="0.8" right="0.8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886-E951-4A44-B39C-EB2FEAF51E72}">
  <dimension ref="A1:M105"/>
  <sheetViews>
    <sheetView tabSelected="1" topLeftCell="A85" zoomScale="90" zoomScaleNormal="90" zoomScaleSheetLayoutView="55" workbookViewId="0">
      <selection activeCell="R96" sqref="R96"/>
    </sheetView>
  </sheetViews>
  <sheetFormatPr defaultColWidth="9.42578125" defaultRowHeight="18.75"/>
  <cols>
    <col min="1" max="3" width="1.42578125" style="70" customWidth="1"/>
    <col min="4" max="4" width="39.140625" style="70" customWidth="1"/>
    <col min="5" max="5" width="7.42578125" style="132" customWidth="1"/>
    <col min="6" max="6" width="0.85546875" style="71" customWidth="1"/>
    <col min="7" max="7" width="14.42578125" style="2" customWidth="1"/>
    <col min="8" max="8" width="0.85546875" style="2" customWidth="1"/>
    <col min="9" max="9" width="14.42578125" style="2" customWidth="1"/>
    <col min="10" max="10" width="0.85546875" style="2" customWidth="1"/>
    <col min="11" max="11" width="14.42578125" style="2" customWidth="1"/>
    <col min="12" max="12" width="0.85546875" style="2" customWidth="1"/>
    <col min="13" max="13" width="14.42578125" style="2" customWidth="1"/>
    <col min="14" max="16384" width="9.42578125" style="70"/>
  </cols>
  <sheetData>
    <row r="1" spans="1:13" ht="20.25" customHeight="1">
      <c r="A1" s="69" t="s">
        <v>0</v>
      </c>
    </row>
    <row r="2" spans="1:13" ht="20.25" customHeight="1">
      <c r="A2" s="72" t="s">
        <v>125</v>
      </c>
    </row>
    <row r="3" spans="1:13" ht="20.25" customHeight="1">
      <c r="A3" s="133" t="str">
        <f>'T 7-8 (9M)'!A3</f>
        <v>สำหรับงวดเก้าเดือนสิ้นสุดวันที่ 30 กันยายน พ.ศ. 2566</v>
      </c>
      <c r="B3" s="74"/>
      <c r="C3" s="74"/>
      <c r="D3" s="74"/>
      <c r="E3" s="134"/>
      <c r="F3" s="75"/>
      <c r="G3" s="3"/>
      <c r="H3" s="3"/>
      <c r="I3" s="3"/>
      <c r="J3" s="3"/>
      <c r="K3" s="3"/>
      <c r="L3" s="3"/>
      <c r="M3" s="3"/>
    </row>
    <row r="4" spans="1:13" ht="20.25" customHeight="1"/>
    <row r="5" spans="1:13" ht="20.25" customHeight="1">
      <c r="K5" s="76"/>
      <c r="M5" s="76" t="s">
        <v>2</v>
      </c>
    </row>
    <row r="6" spans="1:13" ht="20.25" customHeight="1">
      <c r="F6" s="77"/>
      <c r="G6" s="174" t="s">
        <v>3</v>
      </c>
      <c r="H6" s="174"/>
      <c r="I6" s="174"/>
      <c r="J6" s="76"/>
      <c r="K6" s="174" t="s">
        <v>4</v>
      </c>
      <c r="L6" s="174"/>
      <c r="M6" s="174"/>
    </row>
    <row r="7" spans="1:13" ht="20.25" customHeight="1">
      <c r="E7" s="80"/>
      <c r="F7" s="146"/>
      <c r="G7" s="76" t="s">
        <v>5</v>
      </c>
      <c r="H7" s="76"/>
      <c r="I7" s="76" t="s">
        <v>5</v>
      </c>
      <c r="J7" s="76"/>
      <c r="K7" s="76" t="s">
        <v>5</v>
      </c>
      <c r="L7" s="76"/>
      <c r="M7" s="76" t="s">
        <v>5</v>
      </c>
    </row>
    <row r="8" spans="1:13" ht="20.25" customHeight="1">
      <c r="E8" s="147" t="s">
        <v>8</v>
      </c>
      <c r="F8" s="77"/>
      <c r="G8" s="1" t="s">
        <v>176</v>
      </c>
      <c r="H8" s="76"/>
      <c r="I8" s="1" t="s">
        <v>9</v>
      </c>
      <c r="J8" s="76"/>
      <c r="K8" s="1" t="s">
        <v>176</v>
      </c>
      <c r="L8" s="76"/>
      <c r="M8" s="1" t="s">
        <v>9</v>
      </c>
    </row>
    <row r="9" spans="1:13" ht="20.25" customHeight="1">
      <c r="A9" s="72" t="s">
        <v>126</v>
      </c>
      <c r="B9" s="72"/>
      <c r="C9" s="72"/>
      <c r="F9" s="12"/>
      <c r="G9" s="20"/>
      <c r="K9" s="20"/>
    </row>
    <row r="10" spans="1:13" ht="20.25" customHeight="1">
      <c r="A10" s="70" t="s">
        <v>85</v>
      </c>
      <c r="F10" s="12"/>
      <c r="G10" s="20">
        <v>439573</v>
      </c>
      <c r="I10" s="2">
        <v>804937</v>
      </c>
      <c r="K10" s="20">
        <v>269583</v>
      </c>
      <c r="M10" s="2">
        <v>707351</v>
      </c>
    </row>
    <row r="11" spans="1:13" ht="20.25" customHeight="1">
      <c r="A11" s="70" t="s">
        <v>127</v>
      </c>
      <c r="F11" s="12"/>
      <c r="G11" s="20"/>
      <c r="K11" s="20"/>
    </row>
    <row r="12" spans="1:13" ht="20.25" customHeight="1">
      <c r="B12" s="70" t="s">
        <v>128</v>
      </c>
      <c r="F12" s="12"/>
      <c r="G12" s="20"/>
      <c r="K12" s="20"/>
    </row>
    <row r="13" spans="1:13" ht="20.25" customHeight="1">
      <c r="C13" s="70" t="s">
        <v>129</v>
      </c>
      <c r="F13" s="12"/>
      <c r="G13" s="20">
        <v>9</v>
      </c>
      <c r="I13" s="2">
        <v>54</v>
      </c>
      <c r="K13" s="20">
        <v>0</v>
      </c>
      <c r="M13" s="2">
        <v>55</v>
      </c>
    </row>
    <row r="14" spans="1:13" ht="20.25" customHeight="1">
      <c r="C14" s="70" t="s">
        <v>130</v>
      </c>
      <c r="F14" s="12"/>
      <c r="G14" s="20">
        <v>537741</v>
      </c>
      <c r="I14" s="2">
        <v>540557</v>
      </c>
      <c r="K14" s="20">
        <v>511339</v>
      </c>
      <c r="M14" s="2">
        <v>508947</v>
      </c>
    </row>
    <row r="15" spans="1:13" ht="20.25" customHeight="1">
      <c r="C15" s="70" t="s">
        <v>131</v>
      </c>
      <c r="E15" s="132">
        <v>10</v>
      </c>
      <c r="F15" s="70"/>
      <c r="G15" s="20">
        <v>275675</v>
      </c>
      <c r="I15" s="2">
        <v>265929</v>
      </c>
      <c r="K15" s="20">
        <v>14397</v>
      </c>
      <c r="M15" s="2">
        <v>11260</v>
      </c>
    </row>
    <row r="16" spans="1:13" ht="20.25" customHeight="1">
      <c r="C16" s="70" t="s">
        <v>132</v>
      </c>
      <c r="F16" s="70"/>
      <c r="G16" s="20">
        <v>0</v>
      </c>
      <c r="I16" s="2">
        <v>-1230</v>
      </c>
      <c r="K16" s="20">
        <v>0</v>
      </c>
      <c r="M16" s="2">
        <v>-1230</v>
      </c>
    </row>
    <row r="17" spans="1:13" ht="20.25" customHeight="1">
      <c r="C17" s="70" t="s">
        <v>180</v>
      </c>
      <c r="E17" s="132">
        <v>10</v>
      </c>
      <c r="F17" s="70"/>
      <c r="G17" s="20">
        <v>101577</v>
      </c>
      <c r="I17" s="2">
        <v>0</v>
      </c>
      <c r="K17" s="20">
        <v>101577</v>
      </c>
      <c r="M17" s="2">
        <v>0</v>
      </c>
    </row>
    <row r="18" spans="1:13" ht="20.25" customHeight="1">
      <c r="C18" s="70" t="s">
        <v>184</v>
      </c>
      <c r="F18" s="12"/>
      <c r="G18" s="20">
        <v>4804</v>
      </c>
      <c r="I18" s="2">
        <v>414</v>
      </c>
      <c r="K18" s="20">
        <v>2866</v>
      </c>
      <c r="M18" s="2">
        <v>181</v>
      </c>
    </row>
    <row r="19" spans="1:13" ht="20.25" customHeight="1">
      <c r="C19" s="70" t="s">
        <v>214</v>
      </c>
      <c r="F19" s="12"/>
      <c r="G19" s="20">
        <v>-1195</v>
      </c>
      <c r="I19" s="2">
        <v>0</v>
      </c>
      <c r="K19" s="20">
        <v>-1195</v>
      </c>
      <c r="M19" s="2">
        <v>0</v>
      </c>
    </row>
    <row r="20" spans="1:13" ht="20.25" customHeight="1">
      <c r="C20" s="70" t="s">
        <v>213</v>
      </c>
      <c r="F20" s="12"/>
      <c r="G20" s="20">
        <v>6790</v>
      </c>
      <c r="I20" s="2">
        <v>0</v>
      </c>
      <c r="K20" s="20">
        <v>6790</v>
      </c>
      <c r="M20" s="2">
        <v>0</v>
      </c>
    </row>
    <row r="21" spans="1:13" ht="20.25" customHeight="1">
      <c r="C21" s="70" t="s">
        <v>51</v>
      </c>
      <c r="F21" s="12"/>
      <c r="G21" s="20">
        <v>1896</v>
      </c>
      <c r="I21" s="2">
        <v>4532</v>
      </c>
      <c r="K21" s="20">
        <v>0</v>
      </c>
      <c r="M21" s="2">
        <v>0</v>
      </c>
    </row>
    <row r="22" spans="1:13" ht="20.25" customHeight="1">
      <c r="C22" s="70" t="s">
        <v>50</v>
      </c>
      <c r="F22" s="12"/>
      <c r="G22" s="20">
        <v>16606</v>
      </c>
      <c r="I22" s="2">
        <v>19747</v>
      </c>
      <c r="K22" s="20">
        <v>11311</v>
      </c>
      <c r="M22" s="2">
        <v>13828</v>
      </c>
    </row>
    <row r="23" spans="1:13" ht="20.25" customHeight="1">
      <c r="C23" s="70" t="s">
        <v>133</v>
      </c>
      <c r="E23" s="132">
        <v>18.2</v>
      </c>
      <c r="F23" s="12"/>
      <c r="G23" s="20">
        <v>0</v>
      </c>
      <c r="I23" s="2">
        <v>0</v>
      </c>
      <c r="K23" s="20">
        <v>-46920</v>
      </c>
      <c r="M23" s="2">
        <v>-66912</v>
      </c>
    </row>
    <row r="24" spans="1:13" ht="20.25" customHeight="1">
      <c r="C24" s="70" t="s">
        <v>134</v>
      </c>
      <c r="F24" s="12"/>
      <c r="G24" s="20">
        <v>-10899</v>
      </c>
      <c r="I24" s="2">
        <v>-5344</v>
      </c>
      <c r="K24" s="20">
        <v>-19845</v>
      </c>
      <c r="M24" s="2">
        <v>-25694</v>
      </c>
    </row>
    <row r="25" spans="1:13" ht="20.25" customHeight="1">
      <c r="C25" s="70" t="s">
        <v>135</v>
      </c>
      <c r="F25" s="12"/>
      <c r="G25" s="15">
        <v>225423</v>
      </c>
      <c r="I25" s="3">
        <v>178672</v>
      </c>
      <c r="K25" s="15">
        <v>214023</v>
      </c>
      <c r="M25" s="3">
        <v>172054</v>
      </c>
    </row>
    <row r="26" spans="1:13" ht="5.0999999999999996" customHeight="1">
      <c r="F26" s="12"/>
      <c r="G26" s="20"/>
      <c r="K26" s="20"/>
    </row>
    <row r="27" spans="1:13" ht="20.25" customHeight="1">
      <c r="A27" s="72" t="s">
        <v>136</v>
      </c>
      <c r="F27" s="12"/>
      <c r="G27" s="20"/>
      <c r="K27" s="20"/>
    </row>
    <row r="28" spans="1:13" ht="20.25" customHeight="1">
      <c r="B28" s="72" t="s">
        <v>137</v>
      </c>
      <c r="F28" s="12"/>
      <c r="G28" s="20">
        <f>SUM(G10:G25)</f>
        <v>1598000</v>
      </c>
      <c r="I28" s="2">
        <f>SUM(I10:I25)</f>
        <v>1808268</v>
      </c>
      <c r="K28" s="20">
        <f>SUM(K10:K25)</f>
        <v>1063926</v>
      </c>
      <c r="M28" s="2">
        <f>SUM(M10:M25)</f>
        <v>1319840</v>
      </c>
    </row>
    <row r="29" spans="1:13" ht="20.25" customHeight="1">
      <c r="A29" s="70" t="s">
        <v>138</v>
      </c>
      <c r="F29" s="12"/>
      <c r="G29" s="20"/>
      <c r="K29" s="20"/>
    </row>
    <row r="30" spans="1:13" ht="20.25" customHeight="1">
      <c r="B30" s="70" t="s">
        <v>14</v>
      </c>
      <c r="F30" s="12"/>
      <c r="G30" s="20">
        <v>-41789</v>
      </c>
      <c r="I30" s="2">
        <v>35946</v>
      </c>
      <c r="K30" s="20">
        <v>-30964</v>
      </c>
      <c r="M30" s="2">
        <v>47046</v>
      </c>
    </row>
    <row r="31" spans="1:13" ht="20.25" customHeight="1">
      <c r="B31" s="70" t="s">
        <v>139</v>
      </c>
      <c r="F31" s="12"/>
      <c r="G31" s="20">
        <v>1891</v>
      </c>
      <c r="I31" s="2">
        <v>-2624</v>
      </c>
      <c r="K31" s="20">
        <v>1048</v>
      </c>
      <c r="M31" s="2">
        <v>-460</v>
      </c>
    </row>
    <row r="32" spans="1:13" ht="20.25" customHeight="1">
      <c r="B32" s="70" t="s">
        <v>17</v>
      </c>
      <c r="F32" s="12"/>
      <c r="G32" s="20">
        <v>-25347</v>
      </c>
      <c r="I32" s="2">
        <v>-19223</v>
      </c>
      <c r="K32" s="20">
        <v>-24954</v>
      </c>
      <c r="M32" s="2">
        <v>-22340</v>
      </c>
    </row>
    <row r="33" spans="1:13" ht="20.25" customHeight="1">
      <c r="B33" s="70" t="s">
        <v>28</v>
      </c>
      <c r="F33" s="12"/>
      <c r="G33" s="20">
        <v>745</v>
      </c>
      <c r="I33" s="2">
        <v>-474</v>
      </c>
      <c r="K33" s="20">
        <v>341</v>
      </c>
      <c r="M33" s="2">
        <v>736</v>
      </c>
    </row>
    <row r="34" spans="1:13" ht="20.25" customHeight="1">
      <c r="B34" s="70" t="s">
        <v>37</v>
      </c>
      <c r="F34" s="12"/>
      <c r="G34" s="20">
        <v>-125383</v>
      </c>
      <c r="I34" s="2">
        <v>-63091</v>
      </c>
      <c r="K34" s="20">
        <v>-108461</v>
      </c>
      <c r="M34" s="2">
        <v>-41285</v>
      </c>
    </row>
    <row r="35" spans="1:13" ht="20.25" customHeight="1">
      <c r="B35" s="70" t="s">
        <v>43</v>
      </c>
      <c r="F35" s="12"/>
      <c r="G35" s="20">
        <v>39935</v>
      </c>
      <c r="I35" s="2">
        <v>-19375</v>
      </c>
      <c r="K35" s="20">
        <v>30914</v>
      </c>
      <c r="M35" s="2">
        <v>-10959</v>
      </c>
    </row>
    <row r="36" spans="1:13" ht="20.25" customHeight="1">
      <c r="B36" s="70" t="s">
        <v>44</v>
      </c>
      <c r="F36" s="12"/>
      <c r="G36" s="20">
        <v>34959</v>
      </c>
      <c r="I36" s="2">
        <v>343</v>
      </c>
      <c r="K36" s="20">
        <v>21711</v>
      </c>
      <c r="M36" s="2">
        <v>-5352</v>
      </c>
    </row>
    <row r="37" spans="1:13" ht="20.25" customHeight="1">
      <c r="B37" s="70" t="s">
        <v>140</v>
      </c>
      <c r="F37" s="12"/>
      <c r="G37" s="20">
        <v>-3572</v>
      </c>
      <c r="I37" s="2">
        <v>-18789</v>
      </c>
      <c r="K37" s="20">
        <v>-3187</v>
      </c>
      <c r="M37" s="2">
        <v>-16492</v>
      </c>
    </row>
    <row r="38" spans="1:13" ht="20.25" customHeight="1">
      <c r="B38" s="70" t="s">
        <v>141</v>
      </c>
      <c r="F38" s="12"/>
      <c r="G38" s="20">
        <v>-611</v>
      </c>
      <c r="I38" s="2">
        <v>0</v>
      </c>
      <c r="K38" s="20">
        <v>0</v>
      </c>
      <c r="M38" s="2">
        <v>0</v>
      </c>
    </row>
    <row r="39" spans="1:13" ht="20.25" customHeight="1">
      <c r="B39" s="70" t="s">
        <v>52</v>
      </c>
      <c r="F39" s="12"/>
      <c r="G39" s="15">
        <v>27054</v>
      </c>
      <c r="I39" s="3">
        <v>-16262</v>
      </c>
      <c r="K39" s="15">
        <v>28234</v>
      </c>
      <c r="M39" s="3">
        <v>-13624</v>
      </c>
    </row>
    <row r="40" spans="1:13" ht="5.0999999999999996" customHeight="1">
      <c r="F40" s="12"/>
      <c r="G40" s="20"/>
      <c r="K40" s="20"/>
    </row>
    <row r="41" spans="1:13" ht="20.25" customHeight="1">
      <c r="A41" s="70" t="s">
        <v>142</v>
      </c>
      <c r="F41" s="12"/>
      <c r="G41" s="20">
        <f>SUM(G28:G39)</f>
        <v>1505882</v>
      </c>
      <c r="I41" s="2">
        <f>SUM(I28:I39)</f>
        <v>1704719</v>
      </c>
      <c r="K41" s="20">
        <f>SUM(K28:K39)</f>
        <v>978608</v>
      </c>
      <c r="M41" s="2">
        <f>SUM(M28:M39)</f>
        <v>1257110</v>
      </c>
    </row>
    <row r="42" spans="1:13" ht="20.25" customHeight="1">
      <c r="B42" s="70" t="s">
        <v>143</v>
      </c>
      <c r="F42" s="12"/>
      <c r="G42" s="20">
        <v>-138390</v>
      </c>
      <c r="I42" s="2">
        <v>-253977</v>
      </c>
      <c r="K42" s="20">
        <v>-51010</v>
      </c>
      <c r="M42" s="2">
        <v>-176701</v>
      </c>
    </row>
    <row r="43" spans="1:13" ht="20.25" customHeight="1">
      <c r="B43" s="70" t="s">
        <v>182</v>
      </c>
      <c r="F43" s="12"/>
      <c r="G43" s="15">
        <v>14918</v>
      </c>
      <c r="I43" s="3">
        <v>0</v>
      </c>
      <c r="K43" s="15">
        <v>0</v>
      </c>
      <c r="M43" s="3">
        <v>0</v>
      </c>
    </row>
    <row r="44" spans="1:13" ht="5.0999999999999996" customHeight="1">
      <c r="F44" s="12"/>
      <c r="G44" s="20"/>
      <c r="K44" s="20"/>
    </row>
    <row r="45" spans="1:13" ht="20.25" customHeight="1">
      <c r="A45" s="72" t="s">
        <v>144</v>
      </c>
      <c r="F45" s="12"/>
      <c r="G45" s="15">
        <f>SUM(G41:G43)</f>
        <v>1382410</v>
      </c>
      <c r="I45" s="3">
        <f>SUM(I41:I43)</f>
        <v>1450742</v>
      </c>
      <c r="K45" s="15">
        <f>SUM(K41:K43)</f>
        <v>927598</v>
      </c>
      <c r="M45" s="3">
        <f>SUM(M41:M43)</f>
        <v>1080409</v>
      </c>
    </row>
    <row r="46" spans="1:13" ht="20.25" customHeight="1">
      <c r="A46" s="72"/>
      <c r="F46" s="12"/>
    </row>
    <row r="47" spans="1:13" ht="20.25" customHeight="1">
      <c r="A47" s="72"/>
      <c r="F47" s="12"/>
    </row>
    <row r="48" spans="1:13" ht="20.25" customHeight="1">
      <c r="A48" s="72"/>
      <c r="F48" s="12"/>
    </row>
    <row r="49" spans="1:13" ht="20.25" customHeight="1">
      <c r="A49" s="72"/>
      <c r="F49" s="12"/>
    </row>
    <row r="50" spans="1:13" ht="18.75" customHeight="1">
      <c r="A50" s="72"/>
      <c r="F50" s="12"/>
    </row>
    <row r="51" spans="1:13" ht="6.75" customHeight="1">
      <c r="A51" s="72"/>
      <c r="F51" s="12"/>
    </row>
    <row r="52" spans="1:13" ht="22.7" customHeight="1">
      <c r="A52" s="79" t="s">
        <v>31</v>
      </c>
      <c r="B52" s="74"/>
      <c r="C52" s="74"/>
      <c r="D52" s="74"/>
      <c r="E52" s="134"/>
      <c r="F52" s="13"/>
      <c r="G52" s="3"/>
      <c r="H52" s="3"/>
      <c r="I52" s="3"/>
      <c r="J52" s="3"/>
      <c r="K52" s="3"/>
      <c r="L52" s="3"/>
      <c r="M52" s="3"/>
    </row>
    <row r="53" spans="1:13" ht="20.25" customHeight="1">
      <c r="A53" s="69" t="str">
        <f>A1</f>
        <v>บริษัท จัดการและพัฒนาทรัพยากรน้ำภาคตะวันออก จำกัด (มหาชน)</v>
      </c>
    </row>
    <row r="54" spans="1:13" ht="20.25" customHeight="1">
      <c r="A54" s="72" t="s">
        <v>145</v>
      </c>
    </row>
    <row r="55" spans="1:13" ht="20.25" customHeight="1">
      <c r="A55" s="133" t="str">
        <f>A3</f>
        <v>สำหรับงวดเก้าเดือนสิ้นสุดวันที่ 30 กันยายน พ.ศ. 2566</v>
      </c>
      <c r="B55" s="74"/>
      <c r="C55" s="74"/>
      <c r="D55" s="74"/>
      <c r="E55" s="134"/>
      <c r="F55" s="75"/>
      <c r="G55" s="3"/>
      <c r="H55" s="3"/>
      <c r="I55" s="3"/>
      <c r="J55" s="3"/>
      <c r="K55" s="3"/>
      <c r="L55" s="3"/>
      <c r="M55" s="3"/>
    </row>
    <row r="56" spans="1:13" ht="20.25" customHeight="1">
      <c r="F56" s="12"/>
    </row>
    <row r="57" spans="1:13" ht="20.25" customHeight="1">
      <c r="K57" s="76"/>
      <c r="M57" s="76" t="s">
        <v>2</v>
      </c>
    </row>
    <row r="58" spans="1:13" ht="20.25" customHeight="1">
      <c r="F58" s="77"/>
      <c r="G58" s="174" t="s">
        <v>3</v>
      </c>
      <c r="H58" s="174"/>
      <c r="I58" s="174"/>
      <c r="J58" s="76"/>
      <c r="K58" s="174" t="s">
        <v>4</v>
      </c>
      <c r="L58" s="174"/>
      <c r="M58" s="174"/>
    </row>
    <row r="59" spans="1:13" ht="20.25" customHeight="1">
      <c r="E59" s="80"/>
      <c r="F59" s="146"/>
      <c r="G59" s="76" t="s">
        <v>5</v>
      </c>
      <c r="H59" s="76"/>
      <c r="I59" s="76" t="s">
        <v>5</v>
      </c>
      <c r="J59" s="76"/>
      <c r="K59" s="76" t="s">
        <v>5</v>
      </c>
      <c r="L59" s="76"/>
      <c r="M59" s="76" t="s">
        <v>5</v>
      </c>
    </row>
    <row r="60" spans="1:13" ht="20.25" customHeight="1">
      <c r="E60" s="147" t="s">
        <v>8</v>
      </c>
      <c r="F60" s="77"/>
      <c r="G60" s="1" t="s">
        <v>176</v>
      </c>
      <c r="H60" s="76"/>
      <c r="I60" s="1" t="s">
        <v>9</v>
      </c>
      <c r="J60" s="76"/>
      <c r="K60" s="1" t="s">
        <v>176</v>
      </c>
      <c r="L60" s="76"/>
      <c r="M60" s="1" t="s">
        <v>9</v>
      </c>
    </row>
    <row r="61" spans="1:13" ht="6" customHeight="1">
      <c r="F61" s="77"/>
      <c r="G61" s="20"/>
      <c r="H61" s="76"/>
      <c r="J61" s="76"/>
      <c r="K61" s="20"/>
      <c r="L61" s="76"/>
    </row>
    <row r="62" spans="1:13" ht="20.25" customHeight="1">
      <c r="A62" s="72" t="s">
        <v>146</v>
      </c>
      <c r="F62" s="12"/>
      <c r="G62" s="20"/>
      <c r="K62" s="20"/>
    </row>
    <row r="63" spans="1:13" ht="20.25" customHeight="1">
      <c r="B63" s="70" t="s">
        <v>192</v>
      </c>
      <c r="F63" s="12"/>
      <c r="G63" s="20">
        <v>-17</v>
      </c>
      <c r="I63" s="2">
        <v>0</v>
      </c>
      <c r="K63" s="20">
        <v>0</v>
      </c>
      <c r="M63" s="2">
        <v>0</v>
      </c>
    </row>
    <row r="64" spans="1:13" ht="20.25" customHeight="1">
      <c r="B64" s="70" t="s">
        <v>147</v>
      </c>
      <c r="F64" s="12"/>
      <c r="G64" s="20"/>
      <c r="K64" s="20"/>
    </row>
    <row r="65" spans="1:13" ht="20.25" customHeight="1">
      <c r="C65" s="70" t="s">
        <v>148</v>
      </c>
      <c r="F65" s="12"/>
      <c r="G65" s="20">
        <v>-627958</v>
      </c>
      <c r="I65" s="2">
        <v>-510385</v>
      </c>
      <c r="K65" s="148">
        <v>-225411</v>
      </c>
      <c r="M65" s="161">
        <v>-500</v>
      </c>
    </row>
    <row r="66" spans="1:13" ht="20.25" customHeight="1">
      <c r="B66" s="70" t="s">
        <v>149</v>
      </c>
      <c r="F66" s="12"/>
      <c r="G66" s="20"/>
      <c r="K66" s="20"/>
    </row>
    <row r="67" spans="1:13" ht="20.25" customHeight="1">
      <c r="C67" s="70" t="s">
        <v>148</v>
      </c>
      <c r="F67" s="12"/>
      <c r="G67" s="148">
        <v>361693</v>
      </c>
      <c r="I67" s="161">
        <v>512389</v>
      </c>
      <c r="K67" s="20">
        <v>0</v>
      </c>
      <c r="M67" s="161">
        <v>0</v>
      </c>
    </row>
    <row r="68" spans="1:13" ht="20.25" customHeight="1">
      <c r="B68" s="70" t="s">
        <v>150</v>
      </c>
      <c r="F68" s="12"/>
      <c r="G68" s="20">
        <v>7548</v>
      </c>
      <c r="I68" s="2">
        <v>4325</v>
      </c>
      <c r="K68" s="20">
        <v>18556</v>
      </c>
      <c r="M68" s="2">
        <v>24621</v>
      </c>
    </row>
    <row r="69" spans="1:13" ht="20.25" customHeight="1">
      <c r="B69" s="70" t="s">
        <v>151</v>
      </c>
      <c r="F69" s="12"/>
      <c r="G69" s="20">
        <v>0</v>
      </c>
      <c r="I69" s="2">
        <v>0</v>
      </c>
      <c r="K69" s="20">
        <v>46920</v>
      </c>
      <c r="M69" s="2">
        <v>66912</v>
      </c>
    </row>
    <row r="70" spans="1:13" ht="20.25" customHeight="1">
      <c r="B70" s="70" t="s">
        <v>152</v>
      </c>
      <c r="F70" s="12"/>
      <c r="G70" s="20">
        <v>8872</v>
      </c>
      <c r="I70" s="2">
        <v>4313</v>
      </c>
      <c r="K70" s="20">
        <v>8860</v>
      </c>
      <c r="M70" s="2">
        <v>4313</v>
      </c>
    </row>
    <row r="71" spans="1:13" ht="20.25" customHeight="1">
      <c r="B71" s="70" t="s">
        <v>201</v>
      </c>
      <c r="F71" s="12"/>
      <c r="G71" s="20">
        <v>0</v>
      </c>
      <c r="I71" s="2">
        <v>-546</v>
      </c>
      <c r="K71" s="20">
        <v>0</v>
      </c>
      <c r="M71" s="2">
        <v>-594</v>
      </c>
    </row>
    <row r="72" spans="1:13" ht="20.25" customHeight="1">
      <c r="B72" s="70" t="s">
        <v>153</v>
      </c>
      <c r="F72" s="12"/>
      <c r="G72" s="20">
        <v>-1527103</v>
      </c>
      <c r="I72" s="2">
        <v>-1217499</v>
      </c>
      <c r="K72" s="20">
        <v>-1521992</v>
      </c>
      <c r="M72" s="2">
        <v>-1198063</v>
      </c>
    </row>
    <row r="73" spans="1:13" ht="20.25" customHeight="1">
      <c r="B73" s="70" t="s">
        <v>154</v>
      </c>
      <c r="F73" s="12"/>
      <c r="G73" s="20">
        <v>-42970</v>
      </c>
      <c r="I73" s="2">
        <v>-148599</v>
      </c>
      <c r="K73" s="20">
        <v>-2922</v>
      </c>
      <c r="M73" s="2">
        <v>-63448</v>
      </c>
    </row>
    <row r="74" spans="1:13" ht="20.25" customHeight="1">
      <c r="B74" s="70" t="s">
        <v>216</v>
      </c>
      <c r="E74" s="132">
        <v>18.5</v>
      </c>
      <c r="F74" s="12"/>
      <c r="G74" s="20">
        <v>0</v>
      </c>
      <c r="I74" s="2">
        <v>0</v>
      </c>
      <c r="K74" s="20">
        <v>400000</v>
      </c>
      <c r="M74" s="2">
        <v>400000</v>
      </c>
    </row>
    <row r="75" spans="1:13" ht="20.25" customHeight="1">
      <c r="B75" s="70" t="s">
        <v>155</v>
      </c>
      <c r="F75" s="12"/>
      <c r="G75" s="15">
        <v>-65201</v>
      </c>
      <c r="I75" s="3">
        <v>-37750</v>
      </c>
      <c r="K75" s="15">
        <v>-65202</v>
      </c>
      <c r="M75" s="3">
        <v>-37750</v>
      </c>
    </row>
    <row r="76" spans="1:13" ht="5.0999999999999996" customHeight="1">
      <c r="F76" s="12"/>
      <c r="G76" s="20"/>
      <c r="K76" s="20"/>
    </row>
    <row r="77" spans="1:13" ht="20.25" customHeight="1">
      <c r="A77" s="72" t="s">
        <v>156</v>
      </c>
      <c r="F77" s="12"/>
      <c r="G77" s="15">
        <f>SUM(G63:G75)</f>
        <v>-1885136</v>
      </c>
      <c r="I77" s="3">
        <f>SUM(I63:I75)</f>
        <v>-1393752</v>
      </c>
      <c r="K77" s="15">
        <f>SUM(K63:K75)</f>
        <v>-1341191</v>
      </c>
      <c r="M77" s="3">
        <f>SUM(M63:M75)</f>
        <v>-804509</v>
      </c>
    </row>
    <row r="78" spans="1:13" ht="20.25" customHeight="1">
      <c r="B78" s="72"/>
      <c r="F78" s="12"/>
      <c r="G78" s="20"/>
      <c r="K78" s="20"/>
    </row>
    <row r="79" spans="1:13" ht="20.25" customHeight="1">
      <c r="A79" s="72" t="s">
        <v>157</v>
      </c>
      <c r="F79" s="12"/>
      <c r="G79" s="20"/>
      <c r="K79" s="20"/>
    </row>
    <row r="80" spans="1:13" ht="20.25" customHeight="1">
      <c r="A80" s="72"/>
      <c r="B80" s="70" t="s">
        <v>158</v>
      </c>
      <c r="E80" s="132">
        <v>13.1</v>
      </c>
      <c r="F80" s="12"/>
      <c r="G80" s="20">
        <v>3415000</v>
      </c>
      <c r="I80" s="2">
        <v>1379000</v>
      </c>
      <c r="K80" s="20">
        <v>1725000</v>
      </c>
      <c r="M80" s="2">
        <v>294000</v>
      </c>
    </row>
    <row r="81" spans="1:13" ht="20.25" customHeight="1">
      <c r="A81" s="72"/>
      <c r="B81" s="70" t="s">
        <v>159</v>
      </c>
      <c r="E81" s="132">
        <v>13.1</v>
      </c>
      <c r="F81" s="12"/>
      <c r="G81" s="20">
        <v>-4010000</v>
      </c>
      <c r="I81" s="2">
        <v>-1114000</v>
      </c>
      <c r="K81" s="20">
        <v>-2430000</v>
      </c>
      <c r="M81" s="2">
        <v>-294000</v>
      </c>
    </row>
    <row r="82" spans="1:13" ht="20.25" customHeight="1">
      <c r="A82" s="72"/>
      <c r="B82" s="70" t="s">
        <v>181</v>
      </c>
      <c r="E82" s="132">
        <v>13.2</v>
      </c>
      <c r="F82" s="12"/>
      <c r="G82" s="20">
        <v>2087898</v>
      </c>
      <c r="I82" s="2">
        <v>0</v>
      </c>
      <c r="K82" s="20">
        <v>2087898</v>
      </c>
      <c r="M82" s="2">
        <v>0</v>
      </c>
    </row>
    <row r="83" spans="1:13" ht="20.25" customHeight="1">
      <c r="A83" s="72"/>
      <c r="B83" s="70" t="s">
        <v>185</v>
      </c>
      <c r="E83" s="132">
        <v>13.2</v>
      </c>
      <c r="F83" s="12"/>
      <c r="G83" s="20">
        <v>-1000000</v>
      </c>
      <c r="I83" s="2">
        <v>0</v>
      </c>
      <c r="K83" s="20">
        <v>-1000000</v>
      </c>
      <c r="M83" s="2">
        <v>0</v>
      </c>
    </row>
    <row r="84" spans="1:13" ht="20.25" customHeight="1">
      <c r="A84" s="72"/>
      <c r="B84" s="70" t="s">
        <v>160</v>
      </c>
      <c r="F84" s="12"/>
      <c r="G84" s="20">
        <v>0</v>
      </c>
      <c r="I84" s="2">
        <v>2600000</v>
      </c>
      <c r="K84" s="20">
        <v>0</v>
      </c>
      <c r="M84" s="2">
        <v>2600000</v>
      </c>
    </row>
    <row r="85" spans="1:13" ht="20.25" customHeight="1">
      <c r="B85" s="70" t="s">
        <v>161</v>
      </c>
      <c r="E85" s="132">
        <v>13.3</v>
      </c>
      <c r="F85" s="12"/>
      <c r="G85" s="20">
        <v>-1066500</v>
      </c>
      <c r="I85" s="2">
        <v>-2548000</v>
      </c>
      <c r="K85" s="20">
        <v>-1066500</v>
      </c>
      <c r="M85" s="2">
        <v>-2548000</v>
      </c>
    </row>
    <row r="86" spans="1:13" ht="20.25" customHeight="1">
      <c r="B86" s="70" t="s">
        <v>186</v>
      </c>
      <c r="E86" s="132">
        <v>13.4</v>
      </c>
      <c r="F86" s="12"/>
      <c r="G86" s="20">
        <v>1550000</v>
      </c>
      <c r="I86" s="2">
        <v>1600000</v>
      </c>
      <c r="K86" s="20">
        <v>1550000</v>
      </c>
      <c r="M86" s="2">
        <v>1600000</v>
      </c>
    </row>
    <row r="87" spans="1:13" ht="20.25" customHeight="1">
      <c r="B87" s="70" t="s">
        <v>187</v>
      </c>
      <c r="E87" s="132">
        <v>13.4</v>
      </c>
      <c r="F87" s="12"/>
      <c r="G87" s="20">
        <v>-2224</v>
      </c>
      <c r="I87" s="2">
        <v>-2631</v>
      </c>
      <c r="K87" s="20">
        <v>-2224</v>
      </c>
      <c r="M87" s="2">
        <v>-2631</v>
      </c>
    </row>
    <row r="88" spans="1:13" ht="20.25" customHeight="1">
      <c r="B88" s="70" t="s">
        <v>171</v>
      </c>
      <c r="F88" s="12"/>
      <c r="G88" s="20">
        <v>0</v>
      </c>
      <c r="I88" s="2">
        <v>-1200000</v>
      </c>
      <c r="K88" s="20">
        <v>0</v>
      </c>
      <c r="M88" s="2">
        <v>-1200000</v>
      </c>
    </row>
    <row r="89" spans="1:13" ht="20.25" customHeight="1">
      <c r="B89" s="70" t="s">
        <v>162</v>
      </c>
      <c r="F89" s="12"/>
      <c r="G89" s="20">
        <v>-20045</v>
      </c>
      <c r="I89" s="2">
        <v>-22923</v>
      </c>
      <c r="K89" s="20">
        <v>-13341</v>
      </c>
      <c r="M89" s="2">
        <v>-13189</v>
      </c>
    </row>
    <row r="90" spans="1:13" ht="20.25" customHeight="1">
      <c r="B90" s="70" t="s">
        <v>119</v>
      </c>
      <c r="F90" s="12"/>
      <c r="G90" s="20">
        <v>-246593</v>
      </c>
      <c r="I90" s="2">
        <v>-609582</v>
      </c>
      <c r="K90" s="148">
        <v>-232764</v>
      </c>
      <c r="M90" s="161">
        <v>-598621</v>
      </c>
    </row>
    <row r="91" spans="1:13" ht="20.25" customHeight="1">
      <c r="B91" s="70" t="s">
        <v>163</v>
      </c>
      <c r="F91" s="12"/>
      <c r="G91" s="90">
        <v>-206271</v>
      </c>
      <c r="I91" s="3">
        <v>-146979</v>
      </c>
      <c r="K91" s="15">
        <v>-194280</v>
      </c>
      <c r="M91" s="3">
        <v>-139435</v>
      </c>
    </row>
    <row r="92" spans="1:13" ht="5.0999999999999996" customHeight="1">
      <c r="F92" s="12"/>
      <c r="G92" s="20"/>
      <c r="K92" s="20"/>
    </row>
    <row r="93" spans="1:13" ht="20.25" customHeight="1">
      <c r="A93" s="72" t="s">
        <v>169</v>
      </c>
      <c r="F93" s="12"/>
      <c r="G93" s="15">
        <f>SUM(G80:G92)</f>
        <v>501265</v>
      </c>
      <c r="I93" s="3">
        <f>SUM(I80:I92)</f>
        <v>-65115</v>
      </c>
      <c r="K93" s="15">
        <f>SUM(K80:K92)</f>
        <v>423789</v>
      </c>
      <c r="M93" s="3">
        <f>SUM(M80:M92)</f>
        <v>-301876</v>
      </c>
    </row>
    <row r="94" spans="1:13" ht="15" customHeight="1">
      <c r="A94" s="72"/>
      <c r="F94" s="12"/>
      <c r="G94" s="20"/>
      <c r="K94" s="20"/>
    </row>
    <row r="95" spans="1:13" ht="20.25" customHeight="1">
      <c r="A95" s="72" t="s">
        <v>170</v>
      </c>
      <c r="F95" s="12"/>
      <c r="G95" s="20">
        <f>G45+G77+G93</f>
        <v>-1461</v>
      </c>
      <c r="H95" s="70"/>
      <c r="I95" s="2">
        <f>I45+I77+I93</f>
        <v>-8125</v>
      </c>
      <c r="J95" s="70"/>
      <c r="K95" s="20">
        <f>K45+K77+K93</f>
        <v>10196</v>
      </c>
      <c r="L95" s="70"/>
      <c r="M95" s="2">
        <f>M45+M77+M93</f>
        <v>-25976</v>
      </c>
    </row>
    <row r="96" spans="1:13" ht="20.25" customHeight="1">
      <c r="B96" s="70" t="s">
        <v>164</v>
      </c>
      <c r="F96" s="12"/>
      <c r="G96" s="15">
        <v>90933</v>
      </c>
      <c r="I96" s="3">
        <v>293434</v>
      </c>
      <c r="K96" s="15">
        <v>11761</v>
      </c>
      <c r="M96" s="3">
        <v>238314</v>
      </c>
    </row>
    <row r="97" spans="1:13" ht="5.0999999999999996" customHeight="1">
      <c r="F97" s="12"/>
      <c r="G97" s="20"/>
      <c r="K97" s="20"/>
    </row>
    <row r="98" spans="1:13" ht="20.25" customHeight="1" thickBot="1">
      <c r="A98" s="72" t="s">
        <v>165</v>
      </c>
      <c r="F98" s="12"/>
      <c r="G98" s="66">
        <f>SUM(G95:G96)</f>
        <v>89472</v>
      </c>
      <c r="I98" s="157">
        <f>SUM(I95:I96)</f>
        <v>285309</v>
      </c>
      <c r="K98" s="66">
        <f>SUM(K95:K96)</f>
        <v>21957</v>
      </c>
      <c r="M98" s="157">
        <f>SUM(M95:M96)</f>
        <v>212338</v>
      </c>
    </row>
    <row r="99" spans="1:13" ht="15" customHeight="1" thickTop="1">
      <c r="F99" s="12"/>
      <c r="G99" s="20"/>
      <c r="K99" s="20"/>
    </row>
    <row r="100" spans="1:13" ht="20.25" customHeight="1">
      <c r="A100" s="72" t="s">
        <v>166</v>
      </c>
      <c r="F100" s="12"/>
      <c r="G100" s="20"/>
      <c r="K100" s="20"/>
    </row>
    <row r="101" spans="1:13" ht="20.25" customHeight="1">
      <c r="A101" s="70" t="s">
        <v>167</v>
      </c>
      <c r="F101" s="12"/>
      <c r="G101" s="20"/>
      <c r="K101" s="20"/>
    </row>
    <row r="102" spans="1:13" ht="20.25" customHeight="1">
      <c r="B102" s="70" t="s">
        <v>215</v>
      </c>
      <c r="F102" s="12"/>
      <c r="G102" s="20">
        <v>47738</v>
      </c>
      <c r="I102" s="2">
        <v>67478</v>
      </c>
      <c r="K102" s="20">
        <v>47598</v>
      </c>
      <c r="M102" s="2">
        <v>67425</v>
      </c>
    </row>
    <row r="103" spans="1:13" ht="20.25" customHeight="1">
      <c r="B103" s="70" t="s">
        <v>168</v>
      </c>
      <c r="F103" s="12"/>
      <c r="G103" s="20">
        <v>19007</v>
      </c>
      <c r="I103" s="2">
        <v>16086</v>
      </c>
      <c r="K103" s="20">
        <v>17230</v>
      </c>
      <c r="M103" s="2">
        <v>16086</v>
      </c>
    </row>
    <row r="104" spans="1:13" ht="9.75" customHeight="1">
      <c r="F104" s="12"/>
    </row>
    <row r="105" spans="1:13" ht="22.7" customHeight="1">
      <c r="A105" s="79" t="str">
        <f>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74"/>
      <c r="C105" s="74"/>
      <c r="D105" s="74"/>
      <c r="E105" s="134"/>
      <c r="F105" s="75"/>
      <c r="G105" s="3"/>
      <c r="H105" s="3"/>
      <c r="I105" s="3"/>
      <c r="J105" s="3"/>
      <c r="K105" s="3"/>
      <c r="L105" s="3"/>
      <c r="M105" s="3"/>
    </row>
  </sheetData>
  <mergeCells count="4">
    <mergeCell ref="G6:I6"/>
    <mergeCell ref="K6:M6"/>
    <mergeCell ref="G58:I58"/>
    <mergeCell ref="K58:M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8" ma:contentTypeDescription="Create a new document." ma:contentTypeScope="" ma:versionID="06f9786752f3c4f73097293b1eeb71a3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885b258d391d5502a2d98abfbcc7cadd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e269f2d3-62a5-4ffd-bce4-322032f80e29"/>
    <ds:schemaRef ds:uri="http://schemas.openxmlformats.org/package/2006/metadata/core-properties"/>
    <ds:schemaRef ds:uri="8befd173-feaa-46ff-82eb-b760b9f2899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9DCF1B-3E33-41AC-9318-AA487E963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T</vt:lpstr>
      <vt:lpstr>T 5-6 PL (3M)</vt:lpstr>
      <vt:lpstr>T 7-8 (9M)</vt:lpstr>
      <vt:lpstr>P9-share-conso</vt:lpstr>
      <vt:lpstr>P10-shareEW</vt:lpstr>
      <vt:lpstr>T11-12cash flow</vt:lpstr>
      <vt:lpstr>'2-4 T'!Print_Area</vt:lpstr>
      <vt:lpstr>'P9-share-conso'!Print_Area</vt:lpstr>
      <vt:lpstr>'T 5-6 PL (3M)'!Print_Area</vt:lpstr>
      <vt:lpstr>'T 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Anuthida Takong (TH)</cp:lastModifiedBy>
  <cp:revision/>
  <cp:lastPrinted>2023-11-09T03:17:54Z</cp:lastPrinted>
  <dcterms:created xsi:type="dcterms:W3CDTF">2014-04-11T03:45:36Z</dcterms:created>
  <dcterms:modified xsi:type="dcterms:W3CDTF">2023-11-09T03:26:45Z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