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Sep23 (Q3)\"/>
    </mc:Choice>
  </mc:AlternateContent>
  <xr:revisionPtr revIDLastSave="0" documentId="13_ncr:1_{A7DB305A-4818-4A26-BF4B-D02526A73646}" xr6:coauthVersionLast="47" xr6:coauthVersionMax="47" xr10:uidLastSave="{00000000-0000-0000-0000-000000000000}"/>
  <bookViews>
    <workbookView xWindow="-120" yWindow="-120" windowWidth="21840" windowHeight="13020" tabRatio="648" xr2:uid="{00000000-000D-0000-FFFF-FFFF00000000}"/>
  </bookViews>
  <sheets>
    <sheet name="BS YE2-4" sheetId="1" r:id="rId1"/>
    <sheet name="Eng 5-6 (3M)" sheetId="14" r:id="rId2"/>
    <sheet name="Eng 7-8 (9M)" sheetId="15" r:id="rId3"/>
    <sheet name="conso EN 9" sheetId="16" r:id="rId4"/>
    <sheet name="separate EN10" sheetId="17" r:id="rId5"/>
    <sheet name="11-12" sheetId="18" r:id="rId6"/>
  </sheets>
  <definedNames>
    <definedName name="_xlnm.Print_Area" localSheetId="5">'11-12'!$A$1:$O$112</definedName>
    <definedName name="_xlnm.Print_Area" localSheetId="1">'Eng 5-6 (3M)'!$A$1:$L$102</definedName>
    <definedName name="_xlnm.Print_Area" localSheetId="4">'separate EN10'!$A$1:$T$36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9" i="18" l="1"/>
  <c r="M79" i="18"/>
  <c r="R23" i="17"/>
  <c r="T23" i="17" s="1"/>
  <c r="R16" i="17"/>
  <c r="R17" i="17"/>
  <c r="R18" i="17"/>
  <c r="R15" i="17"/>
  <c r="R17" i="16"/>
  <c r="T17" i="16" s="1"/>
  <c r="R18" i="16"/>
  <c r="T18" i="16" s="1"/>
  <c r="R19" i="16"/>
  <c r="T19" i="16" s="1"/>
  <c r="R16" i="16"/>
  <c r="T16" i="16" s="1"/>
  <c r="O79" i="18" l="1"/>
  <c r="K79" i="18"/>
  <c r="O99" i="18"/>
  <c r="M33" i="18"/>
  <c r="I33" i="18"/>
  <c r="T24" i="17"/>
  <c r="T26" i="17"/>
  <c r="T25" i="17"/>
  <c r="X27" i="16"/>
  <c r="X26" i="16"/>
  <c r="X25" i="16"/>
  <c r="J41" i="1"/>
  <c r="F41" i="1"/>
  <c r="L21" i="15" l="1"/>
  <c r="H21" i="14"/>
  <c r="H24" i="14" s="1"/>
  <c r="H35" i="15"/>
  <c r="L41" i="1" l="1"/>
  <c r="H41" i="1"/>
  <c r="L81" i="14"/>
  <c r="L35" i="14"/>
  <c r="L40" i="14" s="1"/>
  <c r="L21" i="14"/>
  <c r="L24" i="14" s="1"/>
  <c r="H81" i="14"/>
  <c r="H35" i="14"/>
  <c r="H40" i="14" s="1"/>
  <c r="H42" i="14" s="1"/>
  <c r="H45" i="14" s="1"/>
  <c r="H69" i="14" s="1"/>
  <c r="L84" i="15"/>
  <c r="L78" i="15"/>
  <c r="L69" i="15"/>
  <c r="L35" i="15"/>
  <c r="L40" i="15" s="1"/>
  <c r="L24" i="15"/>
  <c r="H84" i="15"/>
  <c r="H78" i="15"/>
  <c r="H69" i="15"/>
  <c r="H40" i="15"/>
  <c r="H21" i="15"/>
  <c r="H24" i="15" s="1"/>
  <c r="K99" i="18"/>
  <c r="K33" i="18"/>
  <c r="K46" i="18" s="1"/>
  <c r="K50" i="18" s="1"/>
  <c r="O33" i="18"/>
  <c r="O46" i="18" s="1"/>
  <c r="O50" i="18" s="1"/>
  <c r="V29" i="16"/>
  <c r="P29" i="16"/>
  <c r="N29" i="16"/>
  <c r="L29" i="16"/>
  <c r="J29" i="16"/>
  <c r="H29" i="16"/>
  <c r="F29" i="16"/>
  <c r="P28" i="17"/>
  <c r="N28" i="17"/>
  <c r="L28" i="17"/>
  <c r="J28" i="17"/>
  <c r="H28" i="17"/>
  <c r="F28" i="17"/>
  <c r="L42" i="15" l="1"/>
  <c r="L45" i="15" s="1"/>
  <c r="L72" i="15" s="1"/>
  <c r="H42" i="15"/>
  <c r="H45" i="15" s="1"/>
  <c r="H72" i="15" s="1"/>
  <c r="R28" i="17"/>
  <c r="T29" i="16"/>
  <c r="R29" i="16"/>
  <c r="L42" i="14"/>
  <c r="L45" i="14" s="1"/>
  <c r="L69" i="14" s="1"/>
  <c r="H75" i="14"/>
  <c r="K101" i="18"/>
  <c r="K104" i="18" s="1"/>
  <c r="O101" i="18"/>
  <c r="O104" i="18" s="1"/>
  <c r="X29" i="16"/>
  <c r="T28" i="17"/>
  <c r="L75" i="14" l="1"/>
  <c r="T18" i="17" l="1"/>
  <c r="T17" i="17"/>
  <c r="T16" i="17"/>
  <c r="T15" i="17"/>
  <c r="X19" i="16"/>
  <c r="X18" i="16"/>
  <c r="X17" i="16"/>
  <c r="X16" i="16"/>
  <c r="M99" i="18" l="1"/>
  <c r="I99" i="18"/>
  <c r="M46" i="18"/>
  <c r="M50" i="18" s="1"/>
  <c r="I46" i="18"/>
  <c r="I50" i="18" s="1"/>
  <c r="A3" i="18"/>
  <c r="A57" i="18" s="1"/>
  <c r="A36" i="17"/>
  <c r="R20" i="17"/>
  <c r="P20" i="17"/>
  <c r="N20" i="17"/>
  <c r="L20" i="17"/>
  <c r="J20" i="17"/>
  <c r="H20" i="17"/>
  <c r="F20" i="17"/>
  <c r="T20" i="17"/>
  <c r="A3" i="17"/>
  <c r="A36" i="16"/>
  <c r="V21" i="16"/>
  <c r="T21" i="16"/>
  <c r="R21" i="16"/>
  <c r="P21" i="16"/>
  <c r="N21" i="16"/>
  <c r="L21" i="16"/>
  <c r="J21" i="16"/>
  <c r="H21" i="16"/>
  <c r="F21" i="16"/>
  <c r="X21" i="16"/>
  <c r="A3" i="16"/>
  <c r="A103" i="15"/>
  <c r="J84" i="15"/>
  <c r="F84" i="15"/>
  <c r="J78" i="15"/>
  <c r="F78" i="15"/>
  <c r="J69" i="15"/>
  <c r="F69" i="15"/>
  <c r="A54" i="15"/>
  <c r="J35" i="15"/>
  <c r="J40" i="15" s="1"/>
  <c r="F35" i="15"/>
  <c r="F40" i="15" s="1"/>
  <c r="J21" i="15"/>
  <c r="J24" i="15" s="1"/>
  <c r="F21" i="15"/>
  <c r="F24" i="15" s="1"/>
  <c r="A102" i="14"/>
  <c r="J81" i="14"/>
  <c r="F81" i="14"/>
  <c r="A54" i="14"/>
  <c r="J35" i="14"/>
  <c r="J40" i="14" s="1"/>
  <c r="F35" i="14"/>
  <c r="F40" i="14" s="1"/>
  <c r="J21" i="14"/>
  <c r="J24" i="14" s="1"/>
  <c r="F21" i="14"/>
  <c r="F24" i="14" s="1"/>
  <c r="J42" i="15" l="1"/>
  <c r="J45" i="15" s="1"/>
  <c r="J72" i="15" s="1"/>
  <c r="F42" i="15"/>
  <c r="F45" i="15" s="1"/>
  <c r="F72" i="15" s="1"/>
  <c r="J42" i="14"/>
  <c r="J45" i="14" s="1"/>
  <c r="J69" i="14" s="1"/>
  <c r="F42" i="14"/>
  <c r="F45" i="14" s="1"/>
  <c r="F69" i="14" s="1"/>
  <c r="M101" i="18"/>
  <c r="M104" i="18" s="1"/>
  <c r="I101" i="18"/>
  <c r="I104" i="18" s="1"/>
  <c r="J75" i="14" l="1"/>
  <c r="F75" i="14"/>
  <c r="A104" i="1" l="1"/>
  <c r="F135" i="1" l="1"/>
  <c r="H135" i="1"/>
  <c r="J135" i="1"/>
  <c r="L135" i="1"/>
  <c r="L138" i="1" l="1"/>
  <c r="L94" i="1"/>
  <c r="L81" i="1"/>
  <c r="L26" i="1"/>
  <c r="J138" i="1"/>
  <c r="J94" i="1"/>
  <c r="J81" i="1"/>
  <c r="J26" i="1"/>
  <c r="H138" i="1"/>
  <c r="H94" i="1"/>
  <c r="H81" i="1"/>
  <c r="H26" i="1"/>
  <c r="F138" i="1"/>
  <c r="F94" i="1"/>
  <c r="F81" i="1"/>
  <c r="F26" i="1"/>
  <c r="J97" i="1" l="1"/>
  <c r="J141" i="1" s="1"/>
  <c r="J44" i="1"/>
  <c r="H97" i="1"/>
  <c r="H141" i="1" s="1"/>
  <c r="F97" i="1"/>
  <c r="F141" i="1" s="1"/>
  <c r="L97" i="1"/>
  <c r="L141" i="1" s="1"/>
  <c r="H44" i="1"/>
  <c r="L44" i="1"/>
  <c r="F44" i="1"/>
  <c r="A107" i="1" l="1"/>
  <c r="A156" i="1"/>
  <c r="A56" i="1"/>
</calcChain>
</file>

<file path=xl/sharedStrings.xml><?xml version="1.0" encoding="utf-8"?>
<sst xmlns="http://schemas.openxmlformats.org/spreadsheetml/2006/main" count="481" uniqueCount="235">
  <si>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</si>
  <si>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</si>
  <si>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</si>
  <si>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</si>
  <si>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</si>
  <si>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</si>
  <si>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</si>
  <si>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</si>
  <si>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</si>
  <si>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</si>
  <si>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</si>
  <si>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</si>
  <si>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</si>
  <si>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</si>
  <si>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</si>
  <si>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</si>
  <si>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</si>
  <si>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</si>
  <si>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</si>
  <si>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</si>
  <si>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</si>
  <si>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</si>
  <si>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</si>
  <si>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</si>
  <si>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</si>
  <si>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</si>
  <si>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</si>
  <si>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</si>
  <si>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</si>
  <si>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</si>
  <si>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</si>
  <si>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</si>
  <si>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</si>
  <si>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</si>
  <si>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Other components of equity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</si>
  <si>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</si>
  <si>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</si>
  <si>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</si>
  <si>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</si>
  <si>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</si>
  <si>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</si>
  <si>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</si>
  <si>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</si>
  <si>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</si>
  <si>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</si>
  <si>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</si>
  <si>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</si>
  <si>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</si>
  <si>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</si>
  <si>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</si>
  <si>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</si>
  <si>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</si>
  <si>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</si>
  <si>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</si>
  <si>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</si>
  <si>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</si>
  <si>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</si>
  <si>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</si>
  <si>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</si>
  <si>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</si>
  <si>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</si>
  <si>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</si>
  <si>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Non-controlling</t>
  </si>
  <si>
    <t>share capital</t>
  </si>
  <si>
    <t>Unappropriated</t>
  </si>
  <si>
    <t>customers-net</t>
  </si>
  <si>
    <t>of equity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</si>
  <si>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</si>
  <si>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</si>
  <si>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</si>
  <si>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</si>
  <si>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</si>
  <si>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</si>
  <si>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</si>
  <si>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</si>
  <si>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</si>
  <si>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</si>
  <si>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</si>
  <si>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</si>
  <si>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</si>
  <si>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</si>
  <si>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</si>
  <si>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</si>
  <si>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</si>
  <si>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</si>
  <si>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</si>
  <si>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</si>
  <si>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</si>
  <si>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</si>
  <si>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</si>
  <si>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</si>
  <si>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</si>
  <si>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</si>
  <si>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</si>
  <si>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</si>
  <si>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</si>
  <si>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</si>
  <si>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</si>
  <si>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</si>
  <si>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</si>
  <si>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</si>
  <si>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</si>
  <si>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</si>
  <si>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</si>
  <si>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</si>
  <si>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</si>
  <si>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</si>
  <si>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</si>
  <si>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</si>
  <si>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</si>
  <si>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</si>
  <si>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</si>
  <si>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</si>
  <si>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</si>
  <si>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</si>
  <si>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</si>
  <si>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</si>
  <si>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</si>
  <si>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</si>
  <si>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</si>
  <si>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</si>
  <si>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</si>
  <si>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</si>
  <si>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</si>
  <si>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</si>
  <si>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</si>
  <si>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</si>
  <si>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</si>
  <si>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</si>
  <si>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</si>
  <si>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</si>
  <si>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</si>
  <si>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</si>
  <si>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</si>
  <si>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</si>
  <si>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</si>
  <si>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</si>
  <si>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</si>
  <si>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</si>
  <si>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</si>
  <si>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</si>
  <si>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</si>
  <si>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</si>
  <si>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</si>
  <si>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</si>
  <si>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 xml:space="preserve">Net cash used in investing activities </t>
  </si>
  <si>
    <t xml:space="preserve">Financial assets measured at </t>
  </si>
  <si>
    <t>amortised cost</t>
  </si>
  <si>
    <t>measured at amortised cost</t>
  </si>
  <si>
    <t>Payment for intangible assets</t>
  </si>
  <si>
    <t>Right-of-use assets - net</t>
  </si>
  <si>
    <t xml:space="preserve">Current portion of lease liabilities </t>
  </si>
  <si>
    <t>Lease liabilities</t>
  </si>
  <si>
    <t>Current portion of long-term loan</t>
  </si>
  <si>
    <t>to a subsidiary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</si>
  <si>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</si>
  <si>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</si>
  <si>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</si>
  <si>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</si>
  <si>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Purchase of fixed assets and intangible assets</t>
  </si>
  <si>
    <t>on payable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</si>
  <si>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</si>
  <si>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</si>
  <si>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</si>
  <si>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changes in working capital</t>
  </si>
  <si>
    <t>Changes in working capital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</si>
  <si>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</si>
  <si>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</si>
  <si>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</si>
  <si>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</si>
  <si>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</si>
  <si>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</si>
  <si>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</si>
  <si>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</si>
  <si>
    <t>2022</t>
  </si>
  <si>
    <t>Opening balance as at 1 January 2022</t>
  </si>
  <si>
    <t>13.1</t>
  </si>
  <si>
    <t>13.2</t>
  </si>
  <si>
    <t>13.3</t>
  </si>
  <si>
    <t>13.4</t>
  </si>
  <si>
    <t>The accompanying notes are an integral part of this interim financial information.</t>
  </si>
  <si>
    <t>Deferred tax liabilities - net</t>
  </si>
  <si>
    <t>Deferred tax assets - net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</si>
  <si>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</si>
  <si>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</si>
  <si>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</si>
  <si>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-</t>
  </si>
  <si>
    <t xml:space="preserve">    to profit or loss</t>
  </si>
  <si>
    <t xml:space="preserve">      Assets transferred from customers</t>
  </si>
  <si>
    <t>Appropriated -</t>
  </si>
  <si>
    <t>legal reserve</t>
  </si>
  <si>
    <t>Dividend income</t>
  </si>
  <si>
    <t>Long-term provisions - paid</t>
  </si>
  <si>
    <t>Dividend received from a subsidiary</t>
  </si>
  <si>
    <t>Sales - industrial water</t>
  </si>
  <si>
    <t>Net cash generated from (used in) financing activities</t>
  </si>
  <si>
    <t>Net increase (decrease) in cash and cash equivalents</t>
  </si>
  <si>
    <t>Payment for debentures</t>
  </si>
  <si>
    <t>Cost of sales - industrial water</t>
  </si>
  <si>
    <t>Restricted deposits at financial institutions</t>
  </si>
  <si>
    <t>2023</t>
  </si>
  <si>
    <t>Opening balance as at 1 January 2023</t>
  </si>
  <si>
    <t>Bills of exchange</t>
  </si>
  <si>
    <t>14</t>
  </si>
  <si>
    <t>13.5</t>
  </si>
  <si>
    <t>Amortisation of intangible assets</t>
  </si>
  <si>
    <t>Losses on disposal/write-off of fixed assets</t>
  </si>
  <si>
    <t>Income tax received</t>
  </si>
  <si>
    <t>Payment for issuing cost of debentures</t>
  </si>
  <si>
    <t>Proceeds from debentures</t>
  </si>
  <si>
    <t>Payment for bills of exchange</t>
  </si>
  <si>
    <t>Proceeds from bills of exchange</t>
  </si>
  <si>
    <t>Equity attributable to owners of the Company</t>
  </si>
  <si>
    <t>Owners of the Company</t>
  </si>
  <si>
    <t>the Company</t>
  </si>
  <si>
    <t>Bad debt expenses</t>
  </si>
  <si>
    <t>Loss on impairment of fixed assets</t>
  </si>
  <si>
    <t>Proceeds from disposal of financial assets</t>
  </si>
  <si>
    <t>Non-cash transactions:</t>
  </si>
  <si>
    <t>Profit for the period</t>
  </si>
  <si>
    <t>Increase in restricted deposits at financial institutions</t>
  </si>
  <si>
    <t>As at 30 September 2023</t>
  </si>
  <si>
    <t>30 September</t>
  </si>
  <si>
    <t>For the three-month period ended 30 September 2023</t>
  </si>
  <si>
    <t>Closing balance as at 30 September 2022</t>
  </si>
  <si>
    <t>Closing balance as at 30 September 2023</t>
  </si>
  <si>
    <t>For the nine-month period ended 30 September 2023</t>
  </si>
  <si>
    <t>Payment for investment properties</t>
  </si>
  <si>
    <t>Payment for fixed assets and advance for construction</t>
  </si>
  <si>
    <t>Attributable to owners of the Company</t>
  </si>
  <si>
    <t>Gain on lease reassessments</t>
  </si>
  <si>
    <t>Provision for decommissioning</t>
  </si>
  <si>
    <t>Payment for lease liabilities</t>
  </si>
  <si>
    <t>Repayment on long-term loan to a subsidiary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</si>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</sst>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#,##0.00;\(#,##0.00\);\-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;\-#,##0.0"/>
  </numFmts>
  <fonts count="43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name val="Arial"/>
      <family val="2"/>
    </font>
    <font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7" applyNumberFormat="0" applyAlignment="0" applyProtection="0"/>
    <xf numFmtId="0" fontId="20" fillId="30" borderId="8" applyNumberFormat="0" applyAlignment="0" applyProtection="0"/>
    <xf numFmtId="43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" fillId="0" borderId="0"/>
    <xf numFmtId="173" fontId="10" fillId="0" borderId="0"/>
    <xf numFmtId="174" fontId="9" fillId="0" borderId="0"/>
    <xf numFmtId="174" fontId="10" fillId="0" borderId="0"/>
    <xf numFmtId="175" fontId="9" fillId="0" borderId="0"/>
    <xf numFmtId="175" fontId="10" fillId="0" borderId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38" fontId="11" fillId="2" borderId="0" applyNumberFormat="0" applyBorder="0" applyAlignment="0" applyProtection="0"/>
    <xf numFmtId="38" fontId="6" fillId="2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7" applyNumberFormat="0" applyAlignment="0" applyProtection="0"/>
    <xf numFmtId="10" fontId="11" fillId="3" borderId="1" applyNumberFormat="0" applyBorder="0" applyAlignment="0" applyProtection="0"/>
    <xf numFmtId="10" fontId="6" fillId="3" borderId="1" applyNumberFormat="0" applyBorder="0" applyAlignment="0" applyProtection="0"/>
    <xf numFmtId="0" fontId="27" fillId="0" borderId="12" applyNumberFormat="0" applyFill="0" applyAlignment="0" applyProtection="0"/>
    <xf numFmtId="0" fontId="28" fillId="33" borderId="0" applyNumberFormat="0" applyBorder="0" applyAlignment="0" applyProtection="0"/>
    <xf numFmtId="37" fontId="12" fillId="0" borderId="0"/>
    <xf numFmtId="176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0" fillId="29" borderId="1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</cellStyleXfs>
  <cellXfs count="285">
    <xf numFmtId="0" fontId="0" fillId="0" borderId="0" xfId="0"/>
    <xf numFmtId="0" fontId="33" fillId="0" borderId="0" xfId="487" applyFont="1" applyAlignment="1">
      <alignment vertical="center"/>
    </xf>
    <xf numFmtId="37" fontId="34" fillId="0" borderId="0" xfId="487" applyNumberFormat="1" applyFont="1" applyAlignment="1">
      <alignment horizontal="centerContinuous" vertical="center"/>
    </xf>
    <xf numFmtId="37" fontId="34" fillId="0" borderId="0" xfId="487" applyNumberFormat="1" applyFont="1" applyAlignment="1">
      <alignment vertical="center"/>
    </xf>
    <xf numFmtId="0" fontId="33" fillId="0" borderId="3" xfId="0" applyFont="1" applyBorder="1" applyAlignment="1">
      <alignment vertical="center"/>
    </xf>
    <xf numFmtId="37" fontId="34" fillId="0" borderId="3" xfId="487" applyNumberFormat="1" applyFont="1" applyBorder="1" applyAlignment="1">
      <alignment horizontal="centerContinuous" vertical="center"/>
    </xf>
    <xf numFmtId="38" fontId="34" fillId="0" borderId="0" xfId="487" applyNumberFormat="1" applyFont="1" applyAlignment="1">
      <alignment horizontal="centerContinuous" vertical="center"/>
    </xf>
    <xf numFmtId="164" fontId="33" fillId="0" borderId="0" xfId="487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165" fontId="33" fillId="0" borderId="3" xfId="487" quotePrefix="1" applyNumberFormat="1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37" fontId="34" fillId="0" borderId="0" xfId="0" applyNumberFormat="1" applyFont="1" applyAlignment="1">
      <alignment vertical="center"/>
    </xf>
    <xf numFmtId="166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vertical="center"/>
    </xf>
    <xf numFmtId="165" fontId="34" fillId="0" borderId="0" xfId="0" applyNumberFormat="1" applyFont="1" applyAlignment="1">
      <alignment horizontal="right" vertical="center"/>
    </xf>
    <xf numFmtId="37" fontId="35" fillId="0" borderId="0" xfId="487" applyNumberFormat="1" applyFont="1" applyAlignment="1">
      <alignment horizontal="center" vertical="center"/>
    </xf>
    <xf numFmtId="164" fontId="34" fillId="0" borderId="0" xfId="487" applyNumberFormat="1" applyFont="1" applyAlignment="1">
      <alignment horizontal="right" vertical="center"/>
    </xf>
    <xf numFmtId="37" fontId="34" fillId="0" borderId="0" xfId="0" applyNumberFormat="1" applyFont="1" applyAlignment="1">
      <alignment horizontal="left" vertical="center"/>
    </xf>
    <xf numFmtId="0" fontId="33" fillId="0" borderId="3" xfId="487" applyFont="1" applyBorder="1" applyAlignment="1">
      <alignment vertical="center"/>
    </xf>
    <xf numFmtId="166" fontId="34" fillId="34" borderId="0" xfId="0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right" vertical="center"/>
    </xf>
    <xf numFmtId="166" fontId="34" fillId="34" borderId="3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Border="1" applyAlignment="1">
      <alignment horizontal="right" vertical="center"/>
    </xf>
    <xf numFmtId="168" fontId="34" fillId="34" borderId="0" xfId="28" applyNumberFormat="1" applyFont="1" applyFill="1" applyBorder="1" applyAlignment="1">
      <alignment vertical="center"/>
    </xf>
    <xf numFmtId="165" fontId="34" fillId="34" borderId="0" xfId="0" applyNumberFormat="1" applyFont="1" applyFill="1" applyAlignment="1">
      <alignment horizontal="right" vertical="center"/>
    </xf>
    <xf numFmtId="165" fontId="34" fillId="34" borderId="5" xfId="0" applyNumberFormat="1" applyFont="1" applyFill="1" applyBorder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169" fontId="34" fillId="0" borderId="0" xfId="28" applyNumberFormat="1" applyFont="1" applyFill="1" applyAlignment="1">
      <alignment horizontal="center" vertical="center"/>
    </xf>
    <xf numFmtId="168" fontId="34" fillId="0" borderId="0" xfId="28" applyNumberFormat="1" applyFont="1" applyFill="1" applyAlignment="1">
      <alignment vertical="center"/>
    </xf>
    <xf numFmtId="168" fontId="34" fillId="34" borderId="0" xfId="28" applyNumberFormat="1" applyFont="1" applyFill="1" applyAlignment="1">
      <alignment vertical="center"/>
    </xf>
    <xf numFmtId="0" fontId="34" fillId="34" borderId="0" xfId="0" applyFont="1" applyFill="1" applyAlignment="1">
      <alignment vertical="center"/>
    </xf>
    <xf numFmtId="168" fontId="34" fillId="0" borderId="0" xfId="28" applyNumberFormat="1" applyFont="1" applyFill="1" applyBorder="1" applyAlignment="1">
      <alignment vertical="center"/>
    </xf>
    <xf numFmtId="168" fontId="34" fillId="34" borderId="3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vertical="center"/>
    </xf>
    <xf numFmtId="168" fontId="34" fillId="34" borderId="3" xfId="0" applyNumberFormat="1" applyFont="1" applyFill="1" applyBorder="1" applyAlignment="1">
      <alignment vertical="center"/>
    </xf>
    <xf numFmtId="168" fontId="34" fillId="34" borderId="0" xfId="0" applyNumberFormat="1" applyFont="1" applyFill="1" applyAlignment="1">
      <alignment vertical="center"/>
    </xf>
    <xf numFmtId="168" fontId="34" fillId="34" borderId="4" xfId="0" applyNumberFormat="1" applyFont="1" applyFill="1" applyBorder="1" applyAlignment="1">
      <alignment vertical="center"/>
    </xf>
    <xf numFmtId="170" fontId="34" fillId="0" borderId="0" xfId="28" applyNumberFormat="1" applyFont="1" applyFill="1" applyBorder="1" applyAlignment="1">
      <alignment vertical="center"/>
    </xf>
    <xf numFmtId="171" fontId="34" fillId="0" borderId="0" xfId="28" applyNumberFormat="1" applyFont="1" applyFill="1" applyBorder="1"/>
    <xf numFmtId="0" fontId="34" fillId="0" borderId="3" xfId="0" applyFont="1" applyBorder="1" applyAlignment="1">
      <alignment vertical="center"/>
    </xf>
    <xf numFmtId="168" fontId="34" fillId="0" borderId="3" xfId="28" applyNumberFormat="1" applyFont="1" applyFill="1" applyBorder="1" applyAlignment="1">
      <alignment vertical="center"/>
    </xf>
    <xf numFmtId="168" fontId="34" fillId="0" borderId="0" xfId="0" applyNumberFormat="1" applyFont="1" applyAlignment="1">
      <alignment vertical="center"/>
    </xf>
    <xf numFmtId="168" fontId="34" fillId="0" borderId="4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horizontal="right" vertical="center"/>
    </xf>
    <xf numFmtId="168" fontId="34" fillId="0" borderId="0" xfId="28" applyNumberFormat="1" applyFont="1" applyFill="1" applyBorder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166" fontId="34" fillId="0" borderId="0" xfId="487" applyNumberFormat="1" applyFont="1" applyAlignment="1">
      <alignment horizontal="center" vertical="center"/>
    </xf>
    <xf numFmtId="166" fontId="33" fillId="0" borderId="3" xfId="487" applyNumberFormat="1" applyFont="1" applyBorder="1" applyAlignment="1">
      <alignment vertical="center"/>
    </xf>
    <xf numFmtId="166" fontId="34" fillId="0" borderId="3" xfId="487" applyNumberFormat="1" applyFont="1" applyBorder="1" applyAlignment="1">
      <alignment horizontal="center" vertical="center"/>
    </xf>
    <xf numFmtId="0" fontId="37" fillId="0" borderId="0" xfId="735" applyFont="1" applyAlignment="1">
      <alignment horizontal="right" vertical="center"/>
    </xf>
    <xf numFmtId="0" fontId="38" fillId="0" borderId="0" xfId="736" applyFont="1" applyAlignment="1">
      <alignment vertical="center"/>
    </xf>
    <xf numFmtId="0" fontId="38" fillId="0" borderId="0" xfId="736" applyFont="1" applyAlignment="1">
      <alignment horizontal="center" vertical="center"/>
    </xf>
    <xf numFmtId="37" fontId="38" fillId="0" borderId="0" xfId="736" applyNumberFormat="1" applyFont="1" applyAlignment="1">
      <alignment horizontal="center" vertical="center"/>
    </xf>
    <xf numFmtId="37" fontId="34" fillId="0" borderId="3" xfId="735" applyNumberFormat="1" applyFont="1" applyBorder="1" applyAlignment="1">
      <alignment vertical="center"/>
    </xf>
    <xf numFmtId="0" fontId="34" fillId="0" borderId="3" xfId="487" applyFont="1" applyBorder="1" applyAlignment="1">
      <alignment vertical="center"/>
    </xf>
    <xf numFmtId="166" fontId="34" fillId="0" borderId="3" xfId="487" applyNumberFormat="1" applyFont="1" applyBorder="1" applyAlignment="1">
      <alignment vertical="center"/>
    </xf>
    <xf numFmtId="0" fontId="34" fillId="0" borderId="0" xfId="487" applyFont="1" applyAlignment="1">
      <alignment vertical="center"/>
    </xf>
    <xf numFmtId="0" fontId="34" fillId="0" borderId="0" xfId="735" applyFont="1" applyAlignment="1">
      <alignment vertical="center"/>
    </xf>
    <xf numFmtId="166" fontId="34" fillId="0" borderId="0" xfId="735" applyNumberFormat="1" applyFont="1" applyAlignment="1">
      <alignment vertical="center"/>
    </xf>
    <xf numFmtId="172" fontId="33" fillId="0" borderId="0" xfId="487" applyNumberFormat="1" applyFont="1" applyAlignment="1">
      <alignment vertical="center"/>
    </xf>
    <xf numFmtId="172" fontId="33" fillId="0" borderId="3" xfId="487" applyNumberFormat="1" applyFont="1" applyBorder="1" applyAlignment="1">
      <alignment vertical="center"/>
    </xf>
    <xf numFmtId="168" fontId="34" fillId="34" borderId="3" xfId="0" applyNumberFormat="1" applyFont="1" applyFill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498" applyFont="1" applyAlignment="1">
      <alignment horizontal="right" vertical="center"/>
    </xf>
    <xf numFmtId="169" fontId="37" fillId="0" borderId="3" xfId="736" applyNumberFormat="1" applyFont="1" applyBorder="1" applyAlignment="1">
      <alignment horizontal="right" vertical="center"/>
    </xf>
    <xf numFmtId="165" fontId="37" fillId="0" borderId="0" xfId="736" applyNumberFormat="1" applyFont="1" applyAlignment="1">
      <alignment horizontal="center" vertical="center"/>
    </xf>
    <xf numFmtId="165" fontId="37" fillId="0" borderId="0" xfId="736" applyNumberFormat="1" applyFont="1" applyAlignment="1">
      <alignment horizontal="right" vertical="center"/>
    </xf>
    <xf numFmtId="165" fontId="37" fillId="0" borderId="0" xfId="736" applyNumberFormat="1" applyFont="1" applyAlignment="1">
      <alignment vertical="center"/>
    </xf>
    <xf numFmtId="0" fontId="37" fillId="0" borderId="0" xfId="736" applyFont="1" applyAlignment="1">
      <alignment horizontal="right" vertical="center"/>
    </xf>
    <xf numFmtId="165" fontId="37" fillId="0" borderId="3" xfId="736" applyNumberFormat="1" applyFont="1" applyBorder="1" applyAlignment="1">
      <alignment horizontal="right" vertical="center"/>
    </xf>
    <xf numFmtId="37" fontId="37" fillId="0" borderId="0" xfId="735" applyNumberFormat="1" applyFont="1" applyAlignment="1">
      <alignment horizontal="right" vertical="center"/>
    </xf>
    <xf numFmtId="37" fontId="37" fillId="0" borderId="3" xfId="735" applyNumberFormat="1" applyFont="1" applyBorder="1" applyAlignment="1">
      <alignment horizontal="right" vertical="center"/>
    </xf>
    <xf numFmtId="37" fontId="37" fillId="0" borderId="3" xfId="735" quotePrefix="1" applyNumberFormat="1" applyFont="1" applyBorder="1" applyAlignment="1">
      <alignment horizontal="right" vertical="center"/>
    </xf>
    <xf numFmtId="165" fontId="39" fillId="0" borderId="0" xfId="736" applyNumberFormat="1" applyFont="1" applyAlignment="1">
      <alignment horizontal="right" vertical="center"/>
    </xf>
    <xf numFmtId="0" fontId="38" fillId="0" borderId="0" xfId="736" applyFont="1" applyAlignment="1">
      <alignment horizontal="left" vertical="center"/>
    </xf>
    <xf numFmtId="0" fontId="37" fillId="0" borderId="0" xfId="498" applyFont="1" applyAlignment="1">
      <alignment horizontal="left" vertical="center"/>
    </xf>
    <xf numFmtId="166" fontId="38" fillId="0" borderId="0" xfId="487" applyNumberFormat="1" applyFont="1" applyAlignment="1">
      <alignment horizontal="right" vertical="center"/>
    </xf>
    <xf numFmtId="165" fontId="38" fillId="0" borderId="0" xfId="487" applyNumberFormat="1" applyFont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8" fillId="0" borderId="0" xfId="498" applyFont="1" applyAlignment="1">
      <alignment horizontal="left" vertical="center"/>
    </xf>
    <xf numFmtId="0" fontId="37" fillId="0" borderId="0" xfId="498" applyFont="1" applyAlignment="1">
      <alignment vertical="center"/>
    </xf>
    <xf numFmtId="165" fontId="38" fillId="34" borderId="0" xfId="736" applyNumberFormat="1" applyFont="1" applyFill="1" applyAlignment="1">
      <alignment horizontal="right" vertical="center"/>
    </xf>
    <xf numFmtId="165" fontId="38" fillId="34" borderId="4" xfId="736" applyNumberFormat="1" applyFont="1" applyFill="1" applyBorder="1" applyAlignment="1">
      <alignment horizontal="right" vertical="center"/>
    </xf>
    <xf numFmtId="165" fontId="33" fillId="0" borderId="3" xfId="498" quotePrefix="1" applyNumberFormat="1" applyFont="1" applyBorder="1" applyAlignment="1">
      <alignment horizontal="right" vertical="center"/>
    </xf>
    <xf numFmtId="168" fontId="34" fillId="34" borderId="0" xfId="126" applyNumberFormat="1" applyFont="1" applyFill="1" applyBorder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165" fontId="34" fillId="0" borderId="0" xfId="498" applyNumberFormat="1" applyFont="1" applyAlignment="1">
      <alignment horizontal="centerContinuous" vertical="center"/>
    </xf>
    <xf numFmtId="165" fontId="34" fillId="0" borderId="3" xfId="498" applyNumberFormat="1" applyFont="1" applyBorder="1" applyAlignment="1">
      <alignment horizontal="centerContinuous" vertical="center"/>
    </xf>
    <xf numFmtId="0" fontId="33" fillId="0" borderId="0" xfId="0" quotePrefix="1" applyFont="1" applyAlignment="1">
      <alignment horizontal="right" vertical="center"/>
    </xf>
    <xf numFmtId="165" fontId="33" fillId="34" borderId="0" xfId="498" quotePrefix="1" applyNumberFormat="1" applyFont="1" applyFill="1" applyAlignment="1">
      <alignment horizontal="right" vertical="center"/>
    </xf>
    <xf numFmtId="165" fontId="34" fillId="0" borderId="0" xfId="498" applyNumberFormat="1" applyFont="1" applyAlignment="1">
      <alignment horizontal="right" vertical="center"/>
    </xf>
    <xf numFmtId="37" fontId="34" fillId="0" borderId="0" xfId="498" applyNumberFormat="1" applyFont="1" applyAlignment="1">
      <alignment vertical="center"/>
    </xf>
    <xf numFmtId="37" fontId="34" fillId="34" borderId="0" xfId="498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center" vertical="center"/>
    </xf>
    <xf numFmtId="165" fontId="34" fillId="0" borderId="0" xfId="498" applyNumberFormat="1" applyFont="1" applyAlignment="1">
      <alignment vertical="center"/>
    </xf>
    <xf numFmtId="165" fontId="33" fillId="0" borderId="0" xfId="498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40" applyNumberFormat="1" applyFont="1" applyFill="1" applyBorder="1" applyAlignment="1">
      <alignment horizontal="right" vertical="center"/>
    </xf>
    <xf numFmtId="165" fontId="34" fillId="34" borderId="0" xfId="498" applyNumberFormat="1" applyFont="1" applyFill="1" applyAlignment="1">
      <alignment vertical="center"/>
    </xf>
    <xf numFmtId="37" fontId="34" fillId="0" borderId="0" xfId="498" applyNumberFormat="1" applyFont="1" applyAlignment="1">
      <alignment horizontal="centerContinuous" vertical="center"/>
    </xf>
    <xf numFmtId="37" fontId="34" fillId="0" borderId="3" xfId="498" applyNumberFormat="1" applyFont="1" applyBorder="1" applyAlignment="1">
      <alignment horizontal="centerContinuous" vertical="center"/>
    </xf>
    <xf numFmtId="37" fontId="33" fillId="0" borderId="3" xfId="498" applyNumberFormat="1" applyFont="1" applyBorder="1" applyAlignment="1">
      <alignment horizontal="center" vertical="center"/>
    </xf>
    <xf numFmtId="37" fontId="33" fillId="0" borderId="0" xfId="498" applyNumberFormat="1" applyFont="1" applyAlignment="1">
      <alignment horizontal="center" vertical="center"/>
    </xf>
    <xf numFmtId="177" fontId="34" fillId="0" borderId="0" xfId="0" quotePrefix="1" applyNumberFormat="1" applyFont="1" applyAlignment="1">
      <alignment horizontal="center" vertical="center"/>
    </xf>
    <xf numFmtId="167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37" fontId="35" fillId="0" borderId="0" xfId="498" applyNumberFormat="1" applyFont="1" applyAlignment="1">
      <alignment horizontal="center" vertical="center"/>
    </xf>
    <xf numFmtId="168" fontId="34" fillId="34" borderId="0" xfId="28" applyNumberFormat="1" applyFont="1" applyFill="1" applyBorder="1" applyAlignment="1">
      <alignment horizontal="right" vertical="center"/>
    </xf>
    <xf numFmtId="0" fontId="34" fillId="34" borderId="0" xfId="0" applyFont="1" applyFill="1" applyAlignment="1">
      <alignment horizontal="right" vertical="center"/>
    </xf>
    <xf numFmtId="168" fontId="34" fillId="0" borderId="3" xfId="28" applyNumberFormat="1" applyFont="1" applyFill="1" applyBorder="1" applyAlignment="1">
      <alignment horizontal="right" vertical="center"/>
    </xf>
    <xf numFmtId="168" fontId="34" fillId="34" borderId="3" xfId="28" applyNumberFormat="1" applyFont="1" applyFill="1" applyBorder="1" applyAlignment="1">
      <alignment horizontal="right" vertical="center"/>
    </xf>
    <xf numFmtId="165" fontId="34" fillId="34" borderId="3" xfId="28" applyNumberFormat="1" applyFont="1" applyFill="1" applyBorder="1" applyAlignment="1">
      <alignment horizontal="right" vertical="center"/>
    </xf>
    <xf numFmtId="165" fontId="34" fillId="0" borderId="3" xfId="28" applyNumberFormat="1" applyFont="1" applyFill="1" applyBorder="1" applyAlignment="1">
      <alignment horizontal="right" vertical="center"/>
    </xf>
    <xf numFmtId="168" fontId="34" fillId="34" borderId="4" xfId="28" applyNumberFormat="1" applyFont="1" applyFill="1" applyBorder="1" applyAlignment="1">
      <alignment horizontal="right" vertical="center"/>
    </xf>
    <xf numFmtId="168" fontId="34" fillId="0" borderId="4" xfId="28" applyNumberFormat="1" applyFont="1" applyFill="1" applyBorder="1" applyAlignment="1">
      <alignment horizontal="right" vertical="center"/>
    </xf>
    <xf numFmtId="166" fontId="33" fillId="0" borderId="0" xfId="735" applyNumberFormat="1" applyFont="1" applyAlignment="1">
      <alignment horizontal="center" vertical="center"/>
    </xf>
    <xf numFmtId="166" fontId="33" fillId="0" borderId="0" xfId="735" applyNumberFormat="1" applyFont="1" applyAlignment="1">
      <alignment vertical="center"/>
    </xf>
    <xf numFmtId="166" fontId="33" fillId="0" borderId="0" xfId="735" applyNumberFormat="1" applyFont="1" applyAlignment="1">
      <alignment horizontal="right" vertical="center"/>
    </xf>
    <xf numFmtId="166" fontId="34" fillId="0" borderId="0" xfId="487" applyNumberFormat="1" applyFont="1" applyAlignment="1">
      <alignment vertical="center"/>
    </xf>
    <xf numFmtId="0" fontId="33" fillId="0" borderId="0" xfId="735" applyFont="1" applyAlignment="1">
      <alignment horizontal="right" vertical="center"/>
    </xf>
    <xf numFmtId="0" fontId="34" fillId="0" borderId="0" xfId="736" applyFont="1" applyAlignment="1">
      <alignment vertical="center"/>
    </xf>
    <xf numFmtId="0" fontId="34" fillId="0" borderId="0" xfId="736" applyFont="1" applyAlignment="1">
      <alignment horizontal="center" vertical="center"/>
    </xf>
    <xf numFmtId="0" fontId="33" fillId="0" borderId="3" xfId="735" applyFont="1" applyBorder="1" applyAlignment="1">
      <alignment horizontal="right" vertical="center"/>
    </xf>
    <xf numFmtId="166" fontId="33" fillId="0" borderId="0" xfId="736" applyNumberFormat="1" applyFont="1" applyAlignment="1">
      <alignment horizontal="center" vertical="center"/>
    </xf>
    <xf numFmtId="166" fontId="33" fillId="0" borderId="0" xfId="736" applyNumberFormat="1" applyFont="1" applyAlignment="1">
      <alignment horizontal="right" vertical="center"/>
    </xf>
    <xf numFmtId="49" fontId="33" fillId="0" borderId="0" xfId="736" applyNumberFormat="1" applyFont="1" applyAlignment="1">
      <alignment horizontal="right" vertical="center"/>
    </xf>
    <xf numFmtId="49" fontId="33" fillId="0" borderId="3" xfId="736" applyNumberFormat="1" applyFont="1" applyBorder="1" applyAlignment="1">
      <alignment horizontal="right" vertical="center"/>
    </xf>
    <xf numFmtId="49" fontId="33" fillId="0" borderId="0" xfId="736" applyNumberFormat="1" applyFont="1" applyAlignment="1">
      <alignment horizontal="center" vertical="center"/>
    </xf>
    <xf numFmtId="49" fontId="33" fillId="0" borderId="0" xfId="735" applyNumberFormat="1" applyFont="1" applyAlignment="1">
      <alignment horizontal="right" vertical="center"/>
    </xf>
    <xf numFmtId="49" fontId="33" fillId="0" borderId="3" xfId="735" applyNumberFormat="1" applyFont="1" applyBorder="1" applyAlignment="1">
      <alignment horizontal="right" vertical="center"/>
    </xf>
    <xf numFmtId="49" fontId="40" fillId="0" borderId="0" xfId="736" applyNumberFormat="1" applyFont="1" applyAlignment="1">
      <alignment horizontal="right" vertical="center"/>
    </xf>
    <xf numFmtId="37" fontId="34" fillId="0" borderId="0" xfId="736" applyNumberFormat="1" applyFont="1" applyAlignment="1">
      <alignment horizontal="center" vertical="center"/>
    </xf>
    <xf numFmtId="0" fontId="33" fillId="0" borderId="0" xfId="736" applyFont="1" applyAlignment="1">
      <alignment horizontal="left" vertical="center"/>
    </xf>
    <xf numFmtId="0" fontId="33" fillId="0" borderId="0" xfId="487" applyFont="1" applyAlignment="1">
      <alignment vertical="center" wrapText="1"/>
    </xf>
    <xf numFmtId="165" fontId="34" fillId="0" borderId="0" xfId="736" applyNumberFormat="1" applyFont="1" applyAlignment="1">
      <alignment horizontal="right" vertical="center"/>
    </xf>
    <xf numFmtId="0" fontId="34" fillId="0" borderId="0" xfId="736" applyFont="1" applyAlignment="1">
      <alignment horizontal="left" vertical="center"/>
    </xf>
    <xf numFmtId="0" fontId="34" fillId="0" borderId="0" xfId="498" applyFont="1" applyAlignment="1">
      <alignment vertical="center"/>
    </xf>
    <xf numFmtId="0" fontId="33" fillId="0" borderId="0" xfId="498" applyFont="1" applyAlignment="1">
      <alignment horizontal="left" vertical="center"/>
    </xf>
    <xf numFmtId="165" fontId="34" fillId="34" borderId="0" xfId="736" applyNumberFormat="1" applyFont="1" applyFill="1" applyAlignment="1">
      <alignment horizontal="right" vertical="center"/>
    </xf>
    <xf numFmtId="165" fontId="34" fillId="34" borderId="4" xfId="736" applyNumberFormat="1" applyFont="1" applyFill="1" applyBorder="1" applyAlignment="1">
      <alignment horizontal="right" vertical="center"/>
    </xf>
    <xf numFmtId="166" fontId="34" fillId="0" borderId="0" xfId="736" applyNumberFormat="1" applyFont="1" applyAlignment="1">
      <alignment horizontal="right" vertical="center"/>
    </xf>
    <xf numFmtId="168" fontId="5" fillId="0" borderId="3" xfId="0" applyNumberFormat="1" applyFont="1" applyBorder="1" applyAlignment="1">
      <alignment vertical="center"/>
    </xf>
    <xf numFmtId="168" fontId="34" fillId="34" borderId="0" xfId="40" applyNumberFormat="1" applyFont="1" applyFill="1" applyBorder="1" applyAlignment="1">
      <alignment horizontal="right" vertical="center"/>
    </xf>
    <xf numFmtId="168" fontId="34" fillId="0" borderId="0" xfId="0" applyNumberFormat="1" applyFont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0" fontId="34" fillId="0" borderId="0" xfId="0" quotePrefix="1" applyFont="1" applyAlignment="1">
      <alignment vertical="center"/>
    </xf>
    <xf numFmtId="37" fontId="34" fillId="0" borderId="0" xfId="0" quotePrefix="1" applyNumberFormat="1" applyFont="1" applyAlignment="1">
      <alignment vertical="center"/>
    </xf>
    <xf numFmtId="168" fontId="34" fillId="34" borderId="4" xfId="28" applyNumberFormat="1" applyFont="1" applyFill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168" fontId="34" fillId="34" borderId="4" xfId="0" applyNumberFormat="1" applyFont="1" applyFill="1" applyBorder="1" applyAlignment="1">
      <alignment horizontal="right" vertical="center"/>
    </xf>
    <xf numFmtId="165" fontId="34" fillId="34" borderId="0" xfId="0" applyNumberFormat="1" applyFont="1" applyFill="1" applyAlignment="1">
      <alignment vertical="center"/>
    </xf>
    <xf numFmtId="166" fontId="34" fillId="34" borderId="6" xfId="0" applyNumberFormat="1" applyFont="1" applyFill="1" applyBorder="1" applyAlignment="1">
      <alignment vertical="center"/>
    </xf>
    <xf numFmtId="165" fontId="34" fillId="34" borderId="6" xfId="0" applyNumberFormat="1" applyFont="1" applyFill="1" applyBorder="1" applyAlignment="1">
      <alignment vertical="center"/>
    </xf>
    <xf numFmtId="168" fontId="5" fillId="0" borderId="4" xfId="0" applyNumberFormat="1" applyFont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3" xfId="0" applyNumberFormat="1" applyFont="1" applyBorder="1" applyAlignment="1">
      <alignment vertical="center"/>
    </xf>
    <xf numFmtId="37" fontId="33" fillId="0" borderId="0" xfId="0" applyNumberFormat="1" applyFont="1" applyAlignment="1">
      <alignment horizontal="center" vertical="center"/>
    </xf>
    <xf numFmtId="168" fontId="34" fillId="0" borderId="0" xfId="28" applyNumberFormat="1" applyFont="1" applyFill="1" applyAlignment="1">
      <alignment horizontal="center" vertical="center"/>
    </xf>
    <xf numFmtId="0" fontId="35" fillId="0" borderId="0" xfId="0" applyFont="1"/>
    <xf numFmtId="37" fontId="33" fillId="0" borderId="3" xfId="0" applyNumberFormat="1" applyFont="1" applyBorder="1" applyAlignment="1">
      <alignment horizontal="center" vertical="center"/>
    </xf>
    <xf numFmtId="169" fontId="34" fillId="0" borderId="0" xfId="126" applyNumberFormat="1" applyFont="1" applyFill="1" applyAlignment="1">
      <alignment horizontal="center" vertical="center"/>
    </xf>
    <xf numFmtId="168" fontId="34" fillId="0" borderId="0" xfId="126" applyNumberFormat="1" applyFont="1" applyFill="1" applyAlignment="1">
      <alignment vertical="center"/>
    </xf>
    <xf numFmtId="168" fontId="34" fillId="34" borderId="0" xfId="126" applyNumberFormat="1" applyFont="1" applyFill="1" applyAlignment="1">
      <alignment vertical="center"/>
    </xf>
    <xf numFmtId="168" fontId="34" fillId="0" borderId="0" xfId="126" applyNumberFormat="1" applyFont="1" applyFill="1" applyBorder="1" applyAlignment="1">
      <alignment vertical="center"/>
    </xf>
    <xf numFmtId="168" fontId="34" fillId="34" borderId="3" xfId="126" applyNumberFormat="1" applyFont="1" applyFill="1" applyBorder="1" applyAlignment="1">
      <alignment vertical="center"/>
    </xf>
    <xf numFmtId="168" fontId="34" fillId="0" borderId="3" xfId="126" applyNumberFormat="1" applyFont="1" applyFill="1" applyBorder="1" applyAlignment="1">
      <alignment vertical="center"/>
    </xf>
    <xf numFmtId="168" fontId="34" fillId="0" borderId="0" xfId="126" applyNumberFormat="1" applyFont="1" applyFill="1" applyAlignment="1">
      <alignment horizontal="center" vertical="center"/>
    </xf>
    <xf numFmtId="168" fontId="34" fillId="34" borderId="4" xfId="126" applyNumberFormat="1" applyFont="1" applyFill="1" applyBorder="1" applyAlignment="1">
      <alignment vertical="center"/>
    </xf>
    <xf numFmtId="168" fontId="34" fillId="0" borderId="4" xfId="126" applyNumberFormat="1" applyFont="1" applyFill="1" applyBorder="1" applyAlignment="1">
      <alignment vertical="center"/>
    </xf>
    <xf numFmtId="170" fontId="34" fillId="0" borderId="0" xfId="126" applyNumberFormat="1" applyFont="1" applyFill="1" applyBorder="1" applyAlignment="1">
      <alignment vertical="center"/>
    </xf>
    <xf numFmtId="171" fontId="34" fillId="0" borderId="0" xfId="126" applyNumberFormat="1" applyFont="1" applyFill="1" applyBorder="1"/>
    <xf numFmtId="37" fontId="37" fillId="0" borderId="3" xfId="735" applyNumberFormat="1" applyFont="1" applyBorder="1" applyAlignment="1">
      <alignment horizontal="center" vertical="center"/>
    </xf>
    <xf numFmtId="49" fontId="33" fillId="0" borderId="3" xfId="735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3" fontId="33" fillId="0" borderId="3" xfId="0" applyNumberFormat="1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164" fontId="34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4" fillId="0" borderId="0" xfId="0" quotePrefix="1" applyNumberFormat="1" applyFont="1" applyAlignment="1">
      <alignment horizontal="left" vertical="center"/>
    </xf>
    <xf numFmtId="38" fontId="33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vertical="center"/>
    </xf>
    <xf numFmtId="166" fontId="40" fillId="0" borderId="0" xfId="736" applyNumberFormat="1" applyFont="1" applyAlignment="1">
      <alignment horizontal="right" vertical="center"/>
    </xf>
    <xf numFmtId="165" fontId="5" fillId="34" borderId="0" xfId="30" applyNumberFormat="1" applyFont="1" applyFill="1" applyAlignment="1">
      <alignment vertical="center"/>
    </xf>
    <xf numFmtId="165" fontId="5" fillId="0" borderId="0" xfId="747" applyNumberFormat="1" applyFont="1" applyFill="1" applyAlignment="1">
      <alignment vertical="center"/>
    </xf>
    <xf numFmtId="165" fontId="5" fillId="34" borderId="0" xfId="0" applyNumberFormat="1" applyFont="1" applyFill="1" applyAlignment="1">
      <alignment vertical="center"/>
    </xf>
    <xf numFmtId="165" fontId="5" fillId="0" borderId="0" xfId="747" applyNumberFormat="1" applyFont="1" applyFill="1" applyAlignment="1">
      <alignment horizontal="right" vertical="center"/>
    </xf>
    <xf numFmtId="165" fontId="5" fillId="34" borderId="0" xfId="0" applyNumberFormat="1" applyFont="1" applyFill="1" applyAlignment="1">
      <alignment horizontal="right" vertical="center"/>
    </xf>
    <xf numFmtId="165" fontId="5" fillId="0" borderId="0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vertical="center"/>
    </xf>
    <xf numFmtId="165" fontId="5" fillId="0" borderId="3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horizontal="right" vertical="center"/>
    </xf>
    <xf numFmtId="165" fontId="5" fillId="34" borderId="4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Alignment="1">
      <alignment vertical="center"/>
    </xf>
    <xf numFmtId="165" fontId="34" fillId="0" borderId="0" xfId="28" applyNumberFormat="1" applyFont="1" applyFill="1" applyAlignment="1">
      <alignment vertical="center"/>
    </xf>
    <xf numFmtId="165" fontId="34" fillId="34" borderId="3" xfId="28" applyNumberFormat="1" applyFont="1" applyFill="1" applyBorder="1" applyAlignment="1">
      <alignment vertical="center"/>
    </xf>
    <xf numFmtId="165" fontId="34" fillId="0" borderId="3" xfId="28" applyNumberFormat="1" applyFont="1" applyFill="1" applyBorder="1" applyAlignment="1">
      <alignment vertical="center"/>
    </xf>
    <xf numFmtId="165" fontId="34" fillId="34" borderId="0" xfId="28" applyNumberFormat="1" applyFont="1" applyFill="1" applyBorder="1" applyAlignment="1">
      <alignment vertical="center"/>
    </xf>
    <xf numFmtId="171" fontId="34" fillId="34" borderId="4" xfId="28" applyNumberFormat="1" applyFont="1" applyFill="1" applyBorder="1" applyAlignment="1">
      <alignment vertical="center"/>
    </xf>
    <xf numFmtId="171" fontId="34" fillId="0" borderId="0" xfId="28" applyNumberFormat="1" applyFont="1" applyFill="1" applyBorder="1" applyAlignment="1">
      <alignment vertical="center"/>
    </xf>
    <xf numFmtId="171" fontId="34" fillId="0" borderId="4" xfId="28" applyNumberFormat="1" applyFont="1" applyFill="1" applyBorder="1" applyAlignment="1">
      <alignment vertical="center"/>
    </xf>
    <xf numFmtId="165" fontId="5" fillId="34" borderId="0" xfId="28" applyNumberFormat="1" applyFont="1" applyFill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165" fontId="5" fillId="34" borderId="3" xfId="28" applyNumberFormat="1" applyFont="1" applyFill="1" applyBorder="1" applyAlignment="1">
      <alignment vertical="center"/>
    </xf>
    <xf numFmtId="165" fontId="5" fillId="0" borderId="3" xfId="28" applyNumberFormat="1" applyFont="1" applyFill="1" applyBorder="1" applyAlignment="1">
      <alignment vertical="center"/>
    </xf>
    <xf numFmtId="165" fontId="5" fillId="34" borderId="0" xfId="28" applyNumberFormat="1" applyFont="1" applyFill="1" applyBorder="1" applyAlignment="1">
      <alignment vertical="center"/>
    </xf>
    <xf numFmtId="165" fontId="5" fillId="34" borderId="3" xfId="28" applyNumberFormat="1" applyFont="1" applyFill="1" applyBorder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171" fontId="5" fillId="34" borderId="4" xfId="28" applyNumberFormat="1" applyFont="1" applyFill="1" applyBorder="1" applyAlignment="1">
      <alignment vertical="center"/>
    </xf>
    <xf numFmtId="171" fontId="5" fillId="0" borderId="0" xfId="28" applyNumberFormat="1" applyFont="1" applyFill="1" applyBorder="1" applyAlignment="1">
      <alignment vertical="center"/>
    </xf>
    <xf numFmtId="171" fontId="5" fillId="0" borderId="4" xfId="28" applyNumberFormat="1" applyFont="1" applyFill="1" applyBorder="1" applyAlignment="1">
      <alignment vertical="center"/>
    </xf>
    <xf numFmtId="0" fontId="37" fillId="0" borderId="0" xfId="487" applyFont="1" applyAlignment="1">
      <alignment vertical="center"/>
    </xf>
    <xf numFmtId="172" fontId="37" fillId="0" borderId="0" xfId="487" applyNumberFormat="1" applyFont="1" applyAlignment="1">
      <alignment vertical="center"/>
    </xf>
    <xf numFmtId="0" fontId="38" fillId="0" borderId="0" xfId="487" applyFont="1" applyAlignment="1">
      <alignment vertical="center"/>
    </xf>
    <xf numFmtId="165" fontId="6" fillId="34" borderId="0" xfId="488" applyNumberFormat="1" applyFont="1" applyFill="1" applyAlignment="1">
      <alignment horizontal="right" vertical="center"/>
    </xf>
    <xf numFmtId="165" fontId="6" fillId="0" borderId="0" xfId="488" applyNumberFormat="1" applyFont="1" applyAlignment="1">
      <alignment horizontal="right" vertical="center"/>
    </xf>
    <xf numFmtId="0" fontId="6" fillId="0" borderId="0" xfId="488" applyFont="1" applyAlignment="1">
      <alignment horizontal="right" vertical="center"/>
    </xf>
    <xf numFmtId="165" fontId="6" fillId="34" borderId="3" xfId="488" applyNumberFormat="1" applyFont="1" applyFill="1" applyBorder="1" applyAlignment="1">
      <alignment horizontal="right" vertical="center"/>
    </xf>
    <xf numFmtId="165" fontId="41" fillId="0" borderId="0" xfId="488" applyNumberFormat="1" applyFont="1" applyAlignment="1">
      <alignment horizontal="right" vertical="center"/>
    </xf>
    <xf numFmtId="165" fontId="5" fillId="34" borderId="0" xfId="488" applyNumberFormat="1" applyFont="1" applyFill="1" applyAlignment="1">
      <alignment horizontal="right" vertical="center"/>
    </xf>
    <xf numFmtId="165" fontId="5" fillId="0" borderId="0" xfId="488" applyNumberFormat="1" applyFont="1" applyAlignment="1">
      <alignment horizontal="right" vertical="center"/>
    </xf>
    <xf numFmtId="165" fontId="42" fillId="0" borderId="0" xfId="488" applyNumberFormat="1" applyFont="1" applyAlignment="1">
      <alignment horizontal="right" vertical="center"/>
    </xf>
    <xf numFmtId="165" fontId="5" fillId="34" borderId="3" xfId="736" applyNumberFormat="1" applyFont="1" applyFill="1" applyBorder="1" applyAlignment="1">
      <alignment horizontal="right" vertical="center"/>
    </xf>
    <xf numFmtId="165" fontId="5" fillId="34" borderId="3" xfId="488" applyNumberFormat="1" applyFont="1" applyFill="1" applyBorder="1" applyAlignment="1">
      <alignment horizontal="right" vertical="center"/>
    </xf>
    <xf numFmtId="168" fontId="34" fillId="0" borderId="3" xfId="0" applyNumberFormat="1" applyFont="1" applyBorder="1" applyAlignment="1">
      <alignment vertical="center"/>
    </xf>
    <xf numFmtId="168" fontId="34" fillId="0" borderId="4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6" fillId="0" borderId="3" xfId="488" applyNumberFormat="1" applyFont="1" applyBorder="1" applyAlignment="1">
      <alignment horizontal="right" vertical="center"/>
    </xf>
    <xf numFmtId="165" fontId="38" fillId="0" borderId="4" xfId="736" applyNumberFormat="1" applyFont="1" applyBorder="1" applyAlignment="1">
      <alignment horizontal="right" vertical="center"/>
    </xf>
    <xf numFmtId="165" fontId="5" fillId="0" borderId="3" xfId="736" applyNumberFormat="1" applyFont="1" applyBorder="1" applyAlignment="1">
      <alignment horizontal="right" vertical="center"/>
    </xf>
    <xf numFmtId="165" fontId="5" fillId="0" borderId="3" xfId="488" applyNumberFormat="1" applyFont="1" applyBorder="1" applyAlignment="1">
      <alignment horizontal="right" vertical="center"/>
    </xf>
    <xf numFmtId="165" fontId="34" fillId="0" borderId="4" xfId="736" applyNumberFormat="1" applyFont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72" fontId="5" fillId="0" borderId="0" xfId="488" applyNumberFormat="1" applyFont="1" applyAlignment="1">
      <alignment horizontal="right" vertical="center"/>
    </xf>
    <xf numFmtId="165" fontId="6" fillId="34" borderId="0" xfId="0" applyNumberFormat="1" applyFont="1" applyFill="1" applyAlignment="1">
      <alignment horizontal="right" vertical="center"/>
    </xf>
    <xf numFmtId="165" fontId="6" fillId="34" borderId="3" xfId="0" applyNumberFormat="1" applyFont="1" applyFill="1" applyBorder="1" applyAlignment="1">
      <alignment horizontal="right" vertical="center"/>
    </xf>
    <xf numFmtId="0" fontId="38" fillId="0" borderId="0" xfId="487" applyFont="1" applyAlignment="1">
      <alignment horizontal="center" vertical="center"/>
    </xf>
    <xf numFmtId="0" fontId="37" fillId="0" borderId="3" xfId="487" applyFont="1" applyBorder="1" applyAlignment="1">
      <alignment vertical="center"/>
    </xf>
    <xf numFmtId="172" fontId="37" fillId="0" borderId="3" xfId="487" applyNumberFormat="1" applyFont="1" applyBorder="1" applyAlignment="1">
      <alignment vertical="center"/>
    </xf>
    <xf numFmtId="0" fontId="38" fillId="0" borderId="3" xfId="487" applyFont="1" applyBorder="1" applyAlignment="1">
      <alignment vertical="center"/>
    </xf>
    <xf numFmtId="172" fontId="38" fillId="0" borderId="3" xfId="487" applyNumberFormat="1" applyFont="1" applyBorder="1" applyAlignment="1">
      <alignment vertical="center"/>
    </xf>
    <xf numFmtId="37" fontId="38" fillId="0" borderId="3" xfId="487" applyNumberFormat="1" applyFont="1" applyBorder="1" applyAlignment="1">
      <alignment vertical="center"/>
    </xf>
    <xf numFmtId="0" fontId="38" fillId="0" borderId="0" xfId="735" applyFont="1" applyAlignment="1">
      <alignment vertical="center"/>
    </xf>
    <xf numFmtId="172" fontId="38" fillId="0" borderId="0" xfId="735" applyNumberFormat="1" applyFont="1" applyAlignment="1">
      <alignment vertical="center"/>
    </xf>
    <xf numFmtId="0" fontId="33" fillId="0" borderId="0" xfId="487" applyFont="1" applyAlignment="1">
      <alignment horizontal="center" vertical="center"/>
    </xf>
    <xf numFmtId="0" fontId="34" fillId="0" borderId="0" xfId="487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69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  <xf numFmtId="49" fontId="34" fillId="0" borderId="0" xfId="0" quotePrefix="1" applyNumberFormat="1" applyFont="1" applyAlignment="1">
      <alignment horizontal="center" vertical="center"/>
    </xf>
    <xf numFmtId="0" fontId="33" fillId="0" borderId="0" xfId="487" applyFont="1" applyAlignment="1">
      <alignment horizontal="right" vertical="center"/>
    </xf>
    <xf numFmtId="37" fontId="34" fillId="0" borderId="3" xfId="487" applyNumberFormat="1" applyFont="1" applyBorder="1" applyAlignment="1">
      <alignment horizontal="left" vertical="center" wrapText="1"/>
    </xf>
    <xf numFmtId="0" fontId="33" fillId="0" borderId="0" xfId="487" applyFont="1" applyAlignment="1">
      <alignment horizontal="center" vertical="center"/>
    </xf>
    <xf numFmtId="0" fontId="34" fillId="0" borderId="0" xfId="487" applyFont="1" applyAlignment="1">
      <alignment horizontal="center" vertical="center"/>
    </xf>
    <xf numFmtId="0" fontId="33" fillId="0" borderId="3" xfId="487" applyFont="1" applyBorder="1" applyAlignment="1">
      <alignment horizontal="center" vertical="center"/>
    </xf>
    <xf numFmtId="37" fontId="34" fillId="0" borderId="3" xfId="487" applyNumberFormat="1" applyFont="1" applyBorder="1" applyAlignment="1">
      <alignment horizontal="justify" vertical="center" wrapText="1"/>
    </xf>
    <xf numFmtId="0" fontId="34" fillId="0" borderId="3" xfId="0" applyFont="1" applyBorder="1" applyAlignment="1">
      <alignment horizontal="justify" vertical="center" wrapText="1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7" fontId="34" fillId="0" borderId="3" xfId="498" applyNumberFormat="1" applyFont="1" applyBorder="1" applyAlignment="1">
      <alignment horizontal="justify" vertical="center" wrapText="1"/>
    </xf>
    <xf numFmtId="169" fontId="37" fillId="0" borderId="3" xfId="736" applyNumberFormat="1" applyFont="1" applyBorder="1" applyAlignment="1">
      <alignment horizontal="center" vertical="center"/>
    </xf>
    <xf numFmtId="165" fontId="37" fillId="0" borderId="6" xfId="736" applyNumberFormat="1" applyFont="1" applyBorder="1" applyAlignment="1">
      <alignment horizontal="center" vertical="center"/>
    </xf>
    <xf numFmtId="165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166" fontId="33" fillId="0" borderId="6" xfId="736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56 2" xfId="807" xr:uid="{F124DE15-D4D8-4A79-8B6F-01A211EE7516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B180B19-677C-4146-A369-6354E4438A0A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14364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AF96C92-F245-47E0-BCEC-3D95CA1E655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CC8E971D-3D93-4A89-BFFC-6B27AB3D2857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9CF4E117-8D36-4672-8AE9-ED79586DC5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4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A011C1B1-8235-43AF-8384-0EBF199299E2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1AC41CB-ADC3-49ED-80B7-BE379E98023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09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34FB14E3-621A-4B33-911F-6B8C5DEF348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topLeftCell="A130" zoomScaleNormal="100" zoomScaleSheetLayoutView="85" workbookViewId="0">
      <selection activeCell="Q139" sqref="Q139"/>
    </sheetView>
  </sheetViews>
  <sheetFormatPr defaultColWidth="10.85546875" defaultRowHeight="14.1" customHeight="1"/>
  <cols>
    <col min="1" max="1" width="1.7109375" style="3" customWidth="1"/>
    <col min="2" max="2" width="10.28515625" style="3" customWidth="1"/>
    <col min="3" max="3" width="22.140625" style="3" customWidth="1"/>
    <col min="4" max="4" width="5.28515625" style="95" customWidth="1"/>
    <col min="5" max="5" width="0.85546875" style="3" customWidth="1"/>
    <col min="6" max="6" width="11.7109375" style="98" customWidth="1"/>
    <col min="7" max="7" width="0.85546875" style="3" customWidth="1"/>
    <col min="8" max="8" width="11.7109375" style="98" customWidth="1"/>
    <col min="9" max="9" width="0.85546875" style="3" customWidth="1"/>
    <col min="10" max="10" width="11.7109375" style="98" customWidth="1"/>
    <col min="11" max="11" width="0.85546875" style="3" customWidth="1"/>
    <col min="12" max="12" width="11.7109375" style="98" customWidth="1"/>
    <col min="13" max="16384" width="10.85546875" style="3"/>
  </cols>
  <sheetData>
    <row r="1" spans="1:12" ht="15" customHeight="1">
      <c r="A1" s="1" t="s">
        <v>0</v>
      </c>
      <c r="B1" s="2"/>
      <c r="C1" s="2"/>
      <c r="D1" s="109"/>
      <c r="E1" s="2"/>
      <c r="F1" s="90"/>
      <c r="G1" s="2"/>
      <c r="H1" s="90"/>
      <c r="I1" s="2"/>
      <c r="J1" s="90"/>
      <c r="K1" s="2"/>
      <c r="L1" s="90"/>
    </row>
    <row r="2" spans="1:12" ht="15" customHeight="1">
      <c r="A2" s="1" t="s">
        <v>1</v>
      </c>
      <c r="B2" s="2"/>
      <c r="C2" s="2"/>
      <c r="D2" s="109"/>
      <c r="E2" s="2"/>
      <c r="F2" s="90"/>
      <c r="G2" s="2"/>
      <c r="H2" s="90"/>
      <c r="I2" s="2"/>
      <c r="J2" s="90"/>
      <c r="K2" s="2"/>
      <c r="L2" s="90"/>
    </row>
    <row r="3" spans="1:12" ht="15" customHeight="1">
      <c r="A3" s="4" t="s">
        <v>221</v>
      </c>
      <c r="B3" s="5"/>
      <c r="C3" s="5"/>
      <c r="D3" s="110"/>
      <c r="E3" s="5"/>
      <c r="F3" s="91"/>
      <c r="G3" s="5"/>
      <c r="H3" s="91"/>
      <c r="I3" s="5"/>
      <c r="J3" s="91"/>
      <c r="K3" s="5"/>
      <c r="L3" s="91"/>
    </row>
    <row r="4" spans="1:12" ht="15" customHeight="1">
      <c r="A4" s="1"/>
      <c r="B4" s="2"/>
      <c r="C4" s="2"/>
      <c r="D4" s="109"/>
      <c r="E4" s="2"/>
      <c r="F4" s="90"/>
      <c r="G4" s="2"/>
      <c r="H4" s="90"/>
      <c r="I4" s="2"/>
      <c r="J4" s="90"/>
      <c r="K4" s="2"/>
      <c r="L4" s="90"/>
    </row>
    <row r="5" spans="1:12" ht="15" customHeight="1">
      <c r="A5" s="1"/>
      <c r="B5" s="2"/>
      <c r="C5" s="2"/>
      <c r="D5" s="109"/>
      <c r="E5" s="2"/>
      <c r="F5" s="90"/>
      <c r="G5" s="2"/>
      <c r="H5" s="90"/>
      <c r="I5" s="2"/>
      <c r="J5" s="90"/>
      <c r="K5" s="2"/>
      <c r="L5" s="90"/>
    </row>
    <row r="6" spans="1:12" ht="15" customHeight="1">
      <c r="A6" s="6"/>
      <c r="B6" s="6"/>
      <c r="C6" s="6"/>
      <c r="D6" s="109"/>
      <c r="E6" s="2"/>
      <c r="F6" s="267" t="s">
        <v>2</v>
      </c>
      <c r="G6" s="267"/>
      <c r="H6" s="267"/>
      <c r="I6" s="267"/>
      <c r="J6" s="267"/>
      <c r="K6" s="267"/>
      <c r="L6" s="267"/>
    </row>
    <row r="7" spans="1:12" ht="15" customHeight="1">
      <c r="A7" s="6"/>
      <c r="B7" s="6"/>
      <c r="C7" s="6"/>
      <c r="D7" s="109"/>
      <c r="E7" s="2"/>
      <c r="F7" s="269" t="s">
        <v>123</v>
      </c>
      <c r="G7" s="269"/>
      <c r="H7" s="269"/>
      <c r="I7" s="7"/>
      <c r="J7" s="269" t="s">
        <v>125</v>
      </c>
      <c r="K7" s="269"/>
      <c r="L7" s="269"/>
    </row>
    <row r="8" spans="1:12" ht="15" customHeight="1">
      <c r="A8" s="6"/>
      <c r="B8" s="6"/>
      <c r="C8" s="6"/>
      <c r="D8" s="109"/>
      <c r="E8" s="2"/>
      <c r="F8" s="271" t="s">
        <v>124</v>
      </c>
      <c r="G8" s="271"/>
      <c r="H8" s="271"/>
      <c r="I8" s="7"/>
      <c r="J8" s="271" t="s">
        <v>124</v>
      </c>
      <c r="K8" s="271"/>
      <c r="L8" s="271"/>
    </row>
    <row r="9" spans="1:12" ht="15" customHeight="1">
      <c r="A9" s="6"/>
      <c r="B9" s="6"/>
      <c r="C9" s="6"/>
      <c r="D9" s="109"/>
      <c r="E9" s="2"/>
      <c r="F9" s="259" t="s">
        <v>3</v>
      </c>
      <c r="G9" s="8"/>
      <c r="H9" s="259" t="s">
        <v>4</v>
      </c>
      <c r="I9" s="8"/>
      <c r="J9" s="259" t="s">
        <v>3</v>
      </c>
      <c r="K9" s="8"/>
      <c r="L9" s="259" t="s">
        <v>4</v>
      </c>
    </row>
    <row r="10" spans="1:12" ht="15" customHeight="1">
      <c r="A10" s="6"/>
      <c r="B10" s="6"/>
      <c r="C10" s="6"/>
      <c r="D10" s="109"/>
      <c r="E10" s="2"/>
      <c r="F10" s="92" t="s">
        <v>222</v>
      </c>
      <c r="G10" s="261"/>
      <c r="H10" s="92" t="s">
        <v>5</v>
      </c>
      <c r="I10" s="8"/>
      <c r="J10" s="92" t="s">
        <v>222</v>
      </c>
      <c r="K10" s="261"/>
      <c r="L10" s="92" t="s">
        <v>5</v>
      </c>
    </row>
    <row r="11" spans="1:12" ht="15" customHeight="1">
      <c r="D11" s="111" t="s">
        <v>6</v>
      </c>
      <c r="F11" s="87" t="s">
        <v>200</v>
      </c>
      <c r="G11" s="7"/>
      <c r="H11" s="87" t="s">
        <v>174</v>
      </c>
      <c r="I11" s="7"/>
      <c r="J11" s="87" t="s">
        <v>200</v>
      </c>
      <c r="K11" s="7"/>
      <c r="L11" s="87" t="s">
        <v>174</v>
      </c>
    </row>
    <row r="12" spans="1:12" ht="10.15" customHeight="1">
      <c r="D12" s="112"/>
      <c r="F12" s="93"/>
      <c r="G12" s="7"/>
      <c r="H12" s="99"/>
      <c r="I12" s="7"/>
      <c r="J12" s="93"/>
      <c r="K12" s="7"/>
      <c r="L12" s="99"/>
    </row>
    <row r="13" spans="1:12" ht="15" customHeight="1">
      <c r="A13" s="10" t="s">
        <v>7</v>
      </c>
      <c r="B13" s="11"/>
      <c r="C13" s="11"/>
      <c r="D13" s="11"/>
      <c r="E13" s="11"/>
      <c r="F13" s="23"/>
      <c r="G13" s="12"/>
      <c r="H13" s="12"/>
      <c r="I13" s="12"/>
      <c r="J13" s="23"/>
      <c r="K13" s="12"/>
      <c r="L13" s="12"/>
    </row>
    <row r="14" spans="1:12" ht="10.35" customHeight="1">
      <c r="A14" s="10"/>
      <c r="B14" s="11"/>
      <c r="C14" s="11"/>
      <c r="D14" s="11"/>
      <c r="E14" s="11"/>
      <c r="F14" s="23"/>
      <c r="G14" s="12"/>
      <c r="H14" s="12"/>
      <c r="I14" s="12"/>
      <c r="J14" s="23"/>
      <c r="K14" s="12"/>
      <c r="L14" s="12"/>
    </row>
    <row r="15" spans="1:12" ht="15" customHeight="1">
      <c r="A15" s="10" t="s">
        <v>8</v>
      </c>
      <c r="B15" s="11"/>
      <c r="C15" s="11"/>
      <c r="D15" s="11"/>
      <c r="E15" s="11"/>
      <c r="F15" s="23"/>
      <c r="G15" s="12"/>
      <c r="H15" s="12"/>
      <c r="I15" s="12"/>
      <c r="J15" s="23"/>
      <c r="K15" s="12"/>
      <c r="L15" s="12"/>
    </row>
    <row r="16" spans="1:12" ht="10.15" customHeight="1">
      <c r="A16" s="10"/>
      <c r="B16" s="11"/>
      <c r="C16" s="11"/>
      <c r="D16" s="89"/>
      <c r="E16" s="11"/>
      <c r="F16" s="23"/>
      <c r="G16" s="12"/>
      <c r="H16" s="12"/>
      <c r="I16" s="12"/>
      <c r="J16" s="23"/>
      <c r="K16" s="12"/>
      <c r="L16" s="12"/>
    </row>
    <row r="17" spans="1:12" ht="15" customHeight="1">
      <c r="A17" s="13" t="s">
        <v>9</v>
      </c>
      <c r="B17" s="11"/>
      <c r="C17" s="11"/>
      <c r="D17" s="89"/>
      <c r="E17" s="14"/>
      <c r="F17" s="193">
        <v>89472</v>
      </c>
      <c r="G17" s="102"/>
      <c r="H17" s="194">
        <v>90933</v>
      </c>
      <c r="I17" s="100"/>
      <c r="J17" s="195">
        <v>21957</v>
      </c>
      <c r="K17" s="102"/>
      <c r="L17" s="194">
        <v>11761</v>
      </c>
    </row>
    <row r="18" spans="1:12" ht="15" customHeight="1">
      <c r="A18" s="13" t="s">
        <v>146</v>
      </c>
      <c r="B18" s="11"/>
      <c r="C18" s="11"/>
      <c r="D18" s="89"/>
      <c r="E18" s="14"/>
      <c r="F18" s="193"/>
      <c r="G18" s="102"/>
      <c r="H18" s="194"/>
      <c r="I18" s="237"/>
      <c r="J18" s="195"/>
      <c r="K18" s="238"/>
      <c r="L18" s="194"/>
    </row>
    <row r="19" spans="1:12" ht="15" customHeight="1">
      <c r="A19" s="13"/>
      <c r="B19" s="11" t="s">
        <v>147</v>
      </c>
      <c r="C19" s="11"/>
      <c r="D19" s="89">
        <v>8</v>
      </c>
      <c r="E19" s="14"/>
      <c r="F19" s="193">
        <v>975740</v>
      </c>
      <c r="G19" s="102"/>
      <c r="H19" s="196">
        <v>709474</v>
      </c>
      <c r="I19" s="100"/>
      <c r="J19" s="195">
        <v>346021</v>
      </c>
      <c r="K19" s="102"/>
      <c r="L19" s="196">
        <v>120610</v>
      </c>
    </row>
    <row r="20" spans="1:12" ht="15" customHeight="1">
      <c r="A20" s="13" t="s">
        <v>10</v>
      </c>
      <c r="B20" s="11"/>
      <c r="C20" s="11"/>
      <c r="D20" s="89">
        <v>9</v>
      </c>
      <c r="E20" s="14"/>
      <c r="F20" s="193">
        <v>457890</v>
      </c>
      <c r="G20" s="102"/>
      <c r="H20" s="196">
        <v>416110</v>
      </c>
      <c r="I20" s="100"/>
      <c r="J20" s="197">
        <v>308908</v>
      </c>
      <c r="K20" s="102"/>
      <c r="L20" s="196">
        <v>277944</v>
      </c>
    </row>
    <row r="21" spans="1:12" ht="15" customHeight="1">
      <c r="A21" s="13" t="s">
        <v>11</v>
      </c>
      <c r="B21" s="11"/>
      <c r="C21" s="11"/>
      <c r="D21" s="89"/>
      <c r="E21" s="14"/>
      <c r="F21" s="193">
        <v>69011</v>
      </c>
      <c r="G21" s="102"/>
      <c r="H21" s="198">
        <v>70902</v>
      </c>
      <c r="I21" s="100"/>
      <c r="J21" s="195">
        <v>54147</v>
      </c>
      <c r="K21" s="102"/>
      <c r="L21" s="198">
        <v>55195</v>
      </c>
    </row>
    <row r="22" spans="1:12" ht="15" customHeight="1">
      <c r="A22" s="13" t="s">
        <v>153</v>
      </c>
      <c r="B22" s="11"/>
      <c r="C22" s="11"/>
      <c r="D22" s="89"/>
      <c r="E22" s="14"/>
      <c r="F22" s="193"/>
      <c r="G22" s="102"/>
      <c r="H22" s="198"/>
      <c r="I22" s="237"/>
      <c r="J22" s="195"/>
      <c r="K22" s="238"/>
      <c r="L22" s="198"/>
    </row>
    <row r="23" spans="1:12" ht="15" customHeight="1">
      <c r="A23" s="13"/>
      <c r="B23" s="11" t="s">
        <v>154</v>
      </c>
      <c r="C23" s="11"/>
      <c r="D23" s="113">
        <v>18.5</v>
      </c>
      <c r="E23" s="14"/>
      <c r="F23" s="193">
        <v>0</v>
      </c>
      <c r="G23" s="102"/>
      <c r="H23" s="198">
        <v>0</v>
      </c>
      <c r="I23" s="100"/>
      <c r="J23" s="195">
        <v>400000</v>
      </c>
      <c r="K23" s="102"/>
      <c r="L23" s="198">
        <v>400000</v>
      </c>
    </row>
    <row r="24" spans="1:12" ht="15" customHeight="1">
      <c r="A24" s="13" t="s">
        <v>12</v>
      </c>
      <c r="B24" s="11"/>
      <c r="C24" s="11"/>
      <c r="D24" s="89"/>
      <c r="E24" s="14"/>
      <c r="F24" s="199">
        <v>157155</v>
      </c>
      <c r="G24" s="102"/>
      <c r="H24" s="200">
        <v>136916</v>
      </c>
      <c r="I24" s="100"/>
      <c r="J24" s="199">
        <v>137715</v>
      </c>
      <c r="K24" s="102"/>
      <c r="L24" s="200">
        <v>111472</v>
      </c>
    </row>
    <row r="25" spans="1:12" ht="10.15" customHeight="1">
      <c r="A25" s="13"/>
      <c r="B25" s="11"/>
      <c r="C25" s="11"/>
      <c r="D25" s="114"/>
      <c r="E25" s="14"/>
      <c r="F25" s="23"/>
      <c r="G25" s="16"/>
      <c r="H25" s="100"/>
      <c r="I25" s="12"/>
      <c r="J25" s="23"/>
      <c r="K25" s="15"/>
      <c r="L25" s="100"/>
    </row>
    <row r="26" spans="1:12" ht="15" customHeight="1">
      <c r="A26" s="10" t="s">
        <v>13</v>
      </c>
      <c r="B26" s="11"/>
      <c r="C26" s="11"/>
      <c r="D26" s="89"/>
      <c r="E26" s="14"/>
      <c r="F26" s="65">
        <f>SUM(F17:F24)</f>
        <v>1749268</v>
      </c>
      <c r="G26" s="15"/>
      <c r="H26" s="101">
        <f>SUM(H17:H24)</f>
        <v>1424335</v>
      </c>
      <c r="I26" s="15"/>
      <c r="J26" s="65">
        <f>SUM(J17:J24)</f>
        <v>1268748</v>
      </c>
      <c r="K26" s="15"/>
      <c r="L26" s="101">
        <f>SUM(L17:L24)</f>
        <v>976982</v>
      </c>
    </row>
    <row r="27" spans="1:12" ht="15" customHeight="1">
      <c r="A27" s="10"/>
      <c r="B27" s="11"/>
      <c r="C27" s="11"/>
      <c r="D27" s="89"/>
      <c r="E27" s="14"/>
      <c r="F27" s="23"/>
      <c r="G27" s="15"/>
      <c r="H27" s="100"/>
      <c r="I27" s="15"/>
      <c r="J27" s="24"/>
      <c r="K27" s="15"/>
      <c r="L27" s="100"/>
    </row>
    <row r="28" spans="1:12" ht="15" customHeight="1">
      <c r="A28" s="10" t="s">
        <v>14</v>
      </c>
      <c r="B28" s="11"/>
      <c r="C28" s="11"/>
      <c r="D28" s="89"/>
      <c r="E28" s="14"/>
      <c r="F28" s="23"/>
      <c r="G28" s="15"/>
      <c r="H28" s="100"/>
      <c r="I28" s="15"/>
      <c r="J28" s="24"/>
      <c r="K28" s="15"/>
      <c r="L28" s="100"/>
    </row>
    <row r="29" spans="1:12" ht="10.15" customHeight="1">
      <c r="A29" s="10"/>
      <c r="B29" s="11"/>
      <c r="C29" s="11"/>
      <c r="D29" s="89"/>
      <c r="E29" s="14"/>
      <c r="F29" s="24"/>
      <c r="G29" s="15"/>
      <c r="H29" s="102"/>
      <c r="I29" s="15"/>
      <c r="J29" s="24"/>
      <c r="K29" s="15"/>
      <c r="L29" s="102"/>
    </row>
    <row r="30" spans="1:12" ht="15" customHeight="1">
      <c r="A30" s="13" t="s">
        <v>199</v>
      </c>
      <c r="B30" s="11"/>
      <c r="C30" s="11"/>
      <c r="D30" s="89"/>
      <c r="E30" s="14"/>
      <c r="F30" s="195">
        <v>5017</v>
      </c>
      <c r="G30" s="102"/>
      <c r="H30" s="100">
        <v>5000</v>
      </c>
      <c r="I30" s="238"/>
      <c r="J30" s="197">
        <v>0</v>
      </c>
      <c r="K30" s="238"/>
      <c r="L30" s="198">
        <v>0</v>
      </c>
    </row>
    <row r="31" spans="1:12" ht="15" customHeight="1">
      <c r="A31" s="13" t="s">
        <v>130</v>
      </c>
      <c r="B31" s="11"/>
      <c r="C31" s="11"/>
      <c r="D31" s="89"/>
      <c r="E31" s="14"/>
      <c r="F31" s="195">
        <v>0</v>
      </c>
      <c r="G31" s="102"/>
      <c r="H31" s="100">
        <v>0</v>
      </c>
      <c r="I31" s="102"/>
      <c r="J31" s="197">
        <v>510000</v>
      </c>
      <c r="K31" s="102"/>
      <c r="L31" s="100">
        <v>510000</v>
      </c>
    </row>
    <row r="32" spans="1:12" ht="15" customHeight="1">
      <c r="A32" s="13" t="s">
        <v>132</v>
      </c>
      <c r="B32" s="11"/>
      <c r="C32" s="11"/>
      <c r="D32" s="113">
        <v>18.5</v>
      </c>
      <c r="E32" s="14"/>
      <c r="F32" s="195">
        <v>0</v>
      </c>
      <c r="G32" s="102"/>
      <c r="H32" s="100">
        <v>0</v>
      </c>
      <c r="I32" s="102"/>
      <c r="J32" s="197">
        <v>0</v>
      </c>
      <c r="K32" s="102"/>
      <c r="L32" s="100">
        <v>400000</v>
      </c>
    </row>
    <row r="33" spans="1:12" ht="15" customHeight="1">
      <c r="A33" s="13" t="s">
        <v>15</v>
      </c>
      <c r="B33" s="11"/>
      <c r="C33" s="11"/>
      <c r="D33" s="89"/>
      <c r="E33" s="14"/>
      <c r="F33" s="197">
        <v>177638</v>
      </c>
      <c r="G33" s="102"/>
      <c r="H33" s="102">
        <v>182922</v>
      </c>
      <c r="I33" s="102"/>
      <c r="J33" s="197">
        <v>145233</v>
      </c>
      <c r="K33" s="102"/>
      <c r="L33" s="102">
        <v>150979</v>
      </c>
    </row>
    <row r="34" spans="1:12" ht="15" customHeight="1">
      <c r="A34" s="13" t="s">
        <v>16</v>
      </c>
      <c r="B34" s="11"/>
      <c r="C34" s="11"/>
      <c r="D34" s="89">
        <v>10</v>
      </c>
      <c r="E34" s="14"/>
      <c r="F34" s="197">
        <v>20904969</v>
      </c>
      <c r="G34" s="102"/>
      <c r="H34" s="102">
        <v>19299037</v>
      </c>
      <c r="I34" s="102"/>
      <c r="J34" s="197">
        <v>20732915</v>
      </c>
      <c r="K34" s="102"/>
      <c r="L34" s="102">
        <v>19111537</v>
      </c>
    </row>
    <row r="35" spans="1:12" ht="15" customHeight="1">
      <c r="A35" s="13" t="s">
        <v>150</v>
      </c>
      <c r="B35" s="11"/>
      <c r="C35" s="11"/>
      <c r="D35" s="89">
        <v>11</v>
      </c>
      <c r="E35" s="14"/>
      <c r="F35" s="197">
        <v>247181</v>
      </c>
      <c r="G35" s="102"/>
      <c r="H35" s="102">
        <v>286111</v>
      </c>
      <c r="I35" s="102"/>
      <c r="J35" s="195">
        <v>212428</v>
      </c>
      <c r="K35" s="102"/>
      <c r="L35" s="102">
        <v>231461</v>
      </c>
    </row>
    <row r="36" spans="1:12" ht="15" customHeight="1">
      <c r="A36" s="13" t="s">
        <v>91</v>
      </c>
      <c r="B36" s="11"/>
      <c r="C36" s="11"/>
      <c r="D36" s="89"/>
      <c r="E36" s="14"/>
      <c r="F36" s="197">
        <v>103283</v>
      </c>
      <c r="G36" s="102"/>
      <c r="H36" s="102">
        <v>103283</v>
      </c>
      <c r="I36" s="102"/>
      <c r="J36" s="195">
        <v>0</v>
      </c>
      <c r="K36" s="102"/>
      <c r="L36" s="102">
        <v>0</v>
      </c>
    </row>
    <row r="37" spans="1:12" ht="15" customHeight="1">
      <c r="A37" s="13" t="s">
        <v>17</v>
      </c>
      <c r="B37" s="11"/>
      <c r="C37" s="11"/>
      <c r="D37" s="89">
        <v>10</v>
      </c>
      <c r="E37" s="14"/>
      <c r="F37" s="195">
        <v>2694338</v>
      </c>
      <c r="G37" s="102"/>
      <c r="H37" s="102">
        <v>2934262</v>
      </c>
      <c r="I37" s="102"/>
      <c r="J37" s="195">
        <v>124078</v>
      </c>
      <c r="K37" s="102"/>
      <c r="L37" s="102">
        <v>135553</v>
      </c>
    </row>
    <row r="38" spans="1:12" ht="15" customHeight="1">
      <c r="A38" s="13" t="s">
        <v>182</v>
      </c>
      <c r="B38" s="11"/>
      <c r="C38" s="11"/>
      <c r="D38" s="115"/>
      <c r="E38" s="14"/>
      <c r="F38" s="195">
        <v>17579</v>
      </c>
      <c r="G38" s="102"/>
      <c r="H38" s="102">
        <v>14310</v>
      </c>
      <c r="I38" s="102"/>
      <c r="J38" s="195">
        <v>0</v>
      </c>
      <c r="K38" s="102"/>
      <c r="L38" s="102">
        <v>0</v>
      </c>
    </row>
    <row r="39" spans="1:12" ht="15" customHeight="1">
      <c r="A39" s="13" t="s">
        <v>18</v>
      </c>
      <c r="B39" s="11"/>
      <c r="C39" s="11"/>
      <c r="D39" s="89">
        <v>12</v>
      </c>
      <c r="E39" s="14"/>
      <c r="F39" s="201">
        <v>623420</v>
      </c>
      <c r="G39" s="102"/>
      <c r="H39" s="101">
        <v>848534</v>
      </c>
      <c r="I39" s="102"/>
      <c r="J39" s="201">
        <v>585045</v>
      </c>
      <c r="K39" s="102"/>
      <c r="L39" s="101">
        <v>811165</v>
      </c>
    </row>
    <row r="40" spans="1:12" ht="10.15" customHeight="1">
      <c r="A40" s="13"/>
      <c r="B40" s="11"/>
      <c r="C40" s="11"/>
      <c r="D40" s="14"/>
      <c r="E40" s="14"/>
      <c r="F40" s="24"/>
      <c r="G40" s="15"/>
      <c r="H40" s="102"/>
      <c r="I40" s="15"/>
      <c r="J40" s="24"/>
      <c r="K40" s="15"/>
      <c r="L40" s="102"/>
    </row>
    <row r="41" spans="1:12" ht="15" customHeight="1">
      <c r="A41" s="10" t="s">
        <v>19</v>
      </c>
      <c r="B41" s="11"/>
      <c r="C41" s="11"/>
      <c r="D41" s="14"/>
      <c r="E41" s="14"/>
      <c r="F41" s="65">
        <f>SUM(F30:F40)</f>
        <v>24773425</v>
      </c>
      <c r="G41" s="15"/>
      <c r="H41" s="101">
        <f>SUM(H30:H40)</f>
        <v>23673459</v>
      </c>
      <c r="I41" s="15"/>
      <c r="J41" s="65">
        <f>SUM(J30:J40)</f>
        <v>22309699</v>
      </c>
      <c r="K41" s="15"/>
      <c r="L41" s="101">
        <f>SUM(L30:L40)</f>
        <v>21350695</v>
      </c>
    </row>
    <row r="42" spans="1:12" ht="15" customHeight="1">
      <c r="A42" s="10"/>
      <c r="B42" s="11"/>
      <c r="C42" s="11"/>
      <c r="D42" s="14"/>
      <c r="E42" s="14"/>
      <c r="F42" s="25"/>
      <c r="G42" s="15"/>
      <c r="H42" s="101"/>
      <c r="I42" s="15"/>
      <c r="J42" s="25"/>
      <c r="K42" s="15"/>
      <c r="L42" s="101"/>
    </row>
    <row r="43" spans="1:12" ht="15" customHeight="1">
      <c r="A43" s="10"/>
      <c r="B43" s="11"/>
      <c r="C43" s="11"/>
      <c r="D43" s="14"/>
      <c r="E43" s="14"/>
      <c r="F43" s="24"/>
      <c r="G43" s="15"/>
      <c r="H43" s="102"/>
      <c r="I43" s="15"/>
      <c r="J43" s="24"/>
      <c r="K43" s="15"/>
      <c r="L43" s="102"/>
    </row>
    <row r="44" spans="1:12" ht="15" customHeight="1" thickBot="1">
      <c r="A44" s="10" t="s">
        <v>20</v>
      </c>
      <c r="B44" s="11"/>
      <c r="C44" s="11"/>
      <c r="D44" s="14"/>
      <c r="E44" s="14"/>
      <c r="F44" s="159">
        <f>SUM(F26+F41)</f>
        <v>26522693</v>
      </c>
      <c r="G44" s="15"/>
      <c r="H44" s="103">
        <f>SUM(H26+H41)</f>
        <v>25097794</v>
      </c>
      <c r="I44" s="15"/>
      <c r="J44" s="159">
        <f>SUM(J26+J41)</f>
        <v>23578447</v>
      </c>
      <c r="K44" s="15"/>
      <c r="L44" s="103">
        <f>SUM(L26+L41)</f>
        <v>22327677</v>
      </c>
    </row>
    <row r="45" spans="1:12" ht="15" customHeight="1" thickTop="1">
      <c r="A45" s="1"/>
      <c r="D45" s="116"/>
      <c r="E45" s="19"/>
      <c r="F45" s="94"/>
      <c r="G45" s="20"/>
      <c r="I45" s="20"/>
      <c r="J45" s="94"/>
      <c r="K45" s="20"/>
    </row>
    <row r="46" spans="1:12" ht="15" customHeight="1">
      <c r="A46" s="1"/>
      <c r="D46" s="116"/>
      <c r="E46" s="19"/>
      <c r="F46" s="94"/>
      <c r="G46" s="20"/>
      <c r="H46" s="95"/>
      <c r="I46" s="20"/>
      <c r="J46" s="94"/>
      <c r="K46" s="20"/>
      <c r="L46" s="94"/>
    </row>
    <row r="47" spans="1:12" ht="15" customHeight="1">
      <c r="A47" s="1"/>
      <c r="D47" s="116"/>
      <c r="E47" s="19"/>
      <c r="F47" s="94"/>
      <c r="G47" s="20"/>
      <c r="H47" s="94"/>
      <c r="I47" s="20"/>
      <c r="J47" s="94"/>
      <c r="K47" s="20"/>
      <c r="L47" s="94"/>
    </row>
    <row r="48" spans="1:12" ht="15" customHeight="1">
      <c r="A48" s="1"/>
      <c r="D48" s="116"/>
      <c r="E48" s="19"/>
      <c r="F48" s="94"/>
      <c r="G48" s="20"/>
      <c r="H48" s="94"/>
      <c r="I48" s="20"/>
      <c r="J48" s="94"/>
      <c r="K48" s="20"/>
      <c r="L48" s="94"/>
    </row>
    <row r="49" spans="1:12" ht="12.95" customHeight="1">
      <c r="A49" s="1"/>
      <c r="D49" s="116"/>
      <c r="E49" s="19"/>
      <c r="F49" s="94"/>
      <c r="G49" s="20"/>
      <c r="H49" s="94"/>
      <c r="I49" s="20"/>
      <c r="J49" s="94"/>
      <c r="K49" s="20"/>
      <c r="L49" s="94"/>
    </row>
    <row r="50" spans="1:12" ht="15" customHeight="1">
      <c r="A50" s="270" t="s">
        <v>131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</row>
    <row r="51" spans="1:12" ht="15" customHeight="1">
      <c r="A51" s="270" t="s">
        <v>93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  <c r="L51" s="269"/>
    </row>
    <row r="52" spans="1:12" ht="22.7" customHeight="1">
      <c r="F52" s="95"/>
      <c r="H52" s="95"/>
      <c r="J52" s="95"/>
      <c r="L52" s="95"/>
    </row>
    <row r="53" spans="1:12" ht="21.95" customHeight="1">
      <c r="A53" s="272" t="s">
        <v>180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</row>
    <row r="54" spans="1:12" ht="15" customHeight="1">
      <c r="A54" s="1" t="s">
        <v>0</v>
      </c>
      <c r="B54" s="2"/>
      <c r="C54" s="2"/>
      <c r="D54" s="109"/>
      <c r="E54" s="2"/>
      <c r="F54" s="90"/>
      <c r="G54" s="2"/>
      <c r="H54" s="90"/>
      <c r="I54" s="2"/>
      <c r="J54" s="90"/>
      <c r="K54" s="2"/>
      <c r="L54" s="90"/>
    </row>
    <row r="55" spans="1:12" ht="15" customHeight="1">
      <c r="A55" s="1" t="s">
        <v>183</v>
      </c>
      <c r="B55" s="2"/>
      <c r="C55" s="2"/>
      <c r="D55" s="109"/>
      <c r="E55" s="2"/>
      <c r="F55" s="90"/>
      <c r="G55" s="2"/>
      <c r="H55" s="90"/>
      <c r="I55" s="2"/>
      <c r="J55" s="90"/>
      <c r="K55" s="2"/>
      <c r="L55" s="90"/>
    </row>
    <row r="56" spans="1:12" ht="15" customHeight="1">
      <c r="A56" s="22" t="str">
        <f>A3</f>
        <v>As at 30 September 2023</v>
      </c>
      <c r="B56" s="5"/>
      <c r="C56" s="5"/>
      <c r="D56" s="110"/>
      <c r="E56" s="5"/>
      <c r="F56" s="91"/>
      <c r="G56" s="5"/>
      <c r="H56" s="91"/>
      <c r="I56" s="5"/>
      <c r="J56" s="91"/>
      <c r="K56" s="5"/>
      <c r="L56" s="91"/>
    </row>
    <row r="57" spans="1:12" ht="15" customHeight="1">
      <c r="A57" s="6"/>
      <c r="B57" s="6"/>
      <c r="C57" s="6"/>
      <c r="D57" s="109"/>
      <c r="E57" s="2"/>
      <c r="F57" s="90"/>
      <c r="G57" s="2"/>
      <c r="H57" s="90"/>
      <c r="I57" s="2"/>
      <c r="J57" s="94"/>
      <c r="K57" s="2"/>
      <c r="L57" s="94"/>
    </row>
    <row r="58" spans="1:12" ht="15" customHeight="1">
      <c r="A58" s="6"/>
      <c r="B58" s="6"/>
      <c r="C58" s="6"/>
      <c r="D58" s="109"/>
      <c r="E58" s="2"/>
      <c r="F58" s="90"/>
      <c r="G58" s="2"/>
      <c r="H58" s="90"/>
      <c r="I58" s="2"/>
      <c r="J58" s="94"/>
      <c r="K58" s="2"/>
      <c r="L58" s="94"/>
    </row>
    <row r="59" spans="1:12" ht="15" customHeight="1">
      <c r="A59" s="6"/>
      <c r="B59" s="6"/>
      <c r="C59" s="6"/>
      <c r="D59" s="109"/>
      <c r="E59" s="2"/>
      <c r="F59" s="90"/>
      <c r="G59" s="2"/>
      <c r="H59" s="267" t="s">
        <v>2</v>
      </c>
      <c r="I59" s="267"/>
      <c r="J59" s="267"/>
      <c r="K59" s="267"/>
      <c r="L59" s="267"/>
    </row>
    <row r="60" spans="1:12" ht="15" customHeight="1">
      <c r="A60" s="6"/>
      <c r="B60" s="6"/>
      <c r="C60" s="6"/>
      <c r="D60" s="109"/>
      <c r="E60" s="2"/>
      <c r="F60" s="269" t="s">
        <v>123</v>
      </c>
      <c r="G60" s="269"/>
      <c r="H60" s="269"/>
      <c r="I60" s="7"/>
      <c r="J60" s="269" t="s">
        <v>125</v>
      </c>
      <c r="K60" s="269"/>
      <c r="L60" s="269"/>
    </row>
    <row r="61" spans="1:12" ht="15" customHeight="1">
      <c r="A61" s="6"/>
      <c r="B61" s="6"/>
      <c r="C61" s="6"/>
      <c r="D61" s="109"/>
      <c r="E61" s="2"/>
      <c r="F61" s="271" t="s">
        <v>124</v>
      </c>
      <c r="G61" s="271"/>
      <c r="H61" s="271"/>
      <c r="I61" s="7"/>
      <c r="J61" s="271" t="s">
        <v>124</v>
      </c>
      <c r="K61" s="271"/>
      <c r="L61" s="271"/>
    </row>
    <row r="62" spans="1:12" ht="15" customHeight="1">
      <c r="A62" s="6"/>
      <c r="B62" s="6"/>
      <c r="C62" s="6"/>
      <c r="D62" s="109"/>
      <c r="E62" s="2"/>
      <c r="F62" s="259" t="s">
        <v>3</v>
      </c>
      <c r="G62" s="8"/>
      <c r="H62" s="259" t="s">
        <v>4</v>
      </c>
      <c r="I62" s="8"/>
      <c r="J62" s="259" t="s">
        <v>3</v>
      </c>
      <c r="K62" s="8"/>
      <c r="L62" s="259" t="s">
        <v>4</v>
      </c>
    </row>
    <row r="63" spans="1:12" ht="15" customHeight="1">
      <c r="A63" s="6"/>
      <c r="B63" s="6"/>
      <c r="C63" s="6"/>
      <c r="D63" s="109"/>
      <c r="E63" s="2"/>
      <c r="F63" s="92" t="s">
        <v>222</v>
      </c>
      <c r="G63" s="261"/>
      <c r="H63" s="92" t="s">
        <v>5</v>
      </c>
      <c r="I63" s="8"/>
      <c r="J63" s="92" t="s">
        <v>222</v>
      </c>
      <c r="K63" s="261"/>
      <c r="L63" s="92" t="s">
        <v>5</v>
      </c>
    </row>
    <row r="64" spans="1:12" ht="15" customHeight="1">
      <c r="D64" s="111" t="s">
        <v>6</v>
      </c>
      <c r="F64" s="87" t="s">
        <v>200</v>
      </c>
      <c r="G64" s="7"/>
      <c r="H64" s="87" t="s">
        <v>174</v>
      </c>
      <c r="I64" s="7"/>
      <c r="J64" s="87" t="s">
        <v>200</v>
      </c>
      <c r="K64" s="7"/>
      <c r="L64" s="87" t="s">
        <v>174</v>
      </c>
    </row>
    <row r="65" spans="1:12" ht="15" customHeight="1">
      <c r="D65" s="112"/>
      <c r="F65" s="93"/>
      <c r="G65" s="7"/>
      <c r="H65" s="99"/>
      <c r="I65" s="7"/>
      <c r="J65" s="93"/>
      <c r="K65" s="7"/>
      <c r="L65" s="99"/>
    </row>
    <row r="66" spans="1:12" ht="15" customHeight="1">
      <c r="A66" s="10" t="s">
        <v>107</v>
      </c>
      <c r="B66" s="11"/>
      <c r="C66" s="11"/>
      <c r="D66" s="11"/>
      <c r="E66" s="11"/>
      <c r="F66" s="23"/>
      <c r="G66" s="12"/>
      <c r="H66" s="12"/>
      <c r="I66" s="12"/>
      <c r="J66" s="23"/>
      <c r="K66" s="12"/>
      <c r="L66" s="12"/>
    </row>
    <row r="67" spans="1:12" ht="15" customHeight="1">
      <c r="A67" s="10"/>
      <c r="B67" s="11"/>
      <c r="C67" s="11"/>
      <c r="D67" s="11"/>
      <c r="E67" s="11"/>
      <c r="F67" s="23"/>
      <c r="G67" s="12"/>
      <c r="H67" s="12"/>
      <c r="I67" s="12"/>
      <c r="J67" s="23"/>
      <c r="K67" s="12"/>
      <c r="L67" s="12"/>
    </row>
    <row r="68" spans="1:12" ht="15" customHeight="1">
      <c r="A68" s="10" t="s">
        <v>21</v>
      </c>
      <c r="B68" s="11"/>
      <c r="C68" s="11"/>
      <c r="D68" s="14"/>
      <c r="E68" s="14"/>
      <c r="F68" s="23"/>
      <c r="G68" s="12"/>
      <c r="H68" s="12"/>
      <c r="I68" s="12"/>
      <c r="J68" s="23"/>
      <c r="K68" s="12"/>
      <c r="L68" s="12"/>
    </row>
    <row r="69" spans="1:12" ht="15" customHeight="1">
      <c r="A69" s="10"/>
      <c r="B69" s="11"/>
      <c r="C69" s="11"/>
      <c r="D69" s="14"/>
      <c r="E69" s="14"/>
      <c r="F69" s="23"/>
      <c r="G69" s="12"/>
      <c r="H69" s="12"/>
      <c r="I69" s="12"/>
      <c r="J69" s="23"/>
      <c r="K69" s="12"/>
      <c r="L69" s="12"/>
    </row>
    <row r="70" spans="1:12" ht="15" customHeight="1">
      <c r="A70" s="11" t="s">
        <v>127</v>
      </c>
      <c r="B70" s="11"/>
      <c r="C70" s="11"/>
      <c r="F70" s="108"/>
      <c r="H70" s="95"/>
      <c r="J70" s="108"/>
      <c r="L70" s="95"/>
    </row>
    <row r="71" spans="1:12" ht="15" customHeight="1">
      <c r="A71" s="11"/>
      <c r="B71" s="11" t="s">
        <v>122</v>
      </c>
      <c r="C71" s="11"/>
      <c r="D71" s="115" t="s">
        <v>176</v>
      </c>
      <c r="E71" s="14"/>
      <c r="F71" s="108">
        <v>1185000</v>
      </c>
      <c r="G71" s="102"/>
      <c r="H71" s="102">
        <v>1780000</v>
      </c>
      <c r="I71" s="102"/>
      <c r="J71" s="108">
        <v>510000</v>
      </c>
      <c r="K71" s="102"/>
      <c r="L71" s="102">
        <v>1215000</v>
      </c>
    </row>
    <row r="72" spans="1:12" ht="15" customHeight="1">
      <c r="A72" s="11" t="s">
        <v>202</v>
      </c>
      <c r="B72" s="11"/>
      <c r="C72" s="11"/>
      <c r="D72" s="115" t="s">
        <v>177</v>
      </c>
      <c r="E72" s="14"/>
      <c r="F72" s="197">
        <v>1096669</v>
      </c>
      <c r="G72" s="102"/>
      <c r="H72" s="102">
        <v>0</v>
      </c>
      <c r="I72" s="102"/>
      <c r="J72" s="197">
        <v>1096669</v>
      </c>
      <c r="K72" s="102"/>
      <c r="L72" s="102">
        <v>0</v>
      </c>
    </row>
    <row r="73" spans="1:12" ht="15" customHeight="1">
      <c r="A73" s="13" t="s">
        <v>139</v>
      </c>
      <c r="B73" s="11"/>
      <c r="C73" s="11"/>
      <c r="D73" s="115" t="s">
        <v>203</v>
      </c>
      <c r="E73" s="14"/>
      <c r="F73" s="197">
        <v>124250</v>
      </c>
      <c r="G73" s="102"/>
      <c r="H73" s="102">
        <v>238428</v>
      </c>
      <c r="I73" s="102"/>
      <c r="J73" s="197">
        <v>106965</v>
      </c>
      <c r="K73" s="102"/>
      <c r="L73" s="102">
        <v>197562</v>
      </c>
    </row>
    <row r="74" spans="1:12" ht="15" customHeight="1">
      <c r="A74" s="13" t="s">
        <v>96</v>
      </c>
      <c r="B74" s="11"/>
      <c r="C74" s="11"/>
      <c r="D74" s="115"/>
      <c r="E74" s="14"/>
      <c r="F74" s="160"/>
      <c r="G74" s="15"/>
      <c r="H74" s="102"/>
      <c r="I74" s="102"/>
      <c r="J74" s="197"/>
      <c r="K74" s="102"/>
      <c r="L74" s="102"/>
    </row>
    <row r="75" spans="1:12" ht="15" customHeight="1">
      <c r="B75" s="13" t="s">
        <v>166</v>
      </c>
      <c r="C75" s="13"/>
      <c r="D75" s="115" t="s">
        <v>178</v>
      </c>
      <c r="E75" s="14"/>
      <c r="F75" s="197">
        <v>1625000</v>
      </c>
      <c r="G75" s="102"/>
      <c r="H75" s="102">
        <v>1306500</v>
      </c>
      <c r="I75" s="18"/>
      <c r="J75" s="28">
        <v>1625000</v>
      </c>
      <c r="K75" s="18"/>
      <c r="L75" s="102">
        <v>1306500</v>
      </c>
    </row>
    <row r="76" spans="1:12" ht="15" customHeight="1">
      <c r="A76" s="13" t="s">
        <v>151</v>
      </c>
      <c r="B76" s="11"/>
      <c r="C76" s="11"/>
      <c r="D76" s="115" t="s">
        <v>204</v>
      </c>
      <c r="E76" s="14"/>
      <c r="F76" s="197">
        <v>35255</v>
      </c>
      <c r="G76" s="102"/>
      <c r="H76" s="102">
        <v>32786</v>
      </c>
      <c r="I76" s="102"/>
      <c r="J76" s="197">
        <v>26865</v>
      </c>
      <c r="K76" s="102"/>
      <c r="L76" s="102">
        <v>23065</v>
      </c>
    </row>
    <row r="77" spans="1:12" ht="15" customHeight="1">
      <c r="A77" s="13" t="s">
        <v>113</v>
      </c>
      <c r="B77" s="11"/>
      <c r="C77" s="11"/>
      <c r="D77" s="115"/>
      <c r="E77" s="14"/>
      <c r="F77" s="197">
        <v>16438</v>
      </c>
      <c r="G77" s="102"/>
      <c r="H77" s="102">
        <v>41180</v>
      </c>
      <c r="I77" s="102"/>
      <c r="J77" s="197">
        <v>0</v>
      </c>
      <c r="K77" s="102"/>
      <c r="L77" s="102">
        <v>12392</v>
      </c>
    </row>
    <row r="78" spans="1:12" ht="15" customHeight="1">
      <c r="A78" s="21" t="s">
        <v>22</v>
      </c>
      <c r="B78" s="11"/>
      <c r="C78" s="11"/>
      <c r="D78" s="115"/>
      <c r="E78" s="14"/>
      <c r="F78" s="197">
        <v>249110</v>
      </c>
      <c r="G78" s="102"/>
      <c r="H78" s="102">
        <v>173851</v>
      </c>
      <c r="I78" s="102"/>
      <c r="J78" s="197">
        <v>206237</v>
      </c>
      <c r="K78" s="102"/>
      <c r="L78" s="102">
        <v>139998</v>
      </c>
    </row>
    <row r="79" spans="1:12" ht="15" customHeight="1">
      <c r="A79" s="13" t="s">
        <v>23</v>
      </c>
      <c r="B79" s="11"/>
      <c r="C79" s="11"/>
      <c r="D79" s="115"/>
      <c r="E79" s="14"/>
      <c r="F79" s="201">
        <v>168943</v>
      </c>
      <c r="G79" s="102"/>
      <c r="H79" s="101">
        <v>134418</v>
      </c>
      <c r="I79" s="102"/>
      <c r="J79" s="201">
        <v>98686</v>
      </c>
      <c r="K79" s="102"/>
      <c r="L79" s="101">
        <v>76818</v>
      </c>
    </row>
    <row r="80" spans="1:12" ht="15" customHeight="1">
      <c r="A80" s="13"/>
      <c r="B80" s="11"/>
      <c r="C80" s="11"/>
      <c r="D80" s="115"/>
      <c r="E80" s="14"/>
      <c r="F80" s="24"/>
      <c r="G80" s="15"/>
      <c r="H80" s="102"/>
      <c r="I80" s="18"/>
      <c r="J80" s="28"/>
      <c r="K80" s="18"/>
      <c r="L80" s="102"/>
    </row>
    <row r="81" spans="1:12" ht="15" customHeight="1">
      <c r="A81" s="10" t="s">
        <v>24</v>
      </c>
      <c r="B81" s="11"/>
      <c r="C81" s="11"/>
      <c r="D81" s="115"/>
      <c r="E81" s="14"/>
      <c r="F81" s="65">
        <f>SUM(F71:F79)</f>
        <v>4500665</v>
      </c>
      <c r="G81" s="15"/>
      <c r="H81" s="101">
        <f>SUM(H71:H79)</f>
        <v>3707163</v>
      </c>
      <c r="I81" s="18"/>
      <c r="J81" s="65">
        <f>SUM(J71:J79)</f>
        <v>3670422</v>
      </c>
      <c r="K81" s="18"/>
      <c r="L81" s="101">
        <f>SUM(L71:L79)</f>
        <v>2971335</v>
      </c>
    </row>
    <row r="82" spans="1:12" ht="15" customHeight="1">
      <c r="A82" s="10"/>
      <c r="B82" s="11"/>
      <c r="C82" s="11"/>
      <c r="D82" s="115"/>
      <c r="E82" s="14"/>
      <c r="F82" s="24"/>
      <c r="G82" s="15"/>
      <c r="H82" s="102"/>
      <c r="I82" s="18"/>
      <c r="J82" s="28"/>
      <c r="K82" s="18"/>
      <c r="L82" s="102"/>
    </row>
    <row r="83" spans="1:12" ht="15" customHeight="1">
      <c r="A83" s="10" t="s">
        <v>25</v>
      </c>
      <c r="B83" s="11"/>
      <c r="C83" s="11"/>
      <c r="D83" s="115"/>
      <c r="E83" s="14"/>
      <c r="F83" s="24"/>
      <c r="G83" s="15"/>
      <c r="H83" s="102"/>
      <c r="I83" s="18"/>
      <c r="J83" s="28"/>
      <c r="K83" s="18"/>
      <c r="L83" s="102"/>
    </row>
    <row r="84" spans="1:12" ht="15" customHeight="1">
      <c r="A84" s="10"/>
      <c r="B84" s="11"/>
      <c r="C84" s="11"/>
      <c r="D84" s="115"/>
      <c r="E84" s="14"/>
      <c r="F84" s="24"/>
      <c r="G84" s="15"/>
      <c r="H84" s="102"/>
      <c r="I84" s="18"/>
      <c r="J84" s="28"/>
      <c r="K84" s="18"/>
      <c r="L84" s="102"/>
    </row>
    <row r="85" spans="1:12" ht="15" customHeight="1">
      <c r="A85" s="13" t="s">
        <v>94</v>
      </c>
      <c r="B85" s="11"/>
      <c r="C85" s="11"/>
      <c r="E85" s="14"/>
      <c r="F85" s="23"/>
      <c r="G85" s="12"/>
      <c r="J85" s="108"/>
    </row>
    <row r="86" spans="1:12" ht="15" customHeight="1">
      <c r="A86" s="13"/>
      <c r="B86" s="11" t="s">
        <v>95</v>
      </c>
      <c r="C86" s="11"/>
      <c r="D86" s="115" t="s">
        <v>178</v>
      </c>
      <c r="E86" s="14"/>
      <c r="F86" s="195">
        <v>4592500</v>
      </c>
      <c r="G86" s="100"/>
      <c r="H86" s="100">
        <v>5977500</v>
      </c>
      <c r="I86" s="100"/>
      <c r="J86" s="195">
        <v>4592500</v>
      </c>
      <c r="K86" s="100"/>
      <c r="L86" s="100">
        <v>5977500</v>
      </c>
    </row>
    <row r="87" spans="1:12" ht="15" customHeight="1">
      <c r="A87" s="13" t="s">
        <v>92</v>
      </c>
      <c r="B87" s="11"/>
      <c r="C87" s="11"/>
      <c r="D87" s="115" t="s">
        <v>179</v>
      </c>
      <c r="E87" s="14"/>
      <c r="F87" s="195">
        <v>4345532</v>
      </c>
      <c r="G87" s="100"/>
      <c r="H87" s="100">
        <v>2797107</v>
      </c>
      <c r="I87" s="100"/>
      <c r="J87" s="195">
        <v>4345532</v>
      </c>
      <c r="K87" s="100"/>
      <c r="L87" s="100">
        <v>2797107</v>
      </c>
    </row>
    <row r="88" spans="1:12" ht="15" customHeight="1">
      <c r="A88" s="13" t="s">
        <v>152</v>
      </c>
      <c r="B88" s="11"/>
      <c r="C88" s="11"/>
      <c r="D88" s="115" t="s">
        <v>204</v>
      </c>
      <c r="E88" s="14"/>
      <c r="F88" s="195">
        <v>248533</v>
      </c>
      <c r="G88" s="100"/>
      <c r="H88" s="102">
        <v>288748</v>
      </c>
      <c r="I88" s="100"/>
      <c r="J88" s="195">
        <v>222390</v>
      </c>
      <c r="K88" s="100"/>
      <c r="L88" s="102">
        <v>244764</v>
      </c>
    </row>
    <row r="89" spans="1:12" ht="15" customHeight="1">
      <c r="A89" s="13" t="s">
        <v>181</v>
      </c>
      <c r="B89" s="11"/>
      <c r="C89" s="11"/>
      <c r="D89" s="115"/>
      <c r="E89" s="14"/>
      <c r="F89" s="195">
        <v>290244</v>
      </c>
      <c r="G89" s="100"/>
      <c r="H89" s="100">
        <v>305451</v>
      </c>
      <c r="I89" s="100"/>
      <c r="J89" s="195">
        <v>97705</v>
      </c>
      <c r="K89" s="100"/>
      <c r="L89" s="100">
        <v>91796</v>
      </c>
    </row>
    <row r="90" spans="1:12" ht="15" customHeight="1">
      <c r="A90" s="13" t="s">
        <v>26</v>
      </c>
      <c r="B90" s="11"/>
      <c r="C90" s="11"/>
      <c r="D90" s="115"/>
      <c r="E90" s="14"/>
      <c r="F90" s="195">
        <v>208769</v>
      </c>
      <c r="G90" s="100"/>
      <c r="H90" s="100">
        <v>195735</v>
      </c>
      <c r="I90" s="100"/>
      <c r="J90" s="195">
        <v>142769</v>
      </c>
      <c r="K90" s="100"/>
      <c r="L90" s="100">
        <v>134646</v>
      </c>
    </row>
    <row r="91" spans="1:12" ht="15" customHeight="1">
      <c r="A91" s="13" t="s">
        <v>82</v>
      </c>
      <c r="B91" s="11"/>
      <c r="C91" s="11"/>
      <c r="D91" s="115"/>
      <c r="E91" s="14"/>
      <c r="F91" s="195">
        <v>54902</v>
      </c>
      <c r="G91" s="100"/>
      <c r="H91" s="100">
        <v>53617</v>
      </c>
      <c r="I91" s="100"/>
      <c r="J91" s="195">
        <v>0</v>
      </c>
      <c r="K91" s="100"/>
      <c r="L91" s="100">
        <v>0</v>
      </c>
    </row>
    <row r="92" spans="1:12" ht="15" customHeight="1">
      <c r="A92" s="13" t="s">
        <v>27</v>
      </c>
      <c r="B92" s="11"/>
      <c r="C92" s="11"/>
      <c r="D92" s="266" t="s">
        <v>234</v>
      </c>
      <c r="E92" s="14"/>
      <c r="F92" s="199">
        <v>608088</v>
      </c>
      <c r="G92" s="100"/>
      <c r="H92" s="105">
        <v>204809</v>
      </c>
      <c r="I92" s="100"/>
      <c r="J92" s="199">
        <v>595770</v>
      </c>
      <c r="K92" s="100"/>
      <c r="L92" s="105">
        <v>191308</v>
      </c>
    </row>
    <row r="93" spans="1:12" ht="15" customHeight="1">
      <c r="A93" s="13"/>
      <c r="B93" s="11"/>
      <c r="C93" s="11"/>
      <c r="D93" s="114"/>
      <c r="E93" s="14"/>
      <c r="F93" s="24"/>
      <c r="G93" s="12"/>
      <c r="H93" s="104"/>
      <c r="I93" s="17"/>
      <c r="J93" s="29"/>
      <c r="K93" s="17"/>
      <c r="L93" s="104"/>
    </row>
    <row r="94" spans="1:12" ht="15" customHeight="1">
      <c r="A94" s="10" t="s">
        <v>28</v>
      </c>
      <c r="B94" s="11"/>
      <c r="C94" s="11"/>
      <c r="D94" s="89"/>
      <c r="E94" s="14"/>
      <c r="F94" s="38">
        <f>SUM(F86:F93)</f>
        <v>10348568</v>
      </c>
      <c r="G94" s="45"/>
      <c r="H94" s="151">
        <f>SUM(H86:H93)</f>
        <v>9822967</v>
      </c>
      <c r="I94" s="45"/>
      <c r="J94" s="65">
        <f>SUM(J86:J93)</f>
        <v>9996666</v>
      </c>
      <c r="K94" s="17"/>
      <c r="L94" s="105">
        <f>SUM(L86:L93)</f>
        <v>9437121</v>
      </c>
    </row>
    <row r="95" spans="1:12" ht="15" customHeight="1">
      <c r="A95" s="10"/>
      <c r="B95" s="11"/>
      <c r="C95" s="11"/>
      <c r="D95" s="89"/>
      <c r="E95" s="14"/>
      <c r="F95" s="161"/>
      <c r="G95" s="12"/>
      <c r="H95" s="158"/>
      <c r="I95" s="17"/>
      <c r="J95" s="162"/>
      <c r="K95" s="17"/>
      <c r="L95" s="158"/>
    </row>
    <row r="96" spans="1:12" ht="15" customHeight="1">
      <c r="A96" s="10"/>
      <c r="B96" s="11"/>
      <c r="C96" s="11"/>
      <c r="D96" s="89"/>
      <c r="E96" s="14"/>
      <c r="F96" s="23"/>
      <c r="G96" s="12"/>
      <c r="H96" s="100"/>
      <c r="I96" s="17"/>
      <c r="J96" s="160"/>
      <c r="K96" s="17"/>
      <c r="L96" s="100"/>
    </row>
    <row r="97" spans="1:12" ht="15" customHeight="1">
      <c r="A97" s="10" t="s">
        <v>29</v>
      </c>
      <c r="B97" s="11"/>
      <c r="C97" s="11"/>
      <c r="D97" s="89"/>
      <c r="E97" s="14"/>
      <c r="F97" s="38">
        <f>SUM(F81+F94)</f>
        <v>14849233</v>
      </c>
      <c r="G97" s="12"/>
      <c r="H97" s="105">
        <f>SUM(H81+H94)</f>
        <v>13530130</v>
      </c>
      <c r="I97" s="17"/>
      <c r="J97" s="65">
        <f>SUM(J81+J94)</f>
        <v>13667088</v>
      </c>
      <c r="K97" s="17"/>
      <c r="L97" s="105">
        <f>SUM(L81+L94)</f>
        <v>12408456</v>
      </c>
    </row>
    <row r="98" spans="1:12" ht="15" customHeight="1">
      <c r="A98" s="10"/>
      <c r="B98" s="11"/>
      <c r="C98" s="11"/>
      <c r="D98" s="89"/>
      <c r="E98" s="14"/>
      <c r="F98" s="15"/>
      <c r="G98" s="15"/>
      <c r="H98" s="15"/>
      <c r="I98" s="15"/>
      <c r="J98" s="15"/>
      <c r="K98" s="17"/>
      <c r="L98" s="100"/>
    </row>
    <row r="99" spans="1:12" ht="15" customHeight="1">
      <c r="A99" s="10"/>
      <c r="B99" s="11"/>
      <c r="C99" s="11"/>
      <c r="D99" s="89"/>
      <c r="E99" s="14"/>
      <c r="F99" s="15"/>
      <c r="G99" s="15"/>
      <c r="H99" s="15"/>
      <c r="I99" s="15"/>
      <c r="J99" s="15"/>
      <c r="K99" s="17"/>
      <c r="L99" s="100"/>
    </row>
    <row r="100" spans="1:12" ht="15" customHeight="1">
      <c r="A100" s="10"/>
      <c r="B100" s="11"/>
      <c r="C100" s="11"/>
      <c r="D100" s="89"/>
      <c r="E100" s="14"/>
      <c r="F100" s="15"/>
      <c r="G100" s="15"/>
      <c r="H100" s="15"/>
      <c r="I100" s="15"/>
      <c r="J100" s="15"/>
      <c r="K100" s="17"/>
      <c r="L100" s="100"/>
    </row>
    <row r="101" spans="1:12" ht="15" customHeight="1">
      <c r="A101" s="10"/>
      <c r="B101" s="11"/>
      <c r="C101" s="11"/>
      <c r="D101" s="89"/>
      <c r="E101" s="14"/>
      <c r="F101" s="15"/>
      <c r="G101" s="15"/>
      <c r="H101" s="15"/>
      <c r="I101" s="15"/>
      <c r="J101" s="15"/>
      <c r="K101" s="17"/>
      <c r="L101" s="100"/>
    </row>
    <row r="102" spans="1:12" ht="15.75" customHeight="1">
      <c r="A102" s="10"/>
      <c r="B102" s="11"/>
      <c r="C102" s="11"/>
      <c r="D102" s="89"/>
      <c r="E102" s="14"/>
      <c r="F102" s="15"/>
      <c r="G102" s="15"/>
      <c r="H102" s="15"/>
      <c r="I102" s="15"/>
      <c r="J102" s="15"/>
      <c r="K102" s="17"/>
      <c r="L102" s="100"/>
    </row>
    <row r="103" spans="1:12" ht="20.25" customHeight="1">
      <c r="A103" s="10"/>
      <c r="B103" s="11"/>
      <c r="C103" s="11"/>
      <c r="D103" s="89"/>
      <c r="E103" s="14"/>
      <c r="F103" s="12"/>
      <c r="G103" s="12"/>
      <c r="H103" s="12"/>
      <c r="I103" s="12"/>
      <c r="J103" s="12"/>
      <c r="K103" s="12"/>
      <c r="L103" s="12"/>
    </row>
    <row r="104" spans="1:12" ht="21.95" customHeight="1">
      <c r="A104" s="268" t="str">
        <f>A53</f>
        <v>The accompanying notes are an integral part of this interim financial information.</v>
      </c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</row>
    <row r="105" spans="1:12" ht="15" customHeight="1">
      <c r="A105" s="1" t="s">
        <v>0</v>
      </c>
      <c r="B105" s="2"/>
      <c r="C105" s="2"/>
      <c r="D105" s="109"/>
      <c r="E105" s="2"/>
      <c r="F105" s="90"/>
      <c r="G105" s="2"/>
      <c r="H105" s="12"/>
      <c r="I105" s="2"/>
      <c r="J105" s="90"/>
      <c r="K105" s="2"/>
      <c r="L105" s="90"/>
    </row>
    <row r="106" spans="1:12" ht="15" customHeight="1">
      <c r="A106" s="1" t="s">
        <v>173</v>
      </c>
      <c r="B106" s="2"/>
      <c r="C106" s="2"/>
      <c r="D106" s="109"/>
      <c r="E106" s="2"/>
      <c r="F106" s="90"/>
      <c r="G106" s="2"/>
      <c r="H106" s="90"/>
      <c r="I106" s="2"/>
      <c r="J106" s="90"/>
      <c r="K106" s="2"/>
      <c r="L106" s="90"/>
    </row>
    <row r="107" spans="1:12" ht="15" customHeight="1">
      <c r="A107" s="22" t="str">
        <f>A3</f>
        <v>As at 30 September 2023</v>
      </c>
      <c r="B107" s="5"/>
      <c r="C107" s="5"/>
      <c r="D107" s="110"/>
      <c r="E107" s="5"/>
      <c r="F107" s="91"/>
      <c r="G107" s="5"/>
      <c r="H107" s="91"/>
      <c r="I107" s="5"/>
      <c r="J107" s="91"/>
      <c r="K107" s="5"/>
      <c r="L107" s="91"/>
    </row>
    <row r="108" spans="1:12" ht="15" customHeight="1">
      <c r="A108" s="6"/>
      <c r="B108" s="6"/>
      <c r="C108" s="6"/>
      <c r="D108" s="109"/>
      <c r="E108" s="2"/>
      <c r="F108" s="90"/>
      <c r="G108" s="2"/>
      <c r="H108" s="90"/>
      <c r="I108" s="2"/>
      <c r="J108" s="94"/>
      <c r="K108" s="2"/>
      <c r="L108" s="94"/>
    </row>
    <row r="109" spans="1:12" ht="15" customHeight="1">
      <c r="A109" s="6"/>
      <c r="B109" s="6"/>
      <c r="C109" s="6"/>
      <c r="D109" s="109"/>
      <c r="E109" s="2"/>
      <c r="F109" s="90"/>
      <c r="G109" s="2"/>
      <c r="H109" s="90"/>
      <c r="I109" s="2"/>
      <c r="J109" s="94"/>
      <c r="K109" s="2"/>
      <c r="L109" s="94"/>
    </row>
    <row r="110" spans="1:12" ht="15" customHeight="1">
      <c r="A110" s="6"/>
      <c r="B110" s="6"/>
      <c r="C110" s="6"/>
      <c r="D110" s="109"/>
      <c r="E110" s="2"/>
      <c r="F110" s="90"/>
      <c r="G110" s="2"/>
      <c r="H110" s="267" t="s">
        <v>2</v>
      </c>
      <c r="I110" s="267"/>
      <c r="J110" s="267"/>
      <c r="K110" s="267"/>
      <c r="L110" s="267"/>
    </row>
    <row r="111" spans="1:12" ht="15" customHeight="1">
      <c r="A111" s="6"/>
      <c r="B111" s="6"/>
      <c r="C111" s="6"/>
      <c r="D111" s="109"/>
      <c r="E111" s="2"/>
      <c r="F111" s="269" t="s">
        <v>123</v>
      </c>
      <c r="G111" s="269"/>
      <c r="H111" s="269"/>
      <c r="I111" s="7"/>
      <c r="J111" s="269" t="s">
        <v>125</v>
      </c>
      <c r="K111" s="269"/>
      <c r="L111" s="269"/>
    </row>
    <row r="112" spans="1:12" ht="15" customHeight="1">
      <c r="A112" s="6"/>
      <c r="B112" s="6"/>
      <c r="C112" s="6"/>
      <c r="D112" s="109"/>
      <c r="E112" s="2"/>
      <c r="F112" s="271" t="s">
        <v>124</v>
      </c>
      <c r="G112" s="271"/>
      <c r="H112" s="271"/>
      <c r="I112" s="7"/>
      <c r="J112" s="271" t="s">
        <v>124</v>
      </c>
      <c r="K112" s="271"/>
      <c r="L112" s="271"/>
    </row>
    <row r="113" spans="1:12" ht="15" customHeight="1">
      <c r="A113" s="6"/>
      <c r="B113" s="6"/>
      <c r="C113" s="6"/>
      <c r="D113" s="109"/>
      <c r="E113" s="2"/>
      <c r="F113" s="259" t="s">
        <v>3</v>
      </c>
      <c r="G113" s="8"/>
      <c r="H113" s="259" t="s">
        <v>4</v>
      </c>
      <c r="I113" s="8"/>
      <c r="J113" s="259" t="s">
        <v>3</v>
      </c>
      <c r="K113" s="8"/>
      <c r="L113" s="259" t="s">
        <v>4</v>
      </c>
    </row>
    <row r="114" spans="1:12" ht="15" customHeight="1">
      <c r="A114" s="6"/>
      <c r="B114" s="6"/>
      <c r="C114" s="6"/>
      <c r="D114" s="109"/>
      <c r="E114" s="2"/>
      <c r="F114" s="92" t="s">
        <v>222</v>
      </c>
      <c r="G114" s="261"/>
      <c r="H114" s="92" t="s">
        <v>5</v>
      </c>
      <c r="I114" s="8"/>
      <c r="J114" s="92" t="s">
        <v>222</v>
      </c>
      <c r="K114" s="261"/>
      <c r="L114" s="92" t="s">
        <v>5</v>
      </c>
    </row>
    <row r="115" spans="1:12" ht="15" customHeight="1">
      <c r="D115" s="112"/>
      <c r="F115" s="87" t="s">
        <v>200</v>
      </c>
      <c r="G115" s="7"/>
      <c r="H115" s="87" t="s">
        <v>174</v>
      </c>
      <c r="I115" s="7"/>
      <c r="J115" s="87" t="s">
        <v>200</v>
      </c>
      <c r="K115" s="7"/>
      <c r="L115" s="87" t="s">
        <v>174</v>
      </c>
    </row>
    <row r="116" spans="1:12" ht="15" customHeight="1">
      <c r="D116" s="112"/>
      <c r="F116" s="93"/>
      <c r="G116" s="7"/>
      <c r="H116" s="99"/>
      <c r="I116" s="7"/>
      <c r="J116" s="93"/>
      <c r="K116" s="7"/>
      <c r="L116" s="99"/>
    </row>
    <row r="117" spans="1:12" ht="15" customHeight="1">
      <c r="A117" s="10" t="s">
        <v>184</v>
      </c>
      <c r="D117" s="112"/>
      <c r="F117" s="93"/>
      <c r="G117" s="7"/>
      <c r="H117" s="99"/>
      <c r="I117" s="7"/>
      <c r="J117" s="93"/>
      <c r="K117" s="7"/>
      <c r="L117" s="99"/>
    </row>
    <row r="118" spans="1:12" ht="15" customHeight="1">
      <c r="D118" s="112"/>
      <c r="F118" s="93"/>
      <c r="G118" s="7"/>
      <c r="H118" s="99"/>
      <c r="I118" s="7"/>
      <c r="J118" s="93"/>
      <c r="K118" s="7"/>
      <c r="L118" s="99"/>
    </row>
    <row r="119" spans="1:12" ht="15" customHeight="1">
      <c r="A119" s="10" t="s">
        <v>110</v>
      </c>
      <c r="B119" s="11"/>
      <c r="C119" s="11"/>
      <c r="D119" s="89"/>
      <c r="E119" s="14"/>
      <c r="F119" s="23"/>
      <c r="G119" s="12"/>
      <c r="H119" s="12"/>
      <c r="I119" s="12"/>
      <c r="J119" s="23"/>
      <c r="K119" s="12"/>
      <c r="L119" s="12"/>
    </row>
    <row r="120" spans="1:12" ht="15" customHeight="1">
      <c r="A120" s="10"/>
      <c r="B120" s="11"/>
      <c r="C120" s="11"/>
      <c r="D120" s="89"/>
      <c r="E120" s="14"/>
      <c r="F120" s="23"/>
      <c r="G120" s="12"/>
      <c r="H120" s="12"/>
      <c r="I120" s="12"/>
      <c r="J120" s="23"/>
      <c r="K120" s="12"/>
      <c r="L120" s="12"/>
    </row>
    <row r="121" spans="1:12" ht="15" customHeight="1">
      <c r="A121" s="13" t="s">
        <v>30</v>
      </c>
      <c r="B121" s="11"/>
      <c r="C121" s="11"/>
      <c r="D121" s="89"/>
      <c r="E121" s="14"/>
      <c r="F121" s="23"/>
      <c r="G121" s="12"/>
      <c r="H121" s="12"/>
      <c r="I121" s="12"/>
      <c r="J121" s="23"/>
      <c r="K121" s="12"/>
      <c r="L121" s="12"/>
    </row>
    <row r="122" spans="1:12" ht="15" customHeight="1">
      <c r="A122" s="13"/>
      <c r="B122" s="11" t="s">
        <v>31</v>
      </c>
      <c r="C122" s="11"/>
      <c r="D122" s="89"/>
      <c r="E122" s="14"/>
      <c r="F122" s="23"/>
      <c r="G122" s="12"/>
      <c r="H122" s="12"/>
      <c r="I122" s="12"/>
      <c r="J122" s="23"/>
      <c r="K122" s="12"/>
      <c r="L122" s="12"/>
    </row>
    <row r="123" spans="1:12" ht="15" customHeight="1">
      <c r="B123" s="13" t="s">
        <v>167</v>
      </c>
      <c r="C123" s="13"/>
      <c r="D123" s="89"/>
      <c r="E123" s="14"/>
      <c r="F123" s="96"/>
      <c r="H123" s="95"/>
      <c r="J123" s="96"/>
      <c r="L123" s="95"/>
    </row>
    <row r="124" spans="1:12" ht="15" customHeight="1" thickBot="1">
      <c r="A124" s="13"/>
      <c r="B124" s="11" t="s">
        <v>168</v>
      </c>
      <c r="C124" s="11"/>
      <c r="D124" s="89"/>
      <c r="E124" s="14"/>
      <c r="F124" s="202">
        <v>1663725</v>
      </c>
      <c r="G124" s="102"/>
      <c r="H124" s="103">
        <v>1663725</v>
      </c>
      <c r="I124" s="102"/>
      <c r="J124" s="202">
        <v>1663725</v>
      </c>
      <c r="K124" s="102"/>
      <c r="L124" s="103">
        <v>1663725</v>
      </c>
    </row>
    <row r="125" spans="1:12" ht="15" customHeight="1" thickTop="1">
      <c r="A125" s="13"/>
      <c r="B125" s="11"/>
      <c r="C125" s="11"/>
      <c r="D125" s="89"/>
      <c r="E125" s="14"/>
      <c r="F125" s="23"/>
      <c r="G125" s="12"/>
      <c r="H125" s="100"/>
      <c r="I125" s="12"/>
      <c r="J125" s="23"/>
      <c r="K125" s="12"/>
      <c r="L125" s="100"/>
    </row>
    <row r="126" spans="1:12" ht="15" customHeight="1">
      <c r="B126" s="13" t="s">
        <v>169</v>
      </c>
      <c r="C126" s="13"/>
      <c r="D126" s="89"/>
      <c r="E126" s="14"/>
      <c r="F126" s="23"/>
      <c r="G126" s="12"/>
      <c r="H126" s="100"/>
      <c r="I126" s="12"/>
      <c r="J126" s="23"/>
      <c r="K126" s="12"/>
      <c r="L126" s="100"/>
    </row>
    <row r="127" spans="1:12" ht="15" customHeight="1">
      <c r="B127" s="13" t="s">
        <v>167</v>
      </c>
      <c r="C127" s="13"/>
      <c r="D127" s="11"/>
      <c r="E127" s="11"/>
      <c r="F127" s="96"/>
      <c r="H127" s="100"/>
      <c r="J127" s="96"/>
      <c r="L127" s="100"/>
    </row>
    <row r="128" spans="1:12" ht="15" customHeight="1">
      <c r="A128" s="13"/>
      <c r="B128" s="11" t="s">
        <v>168</v>
      </c>
      <c r="C128" s="11"/>
      <c r="D128" s="11"/>
      <c r="E128" s="11"/>
      <c r="F128" s="197">
        <v>1663725</v>
      </c>
      <c r="G128" s="102"/>
      <c r="H128" s="102">
        <v>1663725</v>
      </c>
      <c r="I128" s="102"/>
      <c r="J128" s="197">
        <v>1663725</v>
      </c>
      <c r="K128" s="102"/>
      <c r="L128" s="102">
        <v>1663725</v>
      </c>
    </row>
    <row r="129" spans="1:12" ht="15" customHeight="1">
      <c r="A129" s="13" t="s">
        <v>32</v>
      </c>
      <c r="B129" s="11"/>
      <c r="C129" s="11"/>
      <c r="D129" s="89"/>
      <c r="E129" s="14"/>
      <c r="F129" s="197">
        <v>2138522</v>
      </c>
      <c r="G129" s="102"/>
      <c r="H129" s="102">
        <v>2138522</v>
      </c>
      <c r="I129" s="102"/>
      <c r="J129" s="197">
        <v>2138522</v>
      </c>
      <c r="K129" s="102"/>
      <c r="L129" s="102">
        <v>2138522</v>
      </c>
    </row>
    <row r="130" spans="1:12" ht="15" customHeight="1">
      <c r="A130" s="13" t="s">
        <v>33</v>
      </c>
      <c r="B130" s="11"/>
      <c r="C130" s="11"/>
      <c r="D130" s="89"/>
      <c r="E130" s="14"/>
      <c r="F130" s="28"/>
      <c r="G130" s="18"/>
      <c r="H130" s="102"/>
      <c r="I130" s="18"/>
      <c r="J130" s="28"/>
      <c r="K130" s="15"/>
      <c r="L130" s="102"/>
    </row>
    <row r="131" spans="1:12" ht="14.25" customHeight="1">
      <c r="B131" s="13" t="s">
        <v>171</v>
      </c>
      <c r="C131" s="155" t="s">
        <v>118</v>
      </c>
      <c r="D131" s="89"/>
      <c r="E131" s="14"/>
      <c r="F131" s="197">
        <v>166500</v>
      </c>
      <c r="G131" s="102"/>
      <c r="H131" s="102">
        <v>166500</v>
      </c>
      <c r="I131" s="102"/>
      <c r="J131" s="197">
        <v>166500</v>
      </c>
      <c r="K131" s="102"/>
      <c r="L131" s="102">
        <v>166500</v>
      </c>
    </row>
    <row r="132" spans="1:12" ht="15" customHeight="1">
      <c r="A132" s="13"/>
      <c r="B132" s="11" t="s">
        <v>172</v>
      </c>
      <c r="C132" s="156" t="s">
        <v>119</v>
      </c>
      <c r="D132" s="89"/>
      <c r="E132" s="14"/>
      <c r="F132" s="197">
        <v>512167</v>
      </c>
      <c r="G132" s="102"/>
      <c r="H132" s="102">
        <v>485993</v>
      </c>
      <c r="I132" s="102"/>
      <c r="J132" s="197">
        <v>62420</v>
      </c>
      <c r="K132" s="102"/>
      <c r="L132" s="102">
        <v>59353</v>
      </c>
    </row>
    <row r="133" spans="1:12" ht="15" customHeight="1">
      <c r="B133" s="13" t="s">
        <v>170</v>
      </c>
      <c r="C133" s="13"/>
      <c r="D133" s="14"/>
      <c r="E133" s="14"/>
      <c r="F133" s="199">
        <v>7044888</v>
      </c>
      <c r="G133" s="102"/>
      <c r="H133" s="105">
        <v>6959680</v>
      </c>
      <c r="I133" s="102"/>
      <c r="J133" s="199">
        <v>5880192</v>
      </c>
      <c r="K133" s="102"/>
      <c r="L133" s="105">
        <v>5891121</v>
      </c>
    </row>
    <row r="134" spans="1:12" ht="15" customHeight="1">
      <c r="A134" s="13"/>
      <c r="B134" s="11"/>
      <c r="C134" s="11"/>
      <c r="D134" s="14"/>
      <c r="E134" s="14"/>
      <c r="F134" s="97"/>
      <c r="G134" s="15"/>
      <c r="H134" s="106"/>
      <c r="I134" s="15"/>
      <c r="J134" s="97"/>
      <c r="K134" s="15"/>
      <c r="L134" s="106"/>
    </row>
    <row r="135" spans="1:12" ht="15" customHeight="1">
      <c r="A135" s="13" t="s">
        <v>212</v>
      </c>
      <c r="B135" s="11"/>
      <c r="C135" s="11"/>
      <c r="D135" s="14"/>
      <c r="E135" s="14"/>
      <c r="F135" s="152">
        <f>SUM(F128:F133)</f>
        <v>11525802</v>
      </c>
      <c r="G135" s="15"/>
      <c r="H135" s="107">
        <f>SUM(H128:H133)</f>
        <v>11414420</v>
      </c>
      <c r="I135" s="15"/>
      <c r="J135" s="152">
        <f>SUM(J128:J133)</f>
        <v>9911359</v>
      </c>
      <c r="K135" s="15"/>
      <c r="L135" s="107">
        <f>SUM(L128:L133)</f>
        <v>9919221</v>
      </c>
    </row>
    <row r="136" spans="1:12" ht="15" customHeight="1">
      <c r="A136" s="13" t="s">
        <v>35</v>
      </c>
      <c r="B136" s="11"/>
      <c r="C136" s="11"/>
      <c r="D136" s="14"/>
      <c r="E136" s="14"/>
      <c r="F136" s="201">
        <v>147658</v>
      </c>
      <c r="G136" s="102"/>
      <c r="H136" s="101">
        <v>153244</v>
      </c>
      <c r="I136" s="102"/>
      <c r="J136" s="201">
        <v>0</v>
      </c>
      <c r="K136" s="106"/>
      <c r="L136" s="101">
        <v>0</v>
      </c>
    </row>
    <row r="137" spans="1:12" ht="15" customHeight="1">
      <c r="A137" s="13"/>
      <c r="B137" s="11"/>
      <c r="C137" s="11"/>
      <c r="D137" s="14"/>
      <c r="E137" s="14"/>
      <c r="F137" s="24"/>
      <c r="G137" s="15"/>
      <c r="H137" s="102"/>
      <c r="I137" s="15"/>
      <c r="J137" s="24"/>
      <c r="K137" s="15"/>
      <c r="L137" s="102"/>
    </row>
    <row r="138" spans="1:12" ht="15" customHeight="1">
      <c r="A138" s="10" t="s">
        <v>108</v>
      </c>
      <c r="B138" s="11"/>
      <c r="C138" s="11"/>
      <c r="D138" s="14"/>
      <c r="E138" s="14"/>
      <c r="F138" s="65">
        <f>SUM(F135:F136)</f>
        <v>11673460</v>
      </c>
      <c r="G138" s="153"/>
      <c r="H138" s="154">
        <f>SUM(H135:H136)</f>
        <v>11567664</v>
      </c>
      <c r="I138" s="153"/>
      <c r="J138" s="65">
        <f>SUM(J135:J136)</f>
        <v>9911359</v>
      </c>
      <c r="K138" s="15"/>
      <c r="L138" s="101">
        <f>SUM(L135:L136)</f>
        <v>9919221</v>
      </c>
    </row>
    <row r="139" spans="1:12" ht="15" customHeight="1">
      <c r="A139" s="10"/>
      <c r="B139" s="11"/>
      <c r="C139" s="11"/>
      <c r="D139" s="14"/>
      <c r="E139" s="14"/>
      <c r="F139" s="65"/>
      <c r="G139" s="153"/>
      <c r="H139" s="154"/>
      <c r="I139" s="153"/>
      <c r="J139" s="65"/>
      <c r="K139" s="15"/>
      <c r="L139" s="101"/>
    </row>
    <row r="140" spans="1:12" ht="15" customHeight="1">
      <c r="A140" s="10"/>
      <c r="B140" s="11"/>
      <c r="C140" s="11"/>
      <c r="D140" s="14"/>
      <c r="E140" s="14"/>
      <c r="F140" s="24"/>
      <c r="G140" s="15"/>
      <c r="H140" s="102"/>
      <c r="I140" s="15"/>
      <c r="J140" s="24"/>
      <c r="K140" s="15"/>
      <c r="L140" s="102"/>
    </row>
    <row r="141" spans="1:12" ht="15" customHeight="1" thickBot="1">
      <c r="A141" s="10" t="s">
        <v>109</v>
      </c>
      <c r="B141" s="11"/>
      <c r="C141" s="11"/>
      <c r="D141" s="14"/>
      <c r="E141" s="14"/>
      <c r="F141" s="159">
        <f>SUM(F138,F97)</f>
        <v>26522693</v>
      </c>
      <c r="G141" s="153"/>
      <c r="H141" s="163">
        <f>SUM(H138,H97)</f>
        <v>25097794</v>
      </c>
      <c r="I141" s="153"/>
      <c r="J141" s="159">
        <f>SUM(J138,J97)</f>
        <v>23578447</v>
      </c>
      <c r="K141" s="15"/>
      <c r="L141" s="103">
        <f>SUM(L138,L97)</f>
        <v>22327677</v>
      </c>
    </row>
    <row r="142" spans="1:12" ht="15" customHeight="1" thickTop="1">
      <c r="A142" s="10"/>
      <c r="B142" s="11"/>
      <c r="C142" s="11"/>
      <c r="D142" s="14"/>
      <c r="E142" s="14"/>
      <c r="F142" s="15"/>
      <c r="G142" s="15"/>
      <c r="H142" s="15"/>
      <c r="I142" s="15"/>
      <c r="J142" s="15"/>
      <c r="K142" s="15"/>
      <c r="L142" s="15"/>
    </row>
    <row r="143" spans="1:12" ht="15" customHeight="1">
      <c r="A143" s="10"/>
      <c r="B143" s="11"/>
      <c r="C143" s="11"/>
      <c r="D143" s="14"/>
      <c r="E143" s="14"/>
      <c r="F143" s="15"/>
      <c r="G143" s="15"/>
      <c r="H143" s="15"/>
      <c r="I143" s="15"/>
      <c r="J143" s="15"/>
      <c r="K143" s="15"/>
      <c r="L143" s="15"/>
    </row>
    <row r="144" spans="1:12" ht="15" customHeight="1">
      <c r="A144" s="10"/>
      <c r="B144" s="11"/>
      <c r="C144" s="11"/>
      <c r="D144" s="14"/>
      <c r="E144" s="14"/>
      <c r="F144" s="15"/>
      <c r="G144" s="15"/>
      <c r="H144" s="15"/>
      <c r="I144" s="15"/>
      <c r="J144" s="15"/>
      <c r="K144" s="15"/>
      <c r="L144" s="15"/>
    </row>
    <row r="145" spans="1:12" ht="15" customHeight="1">
      <c r="A145" s="10"/>
      <c r="B145" s="11"/>
      <c r="C145" s="11"/>
      <c r="D145" s="14"/>
      <c r="E145" s="14"/>
      <c r="F145" s="15"/>
      <c r="G145" s="15"/>
      <c r="H145" s="15"/>
      <c r="I145" s="15"/>
      <c r="J145" s="15"/>
      <c r="K145" s="15"/>
      <c r="L145" s="15"/>
    </row>
    <row r="146" spans="1:12" ht="15" customHeight="1">
      <c r="A146" s="10"/>
      <c r="B146" s="11"/>
      <c r="C146" s="11"/>
      <c r="D146" s="14"/>
      <c r="E146" s="14"/>
      <c r="F146" s="15"/>
      <c r="G146" s="15"/>
      <c r="H146" s="15"/>
      <c r="I146" s="15"/>
      <c r="J146" s="15"/>
      <c r="K146" s="15"/>
      <c r="L146" s="15"/>
    </row>
    <row r="147" spans="1:12" ht="15" customHeight="1">
      <c r="A147" s="10"/>
      <c r="B147" s="11"/>
      <c r="C147" s="11"/>
      <c r="D147" s="14"/>
      <c r="E147" s="14"/>
      <c r="F147" s="15"/>
      <c r="G147" s="15"/>
      <c r="H147" s="15"/>
      <c r="I147" s="15"/>
      <c r="J147" s="15"/>
      <c r="K147" s="15"/>
      <c r="L147" s="15"/>
    </row>
    <row r="148" spans="1:12" ht="15" customHeight="1">
      <c r="A148" s="10"/>
      <c r="B148" s="11"/>
      <c r="C148" s="11"/>
      <c r="D148" s="14"/>
      <c r="E148" s="14"/>
      <c r="F148" s="15"/>
      <c r="G148" s="15"/>
      <c r="H148" s="15"/>
      <c r="I148" s="15"/>
      <c r="J148" s="15"/>
      <c r="K148" s="15"/>
      <c r="L148" s="15"/>
    </row>
    <row r="149" spans="1:12" ht="15" customHeight="1">
      <c r="A149" s="10"/>
      <c r="B149" s="11"/>
      <c r="C149" s="11"/>
      <c r="D149" s="14"/>
      <c r="E149" s="14"/>
      <c r="F149" s="15"/>
      <c r="G149" s="15"/>
      <c r="H149" s="15"/>
      <c r="I149" s="15"/>
      <c r="J149" s="15"/>
      <c r="K149" s="15"/>
      <c r="L149" s="15"/>
    </row>
    <row r="150" spans="1:12" ht="15" customHeight="1">
      <c r="A150" s="10"/>
      <c r="B150" s="11"/>
      <c r="C150" s="11"/>
      <c r="D150" s="14"/>
      <c r="E150" s="14"/>
      <c r="F150" s="15"/>
      <c r="G150" s="15"/>
      <c r="H150" s="15"/>
      <c r="I150" s="15"/>
      <c r="J150" s="15"/>
      <c r="K150" s="15"/>
      <c r="L150" s="15"/>
    </row>
    <row r="151" spans="1:12" ht="15" customHeight="1">
      <c r="A151" s="10"/>
      <c r="B151" s="11"/>
      <c r="C151" s="11"/>
      <c r="D151" s="14"/>
      <c r="E151" s="14"/>
      <c r="F151" s="15"/>
      <c r="G151" s="15"/>
      <c r="H151" s="15"/>
      <c r="I151" s="15"/>
      <c r="J151" s="15"/>
      <c r="K151" s="15"/>
      <c r="L151" s="15"/>
    </row>
    <row r="152" spans="1:12" ht="15" customHeight="1">
      <c r="A152" s="10"/>
      <c r="B152" s="11"/>
      <c r="C152" s="11"/>
      <c r="D152" s="14"/>
      <c r="E152" s="14"/>
      <c r="F152" s="15"/>
      <c r="G152" s="15"/>
      <c r="H152" s="15"/>
      <c r="I152" s="15"/>
      <c r="J152" s="15"/>
      <c r="K152" s="15"/>
      <c r="L152" s="15"/>
    </row>
    <row r="153" spans="1:12" ht="13.7" customHeight="1">
      <c r="A153" s="10"/>
      <c r="B153" s="11"/>
      <c r="C153" s="11"/>
      <c r="D153" s="14"/>
      <c r="E153" s="14"/>
      <c r="F153" s="15"/>
      <c r="G153" s="15"/>
      <c r="H153" s="15"/>
      <c r="I153" s="15"/>
      <c r="J153" s="15"/>
      <c r="K153" s="15"/>
      <c r="L153" s="15"/>
    </row>
    <row r="154" spans="1:12" ht="16.5" customHeight="1">
      <c r="A154" s="10"/>
      <c r="B154" s="11"/>
      <c r="C154" s="11"/>
      <c r="D154" s="14"/>
      <c r="E154" s="14"/>
      <c r="F154" s="15"/>
      <c r="G154" s="15"/>
      <c r="H154" s="15"/>
      <c r="I154" s="15"/>
      <c r="J154" s="15"/>
      <c r="K154" s="15"/>
      <c r="L154" s="15"/>
    </row>
    <row r="155" spans="1:12" ht="6" customHeight="1">
      <c r="A155" s="10"/>
      <c r="B155" s="11"/>
      <c r="C155" s="11"/>
      <c r="D155" s="14"/>
      <c r="E155" s="14"/>
      <c r="F155" s="15"/>
      <c r="G155" s="15"/>
      <c r="H155" s="15"/>
      <c r="I155" s="15"/>
      <c r="J155" s="15"/>
      <c r="K155" s="15"/>
      <c r="L155" s="15"/>
    </row>
    <row r="156" spans="1:12" ht="21.95" customHeight="1">
      <c r="A156" s="268" t="str">
        <f>A53</f>
        <v>The accompanying notes are an integral part of this interim financial information.</v>
      </c>
      <c r="B156" s="268"/>
      <c r="C156" s="268"/>
      <c r="D156" s="268"/>
      <c r="E156" s="268"/>
      <c r="F156" s="268"/>
      <c r="G156" s="268"/>
      <c r="H156" s="268"/>
      <c r="I156" s="268"/>
      <c r="J156" s="268"/>
      <c r="K156" s="268"/>
      <c r="L156" s="268"/>
    </row>
  </sheetData>
  <mergeCells count="20">
    <mergeCell ref="F111:H111"/>
    <mergeCell ref="J111:L111"/>
    <mergeCell ref="F112:H112"/>
    <mergeCell ref="J112:L112"/>
    <mergeCell ref="A156:L156"/>
    <mergeCell ref="H110:L110"/>
    <mergeCell ref="A104:L104"/>
    <mergeCell ref="F7:H7"/>
    <mergeCell ref="J7:L7"/>
    <mergeCell ref="F6:L6"/>
    <mergeCell ref="A50:L50"/>
    <mergeCell ref="A51:L51"/>
    <mergeCell ref="H59:L59"/>
    <mergeCell ref="F8:H8"/>
    <mergeCell ref="J8:L8"/>
    <mergeCell ref="A53:L53"/>
    <mergeCell ref="F60:H60"/>
    <mergeCell ref="J60:L60"/>
    <mergeCell ref="F61:H61"/>
    <mergeCell ref="J61:L6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I115 D71:D72 I64 G11 I11 D73:D74 D75:D76 D86:D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CC1D-333C-4961-896E-15B85B01C0FD}">
  <dimension ref="A1:L102"/>
  <sheetViews>
    <sheetView topLeftCell="A80" zoomScaleNormal="100" zoomScaleSheetLayoutView="70" workbookViewId="0">
      <selection activeCell="A102" sqref="A102:L102"/>
    </sheetView>
  </sheetViews>
  <sheetFormatPr defaultColWidth="9.140625" defaultRowHeight="15" customHeight="1"/>
  <cols>
    <col min="1" max="1" width="1.7109375" style="13" customWidth="1"/>
    <col min="2" max="2" width="9.140625" style="13"/>
    <col min="3" max="3" width="22.140625" style="13" customWidth="1"/>
    <col min="4" max="4" width="6.28515625" style="13" customWidth="1"/>
    <col min="5" max="5" width="0.85546875" style="164" customWidth="1"/>
    <col min="6" max="6" width="11.7109375" style="13" customWidth="1"/>
    <col min="7" max="7" width="0.85546875" style="164" customWidth="1"/>
    <col min="8" max="8" width="11.7109375" style="13" customWidth="1"/>
    <col min="9" max="9" width="0.85546875" style="164" customWidth="1"/>
    <col min="10" max="10" width="11.7109375" style="13" customWidth="1"/>
    <col min="11" max="11" width="0.85546875" style="164" customWidth="1"/>
    <col min="12" max="12" width="11.7109375" style="13" customWidth="1"/>
    <col min="13" max="16384" width="9.140625" style="13"/>
  </cols>
  <sheetData>
    <row r="1" spans="1:12" ht="15" customHeight="1">
      <c r="A1" s="10" t="s">
        <v>36</v>
      </c>
    </row>
    <row r="2" spans="1:12" ht="15" customHeight="1">
      <c r="A2" s="10" t="s">
        <v>37</v>
      </c>
    </row>
    <row r="3" spans="1:12" ht="15" customHeight="1">
      <c r="A3" s="4" t="s">
        <v>223</v>
      </c>
      <c r="B3" s="43"/>
      <c r="C3" s="43"/>
      <c r="D3" s="43"/>
      <c r="E3" s="165"/>
      <c r="F3" s="43"/>
      <c r="G3" s="165"/>
      <c r="H3" s="43"/>
      <c r="I3" s="165"/>
      <c r="J3" s="43"/>
      <c r="K3" s="165"/>
      <c r="L3" s="43"/>
    </row>
    <row r="4" spans="1:12" ht="15" customHeight="1">
      <c r="A4" s="10"/>
    </row>
    <row r="5" spans="1:12" ht="15" customHeight="1">
      <c r="A5" s="10"/>
    </row>
    <row r="6" spans="1:12" ht="15" customHeight="1">
      <c r="A6" s="10"/>
      <c r="J6" s="274" t="s">
        <v>2</v>
      </c>
      <c r="K6" s="275"/>
      <c r="L6" s="275"/>
    </row>
    <row r="7" spans="1:12" ht="15" customHeight="1">
      <c r="E7" s="8"/>
      <c r="F7" s="276" t="s">
        <v>123</v>
      </c>
      <c r="G7" s="276"/>
      <c r="H7" s="276"/>
      <c r="I7" s="8"/>
      <c r="J7" s="276" t="s">
        <v>125</v>
      </c>
      <c r="K7" s="276"/>
      <c r="L7" s="276"/>
    </row>
    <row r="8" spans="1:12" ht="15" customHeight="1">
      <c r="E8" s="8"/>
      <c r="F8" s="277" t="s">
        <v>124</v>
      </c>
      <c r="G8" s="277"/>
      <c r="H8" s="277"/>
      <c r="I8" s="8"/>
      <c r="J8" s="277" t="s">
        <v>124</v>
      </c>
      <c r="K8" s="277"/>
      <c r="L8" s="277"/>
    </row>
    <row r="9" spans="1:12" ht="15" customHeight="1">
      <c r="E9" s="8"/>
      <c r="F9" s="259" t="s">
        <v>3</v>
      </c>
      <c r="G9" s="8"/>
      <c r="H9" s="259" t="s">
        <v>3</v>
      </c>
      <c r="I9" s="8"/>
      <c r="J9" s="259" t="s">
        <v>3</v>
      </c>
      <c r="K9" s="8"/>
      <c r="L9" s="259" t="s">
        <v>3</v>
      </c>
    </row>
    <row r="10" spans="1:12" ht="15" customHeight="1">
      <c r="D10" s="166"/>
      <c r="E10" s="8"/>
      <c r="F10" s="9" t="s">
        <v>200</v>
      </c>
      <c r="G10" s="7"/>
      <c r="H10" s="9" t="s">
        <v>174</v>
      </c>
      <c r="I10" s="7"/>
      <c r="J10" s="9" t="s">
        <v>200</v>
      </c>
      <c r="K10" s="7"/>
      <c r="L10" s="9" t="s">
        <v>174</v>
      </c>
    </row>
    <row r="11" spans="1:12" ht="15" customHeight="1">
      <c r="D11" s="166"/>
      <c r="E11" s="8"/>
      <c r="F11" s="30"/>
      <c r="G11" s="8"/>
      <c r="H11" s="259"/>
      <c r="I11" s="8"/>
      <c r="J11" s="30"/>
      <c r="K11" s="8"/>
      <c r="L11" s="259"/>
    </row>
    <row r="12" spans="1:12" ht="15" customHeight="1">
      <c r="A12" s="10" t="s">
        <v>38</v>
      </c>
      <c r="D12" s="31"/>
      <c r="E12" s="32"/>
      <c r="F12" s="33"/>
      <c r="G12" s="32"/>
      <c r="H12" s="32"/>
      <c r="I12" s="32"/>
      <c r="J12" s="33"/>
      <c r="K12" s="32"/>
      <c r="L12" s="32"/>
    </row>
    <row r="13" spans="1:12" ht="15" customHeight="1">
      <c r="D13" s="31"/>
      <c r="E13" s="32"/>
      <c r="F13" s="34"/>
      <c r="G13" s="35"/>
      <c r="I13" s="35"/>
      <c r="J13" s="34"/>
      <c r="K13" s="35"/>
    </row>
    <row r="14" spans="1:12" ht="15" customHeight="1">
      <c r="A14" s="13" t="s">
        <v>39</v>
      </c>
      <c r="D14" s="31"/>
      <c r="E14" s="32"/>
      <c r="F14" s="203">
        <v>580269</v>
      </c>
      <c r="G14" s="37"/>
      <c r="H14" s="204">
        <v>607629</v>
      </c>
      <c r="I14" s="37"/>
      <c r="J14" s="203">
        <v>589113</v>
      </c>
      <c r="K14" s="37"/>
      <c r="L14" s="204">
        <v>614781</v>
      </c>
    </row>
    <row r="15" spans="1:12" ht="15" customHeight="1">
      <c r="A15" s="13" t="s">
        <v>40</v>
      </c>
      <c r="D15" s="31"/>
      <c r="E15" s="32"/>
      <c r="F15" s="203">
        <v>383549</v>
      </c>
      <c r="G15" s="37"/>
      <c r="H15" s="204">
        <v>354525</v>
      </c>
      <c r="I15" s="37"/>
      <c r="J15" s="203">
        <v>99306</v>
      </c>
      <c r="K15" s="37"/>
      <c r="L15" s="204">
        <v>89052</v>
      </c>
    </row>
    <row r="16" spans="1:12" ht="15" customHeight="1">
      <c r="A16" s="13" t="s">
        <v>194</v>
      </c>
      <c r="D16" s="31"/>
      <c r="E16" s="32"/>
      <c r="F16" s="203">
        <v>47255</v>
      </c>
      <c r="G16" s="37"/>
      <c r="H16" s="204">
        <v>15706</v>
      </c>
      <c r="I16" s="37"/>
      <c r="J16" s="203">
        <v>47255</v>
      </c>
      <c r="K16" s="37"/>
      <c r="L16" s="204">
        <v>15706</v>
      </c>
    </row>
    <row r="17" spans="1:12" ht="15" customHeight="1">
      <c r="A17" s="13" t="s">
        <v>97</v>
      </c>
      <c r="D17" s="31"/>
      <c r="E17" s="32"/>
      <c r="F17" s="160"/>
      <c r="G17" s="37"/>
      <c r="H17" s="17"/>
      <c r="I17" s="47"/>
      <c r="J17" s="28"/>
      <c r="K17" s="48"/>
      <c r="L17" s="260"/>
    </row>
    <row r="18" spans="1:12" ht="15" customHeight="1">
      <c r="B18" s="13" t="s">
        <v>98</v>
      </c>
      <c r="D18" s="31"/>
      <c r="E18" s="32"/>
      <c r="F18" s="203">
        <v>14071</v>
      </c>
      <c r="G18" s="37"/>
      <c r="H18" s="204">
        <v>22810</v>
      </c>
      <c r="I18" s="37"/>
      <c r="J18" s="203">
        <v>0</v>
      </c>
      <c r="K18" s="37"/>
      <c r="L18" s="204">
        <v>0</v>
      </c>
    </row>
    <row r="19" spans="1:12" ht="15" customHeight="1">
      <c r="A19" s="13" t="s">
        <v>41</v>
      </c>
      <c r="D19" s="31"/>
      <c r="E19" s="35"/>
      <c r="F19" s="205">
        <v>30119</v>
      </c>
      <c r="G19" s="37"/>
      <c r="H19" s="206">
        <v>23472</v>
      </c>
      <c r="I19" s="37"/>
      <c r="J19" s="205">
        <v>24229</v>
      </c>
      <c r="K19" s="37"/>
      <c r="L19" s="206">
        <v>22440</v>
      </c>
    </row>
    <row r="20" spans="1:12" ht="15" customHeight="1">
      <c r="D20" s="31"/>
      <c r="E20" s="32"/>
      <c r="F20" s="34"/>
      <c r="G20" s="35"/>
      <c r="I20" s="35"/>
      <c r="J20" s="34"/>
      <c r="K20" s="35"/>
    </row>
    <row r="21" spans="1:12" ht="15" customHeight="1">
      <c r="A21" s="10" t="s">
        <v>83</v>
      </c>
      <c r="D21" s="31"/>
      <c r="E21" s="35"/>
      <c r="F21" s="33">
        <f>SUM(F14:F20)</f>
        <v>1055263</v>
      </c>
      <c r="G21" s="35"/>
      <c r="H21" s="32">
        <f>SUM(H14:H20)</f>
        <v>1024142</v>
      </c>
      <c r="I21" s="35"/>
      <c r="J21" s="33">
        <f>SUM(J14:J20)</f>
        <v>759903</v>
      </c>
      <c r="K21" s="35"/>
      <c r="L21" s="32">
        <f>SUM(L14:L20)</f>
        <v>741979</v>
      </c>
    </row>
    <row r="22" spans="1:12" ht="15" customHeight="1">
      <c r="A22" s="13" t="s">
        <v>42</v>
      </c>
      <c r="D22" s="89"/>
      <c r="E22" s="35"/>
      <c r="F22" s="205">
        <v>14412</v>
      </c>
      <c r="G22" s="37"/>
      <c r="H22" s="206">
        <v>11078</v>
      </c>
      <c r="I22" s="37"/>
      <c r="J22" s="205">
        <v>38790</v>
      </c>
      <c r="K22" s="37"/>
      <c r="L22" s="206">
        <v>47247</v>
      </c>
    </row>
    <row r="23" spans="1:12" ht="15" customHeight="1">
      <c r="D23" s="31"/>
      <c r="E23" s="32"/>
      <c r="F23" s="34"/>
      <c r="G23" s="35"/>
      <c r="I23" s="35"/>
      <c r="J23" s="34"/>
      <c r="K23" s="35"/>
    </row>
    <row r="24" spans="1:12" ht="15" customHeight="1">
      <c r="A24" s="10" t="s">
        <v>43</v>
      </c>
      <c r="D24" s="31"/>
      <c r="E24" s="32"/>
      <c r="F24" s="36">
        <f>SUM(F21:F23)</f>
        <v>1069675</v>
      </c>
      <c r="G24" s="32"/>
      <c r="H24" s="44">
        <f>SUM(H21:H23)</f>
        <v>1035220</v>
      </c>
      <c r="I24" s="32"/>
      <c r="J24" s="36">
        <f>SUM(J21:J23)</f>
        <v>798693</v>
      </c>
      <c r="K24" s="32"/>
      <c r="L24" s="44">
        <f>SUM(L21:L23)</f>
        <v>789226</v>
      </c>
    </row>
    <row r="25" spans="1:12" ht="15" customHeight="1">
      <c r="D25" s="31"/>
      <c r="E25" s="35"/>
      <c r="F25" s="27"/>
      <c r="G25" s="35"/>
      <c r="H25" s="35"/>
      <c r="I25" s="35"/>
      <c r="J25" s="27"/>
      <c r="K25" s="35"/>
      <c r="L25" s="35"/>
    </row>
    <row r="26" spans="1:12" ht="15" customHeight="1">
      <c r="A26" s="10" t="s">
        <v>44</v>
      </c>
      <c r="D26" s="31"/>
      <c r="E26" s="35"/>
      <c r="F26" s="27"/>
      <c r="G26" s="35"/>
      <c r="H26" s="35"/>
      <c r="I26" s="35"/>
      <c r="J26" s="27"/>
      <c r="K26" s="35"/>
      <c r="L26" s="35"/>
    </row>
    <row r="27" spans="1:12" ht="15" customHeight="1">
      <c r="D27" s="31"/>
      <c r="E27" s="35"/>
      <c r="F27" s="34"/>
      <c r="G27" s="35"/>
      <c r="I27" s="35"/>
      <c r="J27" s="34"/>
      <c r="K27" s="35"/>
    </row>
    <row r="28" spans="1:12" ht="15" customHeight="1">
      <c r="A28" s="13" t="s">
        <v>45</v>
      </c>
      <c r="D28" s="31"/>
      <c r="E28" s="35"/>
      <c r="F28" s="207">
        <v>-372422</v>
      </c>
      <c r="G28" s="37"/>
      <c r="H28" s="37">
        <v>-325030</v>
      </c>
      <c r="I28" s="37"/>
      <c r="J28" s="207">
        <v>-378596</v>
      </c>
      <c r="K28" s="37"/>
      <c r="L28" s="37">
        <v>-331562</v>
      </c>
    </row>
    <row r="29" spans="1:12" ht="15" customHeight="1">
      <c r="A29" s="13" t="s">
        <v>46</v>
      </c>
      <c r="D29" s="31"/>
      <c r="E29" s="32"/>
      <c r="F29" s="207">
        <v>-271122</v>
      </c>
      <c r="G29" s="37"/>
      <c r="H29" s="37">
        <v>-254866</v>
      </c>
      <c r="I29" s="37"/>
      <c r="J29" s="207">
        <v>-102034</v>
      </c>
      <c r="K29" s="37"/>
      <c r="L29" s="37">
        <v>-84178</v>
      </c>
    </row>
    <row r="30" spans="1:12" ht="15" customHeight="1">
      <c r="A30" s="13" t="s">
        <v>198</v>
      </c>
      <c r="D30" s="31"/>
      <c r="E30" s="32"/>
      <c r="F30" s="207">
        <v>-44042</v>
      </c>
      <c r="G30" s="37"/>
      <c r="H30" s="37">
        <v>-33148</v>
      </c>
      <c r="I30" s="37"/>
      <c r="J30" s="207">
        <v>-50164</v>
      </c>
      <c r="K30" s="37"/>
      <c r="L30" s="37">
        <v>-38539</v>
      </c>
    </row>
    <row r="31" spans="1:12" ht="15" customHeight="1">
      <c r="A31" s="13" t="s">
        <v>99</v>
      </c>
      <c r="D31" s="31"/>
      <c r="E31" s="32"/>
      <c r="F31" s="207"/>
      <c r="G31" s="37"/>
      <c r="H31" s="37"/>
      <c r="I31" s="37"/>
      <c r="J31" s="207"/>
      <c r="K31" s="35"/>
      <c r="L31" s="35"/>
    </row>
    <row r="32" spans="1:12" ht="15" customHeight="1">
      <c r="B32" s="13" t="s">
        <v>98</v>
      </c>
      <c r="D32" s="31"/>
      <c r="E32" s="32"/>
      <c r="F32" s="207">
        <v>-14071</v>
      </c>
      <c r="G32" s="37"/>
      <c r="H32" s="37">
        <v>-22810</v>
      </c>
      <c r="I32" s="37"/>
      <c r="J32" s="207">
        <v>0</v>
      </c>
      <c r="K32" s="37"/>
      <c r="L32" s="37">
        <v>0</v>
      </c>
    </row>
    <row r="33" spans="1:12" ht="15" customHeight="1">
      <c r="A33" s="13" t="s">
        <v>47</v>
      </c>
      <c r="D33" s="31"/>
      <c r="E33" s="32"/>
      <c r="F33" s="205">
        <v>-25248</v>
      </c>
      <c r="G33" s="37"/>
      <c r="H33" s="206">
        <v>-16184</v>
      </c>
      <c r="I33" s="37"/>
      <c r="J33" s="205">
        <v>-20490</v>
      </c>
      <c r="K33" s="37"/>
      <c r="L33" s="206">
        <v>-20852</v>
      </c>
    </row>
    <row r="34" spans="1:12" ht="15" customHeight="1">
      <c r="D34" s="31"/>
      <c r="E34" s="35"/>
      <c r="F34" s="34"/>
      <c r="G34" s="35"/>
      <c r="I34" s="35"/>
      <c r="J34" s="34"/>
      <c r="K34" s="35"/>
    </row>
    <row r="35" spans="1:12" ht="15" customHeight="1">
      <c r="A35" s="10" t="s">
        <v>140</v>
      </c>
      <c r="D35" s="31"/>
      <c r="E35" s="32"/>
      <c r="F35" s="27">
        <f>SUM(F28:F34)</f>
        <v>-726905</v>
      </c>
      <c r="G35" s="35"/>
      <c r="H35" s="35">
        <f>SUM(H28:H34)</f>
        <v>-652038</v>
      </c>
      <c r="I35" s="35"/>
      <c r="J35" s="27">
        <f>SUM(J28:J34)</f>
        <v>-551284</v>
      </c>
      <c r="K35" s="35"/>
      <c r="L35" s="35">
        <f>SUM(L28:L34)</f>
        <v>-475131</v>
      </c>
    </row>
    <row r="36" spans="1:12" ht="15" customHeight="1">
      <c r="A36" s="13" t="s">
        <v>48</v>
      </c>
      <c r="D36" s="31"/>
      <c r="E36" s="35"/>
      <c r="F36" s="207">
        <v>-3897</v>
      </c>
      <c r="G36" s="37"/>
      <c r="H36" s="37">
        <v>-3403</v>
      </c>
      <c r="I36" s="37"/>
      <c r="J36" s="207">
        <v>-3629</v>
      </c>
      <c r="K36" s="37"/>
      <c r="L36" s="37">
        <v>-2775</v>
      </c>
    </row>
    <row r="37" spans="1:12" ht="15" customHeight="1">
      <c r="A37" s="13" t="s">
        <v>49</v>
      </c>
      <c r="D37" s="31"/>
      <c r="E37" s="32"/>
      <c r="F37" s="207">
        <v>-129692</v>
      </c>
      <c r="G37" s="37"/>
      <c r="H37" s="37">
        <v>-135618</v>
      </c>
      <c r="I37" s="37"/>
      <c r="J37" s="207">
        <v>-94003</v>
      </c>
      <c r="K37" s="37"/>
      <c r="L37" s="37">
        <v>-92659</v>
      </c>
    </row>
    <row r="38" spans="1:12" ht="15" customHeight="1">
      <c r="A38" s="13" t="s">
        <v>50</v>
      </c>
      <c r="E38" s="13"/>
      <c r="F38" s="205">
        <v>-75977</v>
      </c>
      <c r="G38" s="37"/>
      <c r="H38" s="206">
        <v>-64099</v>
      </c>
      <c r="I38" s="37"/>
      <c r="J38" s="205">
        <v>-71964</v>
      </c>
      <c r="K38" s="37"/>
      <c r="L38" s="206">
        <v>-61707</v>
      </c>
    </row>
    <row r="39" spans="1:12" ht="15" customHeight="1">
      <c r="D39" s="31"/>
      <c r="E39" s="35"/>
      <c r="F39" s="34"/>
      <c r="G39" s="35"/>
      <c r="I39" s="35"/>
      <c r="J39" s="34"/>
      <c r="K39" s="35"/>
    </row>
    <row r="40" spans="1:12" ht="15" customHeight="1">
      <c r="A40" s="10" t="s">
        <v>51</v>
      </c>
      <c r="D40" s="31"/>
      <c r="E40" s="32"/>
      <c r="F40" s="36">
        <f>SUM(F35:F38)</f>
        <v>-936471</v>
      </c>
      <c r="G40" s="35"/>
      <c r="H40" s="44">
        <f>SUM(H35:H38)</f>
        <v>-855158</v>
      </c>
      <c r="I40" s="35"/>
      <c r="J40" s="36">
        <f>SUM(J35:J38)</f>
        <v>-720880</v>
      </c>
      <c r="K40" s="35"/>
      <c r="L40" s="44">
        <f>SUM(L35:L38)</f>
        <v>-632272</v>
      </c>
    </row>
    <row r="41" spans="1:12" ht="15" customHeight="1">
      <c r="D41" s="31"/>
      <c r="E41" s="35"/>
      <c r="F41" s="27"/>
      <c r="G41" s="35"/>
      <c r="H41" s="35"/>
      <c r="I41" s="35"/>
      <c r="J41" s="27"/>
      <c r="K41" s="35"/>
      <c r="L41" s="35"/>
    </row>
    <row r="42" spans="1:12" ht="15" customHeight="1">
      <c r="A42" s="10" t="s">
        <v>52</v>
      </c>
      <c r="D42" s="31"/>
      <c r="E42" s="35"/>
      <c r="F42" s="27">
        <f>F24+F40</f>
        <v>133204</v>
      </c>
      <c r="G42" s="35"/>
      <c r="H42" s="35">
        <f>H24+H40</f>
        <v>180062</v>
      </c>
      <c r="I42" s="35"/>
      <c r="J42" s="27">
        <f>J24+J40</f>
        <v>77813</v>
      </c>
      <c r="K42" s="35"/>
      <c r="L42" s="35">
        <f>L24+L40</f>
        <v>156954</v>
      </c>
    </row>
    <row r="43" spans="1:12" ht="15" customHeight="1">
      <c r="A43" s="13" t="s">
        <v>135</v>
      </c>
      <c r="D43" s="167"/>
      <c r="E43" s="32"/>
      <c r="F43" s="121">
        <v>-21392</v>
      </c>
      <c r="G43" s="37"/>
      <c r="H43" s="122">
        <v>-54003</v>
      </c>
      <c r="I43" s="37"/>
      <c r="J43" s="121">
        <v>-1185</v>
      </c>
      <c r="K43" s="37"/>
      <c r="L43" s="122">
        <v>-40108</v>
      </c>
    </row>
    <row r="44" spans="1:12" ht="15" customHeight="1">
      <c r="D44" s="31"/>
      <c r="E44" s="32"/>
      <c r="F44" s="33"/>
      <c r="G44" s="35"/>
      <c r="H44" s="32"/>
      <c r="I44" s="35"/>
      <c r="J44" s="33"/>
      <c r="K44" s="35"/>
      <c r="L44" s="32"/>
    </row>
    <row r="45" spans="1:12" ht="15" customHeight="1">
      <c r="A45" s="10" t="s">
        <v>219</v>
      </c>
      <c r="D45" s="31"/>
      <c r="E45" s="35"/>
      <c r="F45" s="36">
        <f>SUM(F42:F44)</f>
        <v>111812</v>
      </c>
      <c r="G45" s="35"/>
      <c r="H45" s="44">
        <f>SUM(H42:H44)</f>
        <v>126059</v>
      </c>
      <c r="I45" s="35"/>
      <c r="J45" s="36">
        <f>SUM(J42:J44)</f>
        <v>76628</v>
      </c>
      <c r="K45" s="35"/>
      <c r="L45" s="44">
        <f>SUM(L42:L44)</f>
        <v>116846</v>
      </c>
    </row>
    <row r="46" spans="1:12" ht="15" customHeight="1">
      <c r="D46" s="31"/>
      <c r="E46" s="32"/>
      <c r="G46" s="32"/>
      <c r="I46" s="32"/>
      <c r="K46" s="32"/>
    </row>
    <row r="47" spans="1:12" ht="15" customHeight="1">
      <c r="D47" s="31"/>
      <c r="E47" s="32"/>
      <c r="G47" s="32"/>
      <c r="I47" s="32"/>
      <c r="K47" s="32"/>
    </row>
    <row r="48" spans="1:12" ht="18.75" customHeight="1">
      <c r="D48" s="31"/>
      <c r="E48" s="32"/>
      <c r="G48" s="32"/>
      <c r="I48" s="32"/>
      <c r="K48" s="32"/>
    </row>
    <row r="49" spans="1:12" ht="18.75" customHeight="1">
      <c r="D49" s="31"/>
      <c r="E49" s="32"/>
      <c r="G49" s="32"/>
      <c r="I49" s="32"/>
      <c r="K49" s="32"/>
    </row>
    <row r="50" spans="1:12" ht="11.25" customHeight="1">
      <c r="D50" s="31"/>
      <c r="E50" s="32"/>
      <c r="G50" s="32"/>
      <c r="I50" s="32"/>
      <c r="K50" s="32"/>
    </row>
    <row r="51" spans="1:12" ht="21.95" customHeight="1">
      <c r="A51" s="272" t="s">
        <v>180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3"/>
    </row>
    <row r="52" spans="1:12" ht="15" customHeight="1">
      <c r="A52" s="10" t="s">
        <v>36</v>
      </c>
    </row>
    <row r="53" spans="1:12" ht="15" customHeight="1">
      <c r="A53" s="10" t="s">
        <v>185</v>
      </c>
    </row>
    <row r="54" spans="1:12" ht="15" customHeight="1">
      <c r="A54" s="4" t="str">
        <f>A3</f>
        <v>For the three-month period ended 30 September 2023</v>
      </c>
      <c r="B54" s="43"/>
      <c r="C54" s="43"/>
      <c r="D54" s="43"/>
      <c r="E54" s="165"/>
      <c r="F54" s="43"/>
      <c r="G54" s="165"/>
      <c r="H54" s="43"/>
      <c r="I54" s="165"/>
      <c r="J54" s="43"/>
      <c r="K54" s="165"/>
      <c r="L54" s="43"/>
    </row>
    <row r="55" spans="1:12" ht="15" customHeight="1">
      <c r="A55" s="10"/>
    </row>
    <row r="56" spans="1:12" ht="15" customHeight="1">
      <c r="A56" s="10"/>
    </row>
    <row r="57" spans="1:12" ht="15" customHeight="1">
      <c r="A57" s="10"/>
      <c r="J57" s="274" t="s">
        <v>2</v>
      </c>
      <c r="K57" s="275"/>
      <c r="L57" s="275"/>
    </row>
    <row r="58" spans="1:12" ht="15" customHeight="1">
      <c r="E58" s="8"/>
      <c r="F58" s="276" t="s">
        <v>123</v>
      </c>
      <c r="G58" s="276"/>
      <c r="H58" s="276"/>
      <c r="I58" s="8"/>
      <c r="J58" s="276" t="s">
        <v>125</v>
      </c>
      <c r="K58" s="276"/>
      <c r="L58" s="276"/>
    </row>
    <row r="59" spans="1:12" ht="15" customHeight="1">
      <c r="E59" s="8"/>
      <c r="F59" s="277" t="s">
        <v>124</v>
      </c>
      <c r="G59" s="277"/>
      <c r="H59" s="277"/>
      <c r="I59" s="8"/>
      <c r="J59" s="277" t="s">
        <v>124</v>
      </c>
      <c r="K59" s="277"/>
      <c r="L59" s="277"/>
    </row>
    <row r="60" spans="1:12" ht="15" customHeight="1">
      <c r="E60" s="8"/>
      <c r="F60" s="259" t="s">
        <v>3</v>
      </c>
      <c r="G60" s="8"/>
      <c r="H60" s="259" t="s">
        <v>3</v>
      </c>
      <c r="I60" s="8"/>
      <c r="J60" s="259" t="s">
        <v>3</v>
      </c>
      <c r="K60" s="8"/>
      <c r="L60" s="259" t="s">
        <v>3</v>
      </c>
    </row>
    <row r="61" spans="1:12" ht="15" customHeight="1">
      <c r="D61" s="166"/>
      <c r="E61" s="8"/>
      <c r="F61" s="9" t="s">
        <v>200</v>
      </c>
      <c r="G61" s="7"/>
      <c r="H61" s="9" t="s">
        <v>174</v>
      </c>
      <c r="I61" s="7"/>
      <c r="J61" s="9" t="s">
        <v>200</v>
      </c>
      <c r="K61" s="7"/>
      <c r="L61" s="9" t="s">
        <v>174</v>
      </c>
    </row>
    <row r="62" spans="1:12" ht="15" customHeight="1">
      <c r="D62" s="166"/>
      <c r="E62" s="8"/>
      <c r="F62" s="30"/>
      <c r="G62" s="8"/>
      <c r="H62" s="259"/>
      <c r="I62" s="8"/>
      <c r="J62" s="30"/>
      <c r="K62" s="8"/>
      <c r="L62" s="259"/>
    </row>
    <row r="63" spans="1:12" ht="15" customHeight="1">
      <c r="A63" s="10" t="s">
        <v>89</v>
      </c>
      <c r="D63" s="31"/>
      <c r="E63" s="32"/>
      <c r="F63" s="34"/>
      <c r="G63" s="32"/>
      <c r="I63" s="32"/>
      <c r="J63" s="34"/>
      <c r="K63" s="32"/>
    </row>
    <row r="64" spans="1:12" ht="15" customHeight="1">
      <c r="A64" s="10"/>
      <c r="D64" s="31"/>
      <c r="E64" s="32"/>
      <c r="F64" s="34"/>
      <c r="G64" s="32"/>
      <c r="I64" s="32"/>
      <c r="J64" s="34"/>
      <c r="K64" s="32"/>
    </row>
    <row r="65" spans="1:12" ht="15" customHeight="1">
      <c r="A65" s="13" t="s">
        <v>90</v>
      </c>
      <c r="B65" s="10"/>
      <c r="D65" s="31"/>
      <c r="E65" s="32"/>
      <c r="F65" s="34"/>
      <c r="G65" s="32"/>
      <c r="I65" s="32"/>
      <c r="J65" s="34"/>
      <c r="K65" s="32"/>
    </row>
    <row r="66" spans="1:12" ht="15" customHeight="1">
      <c r="B66" s="13" t="s">
        <v>53</v>
      </c>
      <c r="D66" s="31"/>
      <c r="E66" s="32"/>
      <c r="F66" s="121">
        <v>0</v>
      </c>
      <c r="G66" s="37"/>
      <c r="H66" s="206">
        <v>0</v>
      </c>
      <c r="I66" s="37"/>
      <c r="J66" s="121">
        <v>0</v>
      </c>
      <c r="K66" s="37"/>
      <c r="L66" s="206">
        <v>0</v>
      </c>
    </row>
    <row r="67" spans="1:12" ht="15" customHeight="1">
      <c r="A67" s="10"/>
      <c r="B67" s="10"/>
      <c r="D67" s="31"/>
      <c r="E67" s="32"/>
      <c r="F67" s="34"/>
      <c r="G67" s="32"/>
      <c r="I67" s="32"/>
      <c r="J67" s="34"/>
      <c r="K67" s="32"/>
    </row>
    <row r="68" spans="1:12" ht="15" customHeight="1">
      <c r="A68" s="10" t="s">
        <v>100</v>
      </c>
      <c r="B68" s="10"/>
      <c r="D68" s="31"/>
      <c r="E68" s="32"/>
      <c r="F68" s="34"/>
      <c r="G68" s="13"/>
      <c r="I68" s="13"/>
      <c r="J68" s="34"/>
      <c r="K68" s="13"/>
    </row>
    <row r="69" spans="1:12" ht="15" customHeight="1" thickBot="1">
      <c r="B69" s="10" t="s">
        <v>101</v>
      </c>
      <c r="D69" s="31"/>
      <c r="E69" s="32"/>
      <c r="F69" s="40">
        <f>SUM(F45)</f>
        <v>111812</v>
      </c>
      <c r="G69" s="32"/>
      <c r="H69" s="236">
        <f>SUM(H45)</f>
        <v>126059</v>
      </c>
      <c r="I69" s="32"/>
      <c r="J69" s="40">
        <f>SUM(J45)</f>
        <v>76628</v>
      </c>
      <c r="K69" s="32"/>
      <c r="L69" s="236">
        <f>SUM(L45)</f>
        <v>116846</v>
      </c>
    </row>
    <row r="70" spans="1:12" ht="15" customHeight="1" thickTop="1">
      <c r="D70" s="31"/>
      <c r="E70" s="32"/>
      <c r="F70" s="39"/>
      <c r="G70" s="32"/>
      <c r="H70" s="45"/>
      <c r="I70" s="32"/>
      <c r="J70" s="39"/>
      <c r="K70" s="32"/>
      <c r="L70" s="45"/>
    </row>
    <row r="71" spans="1:12" ht="15" customHeight="1">
      <c r="A71" s="10" t="s">
        <v>54</v>
      </c>
      <c r="D71" s="31"/>
      <c r="E71" s="32"/>
      <c r="F71" s="27"/>
      <c r="G71" s="32"/>
      <c r="H71" s="35"/>
      <c r="I71" s="32"/>
      <c r="J71" s="27"/>
      <c r="K71" s="32"/>
      <c r="L71" s="35"/>
    </row>
    <row r="72" spans="1:12" ht="15" customHeight="1">
      <c r="A72" s="13" t="s">
        <v>213</v>
      </c>
      <c r="D72" s="31"/>
      <c r="E72" s="32"/>
      <c r="F72" s="207">
        <v>108965</v>
      </c>
      <c r="G72" s="37"/>
      <c r="H72" s="37">
        <v>123624</v>
      </c>
      <c r="I72" s="37"/>
      <c r="J72" s="207">
        <v>76628</v>
      </c>
      <c r="K72" s="37"/>
      <c r="L72" s="37">
        <v>116846</v>
      </c>
    </row>
    <row r="73" spans="1:12" ht="15" customHeight="1">
      <c r="A73" s="13" t="s">
        <v>35</v>
      </c>
      <c r="B73" s="11"/>
      <c r="D73" s="31"/>
      <c r="E73" s="32"/>
      <c r="F73" s="205">
        <v>2847</v>
      </c>
      <c r="G73" s="37"/>
      <c r="H73" s="206">
        <v>2435</v>
      </c>
      <c r="I73" s="37"/>
      <c r="J73" s="205">
        <v>0</v>
      </c>
      <c r="K73" s="37"/>
      <c r="L73" s="206">
        <v>0</v>
      </c>
    </row>
    <row r="74" spans="1:12" ht="15" customHeight="1">
      <c r="D74" s="31"/>
      <c r="E74" s="32"/>
      <c r="F74" s="34"/>
      <c r="G74" s="32"/>
      <c r="I74" s="32"/>
      <c r="J74" s="34"/>
      <c r="K74" s="32"/>
    </row>
    <row r="75" spans="1:12" ht="15" customHeight="1" thickBot="1">
      <c r="D75" s="31"/>
      <c r="E75" s="32"/>
      <c r="F75" s="157">
        <f>F45</f>
        <v>111812</v>
      </c>
      <c r="G75" s="32"/>
      <c r="H75" s="46">
        <f>H45</f>
        <v>126059</v>
      </c>
      <c r="I75" s="32"/>
      <c r="J75" s="157">
        <f>J45</f>
        <v>76628</v>
      </c>
      <c r="K75" s="32"/>
      <c r="L75" s="46">
        <f>L45</f>
        <v>116846</v>
      </c>
    </row>
    <row r="76" spans="1:12" ht="15" customHeight="1" thickTop="1">
      <c r="D76" s="31"/>
      <c r="E76" s="32"/>
      <c r="F76" s="27"/>
      <c r="G76" s="32"/>
      <c r="H76" s="35"/>
      <c r="I76" s="32"/>
      <c r="J76" s="27"/>
      <c r="K76" s="32"/>
      <c r="L76" s="35"/>
    </row>
    <row r="77" spans="1:12" ht="15" customHeight="1">
      <c r="A77" s="10" t="s">
        <v>55</v>
      </c>
      <c r="D77" s="31"/>
      <c r="E77" s="32"/>
      <c r="F77" s="34"/>
      <c r="G77" s="13"/>
      <c r="I77" s="13"/>
      <c r="J77" s="34"/>
      <c r="K77" s="13"/>
    </row>
    <row r="78" spans="1:12" ht="15" customHeight="1">
      <c r="A78" s="13" t="s">
        <v>213</v>
      </c>
      <c r="D78" s="31"/>
      <c r="E78" s="32"/>
      <c r="F78" s="207">
        <v>108965</v>
      </c>
      <c r="G78" s="37"/>
      <c r="H78" s="37">
        <v>123624</v>
      </c>
      <c r="I78" s="37"/>
      <c r="J78" s="207">
        <v>76628</v>
      </c>
      <c r="K78" s="37"/>
      <c r="L78" s="37">
        <v>116846</v>
      </c>
    </row>
    <row r="79" spans="1:12" ht="15" customHeight="1">
      <c r="A79" s="13" t="s">
        <v>35</v>
      </c>
      <c r="D79" s="31"/>
      <c r="E79" s="32"/>
      <c r="F79" s="205">
        <v>2847</v>
      </c>
      <c r="G79" s="37"/>
      <c r="H79" s="206">
        <v>2435</v>
      </c>
      <c r="I79" s="37"/>
      <c r="J79" s="205">
        <v>0</v>
      </c>
      <c r="K79" s="37"/>
      <c r="L79" s="206">
        <v>0</v>
      </c>
    </row>
    <row r="80" spans="1:12" ht="15" customHeight="1">
      <c r="D80" s="31"/>
      <c r="E80" s="32"/>
      <c r="F80" s="27"/>
      <c r="G80" s="32"/>
      <c r="H80" s="35"/>
      <c r="I80" s="32"/>
      <c r="J80" s="27"/>
      <c r="K80" s="32"/>
      <c r="L80" s="35"/>
    </row>
    <row r="81" spans="1:12" ht="15" customHeight="1" thickBot="1">
      <c r="D81" s="31"/>
      <c r="E81" s="32"/>
      <c r="F81" s="40">
        <f>SUM(F78:F79)</f>
        <v>111812</v>
      </c>
      <c r="H81" s="236">
        <f>SUM(H78:H79)</f>
        <v>126059</v>
      </c>
      <c r="J81" s="40">
        <f>SUM(J78:J79)</f>
        <v>76628</v>
      </c>
      <c r="K81" s="32"/>
      <c r="L81" s="236">
        <f>SUM(L78:L79)</f>
        <v>116846</v>
      </c>
    </row>
    <row r="82" spans="1:12" ht="15" customHeight="1" thickTop="1">
      <c r="D82" s="31"/>
      <c r="E82" s="32"/>
      <c r="F82" s="39"/>
      <c r="H82" s="45"/>
      <c r="J82" s="39"/>
      <c r="K82" s="32"/>
      <c r="L82" s="45"/>
    </row>
    <row r="83" spans="1:12" ht="15" customHeight="1">
      <c r="D83" s="31"/>
      <c r="E83" s="32"/>
      <c r="F83" s="39"/>
      <c r="H83" s="45"/>
      <c r="J83" s="39"/>
      <c r="K83" s="32"/>
      <c r="L83" s="45"/>
    </row>
    <row r="84" spans="1:12" ht="15" customHeight="1">
      <c r="A84" s="10" t="s">
        <v>111</v>
      </c>
      <c r="D84" s="167"/>
      <c r="E84" s="32"/>
      <c r="F84" s="33"/>
      <c r="G84" s="32"/>
      <c r="H84" s="32"/>
      <c r="I84" s="32"/>
      <c r="J84" s="33"/>
      <c r="K84" s="32"/>
      <c r="L84" s="32"/>
    </row>
    <row r="85" spans="1:12" ht="15" customHeight="1" thickBot="1">
      <c r="A85" s="11" t="s">
        <v>56</v>
      </c>
      <c r="D85" s="31"/>
      <c r="E85" s="32"/>
      <c r="F85" s="208">
        <v>7.0000000000000007E-2</v>
      </c>
      <c r="G85" s="209"/>
      <c r="H85" s="210">
        <v>7.0000000000000007E-2</v>
      </c>
      <c r="I85" s="209"/>
      <c r="J85" s="208">
        <v>0.05</v>
      </c>
      <c r="K85" s="209"/>
      <c r="L85" s="210">
        <v>7.0000000000000007E-2</v>
      </c>
    </row>
    <row r="86" spans="1:12" ht="15" customHeight="1" thickTop="1">
      <c r="A86" s="11"/>
      <c r="D86" s="31"/>
      <c r="E86" s="32"/>
      <c r="F86" s="41"/>
      <c r="G86" s="35"/>
      <c r="H86" s="41"/>
      <c r="I86" s="32"/>
      <c r="J86" s="42"/>
      <c r="K86" s="32"/>
      <c r="L86" s="42"/>
    </row>
    <row r="87" spans="1:12" ht="15" customHeight="1">
      <c r="A87" s="11"/>
      <c r="D87" s="31"/>
      <c r="E87" s="32"/>
      <c r="F87" s="41"/>
      <c r="G87" s="35"/>
      <c r="H87" s="41"/>
      <c r="I87" s="32"/>
      <c r="J87" s="42"/>
      <c r="K87" s="32"/>
      <c r="L87" s="42"/>
    </row>
    <row r="88" spans="1:12" ht="15" customHeight="1">
      <c r="A88" s="11"/>
      <c r="D88" s="31"/>
      <c r="E88" s="32"/>
      <c r="F88" s="41"/>
      <c r="G88" s="35"/>
      <c r="H88" s="41"/>
      <c r="I88" s="32"/>
      <c r="J88" s="42"/>
      <c r="K88" s="32"/>
      <c r="L88" s="42"/>
    </row>
    <row r="89" spans="1:12" ht="15" customHeight="1">
      <c r="A89" s="11"/>
      <c r="D89" s="31"/>
      <c r="E89" s="32"/>
      <c r="F89" s="41"/>
      <c r="G89" s="35"/>
      <c r="H89" s="41"/>
      <c r="I89" s="32"/>
      <c r="J89" s="42"/>
      <c r="K89" s="32"/>
      <c r="L89" s="42"/>
    </row>
    <row r="90" spans="1:12" ht="15" customHeight="1">
      <c r="A90" s="11"/>
      <c r="D90" s="31"/>
      <c r="E90" s="32"/>
      <c r="F90" s="41"/>
      <c r="G90" s="35"/>
      <c r="H90" s="41"/>
      <c r="I90" s="32"/>
      <c r="J90" s="42"/>
      <c r="K90" s="32"/>
      <c r="L90" s="42"/>
    </row>
    <row r="91" spans="1:12" ht="15" customHeight="1">
      <c r="A91" s="11"/>
      <c r="D91" s="31"/>
      <c r="E91" s="32"/>
      <c r="F91" s="41"/>
      <c r="G91" s="35"/>
      <c r="H91" s="41"/>
      <c r="I91" s="32"/>
      <c r="J91" s="42"/>
      <c r="K91" s="32"/>
      <c r="L91" s="42"/>
    </row>
    <row r="92" spans="1:12" ht="15" customHeight="1">
      <c r="A92" s="11"/>
      <c r="D92" s="31"/>
      <c r="E92" s="32"/>
      <c r="F92" s="41"/>
      <c r="G92" s="35"/>
      <c r="H92" s="41"/>
      <c r="I92" s="32"/>
      <c r="J92" s="42"/>
      <c r="K92" s="32"/>
      <c r="L92" s="42"/>
    </row>
    <row r="93" spans="1:12" ht="15" customHeight="1">
      <c r="A93" s="11"/>
      <c r="D93" s="31"/>
      <c r="E93" s="32"/>
      <c r="F93" s="41"/>
      <c r="G93" s="35"/>
      <c r="H93" s="41"/>
      <c r="I93" s="32"/>
      <c r="J93" s="42"/>
      <c r="K93" s="32"/>
      <c r="L93" s="42"/>
    </row>
    <row r="94" spans="1:12" ht="15" customHeight="1">
      <c r="A94" s="11"/>
      <c r="D94" s="31"/>
      <c r="E94" s="32"/>
      <c r="F94" s="41"/>
      <c r="G94" s="35"/>
      <c r="H94" s="41"/>
      <c r="I94" s="32"/>
      <c r="J94" s="42"/>
      <c r="K94" s="32"/>
      <c r="L94" s="42"/>
    </row>
    <row r="95" spans="1:12" ht="15" customHeight="1">
      <c r="A95" s="11"/>
      <c r="D95" s="31"/>
      <c r="E95" s="32"/>
      <c r="F95" s="41"/>
      <c r="G95" s="35"/>
      <c r="H95" s="41"/>
      <c r="I95" s="32"/>
      <c r="J95" s="42"/>
      <c r="K95" s="32"/>
      <c r="L95" s="42"/>
    </row>
    <row r="96" spans="1:12" ht="15" customHeight="1">
      <c r="A96" s="11"/>
      <c r="D96" s="31"/>
      <c r="E96" s="32"/>
      <c r="F96" s="41"/>
      <c r="G96" s="35"/>
      <c r="H96" s="41"/>
      <c r="I96" s="32"/>
      <c r="J96" s="42"/>
      <c r="K96" s="32"/>
      <c r="L96" s="42"/>
    </row>
    <row r="97" spans="1:12" ht="15" customHeight="1">
      <c r="A97" s="11"/>
      <c r="D97" s="31"/>
      <c r="E97" s="32"/>
      <c r="F97" s="41"/>
      <c r="G97" s="35"/>
      <c r="H97" s="41"/>
      <c r="I97" s="32"/>
      <c r="J97" s="42"/>
      <c r="K97" s="32"/>
      <c r="L97" s="42"/>
    </row>
    <row r="98" spans="1:12" ht="15" customHeight="1">
      <c r="A98" s="11"/>
      <c r="D98" s="31"/>
      <c r="E98" s="32"/>
      <c r="F98" s="41"/>
      <c r="G98" s="35"/>
      <c r="H98" s="41"/>
      <c r="I98" s="32"/>
      <c r="J98" s="42"/>
      <c r="K98" s="32"/>
      <c r="L98" s="42"/>
    </row>
    <row r="99" spans="1:12" ht="15" customHeight="1">
      <c r="A99" s="11"/>
      <c r="D99" s="31"/>
      <c r="E99" s="32"/>
      <c r="F99" s="41"/>
      <c r="G99" s="35"/>
      <c r="H99" s="41"/>
      <c r="I99" s="32"/>
      <c r="J99" s="42"/>
      <c r="K99" s="32"/>
      <c r="L99" s="42"/>
    </row>
    <row r="100" spans="1:12" ht="15" customHeight="1">
      <c r="A100" s="11"/>
      <c r="D100" s="31"/>
      <c r="E100" s="32"/>
      <c r="F100" s="41"/>
      <c r="G100" s="35"/>
      <c r="H100" s="41"/>
      <c r="I100" s="32"/>
      <c r="J100" s="42"/>
      <c r="K100" s="32"/>
      <c r="L100" s="42"/>
    </row>
    <row r="101" spans="1:12" ht="19.5" customHeight="1">
      <c r="A101" s="11"/>
      <c r="D101" s="31"/>
      <c r="E101" s="32"/>
      <c r="F101" s="41"/>
      <c r="G101" s="35"/>
      <c r="H101" s="41"/>
      <c r="I101" s="32"/>
      <c r="J101" s="42"/>
      <c r="K101" s="32"/>
      <c r="L101" s="42"/>
    </row>
    <row r="102" spans="1:12" ht="21.95" customHeight="1">
      <c r="A102" s="272" t="str">
        <f>A51</f>
        <v>The accompanying notes are an integral part of this interim financial information.</v>
      </c>
      <c r="B102" s="272"/>
      <c r="C102" s="272"/>
      <c r="D102" s="272"/>
      <c r="E102" s="272"/>
      <c r="F102" s="272"/>
      <c r="G102" s="272"/>
      <c r="H102" s="272"/>
      <c r="I102" s="272"/>
      <c r="J102" s="272"/>
      <c r="K102" s="272"/>
      <c r="L102" s="273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5E6B-413B-40AE-BF91-77BE6FC8B979}">
  <dimension ref="A1:L103"/>
  <sheetViews>
    <sheetView topLeftCell="A86" zoomScaleNormal="100" zoomScaleSheetLayoutView="70" workbookViewId="0">
      <selection activeCell="A103" sqref="A103:L103"/>
    </sheetView>
  </sheetViews>
  <sheetFormatPr defaultColWidth="9.140625" defaultRowHeight="12"/>
  <cols>
    <col min="1" max="1" width="1.7109375" style="13" customWidth="1"/>
    <col min="2" max="2" width="9.140625" style="13"/>
    <col min="3" max="3" width="22.140625" style="13" customWidth="1"/>
    <col min="4" max="4" width="6.28515625" style="13" customWidth="1"/>
    <col min="5" max="5" width="0.85546875" style="164" customWidth="1"/>
    <col min="6" max="6" width="11.7109375" style="13" customWidth="1"/>
    <col min="7" max="7" width="0.85546875" style="164" customWidth="1"/>
    <col min="8" max="8" width="11.7109375" style="13" customWidth="1"/>
    <col min="9" max="9" width="0.85546875" style="164" customWidth="1"/>
    <col min="10" max="10" width="11.7109375" style="13" customWidth="1"/>
    <col min="11" max="11" width="0.85546875" style="164" customWidth="1"/>
    <col min="12" max="12" width="11.7109375" style="13" customWidth="1"/>
    <col min="13" max="16384" width="9.140625" style="13"/>
  </cols>
  <sheetData>
    <row r="1" spans="1:12" ht="15" customHeight="1">
      <c r="A1" s="10" t="s">
        <v>36</v>
      </c>
    </row>
    <row r="2" spans="1:12" ht="15" customHeight="1">
      <c r="A2" s="10" t="s">
        <v>37</v>
      </c>
    </row>
    <row r="3" spans="1:12" ht="15" customHeight="1">
      <c r="A3" s="4" t="s">
        <v>226</v>
      </c>
      <c r="B3" s="43"/>
      <c r="C3" s="43"/>
      <c r="D3" s="43"/>
      <c r="E3" s="165"/>
      <c r="F3" s="43"/>
      <c r="G3" s="165"/>
      <c r="H3" s="43"/>
      <c r="I3" s="165"/>
      <c r="J3" s="43"/>
      <c r="K3" s="165"/>
      <c r="L3" s="43"/>
    </row>
    <row r="4" spans="1:12" ht="15" customHeight="1">
      <c r="A4" s="10"/>
    </row>
    <row r="5" spans="1:12" ht="15" customHeight="1">
      <c r="A5" s="10"/>
    </row>
    <row r="6" spans="1:12" ht="15" customHeight="1">
      <c r="A6" s="10"/>
      <c r="J6" s="274" t="s">
        <v>2</v>
      </c>
      <c r="K6" s="275"/>
      <c r="L6" s="275"/>
    </row>
    <row r="7" spans="1:12" ht="15" customHeight="1">
      <c r="E7" s="8"/>
      <c r="F7" s="276" t="s">
        <v>123</v>
      </c>
      <c r="G7" s="276"/>
      <c r="H7" s="276"/>
      <c r="I7" s="8"/>
      <c r="J7" s="276" t="s">
        <v>125</v>
      </c>
      <c r="K7" s="276"/>
      <c r="L7" s="276"/>
    </row>
    <row r="8" spans="1:12" ht="15" customHeight="1">
      <c r="E8" s="8"/>
      <c r="F8" s="277" t="s">
        <v>124</v>
      </c>
      <c r="G8" s="277"/>
      <c r="H8" s="277"/>
      <c r="I8" s="8"/>
      <c r="J8" s="277" t="s">
        <v>124</v>
      </c>
      <c r="K8" s="277"/>
      <c r="L8" s="277"/>
    </row>
    <row r="9" spans="1:12" ht="15" customHeight="1">
      <c r="E9" s="8"/>
      <c r="F9" s="259" t="s">
        <v>3</v>
      </c>
      <c r="G9" s="8"/>
      <c r="H9" s="259" t="s">
        <v>3</v>
      </c>
      <c r="I9" s="8"/>
      <c r="J9" s="259" t="s">
        <v>3</v>
      </c>
      <c r="K9" s="8"/>
      <c r="L9" s="259" t="s">
        <v>3</v>
      </c>
    </row>
    <row r="10" spans="1:12" ht="15" customHeight="1">
      <c r="D10" s="169" t="s">
        <v>6</v>
      </c>
      <c r="E10" s="8"/>
      <c r="F10" s="9" t="s">
        <v>200</v>
      </c>
      <c r="G10" s="7"/>
      <c r="H10" s="9" t="s">
        <v>174</v>
      </c>
      <c r="I10" s="7"/>
      <c r="J10" s="9" t="s">
        <v>200</v>
      </c>
      <c r="K10" s="7"/>
      <c r="L10" s="9" t="s">
        <v>174</v>
      </c>
    </row>
    <row r="11" spans="1:12" ht="15" customHeight="1">
      <c r="D11" s="166"/>
      <c r="E11" s="8"/>
      <c r="F11" s="30"/>
      <c r="G11" s="8"/>
      <c r="H11" s="259"/>
      <c r="I11" s="8"/>
      <c r="J11" s="30"/>
      <c r="K11" s="8"/>
      <c r="L11" s="259"/>
    </row>
    <row r="12" spans="1:12" ht="15" customHeight="1">
      <c r="A12" s="10" t="s">
        <v>38</v>
      </c>
      <c r="D12" s="170">
        <v>18.2</v>
      </c>
      <c r="E12" s="171"/>
      <c r="F12" s="172"/>
      <c r="G12" s="171"/>
      <c r="H12" s="171"/>
      <c r="I12" s="171"/>
      <c r="J12" s="172"/>
      <c r="K12" s="171"/>
      <c r="L12" s="171"/>
    </row>
    <row r="13" spans="1:12" ht="15" customHeight="1">
      <c r="D13" s="170"/>
      <c r="E13" s="171"/>
      <c r="F13" s="34"/>
      <c r="G13" s="173"/>
      <c r="I13" s="173"/>
      <c r="J13" s="34"/>
      <c r="K13" s="173"/>
    </row>
    <row r="14" spans="1:12" ht="15" customHeight="1">
      <c r="A14" s="13" t="s">
        <v>39</v>
      </c>
      <c r="D14" s="170"/>
      <c r="E14" s="171"/>
      <c r="F14" s="211">
        <v>1947690</v>
      </c>
      <c r="G14" s="212"/>
      <c r="H14" s="213">
        <v>2056061</v>
      </c>
      <c r="I14" s="212"/>
      <c r="J14" s="211">
        <v>1967673</v>
      </c>
      <c r="K14" s="212"/>
      <c r="L14" s="213">
        <v>2076950</v>
      </c>
    </row>
    <row r="15" spans="1:12" ht="15" customHeight="1">
      <c r="A15" s="13" t="s">
        <v>40</v>
      </c>
      <c r="D15" s="170"/>
      <c r="E15" s="171"/>
      <c r="F15" s="211">
        <v>1133540</v>
      </c>
      <c r="G15" s="212"/>
      <c r="H15" s="213">
        <v>1044076</v>
      </c>
      <c r="I15" s="212"/>
      <c r="J15" s="211">
        <v>291356</v>
      </c>
      <c r="K15" s="212"/>
      <c r="L15" s="213">
        <v>262461</v>
      </c>
    </row>
    <row r="16" spans="1:12" ht="15" customHeight="1">
      <c r="A16" s="13" t="s">
        <v>194</v>
      </c>
      <c r="D16" s="170"/>
      <c r="E16" s="171"/>
      <c r="F16" s="211">
        <v>115394</v>
      </c>
      <c r="G16" s="212"/>
      <c r="H16" s="213">
        <v>45182</v>
      </c>
      <c r="I16" s="212"/>
      <c r="J16" s="211">
        <v>115394</v>
      </c>
      <c r="K16" s="212"/>
      <c r="L16" s="213">
        <v>45182</v>
      </c>
    </row>
    <row r="17" spans="1:12" ht="15" customHeight="1">
      <c r="A17" s="13" t="s">
        <v>97</v>
      </c>
      <c r="D17" s="170"/>
      <c r="E17" s="171"/>
      <c r="F17" s="211"/>
      <c r="G17" s="212"/>
      <c r="H17" s="213"/>
      <c r="I17" s="212"/>
      <c r="J17" s="211"/>
      <c r="K17" s="212"/>
      <c r="L17" s="213"/>
    </row>
    <row r="18" spans="1:12" ht="15" customHeight="1">
      <c r="B18" s="13" t="s">
        <v>98</v>
      </c>
      <c r="D18" s="170"/>
      <c r="E18" s="171"/>
      <c r="F18" s="211">
        <v>34219</v>
      </c>
      <c r="G18" s="212"/>
      <c r="H18" s="213">
        <v>70570</v>
      </c>
      <c r="I18" s="212"/>
      <c r="J18" s="211">
        <v>0</v>
      </c>
      <c r="K18" s="212"/>
      <c r="L18" s="213">
        <v>0</v>
      </c>
    </row>
    <row r="19" spans="1:12" ht="15" customHeight="1">
      <c r="A19" s="13" t="s">
        <v>41</v>
      </c>
      <c r="D19" s="170"/>
      <c r="E19" s="173"/>
      <c r="F19" s="214">
        <v>105897</v>
      </c>
      <c r="G19" s="212"/>
      <c r="H19" s="215">
        <v>96704</v>
      </c>
      <c r="I19" s="212"/>
      <c r="J19" s="214">
        <v>72124</v>
      </c>
      <c r="K19" s="212"/>
      <c r="L19" s="215">
        <v>67136</v>
      </c>
    </row>
    <row r="20" spans="1:12" ht="15" customHeight="1">
      <c r="D20" s="170"/>
      <c r="E20" s="171"/>
      <c r="F20" s="34"/>
      <c r="G20" s="173"/>
      <c r="I20" s="173"/>
      <c r="J20" s="34"/>
      <c r="K20" s="173"/>
    </row>
    <row r="21" spans="1:12" ht="15" customHeight="1">
      <c r="A21" s="10" t="s">
        <v>83</v>
      </c>
      <c r="D21" s="170"/>
      <c r="E21" s="173"/>
      <c r="F21" s="172">
        <f>SUM(F14:F20)</f>
        <v>3336740</v>
      </c>
      <c r="G21" s="173"/>
      <c r="H21" s="171">
        <f>SUM(H14:H20)</f>
        <v>3312593</v>
      </c>
      <c r="I21" s="173"/>
      <c r="J21" s="172">
        <f>SUM(J14:J20)</f>
        <v>2446547</v>
      </c>
      <c r="K21" s="173"/>
      <c r="L21" s="171">
        <f>SUM(L14:L20)</f>
        <v>2451729</v>
      </c>
    </row>
    <row r="22" spans="1:12" ht="15" customHeight="1">
      <c r="A22" s="13" t="s">
        <v>42</v>
      </c>
      <c r="D22" s="89"/>
      <c r="E22" s="173"/>
      <c r="F22" s="214">
        <v>38697</v>
      </c>
      <c r="G22" s="212"/>
      <c r="H22" s="215">
        <v>71086</v>
      </c>
      <c r="I22" s="212"/>
      <c r="J22" s="214">
        <v>91394</v>
      </c>
      <c r="K22" s="212"/>
      <c r="L22" s="215">
        <v>150248</v>
      </c>
    </row>
    <row r="23" spans="1:12" ht="15" customHeight="1">
      <c r="D23" s="170"/>
      <c r="E23" s="171"/>
      <c r="F23" s="34"/>
      <c r="G23" s="173"/>
      <c r="I23" s="173"/>
      <c r="J23" s="34"/>
      <c r="K23" s="173"/>
    </row>
    <row r="24" spans="1:12" ht="15" customHeight="1">
      <c r="A24" s="10" t="s">
        <v>43</v>
      </c>
      <c r="D24" s="170"/>
      <c r="E24" s="171"/>
      <c r="F24" s="174">
        <f>SUM(F21:F23)</f>
        <v>3375437</v>
      </c>
      <c r="G24" s="171"/>
      <c r="H24" s="175">
        <f>SUM(H21:H23)</f>
        <v>3383679</v>
      </c>
      <c r="I24" s="171"/>
      <c r="J24" s="174">
        <f>SUM(J21:J23)</f>
        <v>2537941</v>
      </c>
      <c r="K24" s="171"/>
      <c r="L24" s="175">
        <f>SUM(L21:L23)</f>
        <v>2601977</v>
      </c>
    </row>
    <row r="25" spans="1:12" ht="15" customHeight="1">
      <c r="D25" s="170"/>
      <c r="E25" s="173"/>
      <c r="F25" s="88"/>
      <c r="G25" s="173"/>
      <c r="H25" s="173"/>
      <c r="I25" s="173"/>
      <c r="J25" s="88"/>
      <c r="K25" s="173"/>
      <c r="L25" s="173"/>
    </row>
    <row r="26" spans="1:12" ht="15" customHeight="1">
      <c r="A26" s="10" t="s">
        <v>44</v>
      </c>
      <c r="D26" s="170">
        <v>18.2</v>
      </c>
      <c r="E26" s="173"/>
      <c r="F26" s="88"/>
      <c r="G26" s="173"/>
      <c r="H26" s="173"/>
      <c r="I26" s="173"/>
      <c r="J26" s="88"/>
      <c r="K26" s="173"/>
      <c r="L26" s="173"/>
    </row>
    <row r="27" spans="1:12" ht="15" customHeight="1">
      <c r="D27" s="170"/>
      <c r="E27" s="173"/>
      <c r="F27" s="34"/>
      <c r="G27" s="173"/>
      <c r="I27" s="173"/>
      <c r="J27" s="34"/>
      <c r="K27" s="173"/>
    </row>
    <row r="28" spans="1:12" ht="15" customHeight="1">
      <c r="A28" s="13" t="s">
        <v>45</v>
      </c>
      <c r="D28" s="170"/>
      <c r="E28" s="173"/>
      <c r="F28" s="216">
        <v>-1156570</v>
      </c>
      <c r="G28" s="212"/>
      <c r="H28" s="212">
        <v>-1016553</v>
      </c>
      <c r="I28" s="212"/>
      <c r="J28" s="216">
        <v>-1173176</v>
      </c>
      <c r="K28" s="212"/>
      <c r="L28" s="212">
        <v>-1033884</v>
      </c>
    </row>
    <row r="29" spans="1:12" ht="15" customHeight="1">
      <c r="A29" s="13" t="s">
        <v>46</v>
      </c>
      <c r="D29" s="170"/>
      <c r="E29" s="171"/>
      <c r="F29" s="216">
        <v>-808221</v>
      </c>
      <c r="G29" s="212"/>
      <c r="H29" s="212">
        <v>-732630</v>
      </c>
      <c r="I29" s="212"/>
      <c r="J29" s="216">
        <v>-291387</v>
      </c>
      <c r="K29" s="212"/>
      <c r="L29" s="212">
        <v>-239242</v>
      </c>
    </row>
    <row r="30" spans="1:12" ht="15" customHeight="1">
      <c r="A30" s="13" t="s">
        <v>198</v>
      </c>
      <c r="D30" s="170"/>
      <c r="E30" s="171"/>
      <c r="F30" s="216">
        <v>-129241</v>
      </c>
      <c r="G30" s="212"/>
      <c r="H30" s="212">
        <v>-87501</v>
      </c>
      <c r="I30" s="212"/>
      <c r="J30" s="216">
        <v>-140737</v>
      </c>
      <c r="K30" s="212"/>
      <c r="L30" s="212">
        <v>-92892</v>
      </c>
    </row>
    <row r="31" spans="1:12" ht="15" customHeight="1">
      <c r="A31" s="13" t="s">
        <v>99</v>
      </c>
      <c r="D31" s="170"/>
      <c r="E31" s="171"/>
      <c r="F31" s="216"/>
      <c r="G31" s="212"/>
      <c r="H31" s="212"/>
      <c r="I31" s="212"/>
      <c r="J31" s="216"/>
      <c r="K31" s="212"/>
      <c r="L31" s="212"/>
    </row>
    <row r="32" spans="1:12" ht="15" customHeight="1">
      <c r="B32" s="13" t="s">
        <v>98</v>
      </c>
      <c r="D32" s="170"/>
      <c r="E32" s="171"/>
      <c r="F32" s="216">
        <v>-34219</v>
      </c>
      <c r="G32" s="212"/>
      <c r="H32" s="212">
        <v>-70570</v>
      </c>
      <c r="I32" s="212"/>
      <c r="J32" s="216">
        <v>0</v>
      </c>
      <c r="K32" s="212"/>
      <c r="L32" s="212">
        <v>0</v>
      </c>
    </row>
    <row r="33" spans="1:12" ht="15" customHeight="1">
      <c r="A33" s="13" t="s">
        <v>47</v>
      </c>
      <c r="D33" s="170"/>
      <c r="E33" s="171"/>
      <c r="F33" s="214">
        <v>-87655</v>
      </c>
      <c r="G33" s="212"/>
      <c r="H33" s="215">
        <v>-80093</v>
      </c>
      <c r="I33" s="212"/>
      <c r="J33" s="214">
        <v>-65588</v>
      </c>
      <c r="K33" s="212"/>
      <c r="L33" s="215">
        <v>-59635</v>
      </c>
    </row>
    <row r="34" spans="1:12" ht="15" customHeight="1">
      <c r="D34" s="170"/>
      <c r="E34" s="173"/>
      <c r="F34" s="34"/>
      <c r="G34" s="173"/>
      <c r="I34" s="173"/>
      <c r="J34" s="34"/>
      <c r="K34" s="173"/>
    </row>
    <row r="35" spans="1:12" ht="15" customHeight="1">
      <c r="A35" s="10" t="s">
        <v>140</v>
      </c>
      <c r="D35" s="170"/>
      <c r="E35" s="171"/>
      <c r="F35" s="88">
        <f>SUM(F28:F34)</f>
        <v>-2215906</v>
      </c>
      <c r="G35" s="173"/>
      <c r="H35" s="173">
        <f>SUM(H28:H34)</f>
        <v>-1987347</v>
      </c>
      <c r="I35" s="173"/>
      <c r="J35" s="88">
        <f>SUM(J28:J34)</f>
        <v>-1670888</v>
      </c>
      <c r="K35" s="173"/>
      <c r="L35" s="173">
        <f>SUM(L28:L34)</f>
        <v>-1425653</v>
      </c>
    </row>
    <row r="36" spans="1:12" ht="15" customHeight="1">
      <c r="A36" s="13" t="s">
        <v>48</v>
      </c>
      <c r="D36" s="170"/>
      <c r="E36" s="173"/>
      <c r="F36" s="216">
        <v>-8548</v>
      </c>
      <c r="G36" s="212"/>
      <c r="H36" s="212">
        <v>-8694</v>
      </c>
      <c r="I36" s="212"/>
      <c r="J36" s="216">
        <v>-7651</v>
      </c>
      <c r="K36" s="212"/>
      <c r="L36" s="212">
        <v>-6839</v>
      </c>
    </row>
    <row r="37" spans="1:12" ht="15" customHeight="1">
      <c r="A37" s="13" t="s">
        <v>49</v>
      </c>
      <c r="D37" s="170"/>
      <c r="E37" s="171"/>
      <c r="F37" s="216">
        <v>-484746</v>
      </c>
      <c r="G37" s="212"/>
      <c r="H37" s="212">
        <v>-398455</v>
      </c>
      <c r="I37" s="212"/>
      <c r="J37" s="216">
        <v>-374557</v>
      </c>
      <c r="K37" s="212"/>
      <c r="L37" s="212">
        <v>-284211</v>
      </c>
    </row>
    <row r="38" spans="1:12" ht="15" customHeight="1">
      <c r="A38" s="13" t="s">
        <v>50</v>
      </c>
      <c r="E38" s="13"/>
      <c r="F38" s="214">
        <v>-226664</v>
      </c>
      <c r="G38" s="212"/>
      <c r="H38" s="215">
        <v>-184246</v>
      </c>
      <c r="I38" s="212"/>
      <c r="J38" s="214">
        <v>-215262</v>
      </c>
      <c r="K38" s="212"/>
      <c r="L38" s="215">
        <v>-177923</v>
      </c>
    </row>
    <row r="39" spans="1:12" ht="15" customHeight="1">
      <c r="D39" s="170"/>
      <c r="E39" s="173"/>
      <c r="F39" s="34"/>
      <c r="G39" s="173"/>
      <c r="I39" s="173"/>
      <c r="J39" s="34"/>
      <c r="K39" s="173"/>
    </row>
    <row r="40" spans="1:12" ht="15" customHeight="1">
      <c r="A40" s="10" t="s">
        <v>51</v>
      </c>
      <c r="D40" s="170"/>
      <c r="E40" s="171"/>
      <c r="F40" s="174">
        <f>SUM(F35:F38)</f>
        <v>-2935864</v>
      </c>
      <c r="G40" s="173"/>
      <c r="H40" s="175">
        <f>SUM(H35:H38)</f>
        <v>-2578742</v>
      </c>
      <c r="I40" s="173"/>
      <c r="J40" s="174">
        <f>SUM(J35:J38)</f>
        <v>-2268358</v>
      </c>
      <c r="K40" s="173"/>
      <c r="L40" s="175">
        <f>SUM(L35:L38)</f>
        <v>-1894626</v>
      </c>
    </row>
    <row r="41" spans="1:12" ht="15" customHeight="1">
      <c r="D41" s="170"/>
      <c r="E41" s="173"/>
      <c r="F41" s="88"/>
      <c r="G41" s="173"/>
      <c r="H41" s="173"/>
      <c r="I41" s="173"/>
      <c r="J41" s="88"/>
      <c r="K41" s="173"/>
      <c r="L41" s="173"/>
    </row>
    <row r="42" spans="1:12" ht="15" customHeight="1">
      <c r="A42" s="10" t="s">
        <v>52</v>
      </c>
      <c r="D42" s="170"/>
      <c r="E42" s="173"/>
      <c r="F42" s="88">
        <f>F24+F40</f>
        <v>439573</v>
      </c>
      <c r="G42" s="173"/>
      <c r="H42" s="173">
        <f>H24+H40</f>
        <v>804937</v>
      </c>
      <c r="I42" s="173"/>
      <c r="J42" s="88">
        <f>J24+J40</f>
        <v>269583</v>
      </c>
      <c r="K42" s="173"/>
      <c r="L42" s="173">
        <f>L24+L40</f>
        <v>707351</v>
      </c>
    </row>
    <row r="43" spans="1:12" ht="15" customHeight="1">
      <c r="A43" s="13" t="s">
        <v>135</v>
      </c>
      <c r="D43" s="176">
        <v>16</v>
      </c>
      <c r="E43" s="171"/>
      <c r="F43" s="217">
        <v>-87031</v>
      </c>
      <c r="G43" s="212"/>
      <c r="H43" s="218">
        <v>-169699</v>
      </c>
      <c r="I43" s="212"/>
      <c r="J43" s="217">
        <v>-44527</v>
      </c>
      <c r="K43" s="212"/>
      <c r="L43" s="218">
        <v>-137543</v>
      </c>
    </row>
    <row r="44" spans="1:12" ht="15" customHeight="1">
      <c r="D44" s="170"/>
      <c r="E44" s="171"/>
      <c r="F44" s="172"/>
      <c r="G44" s="173"/>
      <c r="H44" s="171"/>
      <c r="I44" s="173"/>
      <c r="J44" s="172"/>
      <c r="K44" s="173"/>
      <c r="L44" s="171"/>
    </row>
    <row r="45" spans="1:12" ht="15" customHeight="1">
      <c r="A45" s="10" t="s">
        <v>219</v>
      </c>
      <c r="D45" s="170"/>
      <c r="E45" s="173"/>
      <c r="F45" s="174">
        <f>SUM(F42:F44)</f>
        <v>352542</v>
      </c>
      <c r="G45" s="173"/>
      <c r="H45" s="175">
        <f>SUM(H42:H44)</f>
        <v>635238</v>
      </c>
      <c r="I45" s="173"/>
      <c r="J45" s="174">
        <f>SUM(J42:J44)</f>
        <v>225056</v>
      </c>
      <c r="K45" s="173"/>
      <c r="L45" s="175">
        <f>SUM(L42:L44)</f>
        <v>569808</v>
      </c>
    </row>
    <row r="46" spans="1:12" ht="15" customHeight="1">
      <c r="D46" s="170"/>
      <c r="E46" s="171"/>
      <c r="G46" s="171"/>
      <c r="I46" s="171"/>
      <c r="K46" s="171"/>
    </row>
    <row r="47" spans="1:12" ht="15" customHeight="1">
      <c r="D47" s="170"/>
      <c r="E47" s="171"/>
      <c r="G47" s="171"/>
      <c r="I47" s="171"/>
      <c r="K47" s="171"/>
    </row>
    <row r="48" spans="1:12" ht="15" customHeight="1">
      <c r="D48" s="170"/>
      <c r="E48" s="171"/>
      <c r="G48" s="171"/>
      <c r="I48" s="171"/>
      <c r="K48" s="171"/>
    </row>
    <row r="49" spans="1:12" ht="18.75" customHeight="1">
      <c r="D49" s="170"/>
      <c r="E49" s="171"/>
      <c r="G49" s="171"/>
      <c r="I49" s="171"/>
      <c r="K49" s="171"/>
    </row>
    <row r="50" spans="1:12" ht="17.45" customHeight="1">
      <c r="D50" s="170"/>
      <c r="E50" s="171"/>
      <c r="G50" s="171"/>
      <c r="I50" s="171"/>
      <c r="K50" s="171"/>
    </row>
    <row r="51" spans="1:12" ht="21.95" customHeight="1">
      <c r="A51" s="278" t="s">
        <v>180</v>
      </c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3"/>
    </row>
    <row r="52" spans="1:12" ht="15" customHeight="1">
      <c r="A52" s="10" t="s">
        <v>36</v>
      </c>
    </row>
    <row r="53" spans="1:12" ht="15" customHeight="1">
      <c r="A53" s="10" t="s">
        <v>185</v>
      </c>
    </row>
    <row r="54" spans="1:12" ht="15" customHeight="1">
      <c r="A54" s="4" t="str">
        <f>A3</f>
        <v>For the nine-month period ended 30 September 2023</v>
      </c>
      <c r="B54" s="43"/>
      <c r="C54" s="43"/>
      <c r="D54" s="43"/>
      <c r="E54" s="165"/>
      <c r="F54" s="43"/>
      <c r="G54" s="165"/>
      <c r="H54" s="43"/>
      <c r="I54" s="165"/>
      <c r="J54" s="43"/>
      <c r="K54" s="165"/>
      <c r="L54" s="43"/>
    </row>
    <row r="55" spans="1:12" ht="15" customHeight="1">
      <c r="A55" s="10"/>
    </row>
    <row r="56" spans="1:12" ht="15" customHeight="1">
      <c r="A56" s="10"/>
    </row>
    <row r="57" spans="1:12" ht="15" customHeight="1">
      <c r="A57" s="10"/>
      <c r="J57" s="274" t="s">
        <v>2</v>
      </c>
      <c r="K57" s="275"/>
      <c r="L57" s="275"/>
    </row>
    <row r="58" spans="1:12" ht="15" customHeight="1">
      <c r="E58" s="8"/>
      <c r="F58" s="276" t="s">
        <v>123</v>
      </c>
      <c r="G58" s="276"/>
      <c r="H58" s="276"/>
      <c r="I58" s="8"/>
      <c r="J58" s="276" t="s">
        <v>125</v>
      </c>
      <c r="K58" s="276"/>
      <c r="L58" s="276"/>
    </row>
    <row r="59" spans="1:12" ht="15" customHeight="1">
      <c r="E59" s="8"/>
      <c r="F59" s="277" t="s">
        <v>124</v>
      </c>
      <c r="G59" s="277"/>
      <c r="H59" s="277"/>
      <c r="I59" s="8"/>
      <c r="J59" s="277" t="s">
        <v>124</v>
      </c>
      <c r="K59" s="277"/>
      <c r="L59" s="277"/>
    </row>
    <row r="60" spans="1:12" ht="15" customHeight="1">
      <c r="E60" s="8"/>
      <c r="F60" s="259" t="s">
        <v>3</v>
      </c>
      <c r="G60" s="8"/>
      <c r="H60" s="259" t="s">
        <v>3</v>
      </c>
      <c r="I60" s="8"/>
      <c r="J60" s="259" t="s">
        <v>3</v>
      </c>
      <c r="K60" s="8"/>
      <c r="L60" s="259" t="s">
        <v>3</v>
      </c>
    </row>
    <row r="61" spans="1:12" ht="15" customHeight="1">
      <c r="D61" s="166"/>
      <c r="E61" s="8"/>
      <c r="F61" s="9" t="s">
        <v>200</v>
      </c>
      <c r="G61" s="7"/>
      <c r="H61" s="9" t="s">
        <v>174</v>
      </c>
      <c r="I61" s="7"/>
      <c r="J61" s="9" t="s">
        <v>200</v>
      </c>
      <c r="K61" s="7"/>
      <c r="L61" s="9" t="s">
        <v>174</v>
      </c>
    </row>
    <row r="62" spans="1:12" ht="15" customHeight="1">
      <c r="D62" s="166"/>
      <c r="E62" s="8"/>
      <c r="F62" s="30"/>
      <c r="G62" s="8"/>
      <c r="H62" s="259"/>
      <c r="I62" s="8"/>
      <c r="J62" s="30"/>
      <c r="K62" s="8"/>
      <c r="L62" s="259"/>
    </row>
    <row r="63" spans="1:12" ht="15" customHeight="1">
      <c r="A63" s="10" t="s">
        <v>89</v>
      </c>
      <c r="D63" s="170"/>
      <c r="E63" s="171"/>
      <c r="F63" s="34"/>
      <c r="G63" s="171"/>
      <c r="I63" s="171"/>
      <c r="J63" s="34"/>
      <c r="K63" s="171"/>
    </row>
    <row r="64" spans="1:12" ht="15" customHeight="1">
      <c r="A64" s="10"/>
      <c r="B64" s="168" t="s">
        <v>141</v>
      </c>
      <c r="D64" s="170"/>
      <c r="E64" s="171"/>
      <c r="F64" s="34"/>
      <c r="G64" s="171"/>
      <c r="I64" s="171"/>
      <c r="J64" s="34"/>
      <c r="K64" s="171"/>
    </row>
    <row r="65" spans="1:12" ht="15" customHeight="1">
      <c r="A65" s="10"/>
      <c r="B65" s="168" t="s">
        <v>187</v>
      </c>
      <c r="D65" s="170"/>
      <c r="E65" s="171"/>
      <c r="F65" s="34"/>
      <c r="G65" s="171"/>
      <c r="I65" s="171"/>
      <c r="J65" s="34"/>
      <c r="K65" s="171"/>
    </row>
    <row r="66" spans="1:12" ht="15" customHeight="1">
      <c r="B66" s="13" t="s">
        <v>188</v>
      </c>
      <c r="D66" s="170"/>
      <c r="E66" s="171"/>
      <c r="F66" s="217">
        <v>0</v>
      </c>
      <c r="G66" s="244"/>
      <c r="H66" s="218">
        <v>-1230</v>
      </c>
      <c r="I66" s="245"/>
      <c r="J66" s="217">
        <v>0</v>
      </c>
      <c r="K66" s="212"/>
      <c r="L66" s="215">
        <v>-1230</v>
      </c>
    </row>
    <row r="67" spans="1:12" ht="15" customHeight="1">
      <c r="D67" s="170"/>
      <c r="E67" s="171"/>
      <c r="F67" s="34"/>
      <c r="G67" s="171"/>
      <c r="I67" s="171"/>
      <c r="J67" s="34"/>
      <c r="K67" s="171"/>
    </row>
    <row r="68" spans="1:12" ht="15" customHeight="1">
      <c r="A68" s="10" t="s">
        <v>90</v>
      </c>
      <c r="B68" s="10"/>
      <c r="D68" s="170"/>
      <c r="E68" s="171"/>
      <c r="F68" s="39"/>
      <c r="G68" s="171"/>
      <c r="H68" s="45"/>
      <c r="I68" s="171"/>
      <c r="J68" s="39"/>
      <c r="K68" s="171"/>
      <c r="L68" s="45"/>
    </row>
    <row r="69" spans="1:12" ht="15" customHeight="1">
      <c r="A69" s="10"/>
      <c r="B69" s="10" t="s">
        <v>53</v>
      </c>
      <c r="D69" s="170"/>
      <c r="E69" s="171"/>
      <c r="F69" s="38">
        <f>SUM(F64:F66)</f>
        <v>0</v>
      </c>
      <c r="G69" s="171"/>
      <c r="H69" s="235">
        <f>SUM(H64:H66)</f>
        <v>-1230</v>
      </c>
      <c r="I69" s="171"/>
      <c r="J69" s="38">
        <f>SUM(J64:J66)</f>
        <v>0</v>
      </c>
      <c r="K69" s="171"/>
      <c r="L69" s="235">
        <f>SUM(L64:L66)</f>
        <v>-1230</v>
      </c>
    </row>
    <row r="70" spans="1:12" ht="15" customHeight="1">
      <c r="A70" s="10"/>
      <c r="B70" s="10"/>
      <c r="D70" s="170"/>
      <c r="E70" s="171"/>
      <c r="F70" s="34"/>
      <c r="G70" s="171"/>
      <c r="I70" s="171"/>
      <c r="J70" s="34"/>
      <c r="K70" s="171"/>
    </row>
    <row r="71" spans="1:12" ht="15" customHeight="1">
      <c r="A71" s="10" t="s">
        <v>100</v>
      </c>
      <c r="B71" s="10"/>
      <c r="D71" s="170"/>
      <c r="E71" s="171"/>
      <c r="F71" s="34"/>
      <c r="G71" s="13"/>
      <c r="I71" s="13"/>
      <c r="J71" s="34"/>
      <c r="K71" s="13"/>
    </row>
    <row r="72" spans="1:12" ht="15" customHeight="1" thickBot="1">
      <c r="B72" s="10" t="s">
        <v>101</v>
      </c>
      <c r="D72" s="170"/>
      <c r="E72" s="171"/>
      <c r="F72" s="40">
        <f>SUM(F45+F69)</f>
        <v>352542</v>
      </c>
      <c r="G72" s="171"/>
      <c r="H72" s="236">
        <f>SUM(H45+H69)</f>
        <v>634008</v>
      </c>
      <c r="I72" s="171"/>
      <c r="J72" s="40">
        <f>SUM(J45+J69)</f>
        <v>225056</v>
      </c>
      <c r="K72" s="171"/>
      <c r="L72" s="236">
        <f>SUM(L45+L69)</f>
        <v>568578</v>
      </c>
    </row>
    <row r="73" spans="1:12" ht="15" customHeight="1" thickTop="1">
      <c r="D73" s="170"/>
      <c r="E73" s="171"/>
      <c r="F73" s="39"/>
      <c r="G73" s="171"/>
      <c r="H73" s="45"/>
      <c r="I73" s="171"/>
      <c r="J73" s="39"/>
      <c r="K73" s="171"/>
      <c r="L73" s="45"/>
    </row>
    <row r="74" spans="1:12" ht="15" customHeight="1">
      <c r="A74" s="10" t="s">
        <v>54</v>
      </c>
      <c r="D74" s="170"/>
      <c r="E74" s="171"/>
      <c r="F74" s="88"/>
      <c r="G74" s="171"/>
      <c r="H74" s="173"/>
      <c r="I74" s="171"/>
      <c r="J74" s="88"/>
      <c r="K74" s="171"/>
      <c r="L74" s="173"/>
    </row>
    <row r="75" spans="1:12" ht="15" customHeight="1">
      <c r="A75" s="13" t="s">
        <v>213</v>
      </c>
      <c r="D75" s="170"/>
      <c r="E75" s="171"/>
      <c r="F75" s="216">
        <v>344300</v>
      </c>
      <c r="G75" s="212"/>
      <c r="H75" s="212">
        <v>629234</v>
      </c>
      <c r="I75" s="212"/>
      <c r="J75" s="216">
        <v>225056</v>
      </c>
      <c r="K75" s="212"/>
      <c r="L75" s="212">
        <v>569808</v>
      </c>
    </row>
    <row r="76" spans="1:12" ht="15" customHeight="1">
      <c r="A76" s="13" t="s">
        <v>35</v>
      </c>
      <c r="B76" s="11"/>
      <c r="D76" s="170"/>
      <c r="E76" s="171"/>
      <c r="F76" s="214">
        <v>8242</v>
      </c>
      <c r="G76" s="212"/>
      <c r="H76" s="215">
        <v>6004</v>
      </c>
      <c r="I76" s="212"/>
      <c r="J76" s="214">
        <v>0</v>
      </c>
      <c r="K76" s="212"/>
      <c r="L76" s="215">
        <v>0</v>
      </c>
    </row>
    <row r="77" spans="1:12" ht="15" customHeight="1">
      <c r="D77" s="170"/>
      <c r="E77" s="171"/>
      <c r="F77" s="34"/>
      <c r="G77" s="171"/>
      <c r="I77" s="171"/>
      <c r="J77" s="34"/>
      <c r="K77" s="171"/>
    </row>
    <row r="78" spans="1:12" ht="15" customHeight="1" thickBot="1">
      <c r="D78" s="170"/>
      <c r="E78" s="171"/>
      <c r="F78" s="177">
        <f>SUM(F75:F76)</f>
        <v>352542</v>
      </c>
      <c r="G78" s="171"/>
      <c r="H78" s="178">
        <f>SUM(H75:H76)</f>
        <v>635238</v>
      </c>
      <c r="I78" s="171"/>
      <c r="J78" s="177">
        <f>SUM(J75:J76)</f>
        <v>225056</v>
      </c>
      <c r="K78" s="171"/>
      <c r="L78" s="178">
        <f>SUM(L75:L76)</f>
        <v>569808</v>
      </c>
    </row>
    <row r="79" spans="1:12" ht="15" customHeight="1" thickTop="1">
      <c r="D79" s="170"/>
      <c r="E79" s="171"/>
      <c r="F79" s="88"/>
      <c r="G79" s="171"/>
      <c r="H79" s="173"/>
      <c r="I79" s="171"/>
      <c r="J79" s="88"/>
      <c r="K79" s="171"/>
      <c r="L79" s="173"/>
    </row>
    <row r="80" spans="1:12" ht="15" customHeight="1">
      <c r="A80" s="10" t="s">
        <v>55</v>
      </c>
      <c r="D80" s="170"/>
      <c r="E80" s="171"/>
      <c r="F80" s="34"/>
      <c r="G80" s="13"/>
      <c r="I80" s="13"/>
      <c r="J80" s="34"/>
      <c r="K80" s="13"/>
    </row>
    <row r="81" spans="1:12" ht="15" customHeight="1">
      <c r="A81" s="13" t="s">
        <v>213</v>
      </c>
      <c r="D81" s="170"/>
      <c r="E81" s="171"/>
      <c r="F81" s="216">
        <v>344300</v>
      </c>
      <c r="G81" s="212"/>
      <c r="H81" s="212">
        <v>628004</v>
      </c>
      <c r="I81" s="212"/>
      <c r="J81" s="216">
        <v>225056</v>
      </c>
      <c r="K81" s="212"/>
      <c r="L81" s="212">
        <v>568578</v>
      </c>
    </row>
    <row r="82" spans="1:12" ht="15" customHeight="1">
      <c r="A82" s="13" t="s">
        <v>35</v>
      </c>
      <c r="D82" s="170"/>
      <c r="E82" s="171"/>
      <c r="F82" s="214">
        <v>8242</v>
      </c>
      <c r="G82" s="212"/>
      <c r="H82" s="215">
        <v>6004</v>
      </c>
      <c r="I82" s="212"/>
      <c r="J82" s="214">
        <v>0</v>
      </c>
      <c r="K82" s="212"/>
      <c r="L82" s="215">
        <v>0</v>
      </c>
    </row>
    <row r="83" spans="1:12" ht="15" customHeight="1">
      <c r="D83" s="170"/>
      <c r="E83" s="171"/>
      <c r="F83" s="88"/>
      <c r="G83" s="171"/>
      <c r="H83" s="173"/>
      <c r="I83" s="171"/>
      <c r="J83" s="88"/>
      <c r="K83" s="171"/>
      <c r="L83" s="173"/>
    </row>
    <row r="84" spans="1:12" ht="15" customHeight="1" thickBot="1">
      <c r="D84" s="170"/>
      <c r="E84" s="171"/>
      <c r="F84" s="40">
        <f>SUM(F81:F82)</f>
        <v>352542</v>
      </c>
      <c r="H84" s="236">
        <f>SUM(H81:H82)</f>
        <v>634008</v>
      </c>
      <c r="J84" s="40">
        <f>SUM(J81:J82)</f>
        <v>225056</v>
      </c>
      <c r="K84" s="171"/>
      <c r="L84" s="236">
        <f>SUM(L81:L82)</f>
        <v>568578</v>
      </c>
    </row>
    <row r="85" spans="1:12" ht="15" customHeight="1" thickTop="1">
      <c r="D85" s="170"/>
      <c r="E85" s="171"/>
      <c r="F85" s="39"/>
      <c r="H85" s="45"/>
      <c r="J85" s="39"/>
      <c r="K85" s="171"/>
      <c r="L85" s="45"/>
    </row>
    <row r="86" spans="1:12" ht="15" customHeight="1">
      <c r="D86" s="170"/>
      <c r="E86" s="171"/>
      <c r="F86" s="39"/>
      <c r="H86" s="45"/>
      <c r="J86" s="39"/>
      <c r="K86" s="171"/>
      <c r="L86" s="45"/>
    </row>
    <row r="87" spans="1:12" ht="15" customHeight="1">
      <c r="A87" s="10" t="s">
        <v>111</v>
      </c>
      <c r="D87" s="176"/>
      <c r="E87" s="171"/>
      <c r="F87" s="172"/>
      <c r="G87" s="171"/>
      <c r="H87" s="171"/>
      <c r="I87" s="171"/>
      <c r="J87" s="172"/>
      <c r="K87" s="171"/>
      <c r="L87" s="171"/>
    </row>
    <row r="88" spans="1:12" ht="15" customHeight="1" thickBot="1">
      <c r="A88" s="11" t="s">
        <v>56</v>
      </c>
      <c r="D88" s="170"/>
      <c r="E88" s="171"/>
      <c r="F88" s="219">
        <v>0.21</v>
      </c>
      <c r="G88" s="220"/>
      <c r="H88" s="221">
        <v>0.38</v>
      </c>
      <c r="I88" s="220"/>
      <c r="J88" s="219">
        <v>0.14000000000000001</v>
      </c>
      <c r="K88" s="220"/>
      <c r="L88" s="221">
        <v>0.34</v>
      </c>
    </row>
    <row r="89" spans="1:12" ht="15" customHeight="1" thickTop="1">
      <c r="A89" s="11"/>
      <c r="D89" s="170"/>
      <c r="E89" s="171"/>
      <c r="F89" s="179"/>
      <c r="G89" s="173"/>
      <c r="H89" s="179"/>
      <c r="I89" s="171"/>
      <c r="J89" s="180"/>
      <c r="K89" s="171"/>
      <c r="L89" s="180"/>
    </row>
    <row r="90" spans="1:12" ht="15" customHeight="1">
      <c r="A90" s="11"/>
      <c r="D90" s="170"/>
      <c r="E90" s="171"/>
      <c r="F90" s="179"/>
      <c r="G90" s="173"/>
      <c r="H90" s="179"/>
      <c r="I90" s="171"/>
      <c r="J90" s="180"/>
      <c r="K90" s="171"/>
      <c r="L90" s="180"/>
    </row>
    <row r="91" spans="1:12" ht="15" customHeight="1">
      <c r="A91" s="11"/>
      <c r="D91" s="170"/>
      <c r="E91" s="171"/>
      <c r="F91" s="179"/>
      <c r="G91" s="173"/>
      <c r="H91" s="179"/>
      <c r="I91" s="171"/>
      <c r="J91" s="180"/>
      <c r="K91" s="171"/>
      <c r="L91" s="180"/>
    </row>
    <row r="92" spans="1:12" ht="15" customHeight="1">
      <c r="A92" s="11"/>
      <c r="D92" s="170"/>
      <c r="E92" s="171"/>
      <c r="F92" s="179"/>
      <c r="G92" s="173"/>
      <c r="H92" s="179"/>
      <c r="I92" s="171"/>
      <c r="J92" s="180"/>
      <c r="K92" s="171"/>
      <c r="L92" s="180"/>
    </row>
    <row r="93" spans="1:12" ht="15" customHeight="1">
      <c r="A93" s="11"/>
      <c r="D93" s="170"/>
      <c r="E93" s="171"/>
      <c r="F93" s="179"/>
      <c r="G93" s="173"/>
      <c r="H93" s="179"/>
      <c r="I93" s="171"/>
      <c r="J93" s="180"/>
      <c r="K93" s="171"/>
      <c r="L93" s="180"/>
    </row>
    <row r="94" spans="1:12" ht="15" customHeight="1">
      <c r="A94" s="11"/>
      <c r="D94" s="170"/>
      <c r="E94" s="171"/>
      <c r="F94" s="179"/>
      <c r="G94" s="173"/>
      <c r="H94" s="179"/>
      <c r="I94" s="171"/>
      <c r="J94" s="180"/>
      <c r="K94" s="171"/>
      <c r="L94" s="180"/>
    </row>
    <row r="95" spans="1:12" ht="15" customHeight="1">
      <c r="A95" s="11"/>
      <c r="D95" s="170"/>
      <c r="E95" s="171"/>
      <c r="F95" s="179"/>
      <c r="G95" s="173"/>
      <c r="H95" s="179"/>
      <c r="I95" s="171"/>
      <c r="J95" s="180"/>
      <c r="K95" s="171"/>
      <c r="L95" s="180"/>
    </row>
    <row r="96" spans="1:12" ht="15" customHeight="1">
      <c r="A96" s="11"/>
      <c r="D96" s="170"/>
      <c r="E96" s="171"/>
      <c r="F96" s="179"/>
      <c r="G96" s="173"/>
      <c r="H96" s="179"/>
      <c r="I96" s="171"/>
      <c r="J96" s="180"/>
      <c r="K96" s="171"/>
      <c r="L96" s="180"/>
    </row>
    <row r="97" spans="1:12" ht="15" customHeight="1">
      <c r="A97" s="11"/>
      <c r="D97" s="170"/>
      <c r="E97" s="171"/>
      <c r="F97" s="179"/>
      <c r="G97" s="173"/>
      <c r="H97" s="179"/>
      <c r="I97" s="171"/>
      <c r="J97" s="180"/>
      <c r="K97" s="171"/>
      <c r="L97" s="180"/>
    </row>
    <row r="98" spans="1:12" ht="15" customHeight="1">
      <c r="A98" s="11"/>
      <c r="D98" s="170"/>
      <c r="E98" s="171"/>
      <c r="F98" s="179"/>
      <c r="G98" s="173"/>
      <c r="H98" s="179"/>
      <c r="I98" s="171"/>
      <c r="J98" s="180"/>
      <c r="K98" s="171"/>
      <c r="L98" s="180"/>
    </row>
    <row r="99" spans="1:12" ht="15" customHeight="1">
      <c r="A99" s="11"/>
      <c r="D99" s="170"/>
      <c r="E99" s="171"/>
      <c r="F99" s="179"/>
      <c r="G99" s="173"/>
      <c r="H99" s="179"/>
      <c r="I99" s="171"/>
      <c r="J99" s="180"/>
      <c r="K99" s="171"/>
      <c r="L99" s="180"/>
    </row>
    <row r="100" spans="1:12" ht="15" customHeight="1">
      <c r="A100" s="11"/>
      <c r="D100" s="170"/>
      <c r="E100" s="171"/>
      <c r="F100" s="179"/>
      <c r="G100" s="173"/>
      <c r="H100" s="179"/>
      <c r="I100" s="171"/>
      <c r="J100" s="180"/>
      <c r="K100" s="171"/>
      <c r="L100" s="180"/>
    </row>
    <row r="101" spans="1:12" ht="15" customHeight="1">
      <c r="A101" s="11"/>
      <c r="D101" s="170"/>
      <c r="E101" s="171"/>
      <c r="F101" s="179"/>
      <c r="G101" s="173"/>
      <c r="H101" s="179"/>
      <c r="I101" s="171"/>
      <c r="J101" s="179"/>
      <c r="K101" s="171"/>
      <c r="L101" s="179"/>
    </row>
    <row r="102" spans="1:12" ht="6" customHeight="1">
      <c r="A102" s="11"/>
      <c r="D102" s="170"/>
      <c r="E102" s="171"/>
      <c r="F102" s="179"/>
      <c r="G102" s="173"/>
      <c r="H102" s="179"/>
      <c r="I102" s="171"/>
      <c r="J102" s="179"/>
      <c r="K102" s="171"/>
      <c r="L102" s="179"/>
    </row>
    <row r="103" spans="1:12" ht="21.95" customHeight="1">
      <c r="A103" s="278" t="str">
        <f>A51</f>
        <v>The accompanying notes are an integral part of this interim financial information.</v>
      </c>
      <c r="B103" s="278"/>
      <c r="C103" s="278"/>
      <c r="D103" s="278"/>
      <c r="E103" s="278"/>
      <c r="F103" s="278"/>
      <c r="G103" s="278"/>
      <c r="H103" s="278"/>
      <c r="I103" s="278"/>
      <c r="J103" s="278"/>
      <c r="K103" s="278"/>
      <c r="L103" s="273"/>
    </row>
  </sheetData>
  <mergeCells count="12">
    <mergeCell ref="A103:L103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2268-E095-4652-AAAC-02FEE822D113}">
  <dimension ref="A1:X36"/>
  <sheetViews>
    <sheetView topLeftCell="A19" zoomScale="115" zoomScaleNormal="115" zoomScaleSheetLayoutView="70" workbookViewId="0">
      <selection activeCell="X36" sqref="X36"/>
    </sheetView>
  </sheetViews>
  <sheetFormatPr defaultColWidth="10.85546875" defaultRowHeight="16.5" customHeight="1"/>
  <cols>
    <col min="1" max="2" width="1" style="255" customWidth="1"/>
    <col min="3" max="3" width="30" style="255" customWidth="1"/>
    <col min="4" max="4" width="4.28515625" style="255" customWidth="1"/>
    <col min="5" max="5" width="0.7109375" style="256" customWidth="1"/>
    <col min="6" max="6" width="9.28515625" style="256" customWidth="1"/>
    <col min="7" max="7" width="0.7109375" style="256" customWidth="1"/>
    <col min="8" max="8" width="9.28515625" style="256" customWidth="1"/>
    <col min="9" max="9" width="0.7109375" style="256" customWidth="1"/>
    <col min="10" max="10" width="10" style="256" customWidth="1"/>
    <col min="11" max="11" width="0.7109375" style="256" customWidth="1"/>
    <col min="12" max="12" width="14.7109375" style="256" customWidth="1"/>
    <col min="13" max="13" width="0.7109375" style="256" customWidth="1"/>
    <col min="14" max="14" width="11.28515625" style="256" customWidth="1"/>
    <col min="15" max="15" width="0.7109375" style="256" customWidth="1"/>
    <col min="16" max="16" width="15.7109375" style="256" customWidth="1"/>
    <col min="17" max="17" width="0.7109375" style="256" customWidth="1"/>
    <col min="18" max="18" width="9.140625" style="256" customWidth="1"/>
    <col min="19" max="19" width="0.7109375" style="256" customWidth="1"/>
    <col min="20" max="20" width="9.85546875" style="256" customWidth="1"/>
    <col min="21" max="21" width="0.7109375" style="256" customWidth="1"/>
    <col min="22" max="22" width="11.42578125" style="256" customWidth="1"/>
    <col min="23" max="23" width="0.7109375" style="255" customWidth="1"/>
    <col min="24" max="24" width="9.28515625" style="255" customWidth="1"/>
    <col min="25" max="16384" width="10.85546875" style="255"/>
  </cols>
  <sheetData>
    <row r="1" spans="1:24" s="249" customFormat="1" ht="16.5" customHeight="1">
      <c r="A1" s="1" t="s">
        <v>0</v>
      </c>
      <c r="B1" s="1"/>
      <c r="C1" s="1"/>
      <c r="D1" s="1"/>
      <c r="E1" s="63"/>
      <c r="F1" s="6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2"/>
    </row>
    <row r="2" spans="1:24" s="249" customFormat="1" ht="16.5" customHeight="1">
      <c r="A2" s="1" t="s">
        <v>106</v>
      </c>
      <c r="B2" s="1"/>
      <c r="C2" s="1"/>
      <c r="D2" s="1"/>
      <c r="E2" s="63"/>
      <c r="F2" s="6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2"/>
    </row>
    <row r="3" spans="1:24" s="224" customFormat="1" ht="16.5" customHeight="1">
      <c r="A3" s="22" t="str">
        <f>'Eng 7-8 (9M)'!A3</f>
        <v>For the nine-month period ended 30 September 2023</v>
      </c>
      <c r="B3" s="22"/>
      <c r="C3" s="22"/>
      <c r="D3" s="22"/>
      <c r="E3" s="64"/>
      <c r="F3" s="64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0"/>
      <c r="X3" s="252"/>
    </row>
    <row r="4" spans="1:24" s="224" customFormat="1" ht="16.5" customHeight="1">
      <c r="A4" s="222"/>
      <c r="B4" s="222"/>
      <c r="C4" s="222"/>
      <c r="D4" s="222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2"/>
    </row>
    <row r="5" spans="1:24" s="224" customFormat="1" ht="16.5" customHeight="1">
      <c r="A5" s="222"/>
      <c r="B5" s="222"/>
      <c r="C5" s="222"/>
      <c r="D5" s="222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2"/>
    </row>
    <row r="6" spans="1:24" s="54" customFormat="1" ht="16.5" customHeight="1">
      <c r="D6" s="55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 t="s">
        <v>2</v>
      </c>
    </row>
    <row r="7" spans="1:24" s="54" customFormat="1" ht="16.5" customHeight="1">
      <c r="D7" s="55"/>
      <c r="E7" s="55"/>
      <c r="F7" s="279" t="s">
        <v>105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63"/>
      <c r="X7" s="68" t="s">
        <v>3</v>
      </c>
    </row>
    <row r="8" spans="1:24" s="54" customFormat="1" ht="16.5" customHeight="1">
      <c r="D8" s="55"/>
      <c r="E8" s="55"/>
      <c r="F8" s="280" t="s">
        <v>229</v>
      </c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69"/>
      <c r="V8" s="69"/>
      <c r="W8" s="69"/>
      <c r="X8" s="69"/>
    </row>
    <row r="9" spans="1:24" s="54" customFormat="1" ht="16.5" customHeight="1">
      <c r="D9" s="55"/>
      <c r="E9" s="69"/>
      <c r="F9" s="69"/>
      <c r="G9" s="69"/>
      <c r="H9" s="69"/>
      <c r="I9" s="69"/>
      <c r="J9" s="69"/>
      <c r="K9" s="69"/>
      <c r="L9" s="69"/>
      <c r="M9" s="69"/>
      <c r="N9" s="69"/>
      <c r="P9" s="280" t="s">
        <v>34</v>
      </c>
      <c r="Q9" s="280"/>
      <c r="R9" s="280"/>
      <c r="S9" s="69"/>
      <c r="T9" s="69"/>
      <c r="U9" s="70"/>
      <c r="V9" s="70"/>
      <c r="W9" s="70"/>
      <c r="X9" s="70"/>
    </row>
    <row r="10" spans="1:24" s="54" customFormat="1" ht="16.5" customHeight="1">
      <c r="D10" s="55"/>
      <c r="E10" s="69"/>
      <c r="F10" s="69"/>
      <c r="G10" s="69"/>
      <c r="H10" s="69"/>
      <c r="I10" s="69"/>
      <c r="J10" s="69"/>
      <c r="K10" s="69"/>
      <c r="L10" s="69"/>
      <c r="M10" s="69"/>
      <c r="N10" s="69"/>
      <c r="P10" s="70" t="s">
        <v>138</v>
      </c>
      <c r="Q10" s="71"/>
      <c r="R10" s="69"/>
      <c r="S10" s="69"/>
      <c r="T10" s="69"/>
      <c r="U10" s="70"/>
      <c r="V10" s="70"/>
      <c r="W10" s="70"/>
      <c r="X10" s="70"/>
    </row>
    <row r="11" spans="1:24" s="55" customFormat="1" ht="16.5" customHeight="1">
      <c r="A11" s="54"/>
      <c r="B11" s="54"/>
      <c r="C11" s="54"/>
      <c r="E11" s="70"/>
      <c r="F11" s="70"/>
      <c r="G11" s="70"/>
      <c r="H11" s="70"/>
      <c r="I11" s="70"/>
      <c r="J11" s="72"/>
      <c r="K11" s="72"/>
      <c r="L11" s="72"/>
      <c r="M11" s="72"/>
      <c r="N11" s="72"/>
      <c r="O11" s="70"/>
      <c r="P11" s="73" t="s">
        <v>137</v>
      </c>
      <c r="Q11" s="71"/>
      <c r="R11" s="72"/>
      <c r="S11" s="70"/>
      <c r="T11" s="74"/>
      <c r="U11" s="67"/>
      <c r="V11" s="67"/>
      <c r="W11" s="67"/>
      <c r="X11" s="67"/>
    </row>
    <row r="12" spans="1:24" s="55" customFormat="1" ht="16.5" customHeight="1">
      <c r="A12" s="54"/>
      <c r="B12" s="54"/>
      <c r="C12" s="54"/>
      <c r="E12" s="53"/>
      <c r="F12" s="74" t="s">
        <v>57</v>
      </c>
      <c r="G12" s="53"/>
      <c r="H12" s="74"/>
      <c r="I12" s="53"/>
      <c r="J12" s="281" t="s">
        <v>58</v>
      </c>
      <c r="K12" s="281"/>
      <c r="L12" s="281"/>
      <c r="M12" s="281"/>
      <c r="N12" s="281"/>
      <c r="O12" s="53"/>
      <c r="P12" s="72" t="s">
        <v>7</v>
      </c>
      <c r="Q12" s="53"/>
      <c r="R12" s="70" t="s">
        <v>59</v>
      </c>
      <c r="S12" s="70"/>
      <c r="T12" s="74" t="s">
        <v>60</v>
      </c>
      <c r="U12" s="74"/>
      <c r="V12" s="66"/>
      <c r="W12" s="74"/>
      <c r="X12" s="74"/>
    </row>
    <row r="13" spans="1:24" s="55" customFormat="1" ht="16.5" customHeight="1">
      <c r="E13" s="53"/>
      <c r="F13" s="74" t="s">
        <v>61</v>
      </c>
      <c r="G13" s="53"/>
      <c r="H13" s="74" t="s">
        <v>114</v>
      </c>
      <c r="I13" s="53"/>
      <c r="J13" s="74" t="s">
        <v>115</v>
      </c>
      <c r="K13" s="74"/>
      <c r="L13" s="74" t="s">
        <v>115</v>
      </c>
      <c r="M13" s="74"/>
      <c r="N13" s="74"/>
      <c r="O13" s="53"/>
      <c r="P13" s="70" t="s">
        <v>116</v>
      </c>
      <c r="Q13" s="53"/>
      <c r="R13" s="74" t="s">
        <v>117</v>
      </c>
      <c r="S13" s="70"/>
      <c r="T13" s="67" t="s">
        <v>104</v>
      </c>
      <c r="U13" s="74"/>
      <c r="V13" s="74" t="s">
        <v>62</v>
      </c>
      <c r="W13" s="74"/>
      <c r="X13" s="74" t="s">
        <v>60</v>
      </c>
    </row>
    <row r="14" spans="1:24" s="55" customFormat="1" ht="16.5" customHeight="1">
      <c r="D14" s="181" t="s">
        <v>163</v>
      </c>
      <c r="E14" s="53"/>
      <c r="F14" s="75" t="s">
        <v>63</v>
      </c>
      <c r="G14" s="53"/>
      <c r="H14" s="75" t="s">
        <v>63</v>
      </c>
      <c r="I14" s="53"/>
      <c r="J14" s="76" t="s">
        <v>118</v>
      </c>
      <c r="K14" s="74"/>
      <c r="L14" s="76" t="s">
        <v>119</v>
      </c>
      <c r="M14" s="74"/>
      <c r="N14" s="75" t="s">
        <v>64</v>
      </c>
      <c r="O14" s="53"/>
      <c r="P14" s="75" t="s">
        <v>65</v>
      </c>
      <c r="Q14" s="53"/>
      <c r="R14" s="75" t="s">
        <v>66</v>
      </c>
      <c r="S14" s="77"/>
      <c r="T14" s="75" t="s">
        <v>214</v>
      </c>
      <c r="U14" s="74"/>
      <c r="V14" s="75" t="s">
        <v>67</v>
      </c>
      <c r="W14" s="74"/>
      <c r="X14" s="75" t="s">
        <v>68</v>
      </c>
    </row>
    <row r="15" spans="1:24" s="55" customFormat="1" ht="16.5" customHeight="1">
      <c r="A15" s="78"/>
      <c r="B15" s="79"/>
      <c r="C15" s="79"/>
      <c r="E15" s="80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66"/>
    </row>
    <row r="16" spans="1:24" s="55" customFormat="1" ht="16.5" customHeight="1">
      <c r="A16" s="82" t="s">
        <v>175</v>
      </c>
      <c r="B16" s="79"/>
      <c r="C16" s="79"/>
      <c r="E16" s="80"/>
      <c r="F16" s="226">
        <v>1663725</v>
      </c>
      <c r="G16" s="226"/>
      <c r="H16" s="226">
        <v>2138522</v>
      </c>
      <c r="I16" s="226"/>
      <c r="J16" s="226">
        <v>166500</v>
      </c>
      <c r="K16" s="226"/>
      <c r="L16" s="226">
        <v>454235</v>
      </c>
      <c r="M16" s="226"/>
      <c r="N16" s="226">
        <v>6842650</v>
      </c>
      <c r="O16" s="226"/>
      <c r="P16" s="226">
        <v>1230</v>
      </c>
      <c r="Q16" s="226"/>
      <c r="R16" s="226">
        <f>SUM(P16)</f>
        <v>1230</v>
      </c>
      <c r="S16" s="226"/>
      <c r="T16" s="226">
        <f>SUM(R16,N16,L16,J16,H16,F16)</f>
        <v>11266862</v>
      </c>
      <c r="U16" s="226"/>
      <c r="V16" s="226">
        <v>160098</v>
      </c>
      <c r="W16" s="226"/>
      <c r="X16" s="226">
        <f>T16+V16</f>
        <v>11426960</v>
      </c>
    </row>
    <row r="17" spans="1:24" s="55" customFormat="1" ht="16.5" customHeight="1">
      <c r="A17" s="78" t="s">
        <v>129</v>
      </c>
      <c r="B17" s="79"/>
      <c r="C17" s="79"/>
      <c r="E17" s="80"/>
      <c r="F17" s="226">
        <v>0</v>
      </c>
      <c r="G17" s="226"/>
      <c r="H17" s="226">
        <v>0</v>
      </c>
      <c r="I17" s="226"/>
      <c r="J17" s="226">
        <v>0</v>
      </c>
      <c r="K17" s="226"/>
      <c r="L17" s="226">
        <v>0</v>
      </c>
      <c r="M17" s="226"/>
      <c r="N17" s="226">
        <v>-598934</v>
      </c>
      <c r="O17" s="226"/>
      <c r="P17" s="226">
        <v>0</v>
      </c>
      <c r="Q17" s="226"/>
      <c r="R17" s="226">
        <f t="shared" ref="R17:R19" si="0">SUM(P17)</f>
        <v>0</v>
      </c>
      <c r="S17" s="226"/>
      <c r="T17" s="226">
        <f t="shared" ref="T17:T19" si="1">SUM(R17,N17,L17,J17,H17,F17)</f>
        <v>-598934</v>
      </c>
      <c r="U17" s="226"/>
      <c r="V17" s="226">
        <v>-10963</v>
      </c>
      <c r="W17" s="226"/>
      <c r="X17" s="226">
        <f>T17+V17</f>
        <v>-609897</v>
      </c>
    </row>
    <row r="18" spans="1:24" s="55" customFormat="1" ht="16.5" customHeight="1">
      <c r="A18" s="78" t="s">
        <v>128</v>
      </c>
      <c r="B18" s="83"/>
      <c r="E18" s="80"/>
      <c r="F18" s="226">
        <v>0</v>
      </c>
      <c r="G18" s="226"/>
      <c r="H18" s="226">
        <v>0</v>
      </c>
      <c r="I18" s="226"/>
      <c r="J18" s="226">
        <v>0</v>
      </c>
      <c r="K18" s="227"/>
      <c r="L18" s="226">
        <v>25766</v>
      </c>
      <c r="M18" s="227"/>
      <c r="N18" s="226">
        <v>-25766</v>
      </c>
      <c r="O18" s="226"/>
      <c r="P18" s="226">
        <v>0</v>
      </c>
      <c r="Q18" s="226"/>
      <c r="R18" s="226">
        <f t="shared" si="0"/>
        <v>0</v>
      </c>
      <c r="S18" s="226"/>
      <c r="T18" s="226">
        <f t="shared" si="1"/>
        <v>0</v>
      </c>
      <c r="U18" s="226"/>
      <c r="V18" s="226">
        <v>0</v>
      </c>
      <c r="W18" s="226"/>
      <c r="X18" s="226">
        <f>T18+V18</f>
        <v>0</v>
      </c>
    </row>
    <row r="19" spans="1:24" s="55" customFormat="1" ht="16.5" customHeight="1">
      <c r="A19" s="78" t="s">
        <v>142</v>
      </c>
      <c r="E19" s="80"/>
      <c r="F19" s="239">
        <v>0</v>
      </c>
      <c r="G19" s="226"/>
      <c r="H19" s="239">
        <v>0</v>
      </c>
      <c r="I19" s="226"/>
      <c r="J19" s="239">
        <v>0</v>
      </c>
      <c r="K19" s="229"/>
      <c r="L19" s="239">
        <v>0</v>
      </c>
      <c r="M19" s="229"/>
      <c r="N19" s="239">
        <v>629234</v>
      </c>
      <c r="O19" s="229"/>
      <c r="P19" s="239">
        <v>-1230</v>
      </c>
      <c r="Q19" s="229"/>
      <c r="R19" s="239">
        <f t="shared" si="0"/>
        <v>-1230</v>
      </c>
      <c r="S19" s="229"/>
      <c r="T19" s="239">
        <f t="shared" si="1"/>
        <v>628004</v>
      </c>
      <c r="U19" s="229"/>
      <c r="V19" s="239">
        <v>6004</v>
      </c>
      <c r="W19" s="226"/>
      <c r="X19" s="239">
        <f>T19+V19</f>
        <v>634008</v>
      </c>
    </row>
    <row r="20" spans="1:24" s="55" customFormat="1" ht="16.5" customHeight="1">
      <c r="A20" s="84"/>
      <c r="D20" s="5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</row>
    <row r="21" spans="1:24" s="55" customFormat="1" ht="16.5" customHeight="1" thickBot="1">
      <c r="A21" s="82" t="s">
        <v>224</v>
      </c>
      <c r="D21" s="56"/>
      <c r="E21" s="66"/>
      <c r="F21" s="240">
        <f>SUM(F16:F19)</f>
        <v>1663725</v>
      </c>
      <c r="G21" s="66"/>
      <c r="H21" s="240">
        <f>SUM(H16:H19)</f>
        <v>2138522</v>
      </c>
      <c r="I21" s="66"/>
      <c r="J21" s="240">
        <f>SUM(J16:J19)</f>
        <v>166500</v>
      </c>
      <c r="K21" s="66"/>
      <c r="L21" s="240">
        <f>SUM(L16:L19)</f>
        <v>480001</v>
      </c>
      <c r="M21" s="66"/>
      <c r="N21" s="240">
        <f>SUM(N16:N19)</f>
        <v>6847184</v>
      </c>
      <c r="O21" s="66"/>
      <c r="P21" s="240">
        <f>SUM(P16:P19)</f>
        <v>0</v>
      </c>
      <c r="Q21" s="66"/>
      <c r="R21" s="240">
        <f>SUM(R16:R19)</f>
        <v>0</v>
      </c>
      <c r="S21" s="66"/>
      <c r="T21" s="240">
        <f>SUM(T16:T19)</f>
        <v>11295932</v>
      </c>
      <c r="U21" s="66"/>
      <c r="V21" s="240">
        <f>SUM(V16:V19)</f>
        <v>155139</v>
      </c>
      <c r="W21" s="66"/>
      <c r="X21" s="240">
        <f>SUM(X16:X19)</f>
        <v>11451071</v>
      </c>
    </row>
    <row r="22" spans="1:24" s="55" customFormat="1" ht="16.5" customHeight="1" thickTop="1">
      <c r="A22" s="82"/>
      <c r="D22" s="5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</row>
    <row r="23" spans="1:24" s="55" customFormat="1" ht="16.5" customHeight="1">
      <c r="A23" s="82"/>
      <c r="D23" s="5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</row>
    <row r="24" spans="1:24" s="55" customFormat="1" ht="16.5" customHeight="1">
      <c r="A24" s="82" t="s">
        <v>201</v>
      </c>
      <c r="B24" s="79"/>
      <c r="C24" s="79"/>
      <c r="E24" s="80"/>
      <c r="F24" s="225">
        <v>1663725</v>
      </c>
      <c r="G24" s="226"/>
      <c r="H24" s="225">
        <v>2138522</v>
      </c>
      <c r="I24" s="226"/>
      <c r="J24" s="225">
        <v>166500</v>
      </c>
      <c r="K24" s="226"/>
      <c r="L24" s="225">
        <v>485993</v>
      </c>
      <c r="M24" s="226"/>
      <c r="N24" s="225">
        <v>6959680</v>
      </c>
      <c r="O24" s="226"/>
      <c r="P24" s="225">
        <v>0</v>
      </c>
      <c r="Q24" s="226"/>
      <c r="R24" s="225" t="s">
        <v>186</v>
      </c>
      <c r="S24" s="226"/>
      <c r="T24" s="225">
        <v>11414420</v>
      </c>
      <c r="U24" s="226"/>
      <c r="V24" s="225">
        <v>153244</v>
      </c>
      <c r="W24" s="226"/>
      <c r="X24" s="225">
        <v>11567664</v>
      </c>
    </row>
    <row r="25" spans="1:24" s="55" customFormat="1" ht="16.5" customHeight="1">
      <c r="A25" s="78" t="s">
        <v>129</v>
      </c>
      <c r="B25" s="79"/>
      <c r="C25" s="79"/>
      <c r="D25" s="55">
        <v>17</v>
      </c>
      <c r="E25" s="80"/>
      <c r="F25" s="225">
        <v>0</v>
      </c>
      <c r="G25" s="226"/>
      <c r="H25" s="225">
        <v>0</v>
      </c>
      <c r="I25" s="226"/>
      <c r="J25" s="225">
        <v>0</v>
      </c>
      <c r="K25" s="226"/>
      <c r="L25" s="225">
        <v>0</v>
      </c>
      <c r="M25" s="226"/>
      <c r="N25" s="225">
        <v>-232918</v>
      </c>
      <c r="O25" s="226"/>
      <c r="P25" s="225" t="s">
        <v>186</v>
      </c>
      <c r="Q25" s="226"/>
      <c r="R25" s="225" t="s">
        <v>186</v>
      </c>
      <c r="S25" s="226"/>
      <c r="T25" s="247">
        <v>-232918</v>
      </c>
      <c r="U25" s="226"/>
      <c r="V25" s="247">
        <v>-13828</v>
      </c>
      <c r="W25" s="226"/>
      <c r="X25" s="247">
        <f t="shared" ref="X25:X27" si="2">T25+V25</f>
        <v>-246746</v>
      </c>
    </row>
    <row r="26" spans="1:24" s="55" customFormat="1" ht="16.5" customHeight="1">
      <c r="A26" s="78" t="s">
        <v>128</v>
      </c>
      <c r="B26" s="83"/>
      <c r="E26" s="80"/>
      <c r="F26" s="225">
        <v>0</v>
      </c>
      <c r="G26" s="226"/>
      <c r="H26" s="225">
        <v>0</v>
      </c>
      <c r="I26" s="226"/>
      <c r="J26" s="225">
        <v>0</v>
      </c>
      <c r="K26" s="227"/>
      <c r="L26" s="225">
        <v>26174</v>
      </c>
      <c r="M26" s="227"/>
      <c r="N26" s="225">
        <v>-26174</v>
      </c>
      <c r="O26" s="226"/>
      <c r="P26" s="225">
        <v>0</v>
      </c>
      <c r="Q26" s="226"/>
      <c r="R26" s="225" t="s">
        <v>186</v>
      </c>
      <c r="S26" s="226"/>
      <c r="T26" s="247">
        <v>0</v>
      </c>
      <c r="U26" s="226"/>
      <c r="V26" s="247">
        <v>0</v>
      </c>
      <c r="W26" s="226"/>
      <c r="X26" s="247">
        <f t="shared" si="2"/>
        <v>0</v>
      </c>
    </row>
    <row r="27" spans="1:24" s="55" customFormat="1" ht="16.5" customHeight="1">
      <c r="A27" s="78" t="s">
        <v>142</v>
      </c>
      <c r="E27" s="80"/>
      <c r="F27" s="228">
        <v>0</v>
      </c>
      <c r="G27" s="226"/>
      <c r="H27" s="228">
        <v>0</v>
      </c>
      <c r="I27" s="226"/>
      <c r="J27" s="228">
        <v>0</v>
      </c>
      <c r="K27" s="229"/>
      <c r="L27" s="228">
        <v>0</v>
      </c>
      <c r="M27" s="229"/>
      <c r="N27" s="228">
        <v>344300</v>
      </c>
      <c r="O27" s="229"/>
      <c r="P27" s="228">
        <v>0</v>
      </c>
      <c r="Q27" s="229"/>
      <c r="R27" s="228" t="s">
        <v>186</v>
      </c>
      <c r="S27" s="229"/>
      <c r="T27" s="248">
        <v>344300</v>
      </c>
      <c r="U27" s="229"/>
      <c r="V27" s="248">
        <v>8242</v>
      </c>
      <c r="W27" s="226"/>
      <c r="X27" s="248">
        <f t="shared" si="2"/>
        <v>352542</v>
      </c>
    </row>
    <row r="28" spans="1:24" s="55" customFormat="1" ht="16.5" customHeight="1">
      <c r="A28" s="84"/>
      <c r="D28" s="56"/>
      <c r="E28" s="66"/>
      <c r="F28" s="85"/>
      <c r="G28" s="66"/>
      <c r="H28" s="85"/>
      <c r="I28" s="66"/>
      <c r="J28" s="85"/>
      <c r="K28" s="66"/>
      <c r="L28" s="85"/>
      <c r="M28" s="66"/>
      <c r="N28" s="85"/>
      <c r="O28" s="66"/>
      <c r="P28" s="85"/>
      <c r="Q28" s="66"/>
      <c r="R28" s="85"/>
      <c r="S28" s="66"/>
      <c r="T28" s="85"/>
      <c r="U28" s="66"/>
      <c r="V28" s="85"/>
      <c r="W28" s="66"/>
      <c r="X28" s="85"/>
    </row>
    <row r="29" spans="1:24" s="55" customFormat="1" ht="16.5" customHeight="1" thickBot="1">
      <c r="A29" s="82" t="s">
        <v>225</v>
      </c>
      <c r="D29" s="56"/>
      <c r="E29" s="66"/>
      <c r="F29" s="86">
        <f>SUM(F24:F27)</f>
        <v>1663725</v>
      </c>
      <c r="G29" s="66"/>
      <c r="H29" s="86">
        <f>SUM(H24:H27)</f>
        <v>2138522</v>
      </c>
      <c r="I29" s="66"/>
      <c r="J29" s="86">
        <f>SUM(J24:J27)</f>
        <v>166500</v>
      </c>
      <c r="K29" s="66"/>
      <c r="L29" s="86">
        <f>SUM(L24:L27)</f>
        <v>512167</v>
      </c>
      <c r="M29" s="66"/>
      <c r="N29" s="86">
        <f>SUM(N24:N27)</f>
        <v>7044888</v>
      </c>
      <c r="O29" s="66"/>
      <c r="P29" s="86">
        <f>SUM(P24:P27)</f>
        <v>0</v>
      </c>
      <c r="Q29" s="66"/>
      <c r="R29" s="86">
        <f>SUM(R24:R27)</f>
        <v>0</v>
      </c>
      <c r="S29" s="66"/>
      <c r="T29" s="86">
        <f>SUM(T24:T27)</f>
        <v>11525802</v>
      </c>
      <c r="U29" s="66"/>
      <c r="V29" s="86">
        <f>SUM(V24:V27)</f>
        <v>147658</v>
      </c>
      <c r="W29" s="66"/>
      <c r="X29" s="86">
        <f>SUM(X24:X27)</f>
        <v>11673460</v>
      </c>
    </row>
    <row r="30" spans="1:24" s="55" customFormat="1" ht="16.5" customHeight="1" thickTop="1">
      <c r="A30" s="82"/>
      <c r="D30" s="5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</row>
    <row r="31" spans="1:24" s="55" customFormat="1" ht="16.5" customHeight="1">
      <c r="A31" s="82"/>
      <c r="D31" s="5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</row>
    <row r="32" spans="1:24" s="55" customFormat="1" ht="16.5" customHeight="1">
      <c r="A32" s="82"/>
      <c r="D32" s="5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</row>
    <row r="33" spans="1:24" s="55" customFormat="1" ht="16.5" customHeight="1">
      <c r="A33" s="82"/>
      <c r="D33" s="5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</row>
    <row r="34" spans="1:24" s="55" customFormat="1" ht="16.5" customHeight="1">
      <c r="A34" s="82"/>
      <c r="D34" s="5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</row>
    <row r="35" spans="1:24" s="55" customFormat="1" ht="12.75" customHeight="1">
      <c r="A35" s="82"/>
      <c r="D35" s="5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</row>
    <row r="36" spans="1:24" s="224" customFormat="1" ht="21.95" customHeight="1">
      <c r="A36" s="57" t="str">
        <f>'Eng 5-6 (3M)'!A51:L51</f>
        <v>The accompanying notes are an integral part of this interim financial information.</v>
      </c>
      <c r="B36" s="252"/>
      <c r="C36" s="252"/>
      <c r="D36" s="252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4"/>
      <c r="X36" s="252"/>
    </row>
  </sheetData>
  <mergeCells count="4">
    <mergeCell ref="F7:V7"/>
    <mergeCell ref="F8:T8"/>
    <mergeCell ref="P9:R9"/>
    <mergeCell ref="J12:N12"/>
  </mergeCells>
  <pageMargins left="0.6" right="0.6" top="0.5" bottom="0.6" header="0.49" footer="0.4"/>
  <pageSetup paperSize="9" scale="88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1F0A-CAA6-4AC9-8EE1-EFA7680E9D19}">
  <dimension ref="A1:T36"/>
  <sheetViews>
    <sheetView topLeftCell="A22" zoomScale="120" zoomScaleNormal="120" zoomScaleSheetLayoutView="70" workbookViewId="0">
      <selection activeCell="T36" sqref="T36"/>
    </sheetView>
  </sheetViews>
  <sheetFormatPr defaultColWidth="10.85546875" defaultRowHeight="16.5" customHeight="1"/>
  <cols>
    <col min="1" max="2" width="1.7109375" style="61" customWidth="1"/>
    <col min="3" max="3" width="30.5703125" style="61" customWidth="1"/>
    <col min="4" max="4" width="4.7109375" style="61" customWidth="1"/>
    <col min="5" max="5" width="0.85546875" style="61" customWidth="1"/>
    <col min="6" max="6" width="10.7109375" style="62" customWidth="1"/>
    <col min="7" max="7" width="0.85546875" style="62" customWidth="1"/>
    <col min="8" max="8" width="10.7109375" style="62" customWidth="1"/>
    <col min="9" max="9" width="0.85546875" style="62" customWidth="1"/>
    <col min="10" max="10" width="12" style="62" customWidth="1"/>
    <col min="11" max="11" width="0.85546875" style="62" customWidth="1"/>
    <col min="12" max="12" width="16.7109375" style="62" customWidth="1"/>
    <col min="13" max="13" width="0.85546875" style="62" customWidth="1"/>
    <col min="14" max="14" width="13.28515625" style="62" customWidth="1"/>
    <col min="15" max="15" width="0.85546875" style="62" customWidth="1"/>
    <col min="16" max="16" width="17.28515625" style="62" customWidth="1"/>
    <col min="17" max="17" width="0.85546875" style="62" customWidth="1"/>
    <col min="18" max="18" width="10.28515625" style="62" customWidth="1"/>
    <col min="19" max="19" width="0.85546875" style="62" customWidth="1"/>
    <col min="20" max="20" width="10.7109375" style="62" customWidth="1"/>
    <col min="21" max="16384" width="10.85546875" style="61"/>
  </cols>
  <sheetData>
    <row r="1" spans="1:20" s="258" customFormat="1" ht="16.5" customHeight="1">
      <c r="A1" s="1" t="s">
        <v>0</v>
      </c>
      <c r="B1" s="1"/>
      <c r="C1" s="1"/>
      <c r="D1" s="1"/>
      <c r="E1" s="1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50"/>
    </row>
    <row r="2" spans="1:20" s="258" customFormat="1" ht="16.5" customHeight="1">
      <c r="A2" s="1" t="s">
        <v>162</v>
      </c>
      <c r="B2" s="1"/>
      <c r="C2" s="1"/>
      <c r="D2" s="1"/>
      <c r="E2" s="1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50"/>
    </row>
    <row r="3" spans="1:20" s="258" customFormat="1" ht="16.5" customHeight="1">
      <c r="A3" s="22" t="str">
        <f>'Eng 7-8 (9M)'!A3</f>
        <v>For the nine-month period ended 30 September 2023</v>
      </c>
      <c r="B3" s="22"/>
      <c r="C3" s="22"/>
      <c r="D3" s="22"/>
      <c r="E3" s="22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/>
    </row>
    <row r="4" spans="1:20" s="258" customFormat="1" ht="16.5" customHeight="1">
      <c r="A4" s="1"/>
      <c r="B4" s="1"/>
      <c r="C4" s="1"/>
      <c r="D4" s="1"/>
      <c r="E4" s="1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50"/>
    </row>
    <row r="5" spans="1:20" s="258" customFormat="1" ht="16.5" customHeight="1">
      <c r="A5" s="1"/>
      <c r="B5" s="1"/>
      <c r="C5" s="1"/>
      <c r="D5" s="1"/>
      <c r="E5" s="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0"/>
    </row>
    <row r="6" spans="1:20" s="60" customFormat="1" ht="16.149999999999999" customHeight="1">
      <c r="C6" s="258"/>
      <c r="D6" s="257"/>
      <c r="E6" s="257"/>
      <c r="F6" s="125"/>
      <c r="G6" s="126"/>
      <c r="H6" s="126"/>
      <c r="I6" s="126"/>
      <c r="J6" s="126"/>
      <c r="K6" s="126"/>
      <c r="L6" s="126"/>
      <c r="M6" s="126"/>
      <c r="N6" s="126"/>
      <c r="O6" s="126"/>
      <c r="P6" s="127"/>
      <c r="Q6" s="126"/>
      <c r="R6" s="128"/>
      <c r="S6" s="128"/>
      <c r="T6" s="129" t="s">
        <v>2</v>
      </c>
    </row>
    <row r="7" spans="1:20" s="130" customFormat="1" ht="16.149999999999999" customHeight="1">
      <c r="D7" s="131"/>
      <c r="E7" s="131"/>
      <c r="F7" s="282" t="s">
        <v>112</v>
      </c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64"/>
      <c r="T7" s="132" t="s">
        <v>3</v>
      </c>
    </row>
    <row r="8" spans="1:20" s="130" customFormat="1" ht="16.149999999999999" customHeight="1">
      <c r="D8" s="131"/>
      <c r="E8" s="131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283" t="s">
        <v>34</v>
      </c>
      <c r="Q8" s="283"/>
      <c r="R8" s="283"/>
      <c r="S8" s="133"/>
      <c r="T8" s="134"/>
    </row>
    <row r="9" spans="1:20" s="130" customFormat="1" ht="16.149999999999999" customHeight="1">
      <c r="D9" s="131"/>
      <c r="E9" s="131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5" t="s">
        <v>138</v>
      </c>
      <c r="Q9" s="133"/>
      <c r="R9" s="133"/>
      <c r="S9" s="133"/>
      <c r="T9" s="134"/>
    </row>
    <row r="10" spans="1:20" s="130" customFormat="1" ht="16.149999999999999" customHeight="1">
      <c r="D10" s="131"/>
      <c r="E10" s="131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6" t="s">
        <v>137</v>
      </c>
      <c r="Q10" s="137"/>
      <c r="R10" s="137"/>
      <c r="S10" s="137"/>
      <c r="T10" s="135"/>
    </row>
    <row r="11" spans="1:20" s="130" customFormat="1" ht="16.149999999999999" customHeight="1">
      <c r="D11" s="131"/>
      <c r="E11" s="131"/>
      <c r="F11" s="138" t="s">
        <v>57</v>
      </c>
      <c r="G11" s="127"/>
      <c r="I11" s="127"/>
      <c r="J11" s="282" t="s">
        <v>58</v>
      </c>
      <c r="K11" s="282"/>
      <c r="L11" s="282"/>
      <c r="M11" s="282"/>
      <c r="N11" s="282"/>
      <c r="O11" s="127"/>
      <c r="P11" s="135" t="s">
        <v>7</v>
      </c>
      <c r="Q11" s="138"/>
      <c r="R11" s="135" t="s">
        <v>59</v>
      </c>
      <c r="S11" s="135"/>
      <c r="T11" s="138"/>
    </row>
    <row r="12" spans="1:20" s="131" customFormat="1" ht="16.149999999999999" customHeight="1">
      <c r="F12" s="138" t="s">
        <v>61</v>
      </c>
      <c r="G12" s="127"/>
      <c r="H12" s="138" t="s">
        <v>114</v>
      </c>
      <c r="I12" s="127"/>
      <c r="J12" s="138" t="s">
        <v>189</v>
      </c>
      <c r="K12" s="138"/>
      <c r="L12" s="138" t="s">
        <v>115</v>
      </c>
      <c r="M12" s="138"/>
      <c r="N12" s="138"/>
      <c r="O12" s="127"/>
      <c r="P12" s="138" t="s">
        <v>116</v>
      </c>
      <c r="Q12" s="138"/>
      <c r="R12" s="138" t="s">
        <v>117</v>
      </c>
      <c r="S12" s="135"/>
      <c r="T12" s="138" t="s">
        <v>60</v>
      </c>
    </row>
    <row r="13" spans="1:20" s="131" customFormat="1" ht="16.149999999999999" customHeight="1">
      <c r="D13" s="182" t="s">
        <v>163</v>
      </c>
      <c r="F13" s="139" t="s">
        <v>63</v>
      </c>
      <c r="G13" s="127"/>
      <c r="H13" s="139" t="s">
        <v>63</v>
      </c>
      <c r="I13" s="127"/>
      <c r="J13" s="139" t="s">
        <v>190</v>
      </c>
      <c r="K13" s="138"/>
      <c r="L13" s="139" t="s">
        <v>119</v>
      </c>
      <c r="M13" s="138"/>
      <c r="N13" s="139" t="s">
        <v>64</v>
      </c>
      <c r="O13" s="127"/>
      <c r="P13" s="139" t="s">
        <v>65</v>
      </c>
      <c r="Q13" s="138"/>
      <c r="R13" s="139" t="s">
        <v>66</v>
      </c>
      <c r="S13" s="140"/>
      <c r="T13" s="139" t="s">
        <v>68</v>
      </c>
    </row>
    <row r="14" spans="1:20" s="131" customFormat="1" ht="16.149999999999999" customHeight="1">
      <c r="D14" s="141"/>
      <c r="F14" s="134"/>
      <c r="G14" s="134"/>
      <c r="H14" s="134"/>
      <c r="I14" s="134"/>
      <c r="J14" s="134"/>
      <c r="K14" s="192"/>
      <c r="L14" s="134"/>
      <c r="M14" s="192"/>
      <c r="N14" s="134"/>
      <c r="O14" s="134"/>
      <c r="P14" s="134"/>
      <c r="Q14" s="134"/>
      <c r="R14" s="134"/>
      <c r="S14" s="192"/>
      <c r="T14" s="134"/>
    </row>
    <row r="15" spans="1:20" s="131" customFormat="1" ht="16.149999999999999" customHeight="1">
      <c r="A15" s="142" t="s">
        <v>175</v>
      </c>
      <c r="B15" s="143"/>
      <c r="C15" s="143"/>
      <c r="F15" s="231">
        <v>1663725</v>
      </c>
      <c r="G15" s="231"/>
      <c r="H15" s="231">
        <v>2138522</v>
      </c>
      <c r="I15" s="231"/>
      <c r="J15" s="231">
        <v>166500</v>
      </c>
      <c r="K15" s="232"/>
      <c r="L15" s="231">
        <v>55838</v>
      </c>
      <c r="M15" s="232"/>
      <c r="N15" s="231">
        <v>5862649</v>
      </c>
      <c r="O15" s="231"/>
      <c r="P15" s="231">
        <v>1230</v>
      </c>
      <c r="Q15" s="231"/>
      <c r="R15" s="231">
        <f>SUM(P15)</f>
        <v>1230</v>
      </c>
      <c r="S15" s="231"/>
      <c r="T15" s="231">
        <f>SUM(F15:N15)+R15</f>
        <v>9888464</v>
      </c>
    </row>
    <row r="16" spans="1:20" s="131" customFormat="1" ht="16.149999999999999" customHeight="1">
      <c r="A16" s="60" t="s">
        <v>129</v>
      </c>
      <c r="F16" s="231">
        <v>0</v>
      </c>
      <c r="G16" s="231"/>
      <c r="H16" s="231">
        <v>0</v>
      </c>
      <c r="I16" s="231"/>
      <c r="J16" s="231">
        <v>0</v>
      </c>
      <c r="K16" s="232"/>
      <c r="L16" s="231">
        <v>0</v>
      </c>
      <c r="M16" s="232"/>
      <c r="N16" s="231">
        <v>-598934</v>
      </c>
      <c r="O16" s="231"/>
      <c r="P16" s="231">
        <v>0</v>
      </c>
      <c r="Q16" s="231"/>
      <c r="R16" s="231">
        <f t="shared" ref="R16:R18" si="0">SUM(P16)</f>
        <v>0</v>
      </c>
      <c r="S16" s="231"/>
      <c r="T16" s="231">
        <f>SUM(F16:N16)+R16</f>
        <v>-598934</v>
      </c>
    </row>
    <row r="17" spans="1:20" s="131" customFormat="1" ht="16.149999999999999" customHeight="1">
      <c r="A17" s="60" t="s">
        <v>120</v>
      </c>
      <c r="B17" s="145"/>
      <c r="F17" s="231">
        <v>0</v>
      </c>
      <c r="G17" s="231"/>
      <c r="H17" s="231">
        <v>0</v>
      </c>
      <c r="I17" s="231"/>
      <c r="J17" s="231">
        <v>0</v>
      </c>
      <c r="K17" s="232"/>
      <c r="L17" s="231">
        <v>4437</v>
      </c>
      <c r="M17" s="232"/>
      <c r="N17" s="231">
        <v>-4437</v>
      </c>
      <c r="O17" s="231"/>
      <c r="P17" s="231">
        <v>0</v>
      </c>
      <c r="Q17" s="231"/>
      <c r="R17" s="231">
        <f t="shared" si="0"/>
        <v>0</v>
      </c>
      <c r="S17" s="231"/>
      <c r="T17" s="231">
        <f>SUM(F17:N17)+R17</f>
        <v>0</v>
      </c>
    </row>
    <row r="18" spans="1:20" s="131" customFormat="1" ht="16.149999999999999" customHeight="1">
      <c r="A18" s="146" t="s">
        <v>142</v>
      </c>
      <c r="B18" s="147"/>
      <c r="F18" s="241">
        <v>0</v>
      </c>
      <c r="G18" s="231"/>
      <c r="H18" s="241">
        <v>0</v>
      </c>
      <c r="I18" s="231"/>
      <c r="J18" s="241">
        <v>0</v>
      </c>
      <c r="K18" s="232"/>
      <c r="L18" s="241">
        <v>0</v>
      </c>
      <c r="M18" s="232"/>
      <c r="N18" s="242">
        <v>569808</v>
      </c>
      <c r="O18" s="231"/>
      <c r="P18" s="241">
        <v>-1230</v>
      </c>
      <c r="Q18" s="231"/>
      <c r="R18" s="242">
        <f t="shared" si="0"/>
        <v>-1230</v>
      </c>
      <c r="S18" s="231"/>
      <c r="T18" s="242">
        <f>SUM(F18:N18)+R18</f>
        <v>568578</v>
      </c>
    </row>
    <row r="19" spans="1:20" s="131" customFormat="1" ht="16.149999999999999" customHeight="1">
      <c r="A19" s="1"/>
      <c r="D19" s="141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</row>
    <row r="20" spans="1:20" s="131" customFormat="1" ht="16.149999999999999" customHeight="1" thickBot="1">
      <c r="A20" s="142" t="s">
        <v>224</v>
      </c>
      <c r="D20" s="141"/>
      <c r="F20" s="243">
        <f>SUM(F15:F18)</f>
        <v>1663725</v>
      </c>
      <c r="G20" s="144"/>
      <c r="H20" s="243">
        <f>SUM(H15:H18)</f>
        <v>2138522</v>
      </c>
      <c r="I20" s="144"/>
      <c r="J20" s="243">
        <f>SUM(J15:J18)</f>
        <v>166500</v>
      </c>
      <c r="K20" s="144"/>
      <c r="L20" s="243">
        <f>SUM(L15:L18)</f>
        <v>60275</v>
      </c>
      <c r="M20" s="144"/>
      <c r="N20" s="243">
        <f>SUM(N15:N18)</f>
        <v>5829086</v>
      </c>
      <c r="O20" s="144"/>
      <c r="P20" s="243">
        <f>SUM(P15:P18)</f>
        <v>0</v>
      </c>
      <c r="Q20" s="144"/>
      <c r="R20" s="243">
        <f>SUM(R15:R18)</f>
        <v>0</v>
      </c>
      <c r="S20" s="144"/>
      <c r="T20" s="243">
        <f>SUM(T15:T18)</f>
        <v>9858108</v>
      </c>
    </row>
    <row r="21" spans="1:20" s="131" customFormat="1" ht="16.149999999999999" customHeight="1" thickTop="1">
      <c r="A21" s="142"/>
      <c r="D21" s="141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</row>
    <row r="22" spans="1:20" s="131" customFormat="1" ht="16.149999999999999" customHeight="1">
      <c r="A22" s="1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</row>
    <row r="23" spans="1:20" s="131" customFormat="1" ht="16.149999999999999" customHeight="1">
      <c r="A23" s="142" t="s">
        <v>201</v>
      </c>
      <c r="B23" s="143"/>
      <c r="C23" s="143"/>
      <c r="F23" s="230">
        <v>1663725</v>
      </c>
      <c r="G23" s="231"/>
      <c r="H23" s="230">
        <v>2138522</v>
      </c>
      <c r="I23" s="231"/>
      <c r="J23" s="230">
        <v>166500</v>
      </c>
      <c r="K23" s="232"/>
      <c r="L23" s="230">
        <v>59353</v>
      </c>
      <c r="M23" s="232"/>
      <c r="N23" s="230">
        <v>5891121</v>
      </c>
      <c r="O23" s="231"/>
      <c r="P23" s="230">
        <v>0</v>
      </c>
      <c r="Q23" s="231"/>
      <c r="R23" s="230">
        <f>SUM(P23)</f>
        <v>0</v>
      </c>
      <c r="S23" s="231"/>
      <c r="T23" s="230">
        <f>SUM(F23:N23)+R23</f>
        <v>9919221</v>
      </c>
    </row>
    <row r="24" spans="1:20" s="131" customFormat="1" ht="16.149999999999999" customHeight="1">
      <c r="A24" s="60" t="s">
        <v>129</v>
      </c>
      <c r="D24" s="131">
        <v>17</v>
      </c>
      <c r="F24" s="230">
        <v>0</v>
      </c>
      <c r="G24" s="246"/>
      <c r="H24" s="230">
        <v>0</v>
      </c>
      <c r="I24" s="231"/>
      <c r="J24" s="230">
        <v>0</v>
      </c>
      <c r="K24" s="232"/>
      <c r="L24" s="230">
        <v>0</v>
      </c>
      <c r="M24" s="232"/>
      <c r="N24" s="230">
        <v>-232918</v>
      </c>
      <c r="O24" s="231"/>
      <c r="P24" s="230">
        <v>0</v>
      </c>
      <c r="Q24" s="231"/>
      <c r="R24" s="230">
        <v>0</v>
      </c>
      <c r="S24" s="231"/>
      <c r="T24" s="197">
        <f t="shared" ref="T24:T26" si="1">SUM(F24:N24)+R24</f>
        <v>-232918</v>
      </c>
    </row>
    <row r="25" spans="1:20" s="131" customFormat="1" ht="16.149999999999999" customHeight="1">
      <c r="A25" s="60" t="s">
        <v>120</v>
      </c>
      <c r="B25" s="145"/>
      <c r="F25" s="230">
        <v>0</v>
      </c>
      <c r="G25" s="246"/>
      <c r="H25" s="230">
        <v>0</v>
      </c>
      <c r="I25" s="231"/>
      <c r="J25" s="230">
        <v>0</v>
      </c>
      <c r="K25" s="232"/>
      <c r="L25" s="230">
        <v>3067</v>
      </c>
      <c r="M25" s="232"/>
      <c r="N25" s="230">
        <v>-3067</v>
      </c>
      <c r="O25" s="231"/>
      <c r="P25" s="230">
        <v>0</v>
      </c>
      <c r="Q25" s="231"/>
      <c r="R25" s="230">
        <v>0</v>
      </c>
      <c r="S25" s="231"/>
      <c r="T25" s="197">
        <f t="shared" si="1"/>
        <v>0</v>
      </c>
    </row>
    <row r="26" spans="1:20" s="131" customFormat="1" ht="16.149999999999999" customHeight="1">
      <c r="A26" s="146" t="s">
        <v>142</v>
      </c>
      <c r="B26" s="147"/>
      <c r="F26" s="233">
        <v>0</v>
      </c>
      <c r="G26" s="246"/>
      <c r="H26" s="233">
        <v>0</v>
      </c>
      <c r="I26" s="231"/>
      <c r="J26" s="233">
        <v>0</v>
      </c>
      <c r="K26" s="232"/>
      <c r="L26" s="233">
        <v>0</v>
      </c>
      <c r="M26" s="232"/>
      <c r="N26" s="234">
        <v>225056</v>
      </c>
      <c r="O26" s="231"/>
      <c r="P26" s="233">
        <v>0</v>
      </c>
      <c r="Q26" s="231"/>
      <c r="R26" s="234">
        <v>0</v>
      </c>
      <c r="S26" s="231"/>
      <c r="T26" s="201">
        <f t="shared" si="1"/>
        <v>225056</v>
      </c>
    </row>
    <row r="27" spans="1:20" s="131" customFormat="1" ht="16.149999999999999" customHeight="1">
      <c r="A27" s="1"/>
      <c r="D27" s="141"/>
      <c r="F27" s="148"/>
      <c r="G27" s="144"/>
      <c r="H27" s="148"/>
      <c r="I27" s="144"/>
      <c r="J27" s="148"/>
      <c r="K27" s="144"/>
      <c r="L27" s="148"/>
      <c r="M27" s="144"/>
      <c r="N27" s="148"/>
      <c r="O27" s="144"/>
      <c r="P27" s="148"/>
      <c r="Q27" s="144"/>
      <c r="R27" s="148"/>
      <c r="S27" s="144"/>
      <c r="T27" s="148"/>
    </row>
    <row r="28" spans="1:20" s="131" customFormat="1" ht="16.149999999999999" customHeight="1" thickBot="1">
      <c r="A28" s="142" t="s">
        <v>225</v>
      </c>
      <c r="D28" s="141"/>
      <c r="F28" s="149">
        <f>SUM(F23:F26)</f>
        <v>1663725</v>
      </c>
      <c r="G28" s="144"/>
      <c r="H28" s="149">
        <f>SUM(H23:H26)</f>
        <v>2138522</v>
      </c>
      <c r="I28" s="144"/>
      <c r="J28" s="149">
        <f>SUM(J23:J26)</f>
        <v>166500</v>
      </c>
      <c r="K28" s="144"/>
      <c r="L28" s="149">
        <f>SUM(L23:L26)</f>
        <v>62420</v>
      </c>
      <c r="M28" s="144"/>
      <c r="N28" s="149">
        <f>SUM(N23:N26)</f>
        <v>5880192</v>
      </c>
      <c r="O28" s="144"/>
      <c r="P28" s="149">
        <f>SUM(P23:P26)</f>
        <v>0</v>
      </c>
      <c r="Q28" s="144"/>
      <c r="R28" s="149">
        <f>SUM(R23:R26)</f>
        <v>0</v>
      </c>
      <c r="S28" s="144"/>
      <c r="T28" s="149">
        <f>SUM(T23:T26)</f>
        <v>9911359</v>
      </c>
    </row>
    <row r="29" spans="1:20" s="131" customFormat="1" ht="16.149999999999999" customHeight="1" thickTop="1">
      <c r="A29" s="1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</row>
    <row r="30" spans="1:20" s="131" customFormat="1" ht="16.149999999999999" customHeight="1">
      <c r="A30" s="1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</row>
    <row r="31" spans="1:20" s="131" customFormat="1" ht="16.149999999999999" customHeight="1">
      <c r="A31" s="1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</row>
    <row r="32" spans="1:20" s="131" customFormat="1" ht="16.149999999999999" customHeight="1">
      <c r="A32" s="1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</row>
    <row r="33" spans="1:20" s="131" customFormat="1" ht="16.149999999999999" customHeight="1">
      <c r="A33" s="1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</row>
    <row r="34" spans="1:20" s="131" customFormat="1" ht="16.149999999999999" customHeight="1">
      <c r="A34" s="1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</row>
    <row r="35" spans="1:20" s="131" customFormat="1" ht="9" customHeight="1">
      <c r="A35" s="1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</row>
    <row r="36" spans="1:20" s="60" customFormat="1" ht="21.95" customHeight="1">
      <c r="A36" s="57" t="str">
        <f>'Eng 5-6 (3M)'!A51:L51</f>
        <v>The accompanying notes are an integral part of this interim financial information.</v>
      </c>
      <c r="B36" s="58"/>
      <c r="C36" s="58"/>
      <c r="D36" s="58"/>
      <c r="E36" s="58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</row>
  </sheetData>
  <mergeCells count="3">
    <mergeCell ref="F7:R7"/>
    <mergeCell ref="P8:R8"/>
    <mergeCell ref="J11:N11"/>
  </mergeCells>
  <pageMargins left="0.7" right="0.7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5FF9-C2BE-4241-9D97-7B1DC3F85EDC}">
  <dimension ref="A1:O112"/>
  <sheetViews>
    <sheetView topLeftCell="A96" zoomScaleNormal="100" zoomScaleSheetLayoutView="85" workbookViewId="0">
      <selection activeCell="R101" sqref="R101"/>
    </sheetView>
  </sheetViews>
  <sheetFormatPr defaultColWidth="9.140625" defaultRowHeight="15" customHeight="1"/>
  <cols>
    <col min="1" max="3" width="1.28515625" style="13" customWidth="1"/>
    <col min="4" max="4" width="10.140625" style="13" customWidth="1"/>
    <col min="5" max="5" width="11" style="13" customWidth="1"/>
    <col min="6" max="6" width="18.7109375" style="13" customWidth="1"/>
    <col min="7" max="7" width="5" style="183" customWidth="1"/>
    <col min="8" max="8" width="0.7109375" style="164" customWidth="1"/>
    <col min="9" max="9" width="10.7109375" style="13" customWidth="1"/>
    <col min="10" max="10" width="0.7109375" style="164" customWidth="1"/>
    <col min="11" max="11" width="10.7109375" style="13" customWidth="1"/>
    <col min="12" max="12" width="0.7109375" style="164" customWidth="1"/>
    <col min="13" max="13" width="10.7109375" style="13" customWidth="1"/>
    <col min="14" max="14" width="0.7109375" style="164" customWidth="1"/>
    <col min="15" max="15" width="10.7109375" style="13" customWidth="1"/>
    <col min="16" max="16384" width="9.140625" style="13"/>
  </cols>
  <sheetData>
    <row r="1" spans="1:15" ht="16.149999999999999" customHeight="1">
      <c r="A1" s="10" t="s">
        <v>36</v>
      </c>
    </row>
    <row r="2" spans="1:15" ht="16.149999999999999" customHeight="1">
      <c r="A2" s="10" t="s">
        <v>84</v>
      </c>
    </row>
    <row r="3" spans="1:15" ht="16.149999999999999" customHeight="1">
      <c r="A3" s="184" t="str">
        <f>'Eng 7-8 (9M)'!A3</f>
        <v>For the nine-month period ended 30 September 2023</v>
      </c>
      <c r="B3" s="43"/>
      <c r="C3" s="43"/>
      <c r="D3" s="43"/>
      <c r="E3" s="43"/>
      <c r="F3" s="43"/>
      <c r="G3" s="185"/>
      <c r="H3" s="165"/>
      <c r="I3" s="43"/>
      <c r="J3" s="165"/>
      <c r="K3" s="43"/>
      <c r="L3" s="165"/>
      <c r="M3" s="43"/>
      <c r="N3" s="165"/>
      <c r="O3" s="43"/>
    </row>
    <row r="6" spans="1:15" ht="15" customHeight="1">
      <c r="M6" s="274" t="s">
        <v>2</v>
      </c>
      <c r="N6" s="275"/>
      <c r="O6" s="275"/>
    </row>
    <row r="7" spans="1:15" ht="15" customHeight="1">
      <c r="H7" s="8"/>
      <c r="I7" s="269" t="s">
        <v>123</v>
      </c>
      <c r="J7" s="269"/>
      <c r="K7" s="269"/>
      <c r="L7" s="8"/>
      <c r="M7" s="276" t="s">
        <v>125</v>
      </c>
      <c r="N7" s="276"/>
      <c r="O7" s="276"/>
    </row>
    <row r="8" spans="1:15" ht="15" customHeight="1">
      <c r="H8" s="8"/>
      <c r="I8" s="271" t="s">
        <v>126</v>
      </c>
      <c r="J8" s="271"/>
      <c r="K8" s="271"/>
      <c r="L8" s="8"/>
      <c r="M8" s="277" t="s">
        <v>126</v>
      </c>
      <c r="N8" s="277"/>
      <c r="O8" s="277"/>
    </row>
    <row r="9" spans="1:15" ht="15" customHeight="1">
      <c r="H9" s="8"/>
      <c r="I9" s="259" t="s">
        <v>3</v>
      </c>
      <c r="J9" s="186"/>
      <c r="K9" s="259" t="s">
        <v>3</v>
      </c>
      <c r="L9" s="186"/>
      <c r="M9" s="259" t="s">
        <v>3</v>
      </c>
      <c r="N9" s="186"/>
      <c r="O9" s="259" t="s">
        <v>3</v>
      </c>
    </row>
    <row r="10" spans="1:15" ht="15" customHeight="1">
      <c r="G10" s="262" t="s">
        <v>163</v>
      </c>
      <c r="H10" s="8"/>
      <c r="I10" s="9" t="s">
        <v>200</v>
      </c>
      <c r="J10" s="7"/>
      <c r="K10" s="9" t="s">
        <v>174</v>
      </c>
      <c r="L10" s="7"/>
      <c r="M10" s="9" t="s">
        <v>200</v>
      </c>
      <c r="N10" s="7"/>
      <c r="O10" s="9" t="s">
        <v>174</v>
      </c>
    </row>
    <row r="11" spans="1:15" ht="15" customHeight="1">
      <c r="G11" s="261"/>
      <c r="H11" s="8"/>
      <c r="I11" s="27"/>
      <c r="J11" s="35"/>
      <c r="K11" s="35"/>
      <c r="L11" s="35"/>
      <c r="M11" s="27"/>
      <c r="N11" s="7"/>
      <c r="O11" s="35"/>
    </row>
    <row r="12" spans="1:15" ht="15" customHeight="1">
      <c r="A12" s="187" t="s">
        <v>69</v>
      </c>
      <c r="B12" s="10"/>
      <c r="C12" s="10"/>
      <c r="H12" s="32"/>
      <c r="I12" s="27"/>
      <c r="J12" s="35"/>
      <c r="K12" s="35"/>
      <c r="L12" s="35"/>
      <c r="M12" s="27"/>
      <c r="N12" s="35"/>
      <c r="O12" s="35"/>
    </row>
    <row r="13" spans="1:15" ht="15" customHeight="1">
      <c r="A13" s="188" t="s">
        <v>52</v>
      </c>
      <c r="H13" s="32"/>
      <c r="I13" s="207">
        <v>439573</v>
      </c>
      <c r="J13" s="37"/>
      <c r="K13" s="37">
        <v>804937</v>
      </c>
      <c r="L13" s="37"/>
      <c r="M13" s="207">
        <v>269583</v>
      </c>
      <c r="N13" s="37"/>
      <c r="O13" s="37">
        <v>707351</v>
      </c>
    </row>
    <row r="14" spans="1:15" ht="15" customHeight="1">
      <c r="A14" s="189" t="s">
        <v>70</v>
      </c>
      <c r="H14" s="32"/>
      <c r="I14" s="26"/>
      <c r="J14" s="47"/>
      <c r="K14" s="47"/>
      <c r="L14" s="47"/>
      <c r="M14" s="26"/>
      <c r="N14" s="47"/>
      <c r="O14" s="47"/>
    </row>
    <row r="15" spans="1:15" ht="15" customHeight="1">
      <c r="A15" s="189"/>
      <c r="B15" s="13" t="s">
        <v>71</v>
      </c>
      <c r="H15" s="32"/>
      <c r="I15" s="26"/>
      <c r="J15" s="47"/>
      <c r="K15" s="47"/>
      <c r="L15" s="47"/>
      <c r="M15" s="26"/>
      <c r="N15" s="47"/>
      <c r="O15" s="47"/>
    </row>
    <row r="16" spans="1:15" ht="15" customHeight="1">
      <c r="B16" s="265" t="s">
        <v>72</v>
      </c>
      <c r="H16" s="32"/>
      <c r="I16" s="28"/>
      <c r="J16" s="47"/>
      <c r="K16" s="18"/>
      <c r="L16" s="47"/>
      <c r="M16" s="28"/>
      <c r="N16" s="47"/>
      <c r="O16" s="18"/>
    </row>
    <row r="17" spans="1:15" ht="15" customHeight="1">
      <c r="B17" s="265"/>
      <c r="C17" s="13" t="s">
        <v>215</v>
      </c>
      <c r="H17" s="32"/>
      <c r="I17" s="28">
        <v>9</v>
      </c>
      <c r="J17" s="47"/>
      <c r="K17" s="18">
        <v>54</v>
      </c>
      <c r="L17" s="47"/>
      <c r="M17" s="28">
        <v>0</v>
      </c>
      <c r="N17" s="37"/>
      <c r="O17" s="37">
        <v>55</v>
      </c>
    </row>
    <row r="18" spans="1:15" ht="15" customHeight="1">
      <c r="C18" s="188" t="s">
        <v>73</v>
      </c>
      <c r="H18" s="35"/>
      <c r="I18" s="207">
        <v>537741</v>
      </c>
      <c r="J18" s="37"/>
      <c r="K18" s="37">
        <v>540557</v>
      </c>
      <c r="L18" s="37"/>
      <c r="M18" s="207">
        <v>511339</v>
      </c>
      <c r="N18" s="37"/>
      <c r="O18" s="37">
        <v>508947</v>
      </c>
    </row>
    <row r="19" spans="1:15" ht="15" customHeight="1">
      <c r="C19" s="188" t="s">
        <v>205</v>
      </c>
      <c r="G19" s="183">
        <v>10</v>
      </c>
      <c r="H19" s="35"/>
      <c r="I19" s="207">
        <v>275675</v>
      </c>
      <c r="J19" s="37"/>
      <c r="K19" s="37">
        <v>265929</v>
      </c>
      <c r="L19" s="37"/>
      <c r="M19" s="207">
        <v>14397</v>
      </c>
      <c r="N19" s="17"/>
      <c r="O19" s="37">
        <v>11260</v>
      </c>
    </row>
    <row r="20" spans="1:15" ht="15" customHeight="1">
      <c r="C20" s="188" t="s">
        <v>102</v>
      </c>
      <c r="H20" s="35"/>
      <c r="I20" s="207"/>
      <c r="J20" s="37"/>
      <c r="K20" s="37"/>
      <c r="L20" s="37"/>
      <c r="M20" s="207"/>
      <c r="N20" s="17"/>
      <c r="O20" s="37"/>
    </row>
    <row r="21" spans="1:15" ht="15" customHeight="1">
      <c r="D21" s="13" t="s">
        <v>103</v>
      </c>
      <c r="H21" s="32"/>
      <c r="I21" s="207">
        <v>0</v>
      </c>
      <c r="J21" s="37"/>
      <c r="K21" s="37">
        <v>-1230</v>
      </c>
      <c r="L21" s="37"/>
      <c r="M21" s="207">
        <v>0</v>
      </c>
      <c r="N21" s="17"/>
      <c r="O21" s="37">
        <v>-1230</v>
      </c>
    </row>
    <row r="22" spans="1:15" ht="15" customHeight="1">
      <c r="C22" s="13" t="s">
        <v>216</v>
      </c>
      <c r="G22" s="183">
        <v>10</v>
      </c>
      <c r="H22" s="32"/>
      <c r="I22" s="207">
        <v>101577</v>
      </c>
      <c r="J22" s="17"/>
      <c r="K22" s="37">
        <v>0</v>
      </c>
      <c r="L22" s="17"/>
      <c r="M22" s="207">
        <v>101577</v>
      </c>
      <c r="N22" s="17"/>
      <c r="O22" s="37">
        <v>0</v>
      </c>
    </row>
    <row r="23" spans="1:15" ht="15" customHeight="1">
      <c r="C23" s="13" t="s">
        <v>206</v>
      </c>
      <c r="H23" s="32"/>
      <c r="I23" s="28">
        <v>4804</v>
      </c>
      <c r="J23" s="18"/>
      <c r="K23" s="37">
        <v>414</v>
      </c>
      <c r="L23" s="18"/>
      <c r="M23" s="28">
        <v>2866</v>
      </c>
      <c r="N23" s="17"/>
      <c r="O23" s="37">
        <v>181</v>
      </c>
    </row>
    <row r="24" spans="1:15" ht="15" customHeight="1">
      <c r="C24" s="13" t="s">
        <v>230</v>
      </c>
      <c r="H24" s="32"/>
      <c r="I24" s="28">
        <v>-1195</v>
      </c>
      <c r="J24" s="18"/>
      <c r="K24" s="18">
        <v>0</v>
      </c>
      <c r="L24" s="18"/>
      <c r="M24" s="28">
        <v>-1195</v>
      </c>
      <c r="N24" s="17"/>
      <c r="O24" s="37">
        <v>0</v>
      </c>
    </row>
    <row r="25" spans="1:15" ht="15" customHeight="1">
      <c r="C25" s="13" t="s">
        <v>231</v>
      </c>
      <c r="H25" s="32"/>
      <c r="I25" s="207">
        <v>6790</v>
      </c>
      <c r="J25" s="17"/>
      <c r="K25" s="37">
        <v>0</v>
      </c>
      <c r="L25" s="17"/>
      <c r="M25" s="207">
        <v>6790</v>
      </c>
      <c r="N25" s="37"/>
      <c r="O25" s="37">
        <v>0</v>
      </c>
    </row>
    <row r="26" spans="1:15" ht="15" customHeight="1">
      <c r="B26" s="265"/>
      <c r="C26" s="13" t="s">
        <v>82</v>
      </c>
      <c r="H26" s="32"/>
      <c r="I26" s="207">
        <v>1896</v>
      </c>
      <c r="J26" s="37"/>
      <c r="K26" s="37">
        <v>4532</v>
      </c>
      <c r="L26" s="37"/>
      <c r="M26" s="207">
        <v>0</v>
      </c>
      <c r="N26" s="37"/>
      <c r="O26" s="37">
        <v>0</v>
      </c>
    </row>
    <row r="27" spans="1:15" ht="15" customHeight="1">
      <c r="B27" s="265"/>
      <c r="C27" s="13" t="s">
        <v>26</v>
      </c>
      <c r="H27" s="32"/>
      <c r="I27" s="207">
        <v>16606</v>
      </c>
      <c r="J27" s="37"/>
      <c r="K27" s="37">
        <v>19747</v>
      </c>
      <c r="L27" s="37"/>
      <c r="M27" s="207">
        <v>11311</v>
      </c>
      <c r="N27" s="37"/>
      <c r="O27" s="37">
        <v>13828</v>
      </c>
    </row>
    <row r="28" spans="1:15" ht="15" customHeight="1">
      <c r="B28" s="265"/>
      <c r="C28" s="13" t="s">
        <v>191</v>
      </c>
      <c r="G28" s="183">
        <v>18.2</v>
      </c>
      <c r="H28" s="32"/>
      <c r="I28" s="207">
        <v>0</v>
      </c>
      <c r="J28" s="37"/>
      <c r="K28" s="37">
        <v>0</v>
      </c>
      <c r="L28" s="37"/>
      <c r="M28" s="207">
        <v>-46920</v>
      </c>
      <c r="N28" s="37"/>
      <c r="O28" s="37">
        <v>-66912</v>
      </c>
    </row>
    <row r="29" spans="1:15" ht="15" customHeight="1">
      <c r="C29" s="188" t="s">
        <v>74</v>
      </c>
      <c r="H29" s="35"/>
      <c r="I29" s="207">
        <v>-10899</v>
      </c>
      <c r="J29" s="37"/>
      <c r="K29" s="37">
        <v>-5344</v>
      </c>
      <c r="L29" s="37"/>
      <c r="M29" s="207">
        <v>-19845</v>
      </c>
      <c r="N29" s="37"/>
      <c r="O29" s="37">
        <v>-25694</v>
      </c>
    </row>
    <row r="30" spans="1:15" ht="15" customHeight="1">
      <c r="C30" s="188" t="s">
        <v>85</v>
      </c>
      <c r="H30" s="35"/>
      <c r="I30" s="205">
        <v>225423</v>
      </c>
      <c r="J30" s="37"/>
      <c r="K30" s="206">
        <v>178672</v>
      </c>
      <c r="L30" s="37"/>
      <c r="M30" s="205">
        <v>214023</v>
      </c>
      <c r="N30" s="37"/>
      <c r="O30" s="206">
        <v>172054</v>
      </c>
    </row>
    <row r="31" spans="1:15" ht="15" customHeight="1">
      <c r="C31" s="188"/>
      <c r="H31" s="35"/>
      <c r="I31" s="28"/>
      <c r="J31" s="18"/>
      <c r="K31" s="18"/>
      <c r="L31" s="18"/>
      <c r="M31" s="28"/>
      <c r="N31" s="18"/>
      <c r="O31" s="18"/>
    </row>
    <row r="32" spans="1:15" ht="15" customHeight="1">
      <c r="A32" s="190" t="s">
        <v>87</v>
      </c>
      <c r="H32" s="32"/>
      <c r="I32" s="28"/>
      <c r="J32" s="47"/>
      <c r="K32" s="18"/>
      <c r="L32" s="47"/>
      <c r="M32" s="28"/>
      <c r="N32" s="47"/>
      <c r="O32" s="18"/>
    </row>
    <row r="33" spans="1:15" ht="15" customHeight="1">
      <c r="B33" s="190" t="s">
        <v>164</v>
      </c>
      <c r="H33" s="32"/>
      <c r="I33" s="26">
        <f>SUM(I13:I30)</f>
        <v>1598000</v>
      </c>
      <c r="J33" s="47"/>
      <c r="K33" s="47">
        <f>SUM(K13:K30)</f>
        <v>1808268</v>
      </c>
      <c r="L33" s="47"/>
      <c r="M33" s="26">
        <f>SUM(M13:M30)</f>
        <v>1063926</v>
      </c>
      <c r="N33" s="47"/>
      <c r="O33" s="47">
        <f>SUM(O13:O30)</f>
        <v>1319840</v>
      </c>
    </row>
    <row r="34" spans="1:15" ht="15" customHeight="1">
      <c r="A34" s="265" t="s">
        <v>165</v>
      </c>
      <c r="H34" s="32"/>
      <c r="I34" s="28"/>
      <c r="J34" s="47"/>
      <c r="K34" s="18"/>
      <c r="L34" s="47"/>
      <c r="M34" s="28"/>
      <c r="N34" s="47"/>
      <c r="O34" s="18"/>
    </row>
    <row r="35" spans="1:15" ht="15" customHeight="1">
      <c r="B35" s="265" t="s">
        <v>10</v>
      </c>
      <c r="H35" s="32"/>
      <c r="I35" s="207">
        <v>-41789</v>
      </c>
      <c r="J35" s="37"/>
      <c r="K35" s="37">
        <v>35946</v>
      </c>
      <c r="L35" s="37"/>
      <c r="M35" s="207">
        <v>-30964</v>
      </c>
      <c r="N35" s="37"/>
      <c r="O35" s="37">
        <v>47046</v>
      </c>
    </row>
    <row r="36" spans="1:15" ht="15" customHeight="1">
      <c r="B36" s="265" t="s">
        <v>11</v>
      </c>
      <c r="H36" s="32"/>
      <c r="I36" s="207">
        <v>1891</v>
      </c>
      <c r="J36" s="37"/>
      <c r="K36" s="37">
        <v>-2624</v>
      </c>
      <c r="L36" s="37"/>
      <c r="M36" s="207">
        <v>1048</v>
      </c>
      <c r="N36" s="37"/>
      <c r="O36" s="37">
        <v>-460</v>
      </c>
    </row>
    <row r="37" spans="1:15" ht="15" customHeight="1">
      <c r="B37" s="265" t="s">
        <v>12</v>
      </c>
      <c r="H37" s="32"/>
      <c r="I37" s="207">
        <v>-25347</v>
      </c>
      <c r="J37" s="37"/>
      <c r="K37" s="37">
        <v>-19223</v>
      </c>
      <c r="L37" s="37"/>
      <c r="M37" s="207">
        <v>-24954</v>
      </c>
      <c r="N37" s="37"/>
      <c r="O37" s="37">
        <v>-22340</v>
      </c>
    </row>
    <row r="38" spans="1:15" ht="15" customHeight="1">
      <c r="B38" s="265" t="s">
        <v>18</v>
      </c>
      <c r="H38" s="32"/>
      <c r="I38" s="207">
        <v>745</v>
      </c>
      <c r="J38" s="37"/>
      <c r="K38" s="37">
        <v>-474</v>
      </c>
      <c r="L38" s="37"/>
      <c r="M38" s="207">
        <v>341</v>
      </c>
      <c r="N38" s="37"/>
      <c r="O38" s="37">
        <v>736</v>
      </c>
    </row>
    <row r="39" spans="1:15" ht="15" customHeight="1">
      <c r="B39" s="265" t="s">
        <v>139</v>
      </c>
      <c r="H39" s="32"/>
      <c r="I39" s="207">
        <v>-125383</v>
      </c>
      <c r="J39" s="37"/>
      <c r="K39" s="37">
        <v>-63091</v>
      </c>
      <c r="L39" s="37"/>
      <c r="M39" s="207">
        <v>-108461</v>
      </c>
      <c r="N39" s="37"/>
      <c r="O39" s="37">
        <v>-41285</v>
      </c>
    </row>
    <row r="40" spans="1:15" ht="15" customHeight="1">
      <c r="B40" s="13" t="s">
        <v>22</v>
      </c>
      <c r="H40" s="32"/>
      <c r="I40" s="207">
        <v>39935</v>
      </c>
      <c r="J40" s="37"/>
      <c r="K40" s="37">
        <v>-19375</v>
      </c>
      <c r="L40" s="37"/>
      <c r="M40" s="207">
        <v>30914</v>
      </c>
      <c r="N40" s="37"/>
      <c r="O40" s="37">
        <v>-10959</v>
      </c>
    </row>
    <row r="41" spans="1:15" ht="15" customHeight="1">
      <c r="B41" s="11" t="s">
        <v>23</v>
      </c>
      <c r="H41" s="32"/>
      <c r="I41" s="207">
        <v>34959</v>
      </c>
      <c r="J41" s="37"/>
      <c r="K41" s="37">
        <v>343</v>
      </c>
      <c r="L41" s="37"/>
      <c r="M41" s="207">
        <v>21711</v>
      </c>
      <c r="N41" s="37"/>
      <c r="O41" s="37">
        <v>-5352</v>
      </c>
    </row>
    <row r="42" spans="1:15" ht="15" customHeight="1">
      <c r="B42" s="11" t="s">
        <v>133</v>
      </c>
      <c r="H42" s="32"/>
      <c r="I42" s="207">
        <v>-3572</v>
      </c>
      <c r="J42" s="37"/>
      <c r="K42" s="37">
        <v>-18789</v>
      </c>
      <c r="L42" s="37"/>
      <c r="M42" s="207">
        <v>-3187</v>
      </c>
      <c r="N42" s="37"/>
      <c r="O42" s="37">
        <v>-16492</v>
      </c>
    </row>
    <row r="43" spans="1:15" ht="15" customHeight="1">
      <c r="B43" s="13" t="s">
        <v>192</v>
      </c>
      <c r="H43" s="32"/>
      <c r="I43" s="207">
        <v>-611</v>
      </c>
      <c r="J43" s="37"/>
      <c r="K43" s="37">
        <v>0</v>
      </c>
      <c r="L43" s="37"/>
      <c r="M43" s="207">
        <v>0</v>
      </c>
      <c r="N43" s="37"/>
      <c r="O43" s="37">
        <v>0</v>
      </c>
    </row>
    <row r="44" spans="1:15" ht="15" customHeight="1">
      <c r="B44" s="265" t="s">
        <v>27</v>
      </c>
      <c r="H44" s="32"/>
      <c r="I44" s="205">
        <v>27054</v>
      </c>
      <c r="J44" s="37"/>
      <c r="K44" s="206">
        <v>-16262</v>
      </c>
      <c r="L44" s="37"/>
      <c r="M44" s="205">
        <v>28234</v>
      </c>
      <c r="N44" s="37"/>
      <c r="O44" s="206">
        <v>-13624</v>
      </c>
    </row>
    <row r="45" spans="1:15" ht="15" customHeight="1">
      <c r="B45" s="265"/>
      <c r="H45" s="32"/>
      <c r="I45" s="26"/>
      <c r="J45" s="47"/>
      <c r="K45" s="47"/>
      <c r="L45" s="47"/>
      <c r="M45" s="26"/>
      <c r="N45" s="47"/>
      <c r="O45" s="47"/>
    </row>
    <row r="46" spans="1:15" ht="15" customHeight="1">
      <c r="A46" s="265" t="s">
        <v>88</v>
      </c>
      <c r="H46" s="32"/>
      <c r="I46" s="26">
        <f>SUM(I33:I44)</f>
        <v>1505882</v>
      </c>
      <c r="J46" s="47"/>
      <c r="K46" s="47">
        <f>SUM(K33:K44)</f>
        <v>1704719</v>
      </c>
      <c r="L46" s="47"/>
      <c r="M46" s="26">
        <f>SUM(M33:M44)</f>
        <v>978608</v>
      </c>
      <c r="N46" s="47"/>
      <c r="O46" s="47">
        <f>SUM(O33:O44)</f>
        <v>1257110</v>
      </c>
    </row>
    <row r="47" spans="1:15" ht="15" customHeight="1">
      <c r="A47" s="265"/>
      <c r="B47" s="265" t="s">
        <v>76</v>
      </c>
      <c r="H47" s="32"/>
      <c r="I47" s="26">
        <v>-138390</v>
      </c>
      <c r="J47" s="47"/>
      <c r="K47" s="47">
        <v>-253977</v>
      </c>
      <c r="L47" s="47"/>
      <c r="M47" s="26">
        <v>-51010</v>
      </c>
      <c r="N47" s="47"/>
      <c r="O47" s="37">
        <v>-176701</v>
      </c>
    </row>
    <row r="48" spans="1:15" ht="15" customHeight="1">
      <c r="B48" s="13" t="s">
        <v>207</v>
      </c>
      <c r="H48" s="32"/>
      <c r="I48" s="205">
        <v>14918</v>
      </c>
      <c r="J48" s="37"/>
      <c r="K48" s="206">
        <v>0</v>
      </c>
      <c r="L48" s="37"/>
      <c r="M48" s="205">
        <v>0</v>
      </c>
      <c r="N48" s="37"/>
      <c r="O48" s="206">
        <v>0</v>
      </c>
    </row>
    <row r="49" spans="1:15" ht="15" customHeight="1">
      <c r="B49" s="265"/>
      <c r="H49" s="35"/>
      <c r="I49" s="26"/>
      <c r="J49" s="47"/>
      <c r="K49" s="47"/>
      <c r="L49" s="47"/>
      <c r="M49" s="26"/>
      <c r="N49" s="47"/>
      <c r="O49" s="47"/>
    </row>
    <row r="50" spans="1:15" ht="15" customHeight="1">
      <c r="A50" s="190" t="s">
        <v>77</v>
      </c>
      <c r="H50" s="32"/>
      <c r="I50" s="121">
        <f>SUM(I46:I48)</f>
        <v>1382410</v>
      </c>
      <c r="J50" s="47"/>
      <c r="K50" s="122">
        <f>SUM(K46:K48)</f>
        <v>1450742</v>
      </c>
      <c r="L50" s="47"/>
      <c r="M50" s="121">
        <f>SUM(M46:M48)</f>
        <v>927598</v>
      </c>
      <c r="N50" s="47"/>
      <c r="O50" s="122">
        <f>SUM(O46:O48)</f>
        <v>1080409</v>
      </c>
    </row>
    <row r="51" spans="1:15" ht="15" customHeight="1">
      <c r="A51" s="190"/>
      <c r="H51" s="32"/>
      <c r="I51" s="37"/>
      <c r="J51" s="37"/>
      <c r="K51" s="37"/>
      <c r="L51" s="37"/>
      <c r="M51" s="37"/>
      <c r="N51" s="37"/>
      <c r="O51" s="37"/>
    </row>
    <row r="52" spans="1:15" ht="14.25" customHeight="1">
      <c r="A52" s="190"/>
      <c r="H52" s="32"/>
      <c r="I52" s="37"/>
      <c r="J52" s="37"/>
      <c r="K52" s="37"/>
      <c r="L52" s="37"/>
      <c r="M52" s="37"/>
      <c r="N52" s="37"/>
      <c r="O52" s="37"/>
    </row>
    <row r="53" spans="1:15" ht="13.7" customHeight="1"/>
    <row r="54" spans="1:15" ht="21.95" customHeight="1">
      <c r="A54" s="272" t="s">
        <v>180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</row>
    <row r="55" spans="1:15" ht="16.149999999999999" customHeight="1">
      <c r="A55" s="10" t="s">
        <v>36</v>
      </c>
    </row>
    <row r="56" spans="1:15" ht="16.149999999999999" customHeight="1">
      <c r="A56" s="10" t="s">
        <v>161</v>
      </c>
    </row>
    <row r="57" spans="1:15" ht="16.149999999999999" customHeight="1">
      <c r="A57" s="184" t="str">
        <f>A3</f>
        <v>For the nine-month period ended 30 September 2023</v>
      </c>
      <c r="B57" s="43"/>
      <c r="C57" s="43"/>
      <c r="D57" s="43"/>
      <c r="E57" s="43"/>
      <c r="F57" s="43"/>
      <c r="G57" s="185"/>
      <c r="H57" s="165"/>
      <c r="I57" s="43"/>
      <c r="J57" s="165"/>
      <c r="K57" s="43"/>
      <c r="L57" s="165"/>
      <c r="M57" s="43"/>
      <c r="N57" s="165"/>
      <c r="O57" s="43"/>
    </row>
    <row r="58" spans="1:15" ht="10.15" customHeight="1"/>
    <row r="59" spans="1:15" ht="10.15" customHeight="1"/>
    <row r="60" spans="1:15" ht="15" customHeight="1">
      <c r="M60" s="274" t="s">
        <v>2</v>
      </c>
      <c r="N60" s="275"/>
      <c r="O60" s="275"/>
    </row>
    <row r="61" spans="1:15" ht="15" customHeight="1">
      <c r="H61" s="8"/>
      <c r="I61" s="269" t="s">
        <v>123</v>
      </c>
      <c r="J61" s="269"/>
      <c r="K61" s="269"/>
      <c r="L61" s="8"/>
      <c r="M61" s="276" t="s">
        <v>125</v>
      </c>
      <c r="N61" s="276"/>
      <c r="O61" s="276"/>
    </row>
    <row r="62" spans="1:15" ht="15" customHeight="1">
      <c r="H62" s="8"/>
      <c r="I62" s="271" t="s">
        <v>126</v>
      </c>
      <c r="J62" s="271"/>
      <c r="K62" s="271"/>
      <c r="L62" s="8"/>
      <c r="M62" s="277" t="s">
        <v>126</v>
      </c>
      <c r="N62" s="277"/>
      <c r="O62" s="277"/>
    </row>
    <row r="63" spans="1:15" ht="15" customHeight="1">
      <c r="H63" s="8"/>
      <c r="I63" s="259" t="s">
        <v>3</v>
      </c>
      <c r="J63" s="186"/>
      <c r="K63" s="259" t="s">
        <v>3</v>
      </c>
      <c r="L63" s="186"/>
      <c r="M63" s="259" t="s">
        <v>3</v>
      </c>
      <c r="N63" s="186"/>
      <c r="O63" s="259" t="s">
        <v>3</v>
      </c>
    </row>
    <row r="64" spans="1:15" ht="15" customHeight="1">
      <c r="G64" s="262" t="s">
        <v>6</v>
      </c>
      <c r="H64" s="8"/>
      <c r="I64" s="9" t="s">
        <v>200</v>
      </c>
      <c r="J64" s="7"/>
      <c r="K64" s="9" t="s">
        <v>174</v>
      </c>
      <c r="L64" s="7"/>
      <c r="M64" s="9" t="s">
        <v>200</v>
      </c>
      <c r="N64" s="7"/>
      <c r="O64" s="9" t="s">
        <v>174</v>
      </c>
    </row>
    <row r="65" spans="1:15" ht="15" customHeight="1">
      <c r="A65" s="191" t="s">
        <v>78</v>
      </c>
      <c r="H65" s="32"/>
      <c r="I65" s="34"/>
      <c r="J65" s="35"/>
      <c r="L65" s="35"/>
      <c r="M65" s="34"/>
      <c r="N65" s="35"/>
    </row>
    <row r="66" spans="1:15" ht="15" customHeight="1">
      <c r="A66" s="265" t="s">
        <v>220</v>
      </c>
      <c r="B66" s="265"/>
      <c r="H66" s="32"/>
      <c r="I66" s="207">
        <v>-17</v>
      </c>
      <c r="J66" s="37"/>
      <c r="K66" s="37">
        <v>0</v>
      </c>
      <c r="L66" s="37"/>
      <c r="M66" s="207">
        <v>0</v>
      </c>
      <c r="N66" s="37"/>
      <c r="O66" s="37">
        <v>0</v>
      </c>
    </row>
    <row r="67" spans="1:15" ht="15" customHeight="1">
      <c r="A67" s="265" t="s">
        <v>158</v>
      </c>
      <c r="I67" s="207">
        <v>-627958</v>
      </c>
      <c r="J67" s="37"/>
      <c r="K67" s="37">
        <v>-510385</v>
      </c>
      <c r="L67" s="37"/>
      <c r="M67" s="26">
        <v>-225411</v>
      </c>
      <c r="N67" s="37"/>
      <c r="O67" s="47">
        <v>-500</v>
      </c>
    </row>
    <row r="68" spans="1:15" ht="15" customHeight="1">
      <c r="A68" s="265" t="s">
        <v>217</v>
      </c>
      <c r="I68" s="26"/>
      <c r="J68" s="47"/>
      <c r="K68" s="47"/>
      <c r="L68" s="47"/>
      <c r="M68" s="26"/>
      <c r="N68" s="48"/>
      <c r="O68" s="48"/>
    </row>
    <row r="69" spans="1:15" ht="15" customHeight="1">
      <c r="A69" s="265"/>
      <c r="B69" s="13" t="s">
        <v>148</v>
      </c>
      <c r="I69" s="26">
        <v>361693</v>
      </c>
      <c r="J69" s="37"/>
      <c r="K69" s="47">
        <v>512389</v>
      </c>
      <c r="L69" s="37"/>
      <c r="M69" s="26">
        <v>0</v>
      </c>
      <c r="N69" s="37"/>
      <c r="O69" s="47">
        <v>0</v>
      </c>
    </row>
    <row r="70" spans="1:15" ht="15" customHeight="1">
      <c r="A70" s="265" t="s">
        <v>79</v>
      </c>
      <c r="H70" s="32"/>
      <c r="I70" s="207">
        <v>7548</v>
      </c>
      <c r="J70" s="37"/>
      <c r="K70" s="37">
        <v>4325</v>
      </c>
      <c r="L70" s="37"/>
      <c r="M70" s="207">
        <v>18556</v>
      </c>
      <c r="N70" s="37"/>
      <c r="O70" s="37">
        <v>24621</v>
      </c>
    </row>
    <row r="71" spans="1:15" ht="15" customHeight="1">
      <c r="A71" s="265" t="s">
        <v>193</v>
      </c>
      <c r="H71" s="32"/>
      <c r="I71" s="207">
        <v>0</v>
      </c>
      <c r="J71" s="37"/>
      <c r="K71" s="37">
        <v>0</v>
      </c>
      <c r="L71" s="37"/>
      <c r="M71" s="207">
        <v>46920</v>
      </c>
      <c r="N71" s="37"/>
      <c r="O71" s="37">
        <v>66912</v>
      </c>
    </row>
    <row r="72" spans="1:15" ht="15" customHeight="1">
      <c r="A72" s="265" t="s">
        <v>136</v>
      </c>
      <c r="H72" s="32"/>
      <c r="I72" s="207">
        <v>8872</v>
      </c>
      <c r="J72" s="37"/>
      <c r="K72" s="37">
        <v>4313</v>
      </c>
      <c r="L72" s="37"/>
      <c r="M72" s="207">
        <v>8860</v>
      </c>
      <c r="N72" s="37"/>
      <c r="O72" s="37">
        <v>4313</v>
      </c>
    </row>
    <row r="73" spans="1:15" ht="15" customHeight="1">
      <c r="A73" s="265" t="s">
        <v>227</v>
      </c>
      <c r="H73" s="32"/>
      <c r="I73" s="207">
        <v>0</v>
      </c>
      <c r="J73" s="37"/>
      <c r="K73" s="37">
        <v>-546</v>
      </c>
      <c r="L73" s="37"/>
      <c r="M73" s="207">
        <v>0</v>
      </c>
      <c r="N73" s="37"/>
      <c r="O73" s="37">
        <v>-594</v>
      </c>
    </row>
    <row r="74" spans="1:15" ht="15" customHeight="1">
      <c r="A74" s="265" t="s">
        <v>228</v>
      </c>
      <c r="B74" s="265"/>
      <c r="H74" s="32"/>
      <c r="I74" s="207">
        <v>-1527103</v>
      </c>
      <c r="J74" s="37"/>
      <c r="K74" s="37">
        <v>-1217499</v>
      </c>
      <c r="L74" s="37"/>
      <c r="M74" s="207">
        <v>-1521992</v>
      </c>
      <c r="N74" s="37"/>
      <c r="O74" s="37">
        <v>-1198063</v>
      </c>
    </row>
    <row r="75" spans="1:15" ht="15" customHeight="1">
      <c r="A75" s="265" t="s">
        <v>149</v>
      </c>
      <c r="H75" s="32"/>
      <c r="I75" s="207">
        <v>-42970</v>
      </c>
      <c r="J75" s="37"/>
      <c r="K75" s="37">
        <v>-148599</v>
      </c>
      <c r="L75" s="37"/>
      <c r="M75" s="207">
        <v>-2922</v>
      </c>
      <c r="N75" s="37"/>
      <c r="O75" s="37">
        <v>-63448</v>
      </c>
    </row>
    <row r="76" spans="1:15" ht="15" customHeight="1">
      <c r="A76" s="265" t="s">
        <v>233</v>
      </c>
      <c r="G76" s="183">
        <v>18.5</v>
      </c>
      <c r="H76" s="32"/>
      <c r="I76" s="207">
        <v>0</v>
      </c>
      <c r="J76" s="37"/>
      <c r="K76" s="37">
        <v>0</v>
      </c>
      <c r="L76" s="37"/>
      <c r="M76" s="207">
        <v>400000</v>
      </c>
      <c r="N76" s="37"/>
      <c r="O76" s="37">
        <v>400000</v>
      </c>
    </row>
    <row r="77" spans="1:15" ht="15" customHeight="1">
      <c r="A77" s="13" t="s">
        <v>86</v>
      </c>
      <c r="H77" s="32"/>
      <c r="I77" s="205">
        <v>-65201</v>
      </c>
      <c r="J77" s="37"/>
      <c r="K77" s="206">
        <v>-37750</v>
      </c>
      <c r="L77" s="37"/>
      <c r="M77" s="205">
        <v>-65202</v>
      </c>
      <c r="N77" s="37"/>
      <c r="O77" s="206">
        <v>-37750</v>
      </c>
    </row>
    <row r="78" spans="1:15" ht="6" customHeight="1">
      <c r="B78" s="265"/>
      <c r="H78" s="35"/>
      <c r="I78" s="117"/>
      <c r="J78" s="48"/>
      <c r="K78" s="48"/>
      <c r="L78" s="48"/>
      <c r="M78" s="117"/>
      <c r="N78" s="48"/>
      <c r="O78" s="48"/>
    </row>
    <row r="79" spans="1:15" ht="15" customHeight="1">
      <c r="A79" s="190" t="s">
        <v>145</v>
      </c>
      <c r="B79" s="10"/>
      <c r="H79" s="32"/>
      <c r="I79" s="120">
        <f>SUM(I66:I78)</f>
        <v>-1885136</v>
      </c>
      <c r="J79" s="48"/>
      <c r="K79" s="119">
        <f>SUM(K66:K78)</f>
        <v>-1393752</v>
      </c>
      <c r="L79" s="48"/>
      <c r="M79" s="120">
        <f>SUM(M66:M78)</f>
        <v>-1341191</v>
      </c>
      <c r="N79" s="48"/>
      <c r="O79" s="119">
        <f>SUM(O66:O78)</f>
        <v>-804509</v>
      </c>
    </row>
    <row r="80" spans="1:15" ht="7.5" customHeight="1">
      <c r="B80" s="190"/>
      <c r="H80" s="32"/>
      <c r="I80" s="118"/>
      <c r="J80" s="48"/>
      <c r="K80" s="260"/>
      <c r="L80" s="48"/>
      <c r="M80" s="118"/>
      <c r="N80" s="48"/>
      <c r="O80" s="260"/>
    </row>
    <row r="81" spans="1:15" ht="15" customHeight="1">
      <c r="A81" s="191" t="s">
        <v>80</v>
      </c>
      <c r="B81" s="10"/>
      <c r="H81" s="32"/>
      <c r="I81" s="118"/>
      <c r="J81" s="48"/>
      <c r="K81" s="260"/>
      <c r="L81" s="48"/>
      <c r="M81" s="118"/>
      <c r="N81" s="48"/>
      <c r="O81" s="260"/>
    </row>
    <row r="82" spans="1:15" ht="15" customHeight="1">
      <c r="A82" s="265" t="s">
        <v>121</v>
      </c>
      <c r="B82" s="10"/>
      <c r="H82" s="32"/>
      <c r="I82" s="118"/>
      <c r="J82" s="48"/>
      <c r="K82" s="260"/>
      <c r="L82" s="48"/>
      <c r="M82" s="118"/>
      <c r="N82" s="48"/>
      <c r="O82" s="260"/>
    </row>
    <row r="83" spans="1:15" ht="15" customHeight="1">
      <c r="A83" s="265"/>
      <c r="B83" s="13" t="s">
        <v>122</v>
      </c>
      <c r="G83" s="183">
        <v>13.1</v>
      </c>
      <c r="H83" s="32"/>
      <c r="I83" s="207">
        <v>3415000</v>
      </c>
      <c r="J83" s="37"/>
      <c r="K83" s="37">
        <v>1379000</v>
      </c>
      <c r="L83" s="37"/>
      <c r="M83" s="207">
        <v>1725000</v>
      </c>
      <c r="N83" s="37"/>
      <c r="O83" s="37">
        <v>294000</v>
      </c>
    </row>
    <row r="84" spans="1:15" ht="15" customHeight="1">
      <c r="A84" s="265" t="s">
        <v>143</v>
      </c>
      <c r="B84" s="10"/>
      <c r="H84" s="32"/>
      <c r="I84" s="28"/>
      <c r="J84" s="47"/>
      <c r="K84" s="18"/>
      <c r="L84" s="47"/>
      <c r="M84" s="28"/>
      <c r="N84" s="48"/>
      <c r="O84" s="260"/>
    </row>
    <row r="85" spans="1:15" ht="15" customHeight="1">
      <c r="A85" s="265"/>
      <c r="B85" s="13" t="s">
        <v>122</v>
      </c>
      <c r="G85" s="183">
        <v>13.1</v>
      </c>
      <c r="H85" s="32"/>
      <c r="I85" s="207">
        <v>-4010000</v>
      </c>
      <c r="J85" s="37"/>
      <c r="K85" s="37">
        <v>-1114000</v>
      </c>
      <c r="L85" s="37"/>
      <c r="M85" s="207">
        <v>-2430000</v>
      </c>
      <c r="N85" s="37"/>
      <c r="O85" s="37">
        <v>-294000</v>
      </c>
    </row>
    <row r="86" spans="1:15" ht="15" customHeight="1">
      <c r="A86" s="265" t="s">
        <v>211</v>
      </c>
      <c r="G86" s="183">
        <v>13.2</v>
      </c>
      <c r="H86" s="32"/>
      <c r="I86" s="207">
        <v>2087898</v>
      </c>
      <c r="J86" s="37"/>
      <c r="K86" s="37">
        <v>0</v>
      </c>
      <c r="L86" s="37"/>
      <c r="M86" s="207">
        <v>2087898</v>
      </c>
      <c r="N86" s="37"/>
      <c r="O86" s="37">
        <v>0</v>
      </c>
    </row>
    <row r="87" spans="1:15" ht="15" customHeight="1">
      <c r="A87" s="265" t="s">
        <v>210</v>
      </c>
      <c r="G87" s="183">
        <v>13.2</v>
      </c>
      <c r="H87" s="32"/>
      <c r="I87" s="207">
        <v>-1000000</v>
      </c>
      <c r="J87" s="37"/>
      <c r="K87" s="37">
        <v>0</v>
      </c>
      <c r="L87" s="37"/>
      <c r="M87" s="207">
        <v>-1000000</v>
      </c>
      <c r="N87" s="37"/>
      <c r="O87" s="37">
        <v>0</v>
      </c>
    </row>
    <row r="88" spans="1:15" ht="15" customHeight="1">
      <c r="A88" s="265" t="s">
        <v>134</v>
      </c>
      <c r="H88" s="32"/>
      <c r="I88" s="26"/>
      <c r="J88" s="47"/>
      <c r="K88" s="47"/>
      <c r="L88" s="47"/>
      <c r="M88" s="26"/>
      <c r="N88" s="47"/>
      <c r="O88" s="47"/>
    </row>
    <row r="89" spans="1:15" ht="15" customHeight="1">
      <c r="A89" s="265"/>
      <c r="B89" s="13" t="s">
        <v>122</v>
      </c>
      <c r="H89" s="32"/>
      <c r="I89" s="207">
        <v>0</v>
      </c>
      <c r="J89" s="37"/>
      <c r="K89" s="37">
        <v>2600000</v>
      </c>
      <c r="L89" s="37"/>
      <c r="M89" s="207">
        <v>0</v>
      </c>
      <c r="N89" s="37"/>
      <c r="O89" s="37">
        <v>2600000</v>
      </c>
    </row>
    <row r="90" spans="1:15" ht="15" customHeight="1">
      <c r="A90" s="265" t="s">
        <v>144</v>
      </c>
      <c r="H90" s="32"/>
      <c r="I90" s="26"/>
      <c r="J90" s="47"/>
      <c r="K90" s="47"/>
      <c r="L90" s="47"/>
      <c r="M90" s="28"/>
      <c r="N90" s="260"/>
      <c r="O90" s="260"/>
    </row>
    <row r="91" spans="1:15" ht="15" customHeight="1">
      <c r="A91" s="265"/>
      <c r="B91" s="13" t="s">
        <v>122</v>
      </c>
      <c r="G91" s="183">
        <v>13.3</v>
      </c>
      <c r="H91" s="32"/>
      <c r="I91" s="26">
        <v>-1066500</v>
      </c>
      <c r="J91" s="37"/>
      <c r="K91" s="37">
        <v>-2548000</v>
      </c>
      <c r="L91" s="37"/>
      <c r="M91" s="207">
        <v>-1066500</v>
      </c>
      <c r="N91" s="37"/>
      <c r="O91" s="37">
        <v>-2548000</v>
      </c>
    </row>
    <row r="92" spans="1:15" ht="15" customHeight="1">
      <c r="A92" s="265" t="s">
        <v>209</v>
      </c>
      <c r="G92" s="183">
        <v>13.4</v>
      </c>
      <c r="H92" s="32"/>
      <c r="I92" s="207">
        <v>1550000</v>
      </c>
      <c r="J92" s="37"/>
      <c r="K92" s="37">
        <v>1600000</v>
      </c>
      <c r="L92" s="37"/>
      <c r="M92" s="207">
        <v>1550000</v>
      </c>
      <c r="N92" s="37"/>
      <c r="O92" s="37">
        <v>1600000</v>
      </c>
    </row>
    <row r="93" spans="1:15" ht="15" customHeight="1">
      <c r="A93" s="265" t="s">
        <v>208</v>
      </c>
      <c r="G93" s="183">
        <v>13.4</v>
      </c>
      <c r="H93" s="32"/>
      <c r="I93" s="207">
        <v>-2224</v>
      </c>
      <c r="J93" s="37"/>
      <c r="K93" s="37">
        <v>-2631</v>
      </c>
      <c r="L93" s="37"/>
      <c r="M93" s="207">
        <v>-2224</v>
      </c>
      <c r="N93" s="37"/>
      <c r="O93" s="37">
        <v>-2631</v>
      </c>
    </row>
    <row r="94" spans="1:15" ht="15" customHeight="1">
      <c r="A94" s="265" t="s">
        <v>197</v>
      </c>
      <c r="H94" s="32"/>
      <c r="I94" s="207">
        <v>0</v>
      </c>
      <c r="J94" s="37"/>
      <c r="K94" s="37">
        <v>-1200000</v>
      </c>
      <c r="L94" s="37"/>
      <c r="M94" s="207">
        <v>0</v>
      </c>
      <c r="N94" s="37"/>
      <c r="O94" s="37">
        <v>-1200000</v>
      </c>
    </row>
    <row r="95" spans="1:15" ht="15" customHeight="1">
      <c r="A95" s="284" t="s">
        <v>232</v>
      </c>
      <c r="B95" s="284"/>
      <c r="C95" s="284"/>
      <c r="D95" s="284"/>
      <c r="E95" s="284"/>
      <c r="F95" s="284"/>
      <c r="H95" s="32"/>
      <c r="I95" s="207">
        <v>-20045</v>
      </c>
      <c r="J95" s="37"/>
      <c r="K95" s="37">
        <v>-22923</v>
      </c>
      <c r="L95" s="37"/>
      <c r="M95" s="26">
        <v>-13341</v>
      </c>
      <c r="N95" s="37"/>
      <c r="O95" s="47">
        <v>-13189</v>
      </c>
    </row>
    <row r="96" spans="1:15" ht="15" customHeight="1">
      <c r="A96" s="265" t="s">
        <v>129</v>
      </c>
      <c r="H96" s="32"/>
      <c r="I96" s="207">
        <v>-246593</v>
      </c>
      <c r="J96" s="37"/>
      <c r="K96" s="37">
        <v>-609582</v>
      </c>
      <c r="L96" s="37"/>
      <c r="M96" s="207">
        <v>-232764</v>
      </c>
      <c r="N96" s="37"/>
      <c r="O96" s="37">
        <v>-598621</v>
      </c>
    </row>
    <row r="97" spans="1:15" ht="15" customHeight="1">
      <c r="A97" s="265" t="s">
        <v>75</v>
      </c>
      <c r="H97" s="32"/>
      <c r="I97" s="205">
        <v>-206271</v>
      </c>
      <c r="J97" s="37"/>
      <c r="K97" s="206">
        <v>-146979</v>
      </c>
      <c r="L97" s="37"/>
      <c r="M97" s="205">
        <v>-194280</v>
      </c>
      <c r="N97" s="37"/>
      <c r="O97" s="206">
        <v>-139435</v>
      </c>
    </row>
    <row r="98" spans="1:15" ht="6" customHeight="1">
      <c r="H98" s="35"/>
      <c r="I98" s="118"/>
      <c r="J98" s="48"/>
      <c r="K98" s="260"/>
      <c r="L98" s="48"/>
      <c r="M98" s="118"/>
      <c r="N98" s="48"/>
      <c r="O98" s="260"/>
    </row>
    <row r="99" spans="1:15" ht="15" customHeight="1">
      <c r="A99" s="190" t="s">
        <v>195</v>
      </c>
      <c r="B99" s="10"/>
      <c r="H99" s="32"/>
      <c r="I99" s="120">
        <f>SUM(I82:I97)</f>
        <v>501265</v>
      </c>
      <c r="J99" s="48"/>
      <c r="K99" s="119">
        <f>SUM(K82:K97)</f>
        <v>-65115</v>
      </c>
      <c r="L99" s="48"/>
      <c r="M99" s="120">
        <f>SUM(M82:M97)</f>
        <v>423789</v>
      </c>
      <c r="N99" s="48"/>
      <c r="O99" s="119">
        <f>SUM(O82:O97)</f>
        <v>-301876</v>
      </c>
    </row>
    <row r="100" spans="1:15" ht="6" customHeight="1">
      <c r="B100" s="10"/>
      <c r="H100" s="32"/>
      <c r="I100" s="117"/>
      <c r="J100" s="48"/>
      <c r="K100" s="48"/>
      <c r="L100" s="48"/>
      <c r="M100" s="117"/>
      <c r="N100" s="48"/>
      <c r="O100" s="48"/>
    </row>
    <row r="101" spans="1:15" ht="15" customHeight="1">
      <c r="A101" s="190" t="s">
        <v>196</v>
      </c>
      <c r="B101" s="10"/>
      <c r="H101" s="32"/>
      <c r="I101" s="117">
        <f>I99+I79+I50</f>
        <v>-1461</v>
      </c>
      <c r="J101" s="48"/>
      <c r="K101" s="48">
        <f>K99+K79+K50</f>
        <v>-8125</v>
      </c>
      <c r="L101" s="48"/>
      <c r="M101" s="117">
        <f>M99+M79+M50</f>
        <v>10196</v>
      </c>
      <c r="N101" s="48"/>
      <c r="O101" s="48">
        <f>O99+O79+O50</f>
        <v>-25976</v>
      </c>
    </row>
    <row r="102" spans="1:15" ht="15" customHeight="1">
      <c r="A102" s="188" t="s">
        <v>155</v>
      </c>
      <c r="H102" s="32"/>
      <c r="I102" s="205">
        <v>90933</v>
      </c>
      <c r="J102" s="37"/>
      <c r="K102" s="206">
        <v>293434</v>
      </c>
      <c r="L102" s="37"/>
      <c r="M102" s="205">
        <v>11761</v>
      </c>
      <c r="N102" s="37"/>
      <c r="O102" s="206">
        <v>238314</v>
      </c>
    </row>
    <row r="103" spans="1:15" ht="6" customHeight="1">
      <c r="A103" s="188"/>
      <c r="H103" s="32"/>
      <c r="I103" s="117"/>
      <c r="J103" s="48"/>
      <c r="K103" s="48"/>
      <c r="L103" s="48"/>
      <c r="M103" s="117"/>
      <c r="N103" s="48"/>
      <c r="O103" s="48"/>
    </row>
    <row r="104" spans="1:15" ht="15" customHeight="1" thickBot="1">
      <c r="A104" s="190" t="s">
        <v>156</v>
      </c>
      <c r="B104" s="10"/>
      <c r="H104" s="32"/>
      <c r="I104" s="123">
        <f>SUM(I101:I102)</f>
        <v>89472</v>
      </c>
      <c r="J104" s="48"/>
      <c r="K104" s="124">
        <f>SUM(K101:K102)</f>
        <v>285309</v>
      </c>
      <c r="L104" s="48"/>
      <c r="M104" s="123">
        <f>SUM(M101:M102)</f>
        <v>21957</v>
      </c>
      <c r="N104" s="48"/>
      <c r="O104" s="124">
        <f>SUM(O101:O102)</f>
        <v>212338</v>
      </c>
    </row>
    <row r="105" spans="1:15" ht="10.15" customHeight="1" thickTop="1">
      <c r="H105" s="32"/>
      <c r="I105" s="27"/>
      <c r="J105" s="35"/>
      <c r="K105" s="35"/>
      <c r="L105" s="35"/>
      <c r="M105" s="27"/>
      <c r="N105" s="35"/>
      <c r="O105" s="35"/>
    </row>
    <row r="106" spans="1:15" ht="15" customHeight="1">
      <c r="A106" s="191" t="s">
        <v>81</v>
      </c>
      <c r="H106" s="32"/>
      <c r="I106" s="27"/>
      <c r="J106" s="35"/>
      <c r="K106" s="35"/>
      <c r="L106" s="35"/>
      <c r="M106" s="27"/>
      <c r="N106" s="35"/>
      <c r="O106" s="35"/>
    </row>
    <row r="107" spans="1:15" ht="15" customHeight="1">
      <c r="A107" s="188" t="s">
        <v>218</v>
      </c>
      <c r="H107" s="32"/>
      <c r="I107" s="27"/>
      <c r="J107" s="35"/>
      <c r="K107" s="35"/>
      <c r="L107" s="35"/>
      <c r="M107" s="27"/>
      <c r="N107" s="35"/>
      <c r="O107" s="35"/>
    </row>
    <row r="108" spans="1:15" ht="15" customHeight="1">
      <c r="A108" s="188"/>
      <c r="B108" s="188" t="s">
        <v>159</v>
      </c>
      <c r="H108" s="32"/>
      <c r="I108" s="27"/>
      <c r="J108" s="35"/>
      <c r="K108" s="35"/>
      <c r="L108" s="35"/>
      <c r="M108" s="27"/>
      <c r="N108" s="35"/>
      <c r="O108" s="35"/>
    </row>
    <row r="109" spans="1:15" ht="15" customHeight="1">
      <c r="B109" s="188"/>
      <c r="C109" s="188" t="s">
        <v>160</v>
      </c>
      <c r="H109" s="32"/>
      <c r="I109" s="207">
        <v>47738</v>
      </c>
      <c r="J109" s="37"/>
      <c r="K109" s="37">
        <v>67478</v>
      </c>
      <c r="L109" s="37"/>
      <c r="M109" s="207">
        <v>47598</v>
      </c>
      <c r="N109" s="37"/>
      <c r="O109" s="37">
        <v>67425</v>
      </c>
    </row>
    <row r="110" spans="1:15" ht="15" customHeight="1">
      <c r="B110" s="188" t="s">
        <v>157</v>
      </c>
      <c r="C110" s="188"/>
      <c r="H110" s="32"/>
      <c r="I110" s="207">
        <v>19007</v>
      </c>
      <c r="J110" s="37"/>
      <c r="K110" s="37">
        <v>16086</v>
      </c>
      <c r="L110" s="37"/>
      <c r="M110" s="207">
        <v>17230</v>
      </c>
      <c r="N110" s="37"/>
      <c r="O110" s="37">
        <v>16086</v>
      </c>
    </row>
    <row r="111" spans="1:15" ht="11.25" customHeight="1">
      <c r="B111" s="188"/>
      <c r="C111" s="188"/>
      <c r="H111" s="32"/>
      <c r="I111" s="37"/>
      <c r="J111" s="37"/>
      <c r="K111" s="37"/>
      <c r="L111" s="37"/>
      <c r="M111" s="37"/>
      <c r="N111" s="37"/>
      <c r="O111" s="37"/>
    </row>
    <row r="112" spans="1:15" ht="21.95" customHeight="1">
      <c r="A112" s="272" t="s">
        <v>180</v>
      </c>
      <c r="B112" s="272"/>
      <c r="C112" s="272"/>
      <c r="D112" s="272"/>
      <c r="E112" s="272"/>
      <c r="F112" s="272"/>
      <c r="G112" s="272"/>
      <c r="H112" s="272"/>
      <c r="I112" s="272"/>
      <c r="J112" s="272"/>
      <c r="K112" s="272"/>
      <c r="L112" s="273"/>
      <c r="M112" s="273"/>
      <c r="N112" s="273"/>
      <c r="O112" s="273"/>
    </row>
  </sheetData>
  <mergeCells count="13">
    <mergeCell ref="A112:O112"/>
    <mergeCell ref="M60:O60"/>
    <mergeCell ref="I61:K61"/>
    <mergeCell ref="M61:O61"/>
    <mergeCell ref="I62:K62"/>
    <mergeCell ref="M62:O62"/>
    <mergeCell ref="A95:F95"/>
    <mergeCell ref="A54:O54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8" ma:contentTypeDescription="Create a new document." ma:contentTypeScope="" ma:versionID="06f9786752f3c4f73097293b1eeb71a3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885b258d391d5502a2d98abfbcc7cadd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77E75-AADA-4952-B675-5B93336646C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829c52cd-1d05-491e-95be-1e4002f46b5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c8b31b8-7499-4de8-ae63-2358b09ba4e3"/>
  </ds:schemaRefs>
</ds:datastoreItem>
</file>

<file path=customXml/itemProps3.xml><?xml version="1.0" encoding="utf-8"?>
<ds:datastoreItem xmlns:ds="http://schemas.openxmlformats.org/officeDocument/2006/customXml" ds:itemID="{AE25310C-69C2-40DB-B612-0427124BA1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YE2-4</vt:lpstr>
      <vt:lpstr>Eng 5-6 (3M)</vt:lpstr>
      <vt:lpstr>Eng 7-8 (9M)</vt:lpstr>
      <vt:lpstr>conso EN 9</vt:lpstr>
      <vt:lpstr>separate EN10</vt:lpstr>
      <vt:lpstr>11-12</vt:lpstr>
      <vt:lpstr>'11-12'!Print_Area</vt:lpstr>
      <vt:lpstr>'Eng 5-6 (3M)'!Print_Area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Anuthida Takong (TH)</cp:lastModifiedBy>
  <cp:lastPrinted>2023-11-09T03:01:28Z</cp:lastPrinted>
  <dcterms:created xsi:type="dcterms:W3CDTF">2009-01-23T10:19:39Z</dcterms:created>
  <dcterms:modified xsi:type="dcterms:W3CDTF">2023-11-09T03:27:21Z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