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0" documentId="13_ncr:1_{2C99F869-D4E0-424E-B47C-03A0FC203CFB}" xr6:coauthVersionLast="47" xr6:coauthVersionMax="47" xr10:uidLastSave="{00000000-0000-0000-0000-000000000000}"/>
  <bookViews>
    <workbookView xWindow="-120" yWindow="-120" windowWidth="21840" windowHeight="13020" tabRatio="654" activeTab="5" xr2:uid="{00000000-000D-0000-FFFF-FFFF00000000}"/>
  </bookViews>
  <sheets>
    <sheet name="3-4" sheetId="1" r:id="rId1"/>
    <sheet name="5-6" sheetId="8" r:id="rId2"/>
    <sheet name="7-8" sheetId="10" r:id="rId3"/>
    <sheet name="9" sheetId="3" r:id="rId4"/>
    <sheet name="10" sheetId="7" r:id="rId5"/>
    <sheet name="11-12" sheetId="5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0" l="1"/>
  <c r="F89" i="1"/>
  <c r="J89" i="1"/>
  <c r="L23" i="7" l="1"/>
  <c r="L23" i="3"/>
  <c r="L81" i="5"/>
  <c r="J81" i="5"/>
  <c r="H81" i="5"/>
  <c r="F81" i="5"/>
  <c r="L16" i="7"/>
  <c r="L16" i="3"/>
  <c r="F71" i="1" l="1"/>
  <c r="J71" i="1"/>
  <c r="L71" i="1"/>
  <c r="H71" i="1"/>
  <c r="L87" i="5" l="1"/>
  <c r="J87" i="5"/>
  <c r="F87" i="5"/>
  <c r="H87" i="5"/>
  <c r="N16" i="7"/>
  <c r="N16" i="3"/>
  <c r="N23" i="7"/>
  <c r="N22" i="7"/>
  <c r="P22" i="7" s="1"/>
  <c r="N15" i="7"/>
  <c r="P15" i="7" s="1"/>
  <c r="N13" i="7"/>
  <c r="P13" i="7" s="1"/>
  <c r="P22" i="3"/>
  <c r="N23" i="3"/>
  <c r="N22" i="3"/>
  <c r="N15" i="3"/>
  <c r="P15" i="3" s="1"/>
  <c r="P13" i="3"/>
  <c r="N13" i="3"/>
  <c r="N20" i="3" l="1"/>
  <c r="P20" i="3"/>
  <c r="A92" i="10"/>
  <c r="L68" i="10"/>
  <c r="L70" i="10" s="1"/>
  <c r="J68" i="10"/>
  <c r="J70" i="10" s="1"/>
  <c r="H68" i="10"/>
  <c r="H70" i="10" s="1"/>
  <c r="F68" i="10"/>
  <c r="F70" i="10" s="1"/>
  <c r="A48" i="10"/>
  <c r="A47" i="10"/>
  <c r="A45" i="10"/>
  <c r="L27" i="10"/>
  <c r="H27" i="10"/>
  <c r="F27" i="10"/>
  <c r="J27" i="10"/>
  <c r="L18" i="10"/>
  <c r="H18" i="10"/>
  <c r="J18" i="10"/>
  <c r="A1" i="10"/>
  <c r="A46" i="10" s="1"/>
  <c r="L91" i="1"/>
  <c r="H91" i="1"/>
  <c r="A108" i="5"/>
  <c r="A57" i="5"/>
  <c r="A28" i="7"/>
  <c r="A28" i="3"/>
  <c r="L29" i="10" l="1"/>
  <c r="L32" i="10" s="1"/>
  <c r="J16" i="7" s="1"/>
  <c r="P16" i="7" s="1"/>
  <c r="H29" i="10"/>
  <c r="F29" i="10"/>
  <c r="J29" i="10"/>
  <c r="J32" i="10" l="1"/>
  <c r="J23" i="7" s="1"/>
  <c r="P23" i="7" s="1"/>
  <c r="J11" i="5"/>
  <c r="F32" i="10"/>
  <c r="J23" i="3" s="1"/>
  <c r="F11" i="5"/>
  <c r="L11" i="5"/>
  <c r="H32" i="10"/>
  <c r="H11" i="5"/>
  <c r="L72" i="10"/>
  <c r="F90" i="5"/>
  <c r="J72" i="10" l="1"/>
  <c r="F72" i="10"/>
  <c r="P23" i="3"/>
  <c r="H72" i="10"/>
  <c r="J16" i="3"/>
  <c r="P16" i="3" s="1"/>
  <c r="J90" i="5"/>
  <c r="J31" i="1" l="1"/>
  <c r="N20" i="7" l="1"/>
  <c r="P20" i="7" s="1"/>
  <c r="A95" i="8" l="1"/>
  <c r="L71" i="8"/>
  <c r="L73" i="8" s="1"/>
  <c r="J71" i="8"/>
  <c r="J73" i="8" s="1"/>
  <c r="H71" i="8"/>
  <c r="H73" i="8" s="1"/>
  <c r="F71" i="8"/>
  <c r="F73" i="8" s="1"/>
  <c r="A51" i="8"/>
  <c r="A50" i="8"/>
  <c r="A48" i="8"/>
  <c r="L27" i="8"/>
  <c r="J27" i="8"/>
  <c r="H27" i="8"/>
  <c r="F27" i="8"/>
  <c r="L18" i="8"/>
  <c r="J18" i="8"/>
  <c r="H18" i="8"/>
  <c r="F18" i="8"/>
  <c r="A1" i="8"/>
  <c r="A49" i="8" s="1"/>
  <c r="J29" i="8" l="1"/>
  <c r="J32" i="8" s="1"/>
  <c r="L29" i="8"/>
  <c r="L32" i="8" s="1"/>
  <c r="F29" i="8"/>
  <c r="F32" i="8" s="1"/>
  <c r="H29" i="8"/>
  <c r="J75" i="8" l="1"/>
  <c r="P25" i="7"/>
  <c r="L75" i="8"/>
  <c r="F75" i="8"/>
  <c r="H32" i="8"/>
  <c r="J25" i="3" l="1"/>
  <c r="H75" i="8"/>
  <c r="L25" i="7"/>
  <c r="J25" i="7"/>
  <c r="H25" i="7"/>
  <c r="F25" i="7"/>
  <c r="N25" i="7"/>
  <c r="L18" i="7"/>
  <c r="J18" i="7"/>
  <c r="H18" i="7"/>
  <c r="F18" i="7"/>
  <c r="J88" i="1" l="1"/>
  <c r="J91" i="1" s="1"/>
  <c r="F88" i="1"/>
  <c r="F91" i="1" s="1"/>
  <c r="P18" i="7"/>
  <c r="N18" i="7"/>
  <c r="L18" i="3"/>
  <c r="L25" i="3" s="1"/>
  <c r="L93" i="1" l="1"/>
  <c r="L31" i="1"/>
  <c r="H31" i="1"/>
  <c r="J18" i="3"/>
  <c r="H18" i="3"/>
  <c r="F18" i="3"/>
  <c r="F25" i="3" s="1"/>
  <c r="N18" i="3" l="1"/>
  <c r="A97" i="1"/>
  <c r="P18" i="3" l="1"/>
  <c r="H29" i="5"/>
  <c r="H44" i="5" s="1"/>
  <c r="H52" i="5" s="1"/>
  <c r="H89" i="5" s="1"/>
  <c r="H92" i="5" s="1"/>
  <c r="F31" i="1" s="1"/>
  <c r="L29" i="5"/>
  <c r="L44" i="5" s="1"/>
  <c r="L52" i="5" s="1"/>
  <c r="L89" i="5" s="1"/>
  <c r="L92" i="5" s="1"/>
  <c r="N25" i="3"/>
  <c r="A47" i="1" l="1"/>
  <c r="A49" i="1"/>
  <c r="F29" i="5" l="1"/>
  <c r="F44" i="5" s="1"/>
  <c r="F52" i="5" s="1"/>
  <c r="J29" i="5"/>
  <c r="J44" i="5" s="1"/>
  <c r="J52" i="5" s="1"/>
  <c r="J89" i="5" l="1"/>
  <c r="J92" i="5" s="1"/>
  <c r="F89" i="5"/>
  <c r="F92" i="5" s="1"/>
  <c r="J93" i="1" l="1"/>
  <c r="F93" i="1" l="1"/>
  <c r="H93" i="1"/>
  <c r="H25" i="3"/>
  <c r="P25" i="3" l="1"/>
</calcChain>
</file>

<file path=xl/sharedStrings.xml><?xml version="1.0" encoding="utf-8"?>
<sst xmlns="http://schemas.openxmlformats.org/spreadsheetml/2006/main" count="393" uniqueCount="193">
  <si>
    <t>งบแสดงฐานะการเงิน</t>
  </si>
  <si>
    <t>พ.ศ. 2565</t>
  </si>
  <si>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</si>
  <si>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</si>
  <si>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</si>
  <si>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เงินลงทุนในบริษัทร่วม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</si>
  <si>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</si>
  <si>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</si>
  <si>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</si>
  <si>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หนี้สินตามสัญญาเช่า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</si>
  <si>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</si>
  <si>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</si>
  <si>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</si>
  <si>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</si>
  <si>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</si>
  <si>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</si>
  <si>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</si>
  <si>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</si>
  <si>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</si>
  <si>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</si>
  <si>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</si>
  <si>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</si>
  <si>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</si>
  <si>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</si>
  <si>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</si>
  <si>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</si>
  <si>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</si>
  <si>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   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</si>
  <si>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</si>
  <si>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</si>
  <si>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</si>
  <si>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</si>
  <si>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งบแสดงการเปลี่ยนแปลงส่วนของเจ้าของ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</si>
  <si>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</si>
  <si>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</si>
  <si>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</si>
  <si>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</si>
  <si>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</si>
  <si>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</si>
  <si>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</si>
  <si>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</si>
  <si>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</si>
  <si>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</si>
  <si>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</si>
  <si>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</si>
  <si>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</si>
  <si>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</si>
  <si>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</si>
  <si>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</si>
  <si>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เงินปันผลรับ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</si>
  <si>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</si>
  <si>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</si>
  <si>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</si>
  <si>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</si>
  <si>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</si>
  <si>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</si>
  <si>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</si>
  <si>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ข้อมูลเพิ่มเติมเกี่ยวกับกระแสเงินสด</t>
  </si>
  <si>
    <t>การเปลี่ยนแปลงในสินทรัพย์สิทธิการใช้</t>
  </si>
  <si>
    <t xml:space="preserve">บริษัทหลักทรัพย์ บียอนด์ จำกัด (มหาชน)  </t>
  </si>
  <si>
    <t>พ.ศ. 2566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</si>
  <si>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</si>
  <si>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</si>
  <si>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</si>
  <si>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</si>
  <si>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</si>
  <si>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</si>
  <si>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</si>
  <si>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เงินให้กู้ยืมแก่กิจการอื่น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</si>
  <si>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</si>
  <si>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</si>
  <si>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</si>
  <si>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</si>
  <si>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เจ้าหนี้ธุรกิจหลักทรัพย์และสัญญาซื้อขายล่วงหน้า</t>
  </si>
  <si>
    <t>ประมาณการหนี้สิน</t>
  </si>
  <si>
    <t>สำรองผลประโยชน์ระยะยาวของพนักงาน</t>
  </si>
  <si>
    <t xml:space="preserve">หนี้สินอื่น </t>
  </si>
  <si>
    <t xml:space="preserve">   มูลค่าที่ตราไว้หุ้นละ 5 บาท</t>
  </si>
  <si>
    <t>- หุ้นสามัญจำนวน 5,502,342,444 หุ้น</t>
  </si>
  <si>
    <t>ส่วนต่ำกว่ามูลค่าหุ้น</t>
  </si>
  <si>
    <t>ขาดทุนสะสม</t>
  </si>
  <si>
    <t xml:space="preserve">    มูลค่าที่ได้รับชำระแล้วหุ้นละ 5 บาท</t>
  </si>
  <si>
    <t xml:space="preserve">    มูลค่าที่ได้รับชำระแล้วหุ้นละ 5 บาท)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</si>
  <si>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</si>
  <si>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</si>
  <si>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</si>
  <si>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</si>
  <si>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ส่วนแบ่งขาดทุนจากเงินลงทุนในบริษัทร่วม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</si>
  <si>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</si>
  <si>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</si>
  <si>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</si>
  <si>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</si>
  <si>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</si>
  <si>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กำไร (ขาดทุน) ต่อหุ้นขั้นพื้นฐาน</t>
  </si>
  <si>
    <t>กำไร (ขาดทุน) ก่อนภาษีเงินได้</t>
  </si>
  <si>
    <t xml:space="preserve">รายการปรับกระทบยอดกำไร (ขาดทุน) </t>
  </si>
  <si>
    <t>- ขาดทุนที่ยังไม่เกิดขึ้นจริงจากการเปลี่ยนแปลงใน</t>
  </si>
  <si>
    <t>มูลค่ายุติธรรมในเงินลงทุน</t>
  </si>
  <si>
    <t>- ส่วนแบ่งขาดทุนจากเงินลงทุนในบริษัทร่วม</t>
  </si>
  <si>
    <t>- กำไรจากการจำหน่ายและตัดจำหน่ายส่วนปรับปรุงอาคาร</t>
  </si>
  <si>
    <t>อุปกรณ์และสินทรัพย์ไม่มีตัวตน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</si>
  <si>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</si>
  <si>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</si>
  <si>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</si>
  <si>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</si>
  <si>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</si>
  <si>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</si>
  <si>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</si>
  <si>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</si>
  <si>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</si>
  <si>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</si>
  <si>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</si>
  <si>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</si>
  <si>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หลักทรัพย์ขายโดยมีสัญญาซื้อคืน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</si>
  <si>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</si>
  <si>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</si>
  <si>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</si>
  <si>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</si>
  <si>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</si>
  <si>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</si>
  <si>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</si>
  <si>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</si>
  <si>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</si>
  <si>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ดอกเบี้ยรับ</t>
  </si>
  <si>
    <t xml:space="preserve"> ส่วนต่ำกว่า</t>
  </si>
  <si>
    <t>การเพิ่มทุน</t>
  </si>
  <si>
    <t>31 ธันวาคม</t>
  </si>
  <si>
    <t>กำไร (ขาดทุน) และผลตอบแทนจากเครื่องมือทางการเงิน</t>
  </si>
  <si>
    <t>ยังไม่ได้ตรวจสอบ</t>
  </si>
  <si>
    <t>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</si>
  <si>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</si>
  <si>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</si>
  <si>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พ.ศ. 2565</t>
  </si>
  <si>
    <t>การเปลี่ยนแปลงในส่วนของเจ้าของสำหรับงวด</t>
  </si>
  <si>
    <t>ยอดคงเหลือต้นงวด ณ วันที่ 1 มกราคม พ.ศ. 2566</t>
  </si>
  <si>
    <t>กำไร (ขาดทุน) เบ็ดเสร็จรวมสำหรับงวด</t>
  </si>
  <si>
    <t>ตรวจสอบแล้ว</t>
  </si>
  <si>
    <t>พันบาท</t>
  </si>
  <si>
    <t xml:space="preserve">    (31 ธันวาคม พ.ศ. 2565 หุ้นสามัญจำนวน</t>
  </si>
  <si>
    <t xml:space="preserve">    4,192,742,195 หุ้น</t>
  </si>
  <si>
    <t>เงินรับล่วงหน้าค่าหุ้นสามัญ</t>
  </si>
  <si>
    <t>ข้อมูลทางการเงินที่แสดง</t>
  </si>
  <si>
    <t>ข้อมูลทางการเงินเฉพาะกิจการ</t>
  </si>
  <si>
    <t>กลับรายการผลขาดทุนด้านเครดิตที่คาดว่าจะเกิดขึ้น</t>
  </si>
  <si>
    <t>ขาดทุนเบ็ดเสร็จอื่นสำหรับงวด - สุทธิจากภาษี</t>
  </si>
  <si>
    <t>ข้อมูลทางการเงินที่แสดงเงินลงทุนตามวิธีส่วนได้เสีย</t>
  </si>
  <si>
    <t>- โอนกลับค่าเผื่อผลขาดทุนด้านเครดิตที่คาดว่าจะเกิดขึ้น</t>
  </si>
  <si>
    <t>เงินสดใช้ไปในการดำเนินงาน</t>
  </si>
  <si>
    <t>กำไร (ขาดทุน) ต่อหุ้น (บาทต่อหุ้น)</t>
  </si>
  <si>
    <t>เงินให้กู้ยืมแก่กิจการที่เกี่ยวข้องกัน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</si>
  <si>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</si>
  <si>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 (ขาดทุน) สุทธิจากการวัดมูลค่าเงินลงทุนใน</t>
  </si>
  <si>
    <t xml:space="preserve">   ตราสารทุนด้วยมูลค่ายุติธรรมผ่าน</t>
  </si>
  <si>
    <t>- (กำไร) ขาดทุนจากการขายเงินลงทุน</t>
  </si>
  <si>
    <t>เงินสดรับชำระคืนจากเงินให้กู้ยืมแก่กิจการที่เกี่ยวข้องกัน</t>
  </si>
  <si>
    <t>ก่อนภาษีเงินได้เป็นเงินสดสุทธิจากกิจกรรมดำเนินงาน</t>
  </si>
  <si>
    <t>ขาดทุนเบ็ดเสร็จอื่น</t>
  </si>
  <si>
    <t>ขาดทุนเบ็ดเสร็จรวมสำหรับงวด</t>
  </si>
  <si>
    <t>หนี้สิน</t>
  </si>
  <si>
    <t>- จ่ายผลประโยชน์พนักงาน</t>
  </si>
  <si>
    <t>- ภาษีเงินได้รับคืน</t>
  </si>
  <si>
    <t>- ค่าใช้จ่ายผลประโยชน์พนักงาน</t>
  </si>
  <si>
    <t>กำไร (ขาดทุน) ต่อหุ้นปรับลด</t>
  </si>
  <si>
    <t>สินทรัพย์อื่น สุทธิ</t>
  </si>
  <si>
    <t>กำไร (ขาดทุน) ก่อนภาษีเงินได้สำหรับงวด</t>
  </si>
  <si>
    <t>30 กันยายน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</si>
  <si>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</si>
  <si>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</si>
  <si>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</si>
  <si>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</si>
  <si>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</si>
  <si>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- กำไรจากการตัดจำหน่ายสินทรัพย์สิทธิการใช้</t>
  </si>
  <si>
    <t>เงินสดจ่ายจากการซื้อเงินลงทุนตามวิธีมูลค่ายุติธรรม</t>
  </si>
  <si>
    <t>ผ่านกำไรหรือขาดทุนเบ็ดเสร็จอื่นที่ไม่ได้วางเป็นประกัน</t>
  </si>
  <si>
    <t>เงินสดรับจากการเพิ่มทุน</t>
  </si>
  <si>
    <t>สินทรัพย์อนุพันธ์</t>
  </si>
  <si>
    <t>เจ้าหนี้สำนักหักบัญชีและบริษัทหลักทรัพย์</t>
  </si>
  <si>
    <t>หนี้สินอนุพันธ์</t>
  </si>
  <si>
    <t>การวัดมูลค่าใหม่ของภาระผูกพัน</t>
  </si>
  <si>
    <t xml:space="preserve">   ผลประโยชน์พนักงาน</t>
  </si>
  <si>
    <t>ปรับปรุงประมาณการต้นทุนการรื้อถอน</t>
  </si>
  <si>
    <t>- กำไรที่ยังไม่เกิดขึ้นจริงจากการตีราคาอนุพันธ์</t>
  </si>
  <si>
    <t>เงินสดจ่ายเงินให้กู้ยืมแก่กิจการที่เกี่ยวข้องกัน</t>
  </si>
  <si>
    <t>- หุ้นสามัญจำนวน 5,050,367,708 หุ้น</t>
  </si>
  <si>
    <t>การเปลี่ยนแปลงในเงินรับล่วงหน้าค่าหุ้นสามัญ</t>
  </si>
  <si>
    <t>ขาดทุนสุทธิจากการวัดมูลค่าเงินลงทุนใน</t>
  </si>
  <si>
    <t>- ประมาณการหนี้สินจากคดีความ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</si>
  <si>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</si>
  <si>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</si>
  <si>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กำไร (ขาดทุน) เบ็ดเสร็จอื่นสำหรับงวด - สุทธิจากภาษี</t>
  </si>
  <si>
    <t>เงินสดจ่ายจากการซื้อเงินลงทุนตามวิธีราคาทุนตัดจำหน่าย</t>
  </si>
  <si>
    <t>เงินสดสุทธิใช้ไปในกิจกรรมลงทุน</t>
  </si>
  <si>
    <t>รายการที่มิใช่เงินสดที่มีสาระสำคัญ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</si>
</sst>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0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8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5" fillId="0" borderId="0"/>
    <xf numFmtId="0" fontId="2" fillId="0" borderId="0"/>
    <xf numFmtId="178" fontId="13" fillId="0" borderId="0" applyAlignment="0"/>
    <xf numFmtId="0" fontId="8" fillId="0" borderId="0"/>
    <xf numFmtId="173" fontId="5" fillId="0" borderId="0"/>
    <xf numFmtId="0" fontId="2" fillId="0" borderId="0"/>
    <xf numFmtId="0" fontId="23" fillId="0" borderId="0"/>
    <xf numFmtId="0" fontId="3" fillId="0" borderId="0"/>
    <xf numFmtId="178" fontId="13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8" fontId="13" fillId="0" borderId="0" applyAlignment="0"/>
    <xf numFmtId="0" fontId="12" fillId="0" borderId="0"/>
    <xf numFmtId="0" fontId="24" fillId="0" borderId="0"/>
    <xf numFmtId="173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8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3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 applyBorder="0" applyProtection="0"/>
    <xf numFmtId="179" fontId="26" fillId="0" borderId="0" applyBorder="0" applyProtection="0"/>
    <xf numFmtId="43" fontId="12" fillId="0" borderId="0" applyFont="0" applyFill="0" applyBorder="0" applyAlignment="0" applyProtection="0"/>
    <xf numFmtId="179" fontId="26" fillId="0" borderId="0" applyBorder="0" applyProtection="0"/>
    <xf numFmtId="170" fontId="3" fillId="0" borderId="0" applyBorder="0" applyProtection="0"/>
    <xf numFmtId="0" fontId="25" fillId="0" borderId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" fillId="0" borderId="0" applyFill="0" applyBorder="0" applyAlignment="0" applyProtection="0"/>
    <xf numFmtId="43" fontId="13" fillId="0" borderId="0" applyFont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ill="0" applyBorder="0" applyAlignment="0" applyProtection="0"/>
    <xf numFmtId="178" fontId="13" fillId="0" borderId="0" applyAlignment="0"/>
    <xf numFmtId="0" fontId="27" fillId="0" borderId="1" applyNumberFormat="0" applyFill="0" applyBorder="0" applyAlignment="0">
      <alignment wrapText="1"/>
      <protection locked="0"/>
    </xf>
    <xf numFmtId="9" fontId="12" fillId="0" borderId="0" applyFont="0" applyFill="0" applyBorder="0" applyAlignment="0" applyProtection="0"/>
  </cellStyleXfs>
  <cellXfs count="182">
    <xf numFmtId="0" fontId="0" fillId="0" borderId="0" xfId="0"/>
    <xf numFmtId="172" fontId="9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3" fontId="10" fillId="0" borderId="0" xfId="1" applyNumberFormat="1" applyFont="1" applyFill="1" applyAlignment="1">
      <alignment vertical="center"/>
    </xf>
    <xf numFmtId="173" fontId="10" fillId="0" borderId="0" xfId="1" quotePrefix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165" fontId="9" fillId="0" borderId="0" xfId="6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center" vertical="center"/>
    </xf>
    <xf numFmtId="167" fontId="9" fillId="0" borderId="0" xfId="6" applyNumberFormat="1" applyFont="1" applyFill="1" applyBorder="1" applyAlignment="1">
      <alignment horizontal="righ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Alignment="1">
      <alignment horizontal="left" vertical="center"/>
    </xf>
    <xf numFmtId="167" fontId="10" fillId="0" borderId="0" xfId="88" applyNumberFormat="1" applyFont="1" applyFill="1" applyBorder="1" applyAlignment="1">
      <alignment horizontal="right" vertical="center"/>
    </xf>
    <xf numFmtId="167" fontId="10" fillId="0" borderId="0" xfId="113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0" xfId="57" applyNumberFormat="1" applyFont="1" applyFill="1" applyAlignment="1">
      <alignment horizontal="right" vertical="center"/>
    </xf>
    <xf numFmtId="166" fontId="10" fillId="0" borderId="0" xfId="0" quotePrefix="1" applyNumberFormat="1" applyFont="1" applyFill="1" applyAlignment="1">
      <alignment horizontal="left" vertical="center"/>
    </xf>
    <xf numFmtId="167" fontId="9" fillId="0" borderId="2" xfId="6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left" vertical="center"/>
    </xf>
    <xf numFmtId="166" fontId="9" fillId="0" borderId="0" xfId="113" applyNumberFormat="1" applyFont="1" applyFill="1" applyBorder="1" applyAlignment="1">
      <alignment horizontal="left" vertical="center"/>
    </xf>
    <xf numFmtId="166" fontId="10" fillId="0" borderId="0" xfId="113" applyNumberFormat="1" applyFont="1" applyFill="1" applyBorder="1" applyAlignment="1">
      <alignment horizontal="left" vertical="center"/>
    </xf>
    <xf numFmtId="0" fontId="10" fillId="0" borderId="0" xfId="113" quotePrefix="1" applyNumberFormat="1" applyFont="1" applyFill="1" applyBorder="1" applyAlignment="1">
      <alignment horizontal="center" vertical="center"/>
    </xf>
    <xf numFmtId="167" fontId="10" fillId="0" borderId="0" xfId="113" applyNumberFormat="1" applyFont="1" applyFill="1" applyBorder="1" applyAlignment="1">
      <alignment horizontal="right" vertical="center"/>
    </xf>
    <xf numFmtId="166" fontId="10" fillId="0" borderId="0" xfId="113" applyNumberFormat="1" applyFont="1" applyFill="1" applyBorder="1" applyAlignment="1">
      <alignment vertical="center"/>
    </xf>
    <xf numFmtId="167" fontId="10" fillId="0" borderId="0" xfId="113" applyNumberFormat="1" applyFont="1" applyFill="1" applyBorder="1" applyAlignment="1">
      <alignment horizontal="left" vertical="center"/>
    </xf>
    <xf numFmtId="167" fontId="10" fillId="0" borderId="0" xfId="113" applyNumberFormat="1" applyFont="1" applyFill="1" applyBorder="1" applyAlignment="1">
      <alignment horizontal="center" vertical="center"/>
    </xf>
    <xf numFmtId="166" fontId="10" fillId="0" borderId="0" xfId="113" quotePrefix="1" applyNumberFormat="1" applyFont="1" applyFill="1" applyBorder="1" applyAlignment="1">
      <alignment horizontal="left" vertical="center"/>
    </xf>
    <xf numFmtId="166" fontId="10" fillId="0" borderId="0" xfId="88" quotePrefix="1" applyNumberFormat="1" applyFont="1" applyFill="1" applyBorder="1" applyAlignment="1">
      <alignment horizontal="left" vertical="center"/>
    </xf>
    <xf numFmtId="166" fontId="10" fillId="0" borderId="0" xfId="88" applyNumberFormat="1" applyFont="1" applyFill="1" applyBorder="1" applyAlignment="1">
      <alignment horizontal="left" vertical="center"/>
    </xf>
    <xf numFmtId="167" fontId="9" fillId="0" borderId="0" xfId="6" applyNumberFormat="1" applyFont="1" applyFill="1" applyBorder="1" applyAlignment="1">
      <alignment horizontal="center" vertical="center"/>
    </xf>
    <xf numFmtId="176" fontId="10" fillId="0" borderId="0" xfId="113" applyNumberFormat="1" applyFont="1" applyFill="1" applyAlignment="1">
      <alignment horizontal="right" vertical="center"/>
    </xf>
    <xf numFmtId="176" fontId="9" fillId="0" borderId="0" xfId="113" applyNumberFormat="1" applyFont="1" applyFill="1" applyAlignment="1">
      <alignment horizontal="right" vertical="center"/>
    </xf>
    <xf numFmtId="167" fontId="10" fillId="0" borderId="0" xfId="113" applyNumberFormat="1" applyFont="1" applyFill="1" applyAlignment="1">
      <alignment vertical="center"/>
    </xf>
    <xf numFmtId="167" fontId="10" fillId="0" borderId="2" xfId="113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vertical="center"/>
    </xf>
    <xf numFmtId="167" fontId="10" fillId="0" borderId="3" xfId="113" applyNumberFormat="1" applyFont="1" applyFill="1" applyBorder="1" applyAlignment="1">
      <alignment horizontal="right" vertical="center"/>
    </xf>
    <xf numFmtId="167" fontId="9" fillId="0" borderId="0" xfId="88" applyNumberFormat="1" applyFont="1" applyFill="1" applyAlignment="1">
      <alignment horizontal="right" vertical="center"/>
    </xf>
    <xf numFmtId="167" fontId="10" fillId="0" borderId="0" xfId="88" applyNumberFormat="1" applyFont="1" applyFill="1" applyAlignment="1">
      <alignment horizontal="right" vertical="center"/>
    </xf>
    <xf numFmtId="177" fontId="10" fillId="0" borderId="0" xfId="89" applyNumberFormat="1" applyFont="1" applyFill="1" applyAlignment="1">
      <alignment horizontal="right" vertical="center"/>
    </xf>
    <xf numFmtId="166" fontId="10" fillId="0" borderId="2" xfId="0" applyNumberFormat="1" applyFont="1" applyFill="1" applyBorder="1" applyAlignment="1">
      <alignment horizontal="left" vertical="center"/>
    </xf>
    <xf numFmtId="0" fontId="10" fillId="0" borderId="0" xfId="114" applyFont="1" applyFill="1" applyAlignment="1">
      <alignment horizontal="right" vertical="center"/>
    </xf>
    <xf numFmtId="167" fontId="10" fillId="0" borderId="0" xfId="114" applyNumberFormat="1" applyFont="1" applyFill="1" applyAlignment="1">
      <alignment horizontal="right" vertical="center"/>
    </xf>
    <xf numFmtId="0" fontId="10" fillId="0" borderId="2" xfId="114" applyFont="1" applyFill="1" applyBorder="1" applyAlignment="1">
      <alignment horizontal="right" vertical="center"/>
    </xf>
    <xf numFmtId="167" fontId="10" fillId="0" borderId="2" xfId="114" applyNumberFormat="1" applyFont="1" applyFill="1" applyBorder="1" applyAlignment="1">
      <alignment horizontal="right" vertical="center"/>
    </xf>
    <xf numFmtId="0" fontId="9" fillId="0" borderId="2" xfId="114" applyFont="1" applyFill="1" applyBorder="1" applyAlignment="1">
      <alignment horizontal="right" vertical="center"/>
    </xf>
    <xf numFmtId="167" fontId="9" fillId="0" borderId="2" xfId="114" applyNumberFormat="1" applyFont="1" applyFill="1" applyBorder="1" applyAlignment="1">
      <alignment horizontal="right" vertical="center"/>
    </xf>
    <xf numFmtId="0" fontId="9" fillId="0" borderId="0" xfId="114" applyFont="1" applyFill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167" fontId="10" fillId="0" borderId="0" xfId="114" applyNumberFormat="1" applyFont="1" applyFill="1" applyAlignment="1">
      <alignment vertical="center"/>
    </xf>
    <xf numFmtId="167" fontId="10" fillId="0" borderId="5" xfId="114" applyNumberFormat="1" applyFont="1" applyFill="1" applyBorder="1" applyAlignment="1">
      <alignment vertical="center"/>
    </xf>
    <xf numFmtId="167" fontId="10" fillId="0" borderId="3" xfId="114" applyNumberFormat="1" applyFont="1" applyFill="1" applyBorder="1" applyAlignment="1">
      <alignment vertical="center"/>
    </xf>
    <xf numFmtId="164" fontId="10" fillId="0" borderId="2" xfId="114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left" vertical="center"/>
    </xf>
    <xf numFmtId="17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166" fontId="9" fillId="0" borderId="2" xfId="0" applyNumberFormat="1" applyFont="1" applyFill="1" applyBorder="1" applyAlignment="1">
      <alignment horizontal="left" vertical="center"/>
    </xf>
    <xf numFmtId="166" fontId="10" fillId="0" borderId="2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left" vertical="center"/>
    </xf>
    <xf numFmtId="176" fontId="10" fillId="0" borderId="2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176" fontId="9" fillId="0" borderId="0" xfId="113" applyNumberFormat="1" applyFont="1" applyFill="1" applyBorder="1" applyAlignment="1">
      <alignment horizontal="right" vertical="center"/>
    </xf>
    <xf numFmtId="176" fontId="9" fillId="0" borderId="0" xfId="113" applyNumberFormat="1" applyFont="1" applyFill="1" applyAlignment="1">
      <alignment horizontal="left" vertical="center"/>
    </xf>
    <xf numFmtId="176" fontId="9" fillId="0" borderId="0" xfId="113" applyNumberFormat="1" applyFont="1" applyFill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176" fontId="9" fillId="0" borderId="0" xfId="88" applyNumberFormat="1" applyFont="1" applyFill="1" applyAlignment="1">
      <alignment horizontal="left" vertical="center"/>
    </xf>
    <xf numFmtId="176" fontId="9" fillId="0" borderId="0" xfId="88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167" fontId="10" fillId="0" borderId="2" xfId="0" applyNumberFormat="1" applyFont="1" applyFill="1" applyBorder="1" applyAlignment="1">
      <alignment vertical="center"/>
    </xf>
    <xf numFmtId="167" fontId="10" fillId="0" borderId="2" xfId="57" applyNumberFormat="1" applyFont="1" applyFill="1" applyBorder="1" applyAlignment="1">
      <alignment horizontal="right" vertical="center"/>
    </xf>
    <xf numFmtId="167" fontId="10" fillId="0" borderId="3" xfId="0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/>
    </xf>
    <xf numFmtId="176" fontId="10" fillId="0" borderId="0" xfId="0" applyNumberFormat="1" applyFont="1" applyFill="1" applyAlignment="1">
      <alignment vertical="center"/>
    </xf>
    <xf numFmtId="166" fontId="9" fillId="0" borderId="0" xfId="113" applyNumberFormat="1" applyFont="1" applyFill="1" applyAlignment="1">
      <alignment horizontal="left" vertical="center"/>
    </xf>
    <xf numFmtId="166" fontId="10" fillId="0" borderId="0" xfId="113" applyNumberFormat="1" applyFont="1" applyFill="1" applyAlignment="1">
      <alignment horizontal="center" vertical="center"/>
    </xf>
    <xf numFmtId="166" fontId="10" fillId="0" borderId="0" xfId="113" applyNumberFormat="1" applyFont="1" applyFill="1" applyAlignment="1">
      <alignment horizontal="left" vertical="center"/>
    </xf>
    <xf numFmtId="176" fontId="10" fillId="0" borderId="0" xfId="113" applyNumberFormat="1" applyFont="1" applyFill="1" applyAlignment="1">
      <alignment horizontal="left" vertical="center"/>
    </xf>
    <xf numFmtId="176" fontId="10" fillId="0" borderId="0" xfId="113" applyNumberFormat="1" applyFont="1" applyFill="1" applyAlignment="1">
      <alignment horizontal="center" vertical="center"/>
    </xf>
    <xf numFmtId="166" fontId="10" fillId="0" borderId="0" xfId="113" applyNumberFormat="1" applyFont="1" applyFill="1" applyAlignment="1">
      <alignment vertical="center"/>
    </xf>
    <xf numFmtId="166" fontId="9" fillId="0" borderId="2" xfId="115" applyNumberFormat="1" applyFont="1" applyFill="1" applyBorder="1" applyAlignment="1">
      <alignment horizontal="left" vertical="center"/>
    </xf>
    <xf numFmtId="166" fontId="9" fillId="0" borderId="2" xfId="113" applyNumberFormat="1" applyFont="1" applyFill="1" applyBorder="1" applyAlignment="1">
      <alignment horizontal="left" vertical="center"/>
    </xf>
    <xf numFmtId="166" fontId="10" fillId="0" borderId="2" xfId="113" applyNumberFormat="1" applyFont="1" applyFill="1" applyBorder="1" applyAlignment="1">
      <alignment horizontal="center" vertical="center"/>
    </xf>
    <xf numFmtId="166" fontId="10" fillId="0" borderId="2" xfId="113" applyNumberFormat="1" applyFont="1" applyFill="1" applyBorder="1" applyAlignment="1">
      <alignment horizontal="left" vertical="center"/>
    </xf>
    <xf numFmtId="176" fontId="10" fillId="0" borderId="2" xfId="113" applyNumberFormat="1" applyFont="1" applyFill="1" applyBorder="1" applyAlignment="1">
      <alignment horizontal="left" vertical="center"/>
    </xf>
    <xf numFmtId="176" fontId="10" fillId="0" borderId="2" xfId="113" applyNumberFormat="1" applyFont="1" applyFill="1" applyBorder="1" applyAlignment="1">
      <alignment horizontal="center" vertical="center"/>
    </xf>
    <xf numFmtId="166" fontId="9" fillId="0" borderId="0" xfId="113" applyNumberFormat="1" applyFont="1" applyFill="1" applyAlignment="1">
      <alignment vertical="center"/>
    </xf>
    <xf numFmtId="166" fontId="9" fillId="0" borderId="2" xfId="113" applyNumberFormat="1" applyFont="1" applyFill="1" applyBorder="1" applyAlignment="1">
      <alignment horizontal="center" vertical="center"/>
    </xf>
    <xf numFmtId="0" fontId="10" fillId="0" borderId="0" xfId="113" quotePrefix="1" applyNumberFormat="1" applyFont="1" applyFill="1" applyAlignment="1">
      <alignment horizontal="center" vertical="center"/>
    </xf>
    <xf numFmtId="0" fontId="10" fillId="0" borderId="0" xfId="113" applyNumberFormat="1" applyFont="1" applyFill="1" applyAlignment="1">
      <alignment horizontal="center" vertical="center"/>
    </xf>
    <xf numFmtId="167" fontId="10" fillId="0" borderId="0" xfId="113" applyNumberFormat="1" applyFont="1" applyFill="1" applyAlignment="1">
      <alignment horizontal="left" vertical="center"/>
    </xf>
    <xf numFmtId="167" fontId="10" fillId="0" borderId="0" xfId="113" applyNumberFormat="1" applyFont="1" applyFill="1" applyAlignment="1">
      <alignment horizontal="center" vertical="center"/>
    </xf>
    <xf numFmtId="164" fontId="10" fillId="0" borderId="0" xfId="113" applyNumberFormat="1" applyFont="1" applyFill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66" fontId="10" fillId="0" borderId="0" xfId="88" applyNumberFormat="1" applyFont="1" applyFill="1" applyAlignment="1">
      <alignment horizontal="left" vertical="center"/>
    </xf>
    <xf numFmtId="166" fontId="9" fillId="0" borderId="0" xfId="88" applyNumberFormat="1" applyFont="1" applyFill="1" applyAlignment="1">
      <alignment horizontal="left" vertical="center"/>
    </xf>
    <xf numFmtId="167" fontId="9" fillId="0" borderId="0" xfId="88" applyNumberFormat="1" applyFont="1" applyFill="1" applyAlignment="1">
      <alignment horizontal="left" vertical="center"/>
    </xf>
    <xf numFmtId="167" fontId="9" fillId="0" borderId="0" xfId="88" applyNumberFormat="1" applyFont="1" applyFill="1" applyAlignment="1">
      <alignment horizontal="center" vertical="center"/>
    </xf>
    <xf numFmtId="166" fontId="10" fillId="0" borderId="0" xfId="88" applyNumberFormat="1" applyFont="1" applyFill="1" applyAlignment="1">
      <alignment horizontal="center" vertical="center"/>
    </xf>
    <xf numFmtId="169" fontId="10" fillId="0" borderId="0" xfId="88" applyNumberFormat="1" applyFont="1" applyFill="1" applyAlignment="1">
      <alignment horizontal="left" vertical="center"/>
    </xf>
    <xf numFmtId="169" fontId="10" fillId="0" borderId="0" xfId="88" applyNumberFormat="1" applyFont="1" applyFill="1" applyAlignment="1">
      <alignment horizontal="center" vertical="center"/>
    </xf>
    <xf numFmtId="166" fontId="9" fillId="0" borderId="0" xfId="57" applyNumberFormat="1" applyFont="1" applyFill="1" applyAlignment="1">
      <alignment horizontal="left" vertical="center"/>
    </xf>
    <xf numFmtId="0" fontId="9" fillId="0" borderId="0" xfId="114" applyFont="1" applyFill="1" applyAlignment="1">
      <alignment vertical="center"/>
    </xf>
    <xf numFmtId="167" fontId="10" fillId="0" borderId="0" xfId="114" applyNumberFormat="1" applyFont="1" applyFill="1" applyAlignment="1">
      <alignment horizontal="center" vertical="center"/>
    </xf>
    <xf numFmtId="0" fontId="10" fillId="0" borderId="0" xfId="114" applyFont="1" applyFill="1" applyAlignment="1">
      <alignment vertical="center"/>
    </xf>
    <xf numFmtId="0" fontId="9" fillId="0" borderId="2" xfId="114" applyFont="1" applyFill="1" applyBorder="1" applyAlignment="1">
      <alignment vertical="center"/>
    </xf>
    <xf numFmtId="167" fontId="10" fillId="0" borderId="2" xfId="114" applyNumberFormat="1" applyFont="1" applyFill="1" applyBorder="1" applyAlignment="1">
      <alignment horizontal="center" vertical="center"/>
    </xf>
    <xf numFmtId="0" fontId="9" fillId="0" borderId="0" xfId="114" applyFont="1" applyFill="1" applyAlignment="1">
      <alignment horizontal="center" vertical="center"/>
    </xf>
    <xf numFmtId="0" fontId="10" fillId="0" borderId="0" xfId="114" applyFont="1" applyFill="1" applyAlignment="1">
      <alignment horizontal="center" vertical="center"/>
    </xf>
    <xf numFmtId="167" fontId="9" fillId="0" borderId="0" xfId="57" applyNumberFormat="1" applyFont="1" applyFill="1" applyAlignment="1">
      <alignment horizontal="center" vertical="center"/>
    </xf>
    <xf numFmtId="167" fontId="9" fillId="0" borderId="0" xfId="57" applyNumberFormat="1" applyFont="1" applyFill="1" applyAlignment="1">
      <alignment horizontal="right" vertical="center"/>
    </xf>
    <xf numFmtId="166" fontId="9" fillId="0" borderId="0" xfId="57" quotePrefix="1" applyNumberFormat="1" applyFont="1" applyFill="1" applyAlignment="1">
      <alignment horizontal="left" vertical="center"/>
    </xf>
    <xf numFmtId="0" fontId="10" fillId="0" borderId="0" xfId="114" applyNumberFormat="1" applyFont="1" applyFill="1" applyAlignment="1">
      <alignment horizontal="center" vertical="center"/>
    </xf>
    <xf numFmtId="166" fontId="10" fillId="0" borderId="0" xfId="57" applyNumberFormat="1" applyFont="1" applyFill="1" applyAlignment="1">
      <alignment horizontal="left" vertical="center"/>
    </xf>
    <xf numFmtId="164" fontId="10" fillId="0" borderId="0" xfId="114" applyNumberFormat="1" applyFont="1" applyFill="1" applyAlignment="1">
      <alignment horizontal="right" vertical="center"/>
    </xf>
    <xf numFmtId="166" fontId="10" fillId="0" borderId="0" xfId="57" applyNumberFormat="1" applyFont="1" applyFill="1" applyAlignment="1">
      <alignment vertical="center"/>
    </xf>
    <xf numFmtId="166" fontId="10" fillId="0" borderId="2" xfId="57" applyNumberFormat="1" applyFont="1" applyFill="1" applyBorder="1" applyAlignment="1">
      <alignment horizontal="left" vertical="center"/>
    </xf>
    <xf numFmtId="0" fontId="10" fillId="0" borderId="2" xfId="114" applyFont="1" applyFill="1" applyBorder="1" applyAlignment="1">
      <alignment horizontal="left" vertical="center" shrinkToFit="1"/>
    </xf>
    <xf numFmtId="0" fontId="10" fillId="0" borderId="2" xfId="114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2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2" xfId="0" applyNumberFormat="1" applyFont="1" applyFill="1" applyBorder="1" applyAlignment="1">
      <alignment horizontal="center" vertical="center"/>
    </xf>
    <xf numFmtId="167" fontId="10" fillId="0" borderId="0" xfId="0" quotePrefix="1" applyNumberFormat="1" applyFont="1" applyFill="1" applyAlignment="1">
      <alignment horizontal="right" vertical="center"/>
    </xf>
    <xf numFmtId="166" fontId="10" fillId="0" borderId="0" xfId="0" quotePrefix="1" applyNumberFormat="1" applyFont="1" applyFill="1" applyAlignment="1">
      <alignment vertical="center"/>
    </xf>
    <xf numFmtId="167" fontId="10" fillId="0" borderId="2" xfId="88" applyNumberFormat="1" applyFont="1" applyFill="1" applyBorder="1" applyAlignment="1">
      <alignment horizontal="right" vertical="center"/>
    </xf>
    <xf numFmtId="176" fontId="10" fillId="0" borderId="0" xfId="88" applyNumberFormat="1" applyFont="1" applyFill="1" applyAlignment="1">
      <alignment horizontal="left" vertical="center"/>
    </xf>
    <xf numFmtId="176" fontId="10" fillId="0" borderId="0" xfId="88" applyNumberFormat="1" applyFont="1" applyFill="1" applyAlignment="1">
      <alignment horizontal="center" vertical="center"/>
    </xf>
    <xf numFmtId="167" fontId="10" fillId="0" borderId="0" xfId="88" applyNumberFormat="1" applyFont="1" applyFill="1" applyAlignment="1">
      <alignment horizontal="left" vertical="center"/>
    </xf>
    <xf numFmtId="167" fontId="10" fillId="0" borderId="0" xfId="88" applyNumberFormat="1" applyFont="1" applyFill="1" applyAlignment="1">
      <alignment horizontal="center" vertical="center"/>
    </xf>
    <xf numFmtId="167" fontId="10" fillId="0" borderId="3" xfId="88" applyNumberFormat="1" applyFont="1" applyFill="1" applyBorder="1" applyAlignment="1">
      <alignment horizontal="right" vertical="center"/>
    </xf>
    <xf numFmtId="177" fontId="10" fillId="0" borderId="0" xfId="88" applyNumberFormat="1" applyFont="1" applyFill="1" applyAlignment="1">
      <alignment horizontal="right" vertical="center"/>
    </xf>
    <xf numFmtId="176" fontId="10" fillId="0" borderId="2" xfId="88" applyNumberFormat="1" applyFont="1" applyFill="1" applyBorder="1" applyAlignment="1">
      <alignment horizontal="left" vertical="center"/>
    </xf>
    <xf numFmtId="176" fontId="10" fillId="0" borderId="2" xfId="88" applyNumberFormat="1" applyFont="1" applyFill="1" applyBorder="1" applyAlignment="1">
      <alignment horizontal="center" vertical="center"/>
    </xf>
    <xf numFmtId="167" fontId="10" fillId="2" borderId="0" xfId="57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vertical="center"/>
    </xf>
    <xf numFmtId="167" fontId="10" fillId="2" borderId="2" xfId="0" applyNumberFormat="1" applyFont="1" applyFill="1" applyBorder="1" applyAlignment="1">
      <alignment vertical="center"/>
    </xf>
    <xf numFmtId="167" fontId="10" fillId="2" borderId="0" xfId="0" applyNumberFormat="1" applyFont="1" applyFill="1" applyAlignment="1">
      <alignment horizontal="right" vertical="center"/>
    </xf>
    <xf numFmtId="167" fontId="10" fillId="2" borderId="3" xfId="0" applyNumberFormat="1" applyFont="1" applyFill="1" applyBorder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2" borderId="0" xfId="113" applyNumberFormat="1" applyFont="1" applyFill="1" applyAlignment="1">
      <alignment horizontal="right" vertical="center"/>
    </xf>
    <xf numFmtId="167" fontId="10" fillId="2" borderId="2" xfId="113" applyNumberFormat="1" applyFont="1" applyFill="1" applyBorder="1" applyAlignment="1">
      <alignment horizontal="right" vertical="center"/>
    </xf>
    <xf numFmtId="167" fontId="10" fillId="2" borderId="0" xfId="113" applyNumberFormat="1" applyFont="1" applyFill="1" applyAlignment="1">
      <alignment vertical="center"/>
    </xf>
    <xf numFmtId="167" fontId="10" fillId="2" borderId="2" xfId="113" applyNumberFormat="1" applyFont="1" applyFill="1" applyBorder="1" applyAlignment="1">
      <alignment vertical="center"/>
    </xf>
    <xf numFmtId="167" fontId="10" fillId="2" borderId="3" xfId="113" applyNumberFormat="1" applyFont="1" applyFill="1" applyBorder="1" applyAlignment="1">
      <alignment horizontal="right" vertical="center"/>
    </xf>
    <xf numFmtId="167" fontId="9" fillId="2" borderId="0" xfId="88" applyNumberFormat="1" applyFont="1" applyFill="1" applyAlignment="1">
      <alignment horizontal="right" vertical="center"/>
    </xf>
    <xf numFmtId="167" fontId="10" fillId="2" borderId="0" xfId="88" applyNumberFormat="1" applyFont="1" applyFill="1" applyAlignment="1">
      <alignment horizontal="right" vertical="center"/>
    </xf>
    <xf numFmtId="177" fontId="10" fillId="2" borderId="0" xfId="89" applyNumberFormat="1" applyFont="1" applyFill="1" applyAlignment="1">
      <alignment horizontal="right" vertical="center"/>
    </xf>
    <xf numFmtId="167" fontId="10" fillId="2" borderId="0" xfId="114" applyNumberFormat="1" applyFont="1" applyFill="1" applyAlignment="1">
      <alignment vertical="center"/>
    </xf>
    <xf numFmtId="167" fontId="10" fillId="2" borderId="5" xfId="114" applyNumberFormat="1" applyFont="1" applyFill="1" applyBorder="1" applyAlignment="1">
      <alignment vertical="center"/>
    </xf>
    <xf numFmtId="167" fontId="10" fillId="2" borderId="3" xfId="114" applyNumberFormat="1" applyFont="1" applyFill="1" applyBorder="1" applyAlignment="1">
      <alignment vertical="center"/>
    </xf>
    <xf numFmtId="167" fontId="10" fillId="2" borderId="0" xfId="0" quotePrefix="1" applyNumberFormat="1" applyFont="1" applyFill="1" applyAlignment="1">
      <alignment horizontal="right" vertical="center"/>
    </xf>
    <xf numFmtId="167" fontId="10" fillId="2" borderId="2" xfId="88" applyNumberFormat="1" applyFont="1" applyFill="1" applyBorder="1" applyAlignment="1">
      <alignment horizontal="right" vertical="center"/>
    </xf>
    <xf numFmtId="167" fontId="10" fillId="2" borderId="3" xfId="88" applyNumberFormat="1" applyFont="1" applyFill="1" applyBorder="1" applyAlignment="1">
      <alignment horizontal="right" vertical="center"/>
    </xf>
    <xf numFmtId="167" fontId="9" fillId="0" borderId="2" xfId="6" applyNumberFormat="1" applyFont="1" applyFill="1" applyBorder="1" applyAlignment="1">
      <alignment horizontal="right" vertical="center"/>
    </xf>
    <xf numFmtId="166" fontId="9" fillId="0" borderId="0" xfId="113" applyNumberFormat="1" applyFont="1" applyFill="1" applyBorder="1" applyAlignment="1">
      <alignment horizontal="center" vertical="center"/>
    </xf>
    <xf numFmtId="167" fontId="9" fillId="0" borderId="0" xfId="113" applyNumberFormat="1" applyFont="1" applyFill="1" applyBorder="1" applyAlignment="1">
      <alignment horizontal="right" vertical="center"/>
    </xf>
    <xf numFmtId="167" fontId="9" fillId="0" borderId="0" xfId="113" applyNumberFormat="1" applyFont="1" applyFill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11" fillId="0" borderId="0" xfId="149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10" fillId="0" borderId="0" xfId="89" applyNumberFormat="1" applyFont="1" applyFill="1" applyAlignment="1">
      <alignment horizontal="right" vertical="center"/>
    </xf>
    <xf numFmtId="167" fontId="10" fillId="0" borderId="2" xfId="0" applyNumberFormat="1" applyFont="1" applyFill="1" applyBorder="1" applyAlignment="1">
      <alignment horizontal="left" vertical="center"/>
    </xf>
    <xf numFmtId="167" fontId="10" fillId="0" borderId="2" xfId="89" applyNumberFormat="1" applyFont="1" applyFill="1" applyBorder="1" applyAlignment="1">
      <alignment horizontal="right" vertical="center"/>
    </xf>
    <xf numFmtId="177" fontId="10" fillId="2" borderId="0" xfId="113" applyNumberFormat="1" applyFont="1" applyFill="1" applyAlignment="1">
      <alignment horizontal="right" vertical="center"/>
    </xf>
    <xf numFmtId="177" fontId="10" fillId="0" borderId="0" xfId="113" applyNumberFormat="1" applyFont="1" applyFill="1" applyAlignment="1">
      <alignment horizontal="right" vertical="center"/>
    </xf>
    <xf numFmtId="167" fontId="9" fillId="0" borderId="0" xfId="114" applyNumberFormat="1" applyFont="1" applyFill="1" applyAlignment="1">
      <alignment horizontal="right" vertical="center"/>
    </xf>
    <xf numFmtId="176" fontId="9" fillId="0" borderId="0" xfId="113" applyNumberFormat="1" applyFont="1" applyFill="1" applyBorder="1" applyAlignment="1">
      <alignment horizontal="right" vertical="center"/>
    </xf>
    <xf numFmtId="176" fontId="9" fillId="0" borderId="2" xfId="113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left" vertical="center" shrinkToFit="1"/>
    </xf>
    <xf numFmtId="0" fontId="9" fillId="0" borderId="4" xfId="114" applyFont="1" applyFill="1" applyBorder="1" applyAlignment="1">
      <alignment horizontal="center" vertical="center"/>
    </xf>
  </cellXfs>
  <cellStyles count="150">
    <cellStyle name="Comma" xfId="1" builtinId="3"/>
    <cellStyle name="Comma 10" xfId="2" xr:uid="{00000000-0005-0000-0000-000001000000}"/>
    <cellStyle name="Comma 10 14 3" xfId="136" xr:uid="{00000000-0005-0000-0000-000002000000}"/>
    <cellStyle name="Comma 10 15 2" xfId="3" xr:uid="{00000000-0005-0000-0000-000003000000}"/>
    <cellStyle name="Comma 11" xfId="4" xr:uid="{00000000-0005-0000-0000-000004000000}"/>
    <cellStyle name="Comma 11 2 2 4" xfId="140" xr:uid="{00000000-0005-0000-0000-000005000000}"/>
    <cellStyle name="Comma 12" xfId="5" xr:uid="{00000000-0005-0000-0000-000006000000}"/>
    <cellStyle name="Comma 12 2 2" xfId="6" xr:uid="{00000000-0005-0000-0000-000007000000}"/>
    <cellStyle name="Comma 12 2 2 2" xfId="7" xr:uid="{00000000-0005-0000-0000-000008000000}"/>
    <cellStyle name="Comma 12 2 2 2 2" xfId="131" xr:uid="{00000000-0005-0000-0000-000009000000}"/>
    <cellStyle name="Comma 13" xfId="8" xr:uid="{00000000-0005-0000-0000-00000A000000}"/>
    <cellStyle name="Comma 13 2 3" xfId="9" xr:uid="{00000000-0005-0000-0000-00000B000000}"/>
    <cellStyle name="Comma 160" xfId="10" xr:uid="{00000000-0005-0000-0000-00000C000000}"/>
    <cellStyle name="Comma 162" xfId="143" xr:uid="{00000000-0005-0000-0000-00000D000000}"/>
    <cellStyle name="Comma 175" xfId="137" xr:uid="{00000000-0005-0000-0000-00000E000000}"/>
    <cellStyle name="Comma 176" xfId="135" xr:uid="{00000000-0005-0000-0000-00000F000000}"/>
    <cellStyle name="Comma 182" xfId="142" xr:uid="{00000000-0005-0000-0000-000010000000}"/>
    <cellStyle name="Comma 2" xfId="11" xr:uid="{00000000-0005-0000-0000-000011000000}"/>
    <cellStyle name="Comma 2 2" xfId="12" xr:uid="{00000000-0005-0000-0000-000012000000}"/>
    <cellStyle name="Comma 2 2 2" xfId="141" xr:uid="{00000000-0005-0000-0000-000013000000}"/>
    <cellStyle name="Comma 2 3" xfId="13" xr:uid="{00000000-0005-0000-0000-000014000000}"/>
    <cellStyle name="Comma 2 3 2" xfId="132" xr:uid="{00000000-0005-0000-0000-000015000000}"/>
    <cellStyle name="Comma 2 4" xfId="14" xr:uid="{00000000-0005-0000-0000-000016000000}"/>
    <cellStyle name="Comma 26" xfId="15" xr:uid="{00000000-0005-0000-0000-000017000000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6" xr:uid="{00000000-0005-0000-0000-00001C000000}"/>
    <cellStyle name="Comma 3 3" xfId="20" xr:uid="{00000000-0005-0000-0000-00001D000000}"/>
    <cellStyle name="Comma 3 3 2" xfId="144" xr:uid="{00000000-0005-0000-0000-00001E000000}"/>
    <cellStyle name="Comma 3 4" xfId="21" xr:uid="{00000000-0005-0000-0000-00001F000000}"/>
    <cellStyle name="Comma 3 5" xfId="133" xr:uid="{00000000-0005-0000-0000-000020000000}"/>
    <cellStyle name="Comma 39" xfId="22" xr:uid="{00000000-0005-0000-0000-000021000000}"/>
    <cellStyle name="Comma 4" xfId="23" xr:uid="{00000000-0005-0000-0000-000022000000}"/>
    <cellStyle name="Comma 4 2" xfId="24" xr:uid="{00000000-0005-0000-0000-000023000000}"/>
    <cellStyle name="Comma 4 2 2 2 2 2" xfId="145" xr:uid="{00000000-0005-0000-0000-000024000000}"/>
    <cellStyle name="Comma 4 3" xfId="25" xr:uid="{00000000-0005-0000-0000-000025000000}"/>
    <cellStyle name="Comma 4 4" xfId="26" xr:uid="{00000000-0005-0000-0000-000026000000}"/>
    <cellStyle name="Comma 4 5" xfId="130" xr:uid="{00000000-0005-0000-0000-000027000000}"/>
    <cellStyle name="Comma 43 7" xfId="27" xr:uid="{00000000-0005-0000-0000-000028000000}"/>
    <cellStyle name="Comma 5" xfId="28" xr:uid="{00000000-0005-0000-0000-000029000000}"/>
    <cellStyle name="Comma 5 2" xfId="29" xr:uid="{00000000-0005-0000-0000-00002A000000}"/>
    <cellStyle name="Comma 5 3" xfId="30" xr:uid="{00000000-0005-0000-0000-00002B000000}"/>
    <cellStyle name="Comma 5 34" xfId="138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3" xfId="34" xr:uid="{00000000-0005-0000-0000-000030000000}"/>
    <cellStyle name="Comma 69 2" xfId="35" xr:uid="{00000000-0005-0000-0000-000031000000}"/>
    <cellStyle name="Comma 7" xfId="36" xr:uid="{00000000-0005-0000-0000-000032000000}"/>
    <cellStyle name="Comma 7 2" xfId="37" xr:uid="{00000000-0005-0000-0000-000033000000}"/>
    <cellStyle name="Comma 8" xfId="38" xr:uid="{00000000-0005-0000-0000-000034000000}"/>
    <cellStyle name="Comma 8 2" xfId="39" xr:uid="{00000000-0005-0000-0000-000035000000}"/>
    <cellStyle name="Comma 9" xfId="40" xr:uid="{00000000-0005-0000-0000-000036000000}"/>
    <cellStyle name="Comma 9 2" xfId="41" xr:uid="{00000000-0005-0000-0000-000037000000}"/>
    <cellStyle name="Currency 2" xfId="42" xr:uid="{00000000-0005-0000-0000-000038000000}"/>
    <cellStyle name="Explanatory Text 11" xfId="139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8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29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7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Percent" xfId="149" builtinId="5"/>
    <cellStyle name="Percent 2" xfId="116" xr:uid="{00000000-0005-0000-0000-000089000000}"/>
    <cellStyle name="Percent 2 2" xfId="117" xr:uid="{00000000-0005-0000-0000-00008A000000}"/>
    <cellStyle name="Percent 2 3" xfId="118" xr:uid="{00000000-0005-0000-0000-00008B000000}"/>
    <cellStyle name="Percent 2 4" xfId="119" xr:uid="{00000000-0005-0000-0000-00008C000000}"/>
    <cellStyle name="Percent 3" xfId="120" xr:uid="{00000000-0005-0000-0000-00008D000000}"/>
    <cellStyle name="Percent 3 2" xfId="121" xr:uid="{00000000-0005-0000-0000-00008E000000}"/>
    <cellStyle name="Percent 3 3" xfId="122" xr:uid="{00000000-0005-0000-0000-00008F000000}"/>
    <cellStyle name="Percent 4" xfId="123" xr:uid="{00000000-0005-0000-0000-000090000000}"/>
    <cellStyle name="Percent 5" xfId="124" xr:uid="{00000000-0005-0000-0000-000091000000}"/>
    <cellStyle name="Percent 6" xfId="125" xr:uid="{00000000-0005-0000-0000-000092000000}"/>
    <cellStyle name="Percent 7" xfId="126" xr:uid="{00000000-0005-0000-0000-000093000000}"/>
    <cellStyle name="เครื่องหมายจุลภาค 4 2" xfId="127" xr:uid="{00000000-0005-0000-0000-000094000000}"/>
    <cellStyle name="ข้อความอธิบาย 9" xfId="134" xr:uid="{00000000-0005-0000-0000-000095000000}"/>
    <cellStyle name="ปกติ_USCT2" xfId="128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97"/>
  <sheetViews>
    <sheetView zoomScaleNormal="100" zoomScaleSheetLayoutView="100" workbookViewId="0">
      <selection activeCell="P14" sqref="P14"/>
    </sheetView>
  </sheetViews>
  <sheetFormatPr defaultColWidth="9.28515625" defaultRowHeight="21.75" customHeight="1"/>
  <cols>
    <col min="1" max="2" width="1.28515625" style="11" customWidth="1"/>
    <col min="3" max="3" width="32.7109375" style="11" customWidth="1"/>
    <col min="4" max="4" width="7.7109375" style="56" customWidth="1"/>
    <col min="5" max="5" width="0.7109375" style="11" customWidth="1"/>
    <col min="6" max="6" width="13.42578125" style="14" customWidth="1"/>
    <col min="7" max="7" width="0.7109375" style="57" customWidth="1"/>
    <col min="8" max="8" width="13.42578125" style="14" customWidth="1"/>
    <col min="9" max="9" width="0.7109375" style="58" customWidth="1"/>
    <col min="10" max="10" width="13.42578125" style="14" customWidth="1"/>
    <col min="11" max="11" width="0.7109375" style="57" customWidth="1"/>
    <col min="12" max="12" width="13.42578125" style="14" customWidth="1"/>
    <col min="13" max="16384" width="9.28515625" style="59"/>
  </cols>
  <sheetData>
    <row r="1" spans="1:12" ht="21.75" customHeight="1">
      <c r="A1" s="55" t="s">
        <v>59</v>
      </c>
      <c r="B1" s="55"/>
      <c r="C1" s="55"/>
    </row>
    <row r="2" spans="1:12" ht="21.75" customHeight="1">
      <c r="A2" s="55" t="s">
        <v>0</v>
      </c>
      <c r="B2" s="55"/>
      <c r="C2" s="55"/>
    </row>
    <row r="3" spans="1:12" ht="21.75" customHeight="1">
      <c r="A3" s="60" t="s">
        <v>166</v>
      </c>
      <c r="B3" s="60"/>
      <c r="C3" s="60"/>
      <c r="D3" s="61"/>
      <c r="E3" s="42"/>
      <c r="F3" s="78"/>
      <c r="G3" s="62"/>
      <c r="H3" s="78"/>
      <c r="I3" s="63"/>
      <c r="J3" s="78"/>
      <c r="K3" s="62"/>
      <c r="L3" s="78"/>
    </row>
    <row r="4" spans="1:12" ht="19.899999999999999" customHeight="1"/>
    <row r="5" spans="1:12" ht="19.899999999999999" customHeight="1">
      <c r="F5" s="178" t="s">
        <v>141</v>
      </c>
      <c r="G5" s="178"/>
      <c r="H5" s="178"/>
    </row>
    <row r="6" spans="1:12" ht="19.899999999999999" customHeight="1">
      <c r="A6" s="59"/>
      <c r="D6" s="64"/>
      <c r="E6" s="55"/>
      <c r="F6" s="179" t="s">
        <v>65</v>
      </c>
      <c r="G6" s="179"/>
      <c r="H6" s="179"/>
      <c r="I6" s="34"/>
      <c r="J6" s="179" t="s">
        <v>142</v>
      </c>
      <c r="K6" s="179"/>
      <c r="L6" s="179"/>
    </row>
    <row r="7" spans="1:12" ht="19.899999999999999" customHeight="1">
      <c r="A7" s="59"/>
      <c r="D7" s="64"/>
      <c r="E7" s="55"/>
      <c r="F7" s="166" t="s">
        <v>128</v>
      </c>
      <c r="G7" s="65"/>
      <c r="H7" s="166" t="s">
        <v>136</v>
      </c>
      <c r="I7" s="34"/>
      <c r="J7" s="166" t="s">
        <v>128</v>
      </c>
      <c r="K7" s="65"/>
      <c r="L7" s="166" t="s">
        <v>136</v>
      </c>
    </row>
    <row r="8" spans="1:12" ht="19.899999999999999" customHeight="1">
      <c r="A8" s="59"/>
      <c r="D8" s="64"/>
      <c r="E8" s="55"/>
      <c r="F8" s="166" t="s">
        <v>165</v>
      </c>
      <c r="G8" s="65"/>
      <c r="H8" s="166" t="s">
        <v>126</v>
      </c>
      <c r="I8" s="34"/>
      <c r="J8" s="166" t="s">
        <v>165</v>
      </c>
      <c r="K8" s="65"/>
      <c r="L8" s="166" t="s">
        <v>126</v>
      </c>
    </row>
    <row r="9" spans="1:12" ht="19.899999999999999" customHeight="1">
      <c r="E9" s="55"/>
      <c r="F9" s="167" t="s">
        <v>60</v>
      </c>
      <c r="G9" s="66"/>
      <c r="H9" s="167" t="s">
        <v>1</v>
      </c>
      <c r="I9" s="67"/>
      <c r="J9" s="167" t="s">
        <v>60</v>
      </c>
      <c r="K9" s="66"/>
      <c r="L9" s="167" t="s">
        <v>1</v>
      </c>
    </row>
    <row r="10" spans="1:12" ht="19.899999999999999" customHeight="1">
      <c r="D10" s="68" t="s">
        <v>2</v>
      </c>
      <c r="E10" s="55"/>
      <c r="F10" s="50" t="s">
        <v>137</v>
      </c>
      <c r="G10" s="69"/>
      <c r="H10" s="50" t="s">
        <v>137</v>
      </c>
      <c r="I10" s="70"/>
      <c r="J10" s="50" t="s">
        <v>137</v>
      </c>
      <c r="K10" s="69"/>
      <c r="L10" s="50" t="s">
        <v>137</v>
      </c>
    </row>
    <row r="11" spans="1:12" ht="6" customHeight="1">
      <c r="D11" s="71"/>
      <c r="E11" s="55"/>
      <c r="F11" s="168"/>
      <c r="G11" s="69"/>
      <c r="H11" s="170"/>
      <c r="I11" s="70"/>
      <c r="J11" s="168"/>
      <c r="K11" s="69"/>
      <c r="L11" s="170"/>
    </row>
    <row r="12" spans="1:12" ht="19.899999999999999" customHeight="1">
      <c r="A12" s="55" t="s">
        <v>3</v>
      </c>
      <c r="F12" s="147"/>
      <c r="J12" s="147"/>
    </row>
    <row r="13" spans="1:12" ht="6" customHeight="1">
      <c r="A13" s="55"/>
      <c r="D13" s="72"/>
      <c r="F13" s="147"/>
      <c r="J13" s="147"/>
    </row>
    <row r="14" spans="1:12" ht="19.899999999999999" customHeight="1">
      <c r="A14" s="11" t="s">
        <v>4</v>
      </c>
      <c r="D14" s="72">
        <v>8</v>
      </c>
      <c r="F14" s="144">
        <v>1362225</v>
      </c>
      <c r="G14" s="14"/>
      <c r="H14" s="17">
        <v>1875804</v>
      </c>
      <c r="I14" s="14"/>
      <c r="J14" s="144">
        <v>1362225</v>
      </c>
      <c r="K14" s="17"/>
      <c r="L14" s="17">
        <v>1875804</v>
      </c>
    </row>
    <row r="15" spans="1:12" ht="19.899999999999999" customHeight="1">
      <c r="A15" s="11" t="s">
        <v>61</v>
      </c>
      <c r="D15" s="72"/>
      <c r="F15" s="144">
        <v>156789</v>
      </c>
      <c r="G15" s="14"/>
      <c r="H15" s="17">
        <v>66187</v>
      </c>
      <c r="I15" s="14"/>
      <c r="J15" s="144">
        <v>156789</v>
      </c>
      <c r="K15" s="17"/>
      <c r="L15" s="17">
        <v>66187</v>
      </c>
    </row>
    <row r="16" spans="1:12" ht="19.899999999999999" customHeight="1">
      <c r="A16" s="11" t="s">
        <v>62</v>
      </c>
      <c r="D16" s="72">
        <v>9</v>
      </c>
      <c r="F16" s="144">
        <v>757469</v>
      </c>
      <c r="G16" s="15"/>
      <c r="H16" s="17">
        <v>358430</v>
      </c>
      <c r="I16" s="15"/>
      <c r="J16" s="144">
        <v>757469</v>
      </c>
      <c r="K16" s="17"/>
      <c r="L16" s="17">
        <v>358430</v>
      </c>
    </row>
    <row r="17" spans="1:12" ht="19.899999999999999" customHeight="1">
      <c r="A17" s="11" t="s">
        <v>175</v>
      </c>
      <c r="D17" s="72"/>
      <c r="F17" s="144">
        <v>16774</v>
      </c>
      <c r="G17" s="15"/>
      <c r="H17" s="17">
        <v>0</v>
      </c>
      <c r="I17" s="15"/>
      <c r="J17" s="144">
        <v>16774</v>
      </c>
      <c r="K17" s="17"/>
      <c r="L17" s="17">
        <v>0</v>
      </c>
    </row>
    <row r="18" spans="1:12" ht="19.899999999999999" customHeight="1">
      <c r="A18" s="11" t="s">
        <v>63</v>
      </c>
      <c r="D18" s="72">
        <v>10</v>
      </c>
      <c r="F18" s="144">
        <v>921787</v>
      </c>
      <c r="G18" s="15"/>
      <c r="H18" s="17">
        <v>253035</v>
      </c>
      <c r="I18" s="15"/>
      <c r="J18" s="144">
        <v>921787</v>
      </c>
      <c r="K18" s="17"/>
      <c r="L18" s="17">
        <v>253035</v>
      </c>
    </row>
    <row r="19" spans="1:12" ht="19.899999999999999" customHeight="1">
      <c r="A19" s="11" t="s">
        <v>64</v>
      </c>
      <c r="D19" s="73"/>
      <c r="F19" s="144"/>
      <c r="G19" s="15"/>
      <c r="H19" s="17"/>
      <c r="I19" s="15"/>
      <c r="J19" s="144"/>
      <c r="K19" s="17"/>
      <c r="L19" s="17"/>
    </row>
    <row r="20" spans="1:12" ht="19.899999999999999" customHeight="1">
      <c r="B20" s="11" t="s">
        <v>66</v>
      </c>
      <c r="D20" s="72"/>
      <c r="F20" s="144"/>
      <c r="G20" s="15"/>
      <c r="H20" s="17"/>
      <c r="I20" s="15"/>
      <c r="J20" s="144"/>
      <c r="K20" s="17"/>
      <c r="L20" s="17"/>
    </row>
    <row r="21" spans="1:12" ht="19.899999999999999" customHeight="1">
      <c r="C21" s="11" t="s">
        <v>67</v>
      </c>
      <c r="D21" s="72">
        <v>10</v>
      </c>
      <c r="F21" s="144">
        <v>31581</v>
      </c>
      <c r="G21" s="15"/>
      <c r="H21" s="17">
        <v>31581</v>
      </c>
      <c r="I21" s="15"/>
      <c r="J21" s="144">
        <v>31581</v>
      </c>
      <c r="K21" s="17"/>
      <c r="L21" s="17">
        <v>31581</v>
      </c>
    </row>
    <row r="22" spans="1:12" ht="19.899999999999999" customHeight="1">
      <c r="A22" s="11" t="s">
        <v>149</v>
      </c>
      <c r="D22" s="72">
        <v>21.2</v>
      </c>
      <c r="E22" s="59"/>
      <c r="F22" s="144">
        <v>8550000</v>
      </c>
      <c r="G22" s="15"/>
      <c r="H22" s="17">
        <v>8562000</v>
      </c>
      <c r="I22" s="15"/>
      <c r="J22" s="144">
        <v>8550000</v>
      </c>
      <c r="K22" s="17"/>
      <c r="L22" s="17">
        <v>8562000</v>
      </c>
    </row>
    <row r="23" spans="1:12" ht="19.899999999999999" customHeight="1">
      <c r="A23" s="11" t="s">
        <v>68</v>
      </c>
      <c r="D23" s="72">
        <v>11</v>
      </c>
      <c r="F23" s="145">
        <v>0</v>
      </c>
      <c r="G23" s="15"/>
      <c r="H23" s="74">
        <v>0</v>
      </c>
      <c r="I23" s="15"/>
      <c r="J23" s="145">
        <v>0</v>
      </c>
      <c r="K23" s="17"/>
      <c r="L23" s="17">
        <v>0</v>
      </c>
    </row>
    <row r="24" spans="1:12" ht="19.899999999999999" customHeight="1">
      <c r="A24" s="11" t="s">
        <v>5</v>
      </c>
      <c r="D24" s="72">
        <v>12</v>
      </c>
      <c r="F24" s="144">
        <v>0</v>
      </c>
      <c r="G24" s="15"/>
      <c r="H24" s="74">
        <v>812524</v>
      </c>
      <c r="I24" s="15"/>
      <c r="J24" s="145">
        <v>1145410</v>
      </c>
      <c r="K24" s="17"/>
      <c r="L24" s="17">
        <v>1145410</v>
      </c>
    </row>
    <row r="25" spans="1:12" ht="19.899999999999999" customHeight="1">
      <c r="A25" s="11" t="s">
        <v>69</v>
      </c>
      <c r="D25" s="73"/>
      <c r="F25" s="145">
        <v>26620</v>
      </c>
      <c r="G25" s="15"/>
      <c r="H25" s="74">
        <v>13865</v>
      </c>
      <c r="I25" s="15"/>
      <c r="J25" s="145">
        <v>26620</v>
      </c>
      <c r="K25" s="17"/>
      <c r="L25" s="17">
        <v>13865</v>
      </c>
    </row>
    <row r="26" spans="1:12" ht="19.899999999999999" customHeight="1">
      <c r="A26" s="11" t="s">
        <v>70</v>
      </c>
      <c r="D26" s="73"/>
      <c r="F26" s="145">
        <v>20898</v>
      </c>
      <c r="G26" s="15"/>
      <c r="H26" s="74">
        <v>8602</v>
      </c>
      <c r="I26" s="15"/>
      <c r="J26" s="145">
        <v>20898</v>
      </c>
      <c r="K26" s="17"/>
      <c r="L26" s="17">
        <v>8602</v>
      </c>
    </row>
    <row r="27" spans="1:12" ht="19.899999999999999" customHeight="1">
      <c r="A27" s="11" t="s">
        <v>71</v>
      </c>
      <c r="D27" s="73"/>
      <c r="F27" s="145">
        <v>12538</v>
      </c>
      <c r="G27" s="15"/>
      <c r="H27" s="74">
        <v>5964</v>
      </c>
      <c r="I27" s="15"/>
      <c r="J27" s="145">
        <v>12538</v>
      </c>
      <c r="K27" s="17"/>
      <c r="L27" s="17">
        <v>5964</v>
      </c>
    </row>
    <row r="28" spans="1:12" ht="19.899999999999999" customHeight="1">
      <c r="A28" s="11" t="s">
        <v>72</v>
      </c>
      <c r="D28" s="73"/>
      <c r="F28" s="145">
        <v>42367</v>
      </c>
      <c r="G28" s="15"/>
      <c r="H28" s="74">
        <v>88945</v>
      </c>
      <c r="I28" s="15"/>
      <c r="J28" s="145">
        <v>42367</v>
      </c>
      <c r="K28" s="17"/>
      <c r="L28" s="17">
        <v>88945</v>
      </c>
    </row>
    <row r="29" spans="1:12" ht="19.899999999999999" customHeight="1">
      <c r="A29" s="11" t="s">
        <v>163</v>
      </c>
      <c r="D29" s="73">
        <v>13</v>
      </c>
      <c r="F29" s="146">
        <v>93768</v>
      </c>
      <c r="G29" s="15"/>
      <c r="H29" s="75">
        <v>77997</v>
      </c>
      <c r="I29" s="15"/>
      <c r="J29" s="146">
        <v>93768</v>
      </c>
      <c r="K29" s="17"/>
      <c r="L29" s="76">
        <v>77997</v>
      </c>
    </row>
    <row r="30" spans="1:12" ht="6" customHeight="1">
      <c r="D30" s="72"/>
      <c r="F30" s="147"/>
      <c r="G30" s="15"/>
      <c r="I30" s="15"/>
      <c r="J30" s="147"/>
      <c r="K30" s="16"/>
    </row>
    <row r="31" spans="1:12" ht="19.899999999999999" customHeight="1" thickBot="1">
      <c r="A31" s="55" t="s">
        <v>6</v>
      </c>
      <c r="D31" s="72"/>
      <c r="F31" s="148">
        <f>SUM(F14:F29)</f>
        <v>11992816</v>
      </c>
      <c r="G31" s="15"/>
      <c r="H31" s="77">
        <f>SUM(H14:H29)</f>
        <v>12154934</v>
      </c>
      <c r="I31" s="14"/>
      <c r="J31" s="148">
        <f>SUM(J14:J29)</f>
        <v>13138226</v>
      </c>
      <c r="K31" s="15"/>
      <c r="L31" s="77">
        <f>SUM(L14:L29)</f>
        <v>12487820</v>
      </c>
    </row>
    <row r="32" spans="1:12" ht="19.899999999999999" customHeight="1" thickTop="1">
      <c r="A32" s="55"/>
      <c r="D32" s="72"/>
      <c r="G32" s="15"/>
      <c r="I32" s="15"/>
      <c r="K32" s="16"/>
    </row>
    <row r="33" spans="1:12" ht="19.899999999999999" customHeight="1">
      <c r="A33" s="55"/>
      <c r="D33" s="72"/>
      <c r="G33" s="15"/>
      <c r="I33" s="15"/>
      <c r="K33" s="16"/>
    </row>
    <row r="34" spans="1:12" ht="19.899999999999999" customHeight="1">
      <c r="A34" s="55"/>
      <c r="D34" s="72"/>
      <c r="G34" s="15"/>
      <c r="I34" s="15"/>
      <c r="K34" s="16"/>
    </row>
    <row r="35" spans="1:12" ht="19.899999999999999" customHeight="1">
      <c r="A35" s="55"/>
      <c r="D35" s="72"/>
      <c r="G35" s="15"/>
      <c r="I35" s="15"/>
      <c r="K35" s="16"/>
    </row>
    <row r="36" spans="1:12" ht="19.899999999999999" customHeight="1">
      <c r="A36" s="55"/>
      <c r="D36" s="72"/>
      <c r="G36" s="15"/>
      <c r="I36" s="15"/>
      <c r="K36" s="16"/>
    </row>
    <row r="37" spans="1:12" ht="19.899999999999999" customHeight="1">
      <c r="A37" s="55"/>
      <c r="D37" s="72"/>
      <c r="G37" s="15"/>
      <c r="I37" s="15"/>
      <c r="K37" s="16"/>
    </row>
    <row r="38" spans="1:12" ht="18" customHeight="1">
      <c r="A38" s="55"/>
      <c r="D38" s="72"/>
      <c r="G38" s="15"/>
      <c r="I38" s="15"/>
      <c r="K38" s="16"/>
    </row>
    <row r="39" spans="1:12" ht="19.899999999999999" customHeight="1">
      <c r="A39" s="11" t="s">
        <v>7</v>
      </c>
      <c r="D39" s="72"/>
      <c r="F39" s="169"/>
      <c r="H39" s="171"/>
      <c r="I39" s="57"/>
      <c r="K39" s="58"/>
    </row>
    <row r="40" spans="1:12" ht="19.899999999999999" customHeight="1">
      <c r="A40" s="55"/>
      <c r="G40" s="15"/>
      <c r="I40" s="15"/>
      <c r="K40" s="16"/>
    </row>
    <row r="41" spans="1:12" ht="19.899999999999999" customHeight="1">
      <c r="A41" s="55"/>
      <c r="G41" s="15"/>
      <c r="I41" s="15"/>
      <c r="K41" s="16"/>
    </row>
    <row r="42" spans="1:12" ht="19.899999999999999" customHeight="1">
      <c r="A42" s="55"/>
      <c r="G42" s="15"/>
      <c r="I42" s="15"/>
      <c r="K42" s="16"/>
    </row>
    <row r="43" spans="1:12" ht="23.25" customHeight="1">
      <c r="A43" s="55"/>
      <c r="G43" s="15"/>
      <c r="I43" s="15"/>
      <c r="K43" s="16"/>
    </row>
    <row r="44" spans="1:12" ht="23.25" customHeight="1">
      <c r="A44" s="55"/>
      <c r="G44" s="15"/>
      <c r="I44" s="15"/>
      <c r="K44" s="16"/>
    </row>
    <row r="45" spans="1:12" ht="21" customHeight="1">
      <c r="A45" s="55"/>
      <c r="G45" s="15"/>
      <c r="I45" s="15"/>
      <c r="K45" s="16"/>
    </row>
    <row r="46" spans="1:12" ht="22.15" customHeight="1">
      <c r="A46" s="180" t="s">
        <v>150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</row>
    <row r="47" spans="1:12" ht="21.75" customHeight="1">
      <c r="A47" s="55" t="str">
        <f>A1</f>
        <v xml:space="preserve">บริษัทหลักทรัพย์ บียอนด์ จำกัด (มหาชน)  </v>
      </c>
      <c r="B47" s="55"/>
      <c r="C47" s="55"/>
    </row>
    <row r="48" spans="1:12" ht="21.75" customHeight="1">
      <c r="A48" s="55" t="s">
        <v>0</v>
      </c>
      <c r="B48" s="55"/>
      <c r="C48" s="55"/>
    </row>
    <row r="49" spans="1:12" ht="21.75" customHeight="1">
      <c r="A49" s="60" t="str">
        <f>A3</f>
        <v>ณ วันที่ 30 กันยายน พ.ศ. 2566</v>
      </c>
      <c r="B49" s="60"/>
      <c r="C49" s="60"/>
      <c r="D49" s="61"/>
      <c r="E49" s="42"/>
      <c r="F49" s="78"/>
      <c r="G49" s="62"/>
      <c r="H49" s="78"/>
      <c r="I49" s="63"/>
      <c r="J49" s="78"/>
      <c r="K49" s="62"/>
      <c r="L49" s="78"/>
    </row>
    <row r="50" spans="1:12" ht="19.899999999999999" customHeight="1"/>
    <row r="51" spans="1:12" ht="19.899999999999999" customHeight="1">
      <c r="F51" s="178" t="s">
        <v>141</v>
      </c>
      <c r="G51" s="178"/>
      <c r="H51" s="178"/>
    </row>
    <row r="52" spans="1:12" ht="19.899999999999999" customHeight="1">
      <c r="A52" s="59"/>
      <c r="D52" s="64"/>
      <c r="E52" s="55"/>
      <c r="F52" s="179" t="s">
        <v>65</v>
      </c>
      <c r="G52" s="179"/>
      <c r="H52" s="179"/>
      <c r="I52" s="34"/>
      <c r="J52" s="179" t="s">
        <v>142</v>
      </c>
      <c r="K52" s="179"/>
      <c r="L52" s="179"/>
    </row>
    <row r="53" spans="1:12" ht="19.899999999999999" customHeight="1">
      <c r="A53" s="59"/>
      <c r="D53" s="64"/>
      <c r="E53" s="55"/>
      <c r="F53" s="166" t="s">
        <v>128</v>
      </c>
      <c r="G53" s="65"/>
      <c r="H53" s="166" t="s">
        <v>136</v>
      </c>
      <c r="I53" s="34"/>
      <c r="J53" s="166" t="s">
        <v>128</v>
      </c>
      <c r="K53" s="65"/>
      <c r="L53" s="166" t="s">
        <v>136</v>
      </c>
    </row>
    <row r="54" spans="1:12" ht="19.899999999999999" customHeight="1">
      <c r="A54" s="59"/>
      <c r="D54" s="64"/>
      <c r="E54" s="55"/>
      <c r="F54" s="166" t="s">
        <v>165</v>
      </c>
      <c r="G54" s="65"/>
      <c r="H54" s="166" t="s">
        <v>126</v>
      </c>
      <c r="I54" s="34"/>
      <c r="J54" s="166" t="s">
        <v>165</v>
      </c>
      <c r="K54" s="65"/>
      <c r="L54" s="166" t="s">
        <v>126</v>
      </c>
    </row>
    <row r="55" spans="1:12" ht="19.899999999999999" customHeight="1">
      <c r="E55" s="55"/>
      <c r="F55" s="167" t="s">
        <v>60</v>
      </c>
      <c r="G55" s="66"/>
      <c r="H55" s="167" t="s">
        <v>1</v>
      </c>
      <c r="I55" s="67"/>
      <c r="J55" s="167" t="s">
        <v>60</v>
      </c>
      <c r="K55" s="66"/>
      <c r="L55" s="167" t="s">
        <v>1</v>
      </c>
    </row>
    <row r="56" spans="1:12" ht="19.899999999999999" customHeight="1">
      <c r="D56" s="68" t="s">
        <v>2</v>
      </c>
      <c r="E56" s="55"/>
      <c r="F56" s="50" t="s">
        <v>137</v>
      </c>
      <c r="G56" s="69"/>
      <c r="H56" s="50" t="s">
        <v>137</v>
      </c>
      <c r="I56" s="70"/>
      <c r="J56" s="50" t="s">
        <v>137</v>
      </c>
      <c r="K56" s="69"/>
      <c r="L56" s="50" t="s">
        <v>137</v>
      </c>
    </row>
    <row r="57" spans="1:12" ht="6" customHeight="1">
      <c r="D57" s="71"/>
      <c r="E57" s="55"/>
      <c r="F57" s="168"/>
      <c r="G57" s="69"/>
      <c r="H57" s="170"/>
      <c r="I57" s="70"/>
      <c r="J57" s="168"/>
      <c r="K57" s="69"/>
      <c r="L57" s="170"/>
    </row>
    <row r="58" spans="1:12" ht="19.899999999999999" customHeight="1">
      <c r="A58" s="55" t="s">
        <v>8</v>
      </c>
      <c r="D58" s="73"/>
      <c r="F58" s="147"/>
      <c r="J58" s="147"/>
    </row>
    <row r="59" spans="1:12" ht="6" customHeight="1">
      <c r="A59" s="55"/>
      <c r="D59" s="73"/>
      <c r="F59" s="147"/>
      <c r="J59" s="147"/>
    </row>
    <row r="60" spans="1:12" ht="18.75">
      <c r="A60" s="55" t="s">
        <v>158</v>
      </c>
      <c r="D60" s="73"/>
      <c r="F60" s="147"/>
      <c r="J60" s="147"/>
    </row>
    <row r="61" spans="1:12" ht="6" customHeight="1">
      <c r="A61" s="55"/>
      <c r="D61" s="73"/>
      <c r="F61" s="147"/>
      <c r="J61" s="147"/>
    </row>
    <row r="62" spans="1:12" ht="19.899999999999999" customHeight="1">
      <c r="A62" s="11" t="s">
        <v>176</v>
      </c>
      <c r="D62" s="73"/>
      <c r="F62" s="145">
        <v>41559</v>
      </c>
      <c r="G62" s="14"/>
      <c r="H62" s="14">
        <v>0</v>
      </c>
      <c r="I62" s="14"/>
      <c r="J62" s="145">
        <v>41559</v>
      </c>
      <c r="K62" s="17"/>
      <c r="L62" s="14">
        <v>0</v>
      </c>
    </row>
    <row r="63" spans="1:12" ht="19.899999999999999" customHeight="1">
      <c r="A63" s="11" t="s">
        <v>73</v>
      </c>
      <c r="D63" s="73">
        <v>15</v>
      </c>
      <c r="F63" s="145">
        <v>79975</v>
      </c>
      <c r="G63" s="14"/>
      <c r="H63" s="14">
        <v>53379</v>
      </c>
      <c r="I63" s="14"/>
      <c r="J63" s="145">
        <v>79975</v>
      </c>
      <c r="K63" s="17"/>
      <c r="L63" s="14">
        <v>53379</v>
      </c>
    </row>
    <row r="64" spans="1:12" ht="19.899999999999999" customHeight="1">
      <c r="A64" s="11" t="s">
        <v>177</v>
      </c>
      <c r="D64" s="73"/>
      <c r="F64" s="145">
        <v>3219</v>
      </c>
      <c r="G64" s="14"/>
      <c r="H64" s="14">
        <v>0</v>
      </c>
      <c r="I64" s="14"/>
      <c r="J64" s="145">
        <v>3219</v>
      </c>
      <c r="K64" s="17"/>
      <c r="L64" s="14">
        <v>0</v>
      </c>
    </row>
    <row r="65" spans="1:12" ht="19.899999999999999" customHeight="1">
      <c r="A65" s="11" t="s">
        <v>74</v>
      </c>
      <c r="D65" s="73"/>
      <c r="F65" s="145">
        <v>83702</v>
      </c>
      <c r="G65" s="14"/>
      <c r="H65" s="14">
        <v>77076</v>
      </c>
      <c r="I65" s="14"/>
      <c r="J65" s="145">
        <v>83702</v>
      </c>
      <c r="K65" s="17"/>
      <c r="L65" s="14">
        <v>77076</v>
      </c>
    </row>
    <row r="66" spans="1:12" ht="19.899999999999999" customHeight="1">
      <c r="A66" s="11" t="s">
        <v>9</v>
      </c>
      <c r="D66" s="73"/>
      <c r="F66" s="145">
        <v>20824</v>
      </c>
      <c r="G66" s="14"/>
      <c r="H66" s="14">
        <v>8359</v>
      </c>
      <c r="I66" s="14"/>
      <c r="J66" s="145">
        <v>20824</v>
      </c>
      <c r="K66" s="17"/>
      <c r="L66" s="14">
        <v>8359</v>
      </c>
    </row>
    <row r="67" spans="1:12" ht="19.899999999999999" customHeight="1">
      <c r="A67" s="11" t="s">
        <v>75</v>
      </c>
      <c r="D67" s="73"/>
      <c r="F67" s="145">
        <v>5480</v>
      </c>
      <c r="G67" s="14"/>
      <c r="H67" s="14">
        <v>4180</v>
      </c>
      <c r="I67" s="14"/>
      <c r="J67" s="145">
        <v>5480</v>
      </c>
      <c r="K67" s="17"/>
      <c r="L67" s="14">
        <v>4180</v>
      </c>
    </row>
    <row r="68" spans="1:12" ht="19.899999999999999" customHeight="1">
      <c r="A68" s="11" t="s">
        <v>140</v>
      </c>
      <c r="C68" s="59"/>
      <c r="D68" s="73"/>
      <c r="F68" s="147">
        <v>0</v>
      </c>
      <c r="G68" s="14"/>
      <c r="H68" s="14">
        <v>11590</v>
      </c>
      <c r="I68" s="14"/>
      <c r="J68" s="147">
        <v>0</v>
      </c>
      <c r="K68" s="17"/>
      <c r="L68" s="14">
        <v>11590</v>
      </c>
    </row>
    <row r="69" spans="1:12" ht="19.899999999999999" customHeight="1">
      <c r="A69" s="11" t="s">
        <v>76</v>
      </c>
      <c r="D69" s="73"/>
      <c r="F69" s="146">
        <v>55471</v>
      </c>
      <c r="G69" s="14"/>
      <c r="H69" s="78">
        <v>27522</v>
      </c>
      <c r="I69" s="14"/>
      <c r="J69" s="146">
        <v>55471</v>
      </c>
      <c r="K69" s="17"/>
      <c r="L69" s="78">
        <v>27522</v>
      </c>
    </row>
    <row r="70" spans="1:12" ht="6" customHeight="1">
      <c r="A70" s="59"/>
      <c r="B70" s="18"/>
      <c r="D70" s="73"/>
      <c r="F70" s="147"/>
      <c r="G70" s="14"/>
      <c r="I70" s="14"/>
      <c r="J70" s="147"/>
      <c r="K70" s="16"/>
    </row>
    <row r="71" spans="1:12" ht="19.899999999999999" customHeight="1">
      <c r="A71" s="55" t="s">
        <v>10</v>
      </c>
      <c r="B71" s="59"/>
      <c r="D71" s="73"/>
      <c r="F71" s="149">
        <f>SUM(F62:F70)</f>
        <v>290230</v>
      </c>
      <c r="G71" s="15"/>
      <c r="H71" s="78">
        <f>SUM(H62:H70)</f>
        <v>182106</v>
      </c>
      <c r="I71" s="15"/>
      <c r="J71" s="149">
        <f>SUM(J62:J70)</f>
        <v>290230</v>
      </c>
      <c r="K71" s="16"/>
      <c r="L71" s="78">
        <f>SUM(L62:L70)</f>
        <v>182106</v>
      </c>
    </row>
    <row r="72" spans="1:12" ht="6" customHeight="1">
      <c r="D72" s="73"/>
      <c r="E72" s="55"/>
      <c r="F72" s="168"/>
      <c r="G72" s="69"/>
      <c r="H72" s="170"/>
      <c r="I72" s="70"/>
      <c r="J72" s="168"/>
      <c r="K72" s="69"/>
      <c r="L72" s="170"/>
    </row>
    <row r="73" spans="1:12" ht="19.899999999999999" customHeight="1">
      <c r="A73" s="55" t="s">
        <v>11</v>
      </c>
      <c r="D73" s="73"/>
      <c r="F73" s="147"/>
      <c r="I73" s="57"/>
      <c r="J73" s="147"/>
      <c r="K73" s="58"/>
    </row>
    <row r="74" spans="1:12" ht="6" customHeight="1">
      <c r="D74" s="73"/>
      <c r="E74" s="55"/>
      <c r="F74" s="168"/>
      <c r="G74" s="69"/>
      <c r="H74" s="170"/>
      <c r="I74" s="70"/>
      <c r="J74" s="168"/>
      <c r="K74" s="69"/>
      <c r="L74" s="170"/>
    </row>
    <row r="75" spans="1:12" ht="19.899999999999999" customHeight="1">
      <c r="A75" s="11" t="s">
        <v>12</v>
      </c>
      <c r="D75" s="73"/>
      <c r="F75" s="147"/>
      <c r="G75" s="79"/>
      <c r="I75" s="79"/>
      <c r="J75" s="147"/>
      <c r="K75" s="58"/>
    </row>
    <row r="76" spans="1:12" ht="19.899999999999999" customHeight="1">
      <c r="B76" s="11" t="s">
        <v>13</v>
      </c>
      <c r="D76" s="73"/>
      <c r="F76" s="145"/>
      <c r="G76" s="79"/>
      <c r="H76" s="74"/>
      <c r="I76" s="79"/>
      <c r="J76" s="145"/>
      <c r="K76" s="79"/>
      <c r="L76" s="74"/>
    </row>
    <row r="77" spans="1:12" ht="19.899999999999999" customHeight="1">
      <c r="C77" s="18" t="s">
        <v>78</v>
      </c>
      <c r="D77" s="73"/>
      <c r="F77" s="145"/>
      <c r="G77" s="79"/>
      <c r="H77" s="74"/>
      <c r="I77" s="79"/>
      <c r="J77" s="145"/>
      <c r="K77" s="79"/>
      <c r="L77" s="74"/>
    </row>
    <row r="78" spans="1:12" ht="19.899999999999999" customHeight="1" thickBot="1">
      <c r="C78" s="11" t="s">
        <v>77</v>
      </c>
      <c r="D78" s="73">
        <v>16</v>
      </c>
      <c r="F78" s="148">
        <v>27511712</v>
      </c>
      <c r="G78" s="15"/>
      <c r="H78" s="77">
        <v>27511712</v>
      </c>
      <c r="I78" s="15"/>
      <c r="J78" s="148">
        <v>27511712</v>
      </c>
      <c r="K78" s="15"/>
      <c r="L78" s="77">
        <v>27511712</v>
      </c>
    </row>
    <row r="79" spans="1:12" ht="6" customHeight="1" thickTop="1">
      <c r="D79" s="73"/>
      <c r="E79" s="55"/>
      <c r="F79" s="168"/>
      <c r="G79" s="69"/>
      <c r="H79" s="170"/>
      <c r="I79" s="70"/>
      <c r="J79" s="168"/>
      <c r="K79" s="69"/>
      <c r="L79" s="170"/>
    </row>
    <row r="80" spans="1:12" ht="19.899999999999999" customHeight="1">
      <c r="B80" s="11" t="s">
        <v>14</v>
      </c>
      <c r="D80" s="73"/>
      <c r="F80" s="145"/>
      <c r="G80" s="15"/>
      <c r="H80" s="74"/>
      <c r="I80" s="15"/>
      <c r="J80" s="145"/>
      <c r="K80" s="74"/>
      <c r="L80" s="74"/>
    </row>
    <row r="81" spans="1:12" ht="19.899999999999999" customHeight="1">
      <c r="B81" s="18"/>
      <c r="C81" s="18" t="s">
        <v>183</v>
      </c>
      <c r="D81" s="73"/>
      <c r="F81" s="147"/>
      <c r="G81" s="15"/>
      <c r="I81" s="15"/>
      <c r="J81" s="147"/>
      <c r="K81" s="17"/>
    </row>
    <row r="82" spans="1:12" ht="19.899999999999999" customHeight="1">
      <c r="B82" s="18"/>
      <c r="C82" s="11" t="s">
        <v>81</v>
      </c>
      <c r="D82" s="73"/>
      <c r="F82" s="147"/>
      <c r="G82" s="15"/>
      <c r="I82" s="15"/>
      <c r="J82" s="147"/>
      <c r="K82" s="17"/>
    </row>
    <row r="83" spans="1:12" ht="19.899999999999999" customHeight="1">
      <c r="B83" s="18"/>
      <c r="C83" s="11" t="s">
        <v>138</v>
      </c>
      <c r="D83" s="73"/>
      <c r="F83" s="147"/>
      <c r="G83" s="15"/>
      <c r="I83" s="15"/>
      <c r="J83" s="147"/>
      <c r="K83" s="17"/>
    </row>
    <row r="84" spans="1:12" ht="19.899999999999999" customHeight="1">
      <c r="B84" s="18"/>
      <c r="C84" s="11" t="s">
        <v>139</v>
      </c>
      <c r="D84" s="73"/>
      <c r="F84" s="147"/>
      <c r="G84" s="15"/>
      <c r="I84" s="15"/>
      <c r="J84" s="147"/>
      <c r="K84" s="17"/>
    </row>
    <row r="85" spans="1:12" ht="19.899999999999999" customHeight="1">
      <c r="B85" s="18"/>
      <c r="C85" s="11" t="s">
        <v>82</v>
      </c>
      <c r="D85" s="73">
        <v>16</v>
      </c>
      <c r="F85" s="147">
        <v>25251839</v>
      </c>
      <c r="G85" s="15"/>
      <c r="H85" s="14">
        <v>20963711</v>
      </c>
      <c r="I85" s="15"/>
      <c r="J85" s="147">
        <v>25251839</v>
      </c>
      <c r="K85" s="17"/>
      <c r="L85" s="14">
        <v>20963711</v>
      </c>
    </row>
    <row r="86" spans="1:12" ht="19.899999999999999" customHeight="1">
      <c r="A86" s="11" t="s">
        <v>79</v>
      </c>
      <c r="D86" s="73">
        <v>16</v>
      </c>
      <c r="F86" s="147">
        <v>-11618945</v>
      </c>
      <c r="G86" s="74"/>
      <c r="H86" s="14">
        <v>-7627555</v>
      </c>
      <c r="I86" s="74"/>
      <c r="J86" s="147">
        <v>-11618945</v>
      </c>
      <c r="K86" s="16"/>
      <c r="L86" s="14">
        <v>-7627555</v>
      </c>
    </row>
    <row r="87" spans="1:12" ht="19.899999999999999" customHeight="1">
      <c r="A87" s="11" t="s">
        <v>80</v>
      </c>
      <c r="D87" s="73"/>
      <c r="F87" s="145"/>
      <c r="G87" s="15"/>
      <c r="H87" s="74"/>
      <c r="I87" s="15"/>
      <c r="J87" s="145"/>
      <c r="K87" s="74"/>
      <c r="L87" s="74"/>
    </row>
    <row r="88" spans="1:12" ht="19.899999999999999" customHeight="1">
      <c r="B88" s="11" t="s">
        <v>15</v>
      </c>
      <c r="D88" s="73"/>
      <c r="F88" s="145">
        <f>'9'!J25</f>
        <v>-1765222</v>
      </c>
      <c r="G88" s="15"/>
      <c r="H88" s="74">
        <v>-1203432</v>
      </c>
      <c r="I88" s="15"/>
      <c r="J88" s="145">
        <f>'10'!J25</f>
        <v>-619812</v>
      </c>
      <c r="K88" s="14"/>
      <c r="L88" s="74">
        <v>-870546</v>
      </c>
    </row>
    <row r="89" spans="1:12" ht="19.899999999999999" customHeight="1">
      <c r="A89" s="11" t="s">
        <v>16</v>
      </c>
      <c r="D89" s="73"/>
      <c r="F89" s="146">
        <f>'9'!N25</f>
        <v>-165086</v>
      </c>
      <c r="G89" s="15"/>
      <c r="H89" s="75">
        <v>-159896</v>
      </c>
      <c r="I89" s="15"/>
      <c r="J89" s="146">
        <f>'10'!N25</f>
        <v>-165086</v>
      </c>
      <c r="K89" s="14"/>
      <c r="L89" s="78">
        <v>-159896</v>
      </c>
    </row>
    <row r="90" spans="1:12" ht="6" customHeight="1">
      <c r="D90" s="73"/>
      <c r="E90" s="55"/>
      <c r="F90" s="168"/>
      <c r="G90" s="69"/>
      <c r="H90" s="170"/>
      <c r="I90" s="70"/>
      <c r="J90" s="168"/>
      <c r="K90" s="69"/>
      <c r="L90" s="170"/>
    </row>
    <row r="91" spans="1:12" ht="19.899999999999999" customHeight="1">
      <c r="A91" s="55" t="s">
        <v>17</v>
      </c>
      <c r="D91" s="73"/>
      <c r="F91" s="149">
        <f>SUM(F84:F89)</f>
        <v>11702586</v>
      </c>
      <c r="G91" s="15"/>
      <c r="H91" s="78">
        <f>SUM(H84:H89)</f>
        <v>11972828</v>
      </c>
      <c r="I91" s="15"/>
      <c r="J91" s="149">
        <f>SUM(J84:J89)</f>
        <v>12847996</v>
      </c>
      <c r="K91" s="14"/>
      <c r="L91" s="78">
        <f>SUM(L84:L89)</f>
        <v>12305714</v>
      </c>
    </row>
    <row r="92" spans="1:12" ht="6" customHeight="1">
      <c r="D92" s="73"/>
      <c r="E92" s="55"/>
      <c r="F92" s="168"/>
      <c r="G92" s="69"/>
      <c r="H92" s="170"/>
      <c r="I92" s="70"/>
      <c r="J92" s="168"/>
      <c r="K92" s="69"/>
      <c r="L92" s="170"/>
    </row>
    <row r="93" spans="1:12" ht="19.899999999999999" customHeight="1" thickBot="1">
      <c r="A93" s="55" t="s">
        <v>18</v>
      </c>
      <c r="D93" s="73"/>
      <c r="F93" s="148">
        <f>SUM(F71,F91)</f>
        <v>11992816</v>
      </c>
      <c r="G93" s="15"/>
      <c r="H93" s="77">
        <f>SUM(H71,H91)</f>
        <v>12154934</v>
      </c>
      <c r="I93" s="14"/>
      <c r="J93" s="148">
        <f>SUM(J71,J91)</f>
        <v>13138226</v>
      </c>
      <c r="K93" s="15"/>
      <c r="L93" s="77">
        <f>SUM(L71,L91)</f>
        <v>12487820</v>
      </c>
    </row>
    <row r="94" spans="1:12" ht="19.899999999999999" customHeight="1" thickTop="1">
      <c r="A94" s="55"/>
      <c r="D94" s="73"/>
      <c r="F94" s="17"/>
      <c r="G94" s="14"/>
      <c r="H94" s="17"/>
      <c r="I94" s="14"/>
      <c r="J94" s="17"/>
      <c r="K94" s="14"/>
      <c r="L94" s="17"/>
    </row>
    <row r="95" spans="1:12" ht="19.899999999999999" customHeight="1">
      <c r="A95" s="55"/>
      <c r="D95" s="73"/>
      <c r="F95" s="17"/>
      <c r="G95" s="14"/>
      <c r="H95" s="17"/>
      <c r="I95" s="14"/>
      <c r="J95" s="17"/>
      <c r="K95" s="14"/>
      <c r="L95" s="17"/>
    </row>
    <row r="96" spans="1:12" ht="9.75" customHeight="1">
      <c r="D96" s="73"/>
      <c r="F96" s="20"/>
      <c r="G96" s="21"/>
      <c r="H96" s="20"/>
      <c r="I96" s="21"/>
      <c r="J96" s="20"/>
      <c r="K96" s="20"/>
      <c r="L96" s="20"/>
    </row>
    <row r="97" spans="1:12" ht="22.15" customHeight="1">
      <c r="A97" s="180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180"/>
    </row>
  </sheetData>
  <mergeCells count="8">
    <mergeCell ref="F5:H5"/>
    <mergeCell ref="F52:H52"/>
    <mergeCell ref="J6:L6"/>
    <mergeCell ref="J52:L52"/>
    <mergeCell ref="A97:L97"/>
    <mergeCell ref="A46:L46"/>
    <mergeCell ref="F6:H6"/>
    <mergeCell ref="F51:H51"/>
  </mergeCells>
  <pageMargins left="0.8" right="0.5" top="0.5" bottom="0.6" header="0.49" footer="0.4"/>
  <pageSetup paperSize="9" scale="90" firstPageNumber="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AE1D-98B5-4F87-BF36-3BD4979F06F0}">
  <sheetPr>
    <tabColor theme="1"/>
  </sheetPr>
  <dimension ref="A1:L95"/>
  <sheetViews>
    <sheetView zoomScaleNormal="100" zoomScaleSheetLayoutView="100" workbookViewId="0">
      <selection activeCell="Q13" sqref="Q13"/>
    </sheetView>
  </sheetViews>
  <sheetFormatPr defaultColWidth="6.7109375" defaultRowHeight="19.350000000000001" customHeight="1"/>
  <cols>
    <col min="1" max="2" width="1.7109375" style="82" customWidth="1"/>
    <col min="3" max="3" width="35.85546875" style="82" customWidth="1"/>
    <col min="4" max="4" width="7.7109375" style="81" customWidth="1"/>
    <col min="5" max="5" width="1" style="82" customWidth="1"/>
    <col min="6" max="6" width="12.7109375" style="13" bestFit="1" customWidth="1"/>
    <col min="7" max="7" width="0.7109375" style="83" customWidth="1"/>
    <col min="8" max="8" width="12.7109375" style="13" bestFit="1" customWidth="1"/>
    <col min="9" max="9" width="0.7109375" style="84" customWidth="1"/>
    <col min="10" max="10" width="12" style="13" bestFit="1" customWidth="1"/>
    <col min="11" max="11" width="0.7109375" style="83" customWidth="1"/>
    <col min="12" max="12" width="12" style="13" bestFit="1" customWidth="1"/>
    <col min="13" max="16384" width="6.7109375" style="85"/>
  </cols>
  <sheetData>
    <row r="1" spans="1:12" ht="21.75" customHeight="1">
      <c r="A1" s="80" t="str">
        <f>'3-4'!A1</f>
        <v xml:space="preserve">บริษัทหลักทรัพย์ บียอนด์ จำกัด (มหาชน)  </v>
      </c>
      <c r="B1" s="80"/>
      <c r="C1" s="80"/>
      <c r="L1" s="167" t="s">
        <v>128</v>
      </c>
    </row>
    <row r="2" spans="1:12" ht="21.75" customHeight="1">
      <c r="A2" s="80" t="s">
        <v>19</v>
      </c>
      <c r="B2" s="80"/>
      <c r="C2" s="80"/>
    </row>
    <row r="3" spans="1:12" ht="21.75" customHeight="1">
      <c r="A3" s="86" t="s">
        <v>167</v>
      </c>
      <c r="B3" s="87"/>
      <c r="C3" s="87"/>
      <c r="D3" s="88"/>
      <c r="E3" s="89"/>
      <c r="F3" s="36"/>
      <c r="G3" s="90"/>
      <c r="H3" s="36"/>
      <c r="I3" s="91"/>
      <c r="J3" s="36"/>
      <c r="K3" s="90"/>
      <c r="L3" s="36"/>
    </row>
    <row r="4" spans="1:12" ht="19.899999999999999" customHeight="1"/>
    <row r="5" spans="1:12" ht="19.899999999999999" customHeight="1">
      <c r="F5" s="178" t="s">
        <v>141</v>
      </c>
      <c r="G5" s="178"/>
      <c r="H5" s="178"/>
      <c r="I5" s="58"/>
      <c r="J5" s="14"/>
      <c r="K5" s="57"/>
      <c r="L5" s="14"/>
    </row>
    <row r="6" spans="1:12" ht="19.899999999999999" customHeight="1">
      <c r="A6" s="85"/>
      <c r="D6" s="92"/>
      <c r="E6" s="80"/>
      <c r="F6" s="179" t="s">
        <v>65</v>
      </c>
      <c r="G6" s="179"/>
      <c r="H6" s="179"/>
      <c r="I6" s="34"/>
      <c r="J6" s="179" t="s">
        <v>142</v>
      </c>
      <c r="K6" s="179"/>
      <c r="L6" s="179"/>
    </row>
    <row r="7" spans="1:12" ht="19.899999999999999" customHeight="1">
      <c r="E7" s="80"/>
      <c r="F7" s="167" t="s">
        <v>60</v>
      </c>
      <c r="G7" s="66"/>
      <c r="H7" s="167" t="s">
        <v>1</v>
      </c>
      <c r="I7" s="67"/>
      <c r="J7" s="167" t="s">
        <v>60</v>
      </c>
      <c r="K7" s="66"/>
      <c r="L7" s="167" t="s">
        <v>1</v>
      </c>
    </row>
    <row r="8" spans="1:12" ht="19.899999999999999" customHeight="1">
      <c r="D8" s="165"/>
      <c r="E8" s="80"/>
      <c r="F8" s="50" t="s">
        <v>137</v>
      </c>
      <c r="G8" s="69"/>
      <c r="H8" s="50" t="s">
        <v>137</v>
      </c>
      <c r="I8" s="70"/>
      <c r="J8" s="50" t="s">
        <v>137</v>
      </c>
      <c r="K8" s="69"/>
      <c r="L8" s="50" t="s">
        <v>137</v>
      </c>
    </row>
    <row r="9" spans="1:12" ht="8.1" customHeight="1">
      <c r="F9" s="150"/>
      <c r="G9" s="33"/>
      <c r="I9" s="33"/>
      <c r="J9" s="150"/>
      <c r="K9" s="33"/>
    </row>
    <row r="10" spans="1:12" ht="19.899999999999999" customHeight="1">
      <c r="A10" s="80" t="s">
        <v>83</v>
      </c>
      <c r="F10" s="152"/>
      <c r="G10" s="35"/>
      <c r="H10" s="35"/>
      <c r="I10" s="35"/>
      <c r="J10" s="152"/>
      <c r="K10" s="35"/>
      <c r="L10" s="35"/>
    </row>
    <row r="11" spans="1:12" ht="19.899999999999999" customHeight="1">
      <c r="A11" s="82" t="s">
        <v>84</v>
      </c>
      <c r="D11" s="94"/>
      <c r="F11" s="150">
        <v>22697</v>
      </c>
      <c r="G11" s="13"/>
      <c r="H11" s="13">
        <v>18182</v>
      </c>
      <c r="I11" s="13"/>
      <c r="J11" s="150">
        <v>22697</v>
      </c>
      <c r="K11" s="13"/>
      <c r="L11" s="13">
        <v>18182</v>
      </c>
    </row>
    <row r="12" spans="1:12" ht="19.899999999999999" customHeight="1">
      <c r="A12" s="82" t="s">
        <v>85</v>
      </c>
      <c r="D12" s="94"/>
      <c r="F12" s="150">
        <v>34082</v>
      </c>
      <c r="G12" s="13"/>
      <c r="H12" s="13">
        <v>16720</v>
      </c>
      <c r="I12" s="13"/>
      <c r="J12" s="150">
        <v>34082</v>
      </c>
      <c r="K12" s="13"/>
      <c r="L12" s="13">
        <v>16720</v>
      </c>
    </row>
    <row r="13" spans="1:12" ht="19.899999999999999" customHeight="1">
      <c r="A13" s="82" t="s">
        <v>86</v>
      </c>
      <c r="D13" s="94"/>
      <c r="F13" s="150">
        <v>144346</v>
      </c>
      <c r="G13" s="13"/>
      <c r="H13" s="13">
        <v>29090</v>
      </c>
      <c r="I13" s="13"/>
      <c r="J13" s="150">
        <v>144346</v>
      </c>
      <c r="K13" s="13"/>
      <c r="L13" s="13">
        <v>29090</v>
      </c>
    </row>
    <row r="14" spans="1:12" ht="19.899999999999999" customHeight="1">
      <c r="A14" s="82" t="s">
        <v>127</v>
      </c>
      <c r="D14" s="94"/>
      <c r="F14" s="150">
        <v>-1897</v>
      </c>
      <c r="G14" s="13"/>
      <c r="H14" s="13">
        <v>7861</v>
      </c>
      <c r="I14" s="13"/>
      <c r="J14" s="150">
        <v>-1897</v>
      </c>
      <c r="K14" s="13"/>
      <c r="L14" s="13">
        <v>7861</v>
      </c>
    </row>
    <row r="15" spans="1:12" ht="19.899999999999999" customHeight="1">
      <c r="A15" s="82" t="s">
        <v>87</v>
      </c>
      <c r="D15" s="94"/>
      <c r="F15" s="150">
        <v>0</v>
      </c>
      <c r="G15" s="13"/>
      <c r="H15" s="13">
        <v>-48058</v>
      </c>
      <c r="I15" s="13"/>
      <c r="J15" s="150">
        <v>0</v>
      </c>
      <c r="K15" s="13"/>
      <c r="L15" s="13">
        <v>0</v>
      </c>
    </row>
    <row r="16" spans="1:12" ht="19.899999999999999" customHeight="1">
      <c r="A16" s="82" t="s">
        <v>20</v>
      </c>
      <c r="D16" s="95"/>
      <c r="F16" s="151">
        <v>4544</v>
      </c>
      <c r="G16" s="13"/>
      <c r="H16" s="36">
        <v>3301</v>
      </c>
      <c r="I16" s="13"/>
      <c r="J16" s="151">
        <v>4544</v>
      </c>
      <c r="K16" s="13"/>
      <c r="L16" s="36">
        <v>3301</v>
      </c>
    </row>
    <row r="17" spans="1:12" ht="8.1" customHeight="1">
      <c r="D17" s="95"/>
      <c r="F17" s="150"/>
      <c r="G17" s="13"/>
      <c r="I17" s="13"/>
      <c r="J17" s="150"/>
      <c r="K17" s="13"/>
    </row>
    <row r="18" spans="1:12" ht="19.899999999999999" customHeight="1">
      <c r="A18" s="80" t="s">
        <v>21</v>
      </c>
      <c r="B18" s="85"/>
      <c r="C18" s="80"/>
      <c r="D18" s="95"/>
      <c r="F18" s="151">
        <f>SUM(F10:F16)</f>
        <v>203772</v>
      </c>
      <c r="G18" s="13"/>
      <c r="H18" s="36">
        <f>SUM(H10:H16)</f>
        <v>27096</v>
      </c>
      <c r="I18" s="13"/>
      <c r="J18" s="151">
        <f>SUM(J10:J16)</f>
        <v>203772</v>
      </c>
      <c r="K18" s="13"/>
      <c r="L18" s="36">
        <f>SUM(L10:L16)</f>
        <v>75154</v>
      </c>
    </row>
    <row r="19" spans="1:12" ht="8.1" customHeight="1">
      <c r="D19" s="95"/>
      <c r="F19" s="150"/>
      <c r="G19" s="13"/>
      <c r="I19" s="13"/>
      <c r="J19" s="150"/>
      <c r="K19" s="13"/>
    </row>
    <row r="20" spans="1:12" ht="19.899999999999999" customHeight="1">
      <c r="A20" s="80" t="s">
        <v>88</v>
      </c>
      <c r="D20" s="95"/>
      <c r="F20" s="152"/>
      <c r="G20" s="35"/>
      <c r="H20" s="35"/>
      <c r="I20" s="35"/>
      <c r="J20" s="152"/>
      <c r="K20" s="35"/>
      <c r="L20" s="35"/>
    </row>
    <row r="21" spans="1:12" ht="19.899999999999999" customHeight="1">
      <c r="A21" s="82" t="s">
        <v>89</v>
      </c>
      <c r="D21" s="95"/>
      <c r="F21" s="150">
        <v>-42383</v>
      </c>
      <c r="G21" s="96"/>
      <c r="H21" s="13">
        <v>-20328</v>
      </c>
      <c r="I21" s="96"/>
      <c r="J21" s="150">
        <v>-42383</v>
      </c>
      <c r="K21" s="97"/>
      <c r="L21" s="13">
        <v>-20328</v>
      </c>
    </row>
    <row r="22" spans="1:12" ht="19.899999999999999" customHeight="1">
      <c r="A22" s="82" t="s">
        <v>90</v>
      </c>
      <c r="D22" s="95"/>
      <c r="F22" s="150">
        <v>-11064</v>
      </c>
      <c r="G22" s="13"/>
      <c r="H22" s="13">
        <v>-10776</v>
      </c>
      <c r="I22" s="13"/>
      <c r="J22" s="150">
        <v>-11064</v>
      </c>
      <c r="K22" s="13"/>
      <c r="L22" s="13">
        <v>-10776</v>
      </c>
    </row>
    <row r="23" spans="1:12" ht="19.899999999999999" customHeight="1">
      <c r="A23" s="82" t="s">
        <v>91</v>
      </c>
      <c r="D23" s="95"/>
      <c r="E23" s="98"/>
      <c r="F23" s="150">
        <v>-807</v>
      </c>
      <c r="G23" s="13"/>
      <c r="H23" s="13">
        <v>-531</v>
      </c>
      <c r="I23" s="13"/>
      <c r="J23" s="150">
        <v>-807</v>
      </c>
      <c r="K23" s="13"/>
      <c r="L23" s="13">
        <v>-531</v>
      </c>
    </row>
    <row r="24" spans="1:12" ht="19.899999999999999" customHeight="1">
      <c r="A24" s="82" t="s">
        <v>143</v>
      </c>
      <c r="D24" s="95"/>
      <c r="E24" s="98"/>
      <c r="F24" s="152">
        <v>3656</v>
      </c>
      <c r="G24" s="13"/>
      <c r="H24" s="13">
        <v>1883</v>
      </c>
      <c r="I24" s="13"/>
      <c r="J24" s="152">
        <v>3656</v>
      </c>
      <c r="K24" s="13"/>
      <c r="L24" s="13">
        <v>1883</v>
      </c>
    </row>
    <row r="25" spans="1:12" ht="19.899999999999999" customHeight="1">
      <c r="A25" s="82" t="s">
        <v>92</v>
      </c>
      <c r="D25" s="95"/>
      <c r="E25" s="98"/>
      <c r="F25" s="153">
        <v>-38466</v>
      </c>
      <c r="G25" s="13"/>
      <c r="H25" s="36">
        <v>-19998</v>
      </c>
      <c r="I25" s="13"/>
      <c r="J25" s="153">
        <v>-38466</v>
      </c>
      <c r="K25" s="13"/>
      <c r="L25" s="36">
        <v>-19998</v>
      </c>
    </row>
    <row r="26" spans="1:12" ht="8.1" customHeight="1">
      <c r="D26" s="95"/>
      <c r="F26" s="150"/>
      <c r="G26" s="13"/>
      <c r="I26" s="13"/>
      <c r="J26" s="150"/>
      <c r="K26" s="13"/>
    </row>
    <row r="27" spans="1:12" ht="19.899999999999999" customHeight="1">
      <c r="A27" s="80" t="s">
        <v>22</v>
      </c>
      <c r="B27" s="85"/>
      <c r="D27" s="95"/>
      <c r="F27" s="151">
        <f>SUM(F21:F25)</f>
        <v>-89064</v>
      </c>
      <c r="G27" s="13"/>
      <c r="H27" s="36">
        <f>SUM(H21:H25)</f>
        <v>-49750</v>
      </c>
      <c r="I27" s="13"/>
      <c r="J27" s="151">
        <f>SUM(J21:J25)</f>
        <v>-89064</v>
      </c>
      <c r="K27" s="13"/>
      <c r="L27" s="36">
        <f>SUM(L21:L25)</f>
        <v>-49750</v>
      </c>
    </row>
    <row r="28" spans="1:12" ht="8.1" customHeight="1">
      <c r="D28" s="95"/>
      <c r="F28" s="150"/>
      <c r="G28" s="13"/>
      <c r="I28" s="13"/>
      <c r="J28" s="150"/>
      <c r="K28" s="13"/>
    </row>
    <row r="29" spans="1:12" ht="19.899999999999999" customHeight="1">
      <c r="A29" s="80" t="s">
        <v>94</v>
      </c>
      <c r="D29" s="95"/>
      <c r="F29" s="150">
        <f>SUM(F18,F27)</f>
        <v>114708</v>
      </c>
      <c r="G29" s="13"/>
      <c r="H29" s="13">
        <f>SUM(H18,H27)</f>
        <v>-22654</v>
      </c>
      <c r="I29" s="13"/>
      <c r="J29" s="150">
        <f>SUM(J18,J27)</f>
        <v>114708</v>
      </c>
      <c r="K29" s="13"/>
      <c r="L29" s="13">
        <f>SUM(L18,L27)</f>
        <v>25404</v>
      </c>
    </row>
    <row r="30" spans="1:12" ht="19.899999999999999" customHeight="1">
      <c r="A30" s="82" t="s">
        <v>23</v>
      </c>
      <c r="D30" s="95"/>
      <c r="F30" s="151">
        <v>-21753</v>
      </c>
      <c r="G30" s="13"/>
      <c r="H30" s="36">
        <v>45</v>
      </c>
      <c r="I30" s="13"/>
      <c r="J30" s="151">
        <v>-21753</v>
      </c>
      <c r="K30" s="13"/>
      <c r="L30" s="36">
        <v>45</v>
      </c>
    </row>
    <row r="31" spans="1:12" ht="8.1" customHeight="1">
      <c r="D31" s="95"/>
      <c r="F31" s="150"/>
      <c r="G31" s="13"/>
      <c r="I31" s="13"/>
      <c r="J31" s="150"/>
      <c r="K31" s="13"/>
    </row>
    <row r="32" spans="1:12" ht="19.899999999999999" customHeight="1">
      <c r="A32" s="80" t="s">
        <v>129</v>
      </c>
      <c r="D32" s="95"/>
      <c r="F32" s="151">
        <f>SUM(F29:F30)</f>
        <v>92955</v>
      </c>
      <c r="G32" s="13"/>
      <c r="H32" s="36">
        <f>SUM(H29:H30)</f>
        <v>-22609</v>
      </c>
      <c r="I32" s="13"/>
      <c r="J32" s="151">
        <f>SUM(J29:J30)</f>
        <v>92955</v>
      </c>
      <c r="K32" s="13"/>
      <c r="L32" s="36">
        <f>SUM(L29:L30)</f>
        <v>25449</v>
      </c>
    </row>
    <row r="33" spans="1:12" ht="8.1" customHeight="1">
      <c r="D33" s="95"/>
      <c r="G33" s="13"/>
      <c r="I33" s="13"/>
      <c r="K33" s="13"/>
    </row>
    <row r="34" spans="1:12" ht="19.899999999999999" customHeight="1">
      <c r="A34" s="80"/>
      <c r="D34" s="95"/>
      <c r="G34" s="13"/>
      <c r="I34" s="13"/>
      <c r="K34" s="13"/>
    </row>
    <row r="35" spans="1:12" ht="19.899999999999999" customHeight="1">
      <c r="A35" s="80"/>
      <c r="D35" s="95"/>
      <c r="G35" s="13"/>
      <c r="I35" s="13"/>
      <c r="K35" s="13"/>
    </row>
    <row r="36" spans="1:12" ht="19.899999999999999" customHeight="1">
      <c r="A36" s="80"/>
      <c r="D36" s="95"/>
      <c r="G36" s="13"/>
      <c r="I36" s="13"/>
      <c r="K36" s="13"/>
    </row>
    <row r="37" spans="1:12" ht="19.899999999999999" customHeight="1">
      <c r="D37" s="94"/>
      <c r="G37" s="13"/>
      <c r="I37" s="13"/>
      <c r="K37" s="13"/>
    </row>
    <row r="38" spans="1:12" ht="19.899999999999999" customHeight="1">
      <c r="A38" s="80"/>
      <c r="D38" s="95"/>
      <c r="G38" s="13"/>
      <c r="I38" s="13"/>
      <c r="K38" s="13"/>
    </row>
    <row r="39" spans="1:12" ht="19.899999999999999" customHeight="1">
      <c r="A39" s="80"/>
      <c r="D39" s="95"/>
      <c r="G39" s="13"/>
      <c r="I39" s="13"/>
      <c r="K39" s="13"/>
    </row>
    <row r="40" spans="1:12" ht="19.899999999999999" customHeight="1">
      <c r="A40" s="80"/>
      <c r="D40" s="95"/>
      <c r="G40" s="13"/>
      <c r="I40" s="13"/>
      <c r="K40" s="13"/>
    </row>
    <row r="41" spans="1:12" ht="19.899999999999999" customHeight="1">
      <c r="A41" s="80"/>
      <c r="D41" s="95"/>
      <c r="G41" s="13"/>
      <c r="I41" s="13"/>
      <c r="K41" s="13"/>
    </row>
    <row r="42" spans="1:12" ht="19.899999999999999" customHeight="1">
      <c r="A42" s="80"/>
      <c r="D42" s="95"/>
      <c r="G42" s="13"/>
      <c r="I42" s="13"/>
      <c r="K42" s="13"/>
    </row>
    <row r="43" spans="1:12" ht="19.899999999999999" customHeight="1">
      <c r="A43" s="80"/>
      <c r="C43" s="23"/>
      <c r="D43" s="95"/>
      <c r="G43" s="13"/>
      <c r="I43" s="13"/>
      <c r="K43" s="13"/>
    </row>
    <row r="44" spans="1:12" ht="25.5" customHeight="1">
      <c r="A44" s="80"/>
      <c r="G44" s="13"/>
      <c r="I44" s="13"/>
      <c r="K44" s="13"/>
    </row>
    <row r="45" spans="1:12" ht="19.899999999999999" customHeight="1">
      <c r="A45" s="80"/>
      <c r="G45" s="13"/>
      <c r="I45" s="13"/>
      <c r="K45" s="13"/>
    </row>
    <row r="46" spans="1:12" ht="22.5" customHeight="1">
      <c r="A46" s="80"/>
      <c r="G46" s="13"/>
      <c r="I46" s="13"/>
      <c r="K46" s="13"/>
    </row>
    <row r="47" spans="1:12" ht="20.25" customHeight="1">
      <c r="A47" s="80"/>
      <c r="G47" s="13"/>
      <c r="I47" s="13"/>
      <c r="K47" s="13"/>
    </row>
    <row r="48" spans="1:12" s="99" customFormat="1" ht="22.15" customHeight="1">
      <c r="A48" s="37" t="str">
        <f>'3-4'!A46:L46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37"/>
      <c r="C48" s="37"/>
      <c r="D48" s="37"/>
      <c r="E48" s="37"/>
      <c r="F48" s="75"/>
      <c r="G48" s="37"/>
      <c r="H48" s="75"/>
      <c r="I48" s="37"/>
      <c r="J48" s="75"/>
      <c r="K48" s="37"/>
      <c r="L48" s="75"/>
    </row>
    <row r="49" spans="1:12" ht="21.6" customHeight="1">
      <c r="A49" s="80" t="str">
        <f>A1</f>
        <v xml:space="preserve">บริษัทหลักทรัพย์ บียอนด์ จำกัด (มหาชน)  </v>
      </c>
      <c r="B49" s="80"/>
      <c r="C49" s="80"/>
      <c r="L49" s="167" t="s">
        <v>128</v>
      </c>
    </row>
    <row r="50" spans="1:12" ht="21.6" customHeight="1">
      <c r="A50" s="80" t="str">
        <f>A2</f>
        <v>งบกำไรขาดทุนเบ็ดเสร็จ</v>
      </c>
      <c r="B50" s="80"/>
      <c r="C50" s="80"/>
    </row>
    <row r="51" spans="1:12" ht="21.6" customHeight="1">
      <c r="A51" s="86" t="str">
        <f>A3</f>
        <v>สำหรับงวดสามเดือนสิ้นสุดวันที่ 30 กันยายน พ.ศ. 2566</v>
      </c>
      <c r="B51" s="87"/>
      <c r="C51" s="87"/>
      <c r="D51" s="88"/>
      <c r="E51" s="89"/>
      <c r="F51" s="36"/>
      <c r="G51" s="90"/>
      <c r="H51" s="36"/>
      <c r="I51" s="91"/>
      <c r="J51" s="36"/>
      <c r="K51" s="90"/>
      <c r="L51" s="36"/>
    </row>
    <row r="52" spans="1:12" ht="21.6" customHeight="1"/>
    <row r="53" spans="1:12" ht="21.6" customHeight="1">
      <c r="F53" s="178" t="s">
        <v>141</v>
      </c>
      <c r="G53" s="178"/>
      <c r="H53" s="178"/>
      <c r="I53" s="58"/>
      <c r="J53" s="14"/>
      <c r="K53" s="57"/>
      <c r="L53" s="14"/>
    </row>
    <row r="54" spans="1:12" ht="21.6" customHeight="1">
      <c r="A54" s="85"/>
      <c r="D54" s="92"/>
      <c r="E54" s="80"/>
      <c r="F54" s="179" t="s">
        <v>65</v>
      </c>
      <c r="G54" s="179"/>
      <c r="H54" s="179"/>
      <c r="I54" s="34"/>
      <c r="J54" s="179" t="s">
        <v>142</v>
      </c>
      <c r="K54" s="179"/>
      <c r="L54" s="179"/>
    </row>
    <row r="55" spans="1:12" ht="21.6" customHeight="1">
      <c r="E55" s="80"/>
      <c r="F55" s="167" t="s">
        <v>60</v>
      </c>
      <c r="G55" s="66"/>
      <c r="H55" s="167" t="s">
        <v>1</v>
      </c>
      <c r="I55" s="67"/>
      <c r="J55" s="167" t="s">
        <v>60</v>
      </c>
      <c r="K55" s="66"/>
      <c r="L55" s="167" t="s">
        <v>1</v>
      </c>
    </row>
    <row r="56" spans="1:12" ht="21.6" customHeight="1">
      <c r="D56" s="165"/>
      <c r="E56" s="80"/>
      <c r="F56" s="50" t="s">
        <v>137</v>
      </c>
      <c r="G56" s="69"/>
      <c r="H56" s="50" t="s">
        <v>137</v>
      </c>
      <c r="I56" s="70"/>
      <c r="J56" s="50" t="s">
        <v>137</v>
      </c>
      <c r="K56" s="69"/>
      <c r="L56" s="50" t="s">
        <v>137</v>
      </c>
    </row>
    <row r="57" spans="1:12" ht="8.1" customHeight="1">
      <c r="F57" s="150"/>
      <c r="G57" s="33"/>
      <c r="I57" s="33"/>
      <c r="J57" s="150"/>
      <c r="K57" s="33"/>
    </row>
    <row r="58" spans="1:12" ht="19.899999999999999" customHeight="1">
      <c r="A58" s="100" t="s">
        <v>24</v>
      </c>
      <c r="B58" s="1"/>
      <c r="C58" s="2"/>
      <c r="F58" s="150"/>
      <c r="G58" s="33"/>
      <c r="I58" s="33"/>
      <c r="J58" s="150"/>
      <c r="K58" s="33"/>
    </row>
    <row r="59" spans="1:12" ht="8.1" customHeight="1">
      <c r="A59" s="100"/>
      <c r="B59" s="1"/>
      <c r="C59" s="2"/>
      <c r="F59" s="150"/>
      <c r="G59" s="33"/>
      <c r="I59" s="33"/>
      <c r="J59" s="150"/>
      <c r="K59" s="33"/>
    </row>
    <row r="60" spans="1:12" ht="19.899999999999999" customHeight="1">
      <c r="A60" s="101" t="s">
        <v>25</v>
      </c>
      <c r="B60" s="2"/>
      <c r="C60" s="2"/>
      <c r="D60" s="94"/>
      <c r="F60" s="150"/>
      <c r="G60" s="33"/>
      <c r="I60" s="33"/>
      <c r="J60" s="150"/>
      <c r="K60" s="33"/>
    </row>
    <row r="61" spans="1:12" ht="19.899999999999999" customHeight="1">
      <c r="A61" s="101"/>
      <c r="B61" s="3" t="s">
        <v>26</v>
      </c>
      <c r="C61" s="2"/>
      <c r="D61" s="94"/>
      <c r="F61" s="150"/>
      <c r="G61" s="33"/>
      <c r="I61" s="33"/>
      <c r="J61" s="150"/>
      <c r="K61" s="33"/>
    </row>
    <row r="62" spans="1:12" ht="19.899999999999999" customHeight="1">
      <c r="C62" s="4" t="s">
        <v>151</v>
      </c>
      <c r="D62" s="94"/>
      <c r="F62" s="150"/>
      <c r="G62" s="33"/>
      <c r="I62" s="33"/>
      <c r="J62" s="150"/>
      <c r="K62" s="33"/>
    </row>
    <row r="63" spans="1:12" ht="19.899999999999999" customHeight="1">
      <c r="A63" s="80"/>
      <c r="C63" s="82" t="s">
        <v>152</v>
      </c>
      <c r="D63" s="94"/>
      <c r="F63" s="150"/>
      <c r="G63" s="33"/>
      <c r="I63" s="33"/>
      <c r="J63" s="150"/>
      <c r="K63" s="33"/>
    </row>
    <row r="64" spans="1:12" ht="19.899999999999999" customHeight="1">
      <c r="A64" s="85"/>
      <c r="C64" s="4" t="s">
        <v>27</v>
      </c>
      <c r="D64" s="94"/>
      <c r="F64" s="150">
        <v>0</v>
      </c>
      <c r="G64" s="33"/>
      <c r="H64" s="13">
        <v>0</v>
      </c>
      <c r="I64" s="33"/>
      <c r="J64" s="150">
        <v>0</v>
      </c>
      <c r="K64" s="33"/>
      <c r="L64" s="13">
        <v>0</v>
      </c>
    </row>
    <row r="65" spans="1:12" ht="19.899999999999999" customHeight="1">
      <c r="A65" s="85"/>
      <c r="C65" s="4" t="s">
        <v>178</v>
      </c>
      <c r="D65" s="94"/>
      <c r="F65" s="150"/>
      <c r="G65" s="33"/>
      <c r="I65" s="33"/>
      <c r="J65" s="150"/>
      <c r="K65" s="33"/>
    </row>
    <row r="66" spans="1:12" ht="19.899999999999999" customHeight="1">
      <c r="A66" s="85"/>
      <c r="C66" s="4" t="s">
        <v>179</v>
      </c>
      <c r="D66" s="94"/>
      <c r="F66" s="150">
        <v>0</v>
      </c>
      <c r="G66" s="33"/>
      <c r="H66" s="13">
        <v>0</v>
      </c>
      <c r="I66" s="33"/>
      <c r="J66" s="150">
        <v>0</v>
      </c>
      <c r="K66" s="33"/>
      <c r="L66" s="13">
        <v>0</v>
      </c>
    </row>
    <row r="67" spans="1:12" ht="19.899999999999999" customHeight="1">
      <c r="C67" s="3" t="s">
        <v>28</v>
      </c>
      <c r="D67" s="94"/>
      <c r="F67" s="150"/>
      <c r="J67" s="150"/>
    </row>
    <row r="68" spans="1:12" ht="19.899999999999999" customHeight="1">
      <c r="A68" s="100"/>
      <c r="C68" s="85" t="s">
        <v>29</v>
      </c>
      <c r="D68" s="94"/>
      <c r="F68" s="151">
        <v>0</v>
      </c>
      <c r="G68" s="33"/>
      <c r="H68" s="36">
        <v>0</v>
      </c>
      <c r="I68" s="33"/>
      <c r="J68" s="151">
        <v>0</v>
      </c>
      <c r="K68" s="33"/>
      <c r="L68" s="36">
        <v>0</v>
      </c>
    </row>
    <row r="69" spans="1:12" ht="8.1" customHeight="1">
      <c r="A69" s="100"/>
      <c r="B69" s="1"/>
      <c r="C69" s="2"/>
      <c r="D69" s="94"/>
      <c r="F69" s="150"/>
      <c r="G69" s="33"/>
      <c r="I69" s="33"/>
      <c r="J69" s="150"/>
      <c r="K69" s="33"/>
    </row>
    <row r="70" spans="1:12" ht="19.899999999999999" customHeight="1">
      <c r="A70" s="101" t="s">
        <v>30</v>
      </c>
      <c r="B70" s="5"/>
      <c r="D70" s="94"/>
      <c r="F70" s="150"/>
      <c r="G70" s="33"/>
      <c r="I70" s="33"/>
      <c r="J70" s="150"/>
      <c r="K70" s="33"/>
    </row>
    <row r="71" spans="1:12" ht="19.899999999999999" customHeight="1">
      <c r="A71" s="5" t="s">
        <v>31</v>
      </c>
      <c r="D71" s="94"/>
      <c r="F71" s="151">
        <f>SUM(F62:F70)</f>
        <v>0</v>
      </c>
      <c r="G71" s="33"/>
      <c r="H71" s="36">
        <f>SUM(H62:H70)</f>
        <v>0</v>
      </c>
      <c r="I71" s="33"/>
      <c r="J71" s="151">
        <f>SUM(J62:J70)</f>
        <v>0</v>
      </c>
      <c r="K71" s="33"/>
      <c r="L71" s="36">
        <f>SUM(L62:L70)</f>
        <v>0</v>
      </c>
    </row>
    <row r="72" spans="1:12" ht="8.1" customHeight="1">
      <c r="A72" s="100"/>
      <c r="B72" s="1"/>
      <c r="C72" s="2"/>
      <c r="D72" s="94"/>
      <c r="F72" s="150"/>
      <c r="G72" s="33"/>
      <c r="I72" s="33"/>
      <c r="J72" s="150"/>
      <c r="K72" s="33"/>
    </row>
    <row r="73" spans="1:12" ht="21.6" customHeight="1">
      <c r="A73" s="80" t="s">
        <v>189</v>
      </c>
      <c r="C73" s="102"/>
      <c r="D73" s="94"/>
      <c r="F73" s="151">
        <f>SUM(F71)</f>
        <v>0</v>
      </c>
      <c r="G73" s="13"/>
      <c r="H73" s="36">
        <f>SUM(H71)</f>
        <v>0</v>
      </c>
      <c r="I73" s="13"/>
      <c r="J73" s="151">
        <f>SUM(J71)</f>
        <v>0</v>
      </c>
      <c r="K73" s="13"/>
      <c r="L73" s="36">
        <f>SUM(L71)</f>
        <v>0</v>
      </c>
    </row>
    <row r="74" spans="1:12" ht="8.1" customHeight="1">
      <c r="D74" s="94"/>
      <c r="F74" s="150"/>
      <c r="G74" s="13"/>
      <c r="I74" s="13"/>
      <c r="J74" s="150"/>
      <c r="K74" s="13"/>
    </row>
    <row r="75" spans="1:12" ht="21.6" customHeight="1" thickBot="1">
      <c r="A75" s="80" t="s">
        <v>135</v>
      </c>
      <c r="D75" s="94"/>
      <c r="F75" s="154">
        <f>SUM(F73,F32)</f>
        <v>92955</v>
      </c>
      <c r="G75" s="13"/>
      <c r="H75" s="38">
        <f>SUM(H73,H32)</f>
        <v>-22609</v>
      </c>
      <c r="I75" s="13"/>
      <c r="J75" s="154">
        <f>SUM(J73,J32)</f>
        <v>92955</v>
      </c>
      <c r="K75" s="13"/>
      <c r="L75" s="38">
        <f>SUM(L73,L32)</f>
        <v>25449</v>
      </c>
    </row>
    <row r="76" spans="1:12" ht="21.6" customHeight="1" thickTop="1">
      <c r="A76" s="103"/>
      <c r="B76" s="103"/>
      <c r="C76" s="103"/>
      <c r="D76" s="94"/>
      <c r="E76" s="104"/>
      <c r="F76" s="155"/>
      <c r="G76" s="105"/>
      <c r="H76" s="39"/>
      <c r="I76" s="105"/>
      <c r="J76" s="155"/>
      <c r="K76" s="106"/>
      <c r="L76" s="39"/>
    </row>
    <row r="77" spans="1:12" ht="21.6" customHeight="1">
      <c r="A77" s="104" t="s">
        <v>148</v>
      </c>
      <c r="B77" s="103"/>
      <c r="C77" s="103"/>
      <c r="D77" s="107"/>
      <c r="E77" s="40"/>
      <c r="F77" s="156"/>
      <c r="G77" s="40"/>
      <c r="H77" s="40"/>
      <c r="I77" s="40"/>
      <c r="J77" s="156"/>
      <c r="K77" s="40"/>
      <c r="L77" s="40"/>
    </row>
    <row r="78" spans="1:12" ht="21.6" customHeight="1">
      <c r="A78" s="104"/>
      <c r="B78" s="103" t="s">
        <v>93</v>
      </c>
      <c r="C78" s="103"/>
      <c r="D78" s="107"/>
      <c r="E78" s="103"/>
      <c r="F78" s="157">
        <v>2.1000000000000001E-2</v>
      </c>
      <c r="G78" s="141"/>
      <c r="H78" s="41">
        <v>-7.0000000000000001E-3</v>
      </c>
      <c r="I78" s="141"/>
      <c r="J78" s="157">
        <v>2.1000000000000001E-2</v>
      </c>
      <c r="K78" s="141"/>
      <c r="L78" s="41">
        <v>8.0000000000000002E-3</v>
      </c>
    </row>
    <row r="79" spans="1:12" ht="8.1" customHeight="1">
      <c r="A79" s="103"/>
      <c r="F79" s="175"/>
      <c r="G79" s="176"/>
      <c r="H79" s="176"/>
      <c r="I79" s="176"/>
      <c r="J79" s="175"/>
      <c r="K79" s="176"/>
      <c r="L79" s="176"/>
    </row>
    <row r="80" spans="1:12" ht="21.6" customHeight="1">
      <c r="A80" s="104"/>
      <c r="B80" s="103" t="s">
        <v>162</v>
      </c>
      <c r="C80" s="103"/>
      <c r="D80" s="107"/>
      <c r="E80" s="103"/>
      <c r="F80" s="157">
        <v>1.9E-2</v>
      </c>
      <c r="G80" s="141"/>
      <c r="H80" s="41">
        <v>-7.0000000000000001E-3</v>
      </c>
      <c r="I80" s="141"/>
      <c r="J80" s="157">
        <v>1.9E-2</v>
      </c>
      <c r="K80" s="141"/>
      <c r="L80" s="41">
        <v>6.0000000000000001E-3</v>
      </c>
    </row>
    <row r="81" spans="1:12" ht="19.899999999999999" customHeight="1">
      <c r="A81" s="4"/>
      <c r="C81" s="4"/>
      <c r="D81" s="94"/>
      <c r="F81" s="172"/>
      <c r="G81" s="33"/>
      <c r="I81" s="33"/>
      <c r="J81" s="172"/>
      <c r="K81" s="33"/>
    </row>
    <row r="82" spans="1:12" s="26" customFormat="1" ht="21.6" customHeight="1">
      <c r="A82" s="22"/>
      <c r="B82" s="23"/>
      <c r="C82" s="23"/>
      <c r="D82" s="24"/>
      <c r="E82" s="23"/>
      <c r="F82" s="25"/>
      <c r="G82" s="25"/>
      <c r="H82" s="25"/>
      <c r="I82" s="25"/>
      <c r="J82" s="25"/>
      <c r="K82" s="25"/>
      <c r="L82" s="25"/>
    </row>
    <row r="83" spans="1:12" s="26" customFormat="1" ht="21.6" customHeight="1">
      <c r="A83" s="22"/>
      <c r="B83" s="23"/>
      <c r="C83" s="23"/>
      <c r="D83" s="24"/>
      <c r="E83" s="23"/>
      <c r="F83" s="25"/>
      <c r="G83" s="27"/>
      <c r="H83" s="25"/>
      <c r="I83" s="28"/>
      <c r="J83" s="25"/>
      <c r="K83" s="27"/>
      <c r="L83" s="25"/>
    </row>
    <row r="84" spans="1:12" s="26" customFormat="1" ht="21.6" customHeight="1">
      <c r="B84" s="29"/>
      <c r="C84" s="23"/>
      <c r="D84" s="24"/>
      <c r="E84" s="23"/>
      <c r="F84" s="25"/>
      <c r="G84" s="25"/>
      <c r="H84" s="25"/>
      <c r="I84" s="25"/>
      <c r="J84" s="25"/>
      <c r="K84" s="25"/>
      <c r="L84" s="25"/>
    </row>
    <row r="85" spans="1:12" s="26" customFormat="1" ht="21.6" customHeight="1">
      <c r="B85" s="30"/>
      <c r="C85" s="23"/>
      <c r="D85" s="24"/>
      <c r="E85" s="23"/>
      <c r="F85" s="25"/>
      <c r="G85" s="25"/>
      <c r="H85" s="25"/>
      <c r="I85" s="25"/>
      <c r="J85" s="25"/>
      <c r="K85" s="25"/>
      <c r="L85" s="25"/>
    </row>
    <row r="86" spans="1:12" s="26" customFormat="1" ht="8.1" customHeight="1">
      <c r="A86" s="31"/>
      <c r="B86" s="23"/>
      <c r="C86" s="23"/>
      <c r="D86" s="24"/>
      <c r="E86" s="23"/>
      <c r="F86" s="25"/>
      <c r="G86" s="25"/>
      <c r="H86" s="25"/>
      <c r="I86" s="25"/>
      <c r="J86" s="25"/>
      <c r="K86" s="25"/>
      <c r="L86" s="25"/>
    </row>
    <row r="87" spans="1:12" s="26" customFormat="1" ht="21.6" customHeight="1">
      <c r="A87" s="31"/>
      <c r="B87" s="23"/>
      <c r="C87" s="23"/>
      <c r="D87" s="24"/>
      <c r="E87" s="23"/>
      <c r="F87" s="25"/>
      <c r="G87" s="25"/>
      <c r="H87" s="25"/>
      <c r="I87" s="25"/>
      <c r="J87" s="25"/>
      <c r="K87" s="25"/>
      <c r="L87" s="25"/>
    </row>
    <row r="88" spans="1:12" s="26" customFormat="1" ht="21.6" customHeight="1">
      <c r="B88" s="29"/>
      <c r="C88" s="23"/>
      <c r="D88" s="24"/>
      <c r="E88" s="23"/>
      <c r="F88" s="25"/>
      <c r="G88" s="25"/>
      <c r="H88" s="25"/>
      <c r="I88" s="25"/>
      <c r="J88" s="25"/>
      <c r="K88" s="25"/>
      <c r="L88" s="25"/>
    </row>
    <row r="89" spans="1:12" s="26" customFormat="1" ht="21.6" customHeight="1">
      <c r="B89" s="30"/>
      <c r="C89" s="23"/>
      <c r="D89" s="24"/>
      <c r="E89" s="23"/>
      <c r="F89" s="25"/>
      <c r="G89" s="25"/>
      <c r="H89" s="25"/>
      <c r="I89" s="25"/>
      <c r="J89" s="25"/>
      <c r="K89" s="25"/>
      <c r="L89" s="25"/>
    </row>
    <row r="90" spans="1:12" s="26" customFormat="1" ht="12.75" customHeight="1">
      <c r="A90" s="31"/>
      <c r="B90" s="23"/>
      <c r="C90" s="23"/>
      <c r="D90" s="24"/>
      <c r="E90" s="23"/>
      <c r="F90" s="25"/>
      <c r="G90" s="25"/>
      <c r="H90" s="25"/>
      <c r="I90" s="25"/>
      <c r="J90" s="25"/>
      <c r="K90" s="25"/>
      <c r="L90" s="25"/>
    </row>
    <row r="91" spans="1:12" s="26" customFormat="1" ht="21.6" customHeight="1">
      <c r="A91" s="31"/>
      <c r="B91" s="23"/>
      <c r="C91" s="23"/>
      <c r="D91" s="24"/>
      <c r="E91" s="23"/>
      <c r="F91" s="25"/>
      <c r="G91" s="25"/>
      <c r="H91" s="25"/>
      <c r="I91" s="25"/>
      <c r="J91" s="25"/>
      <c r="K91" s="25"/>
      <c r="L91" s="25"/>
    </row>
    <row r="92" spans="1:12" ht="19.899999999999999" customHeight="1">
      <c r="A92" s="80"/>
      <c r="D92" s="94"/>
      <c r="F92" s="172"/>
      <c r="G92" s="33"/>
      <c r="I92" s="33"/>
      <c r="J92" s="172"/>
      <c r="K92" s="33"/>
    </row>
    <row r="93" spans="1:12" ht="21.6" customHeight="1">
      <c r="A93" s="104"/>
      <c r="B93" s="103"/>
      <c r="C93" s="103"/>
      <c r="D93" s="107"/>
      <c r="E93" s="103"/>
      <c r="F93" s="172"/>
      <c r="G93" s="108"/>
      <c r="H93" s="172"/>
      <c r="I93" s="108"/>
      <c r="J93" s="172"/>
      <c r="K93" s="109"/>
      <c r="L93" s="172"/>
    </row>
    <row r="94" spans="1:12" ht="19.5" customHeight="1">
      <c r="A94" s="104"/>
      <c r="B94" s="103"/>
      <c r="C94" s="103"/>
      <c r="D94" s="107"/>
      <c r="E94" s="103"/>
      <c r="F94" s="172"/>
      <c r="G94" s="108"/>
      <c r="H94" s="172"/>
      <c r="I94" s="108"/>
      <c r="J94" s="172"/>
      <c r="K94" s="109"/>
      <c r="L94" s="172"/>
    </row>
    <row r="95" spans="1:12" s="99" customFormat="1" ht="22.15" customHeight="1">
      <c r="A95" s="42" t="str">
        <f>'3-4'!A46:L46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42"/>
      <c r="C95" s="42"/>
      <c r="D95" s="42"/>
      <c r="E95" s="42"/>
      <c r="F95" s="173"/>
      <c r="G95" s="42"/>
      <c r="H95" s="173"/>
      <c r="I95" s="42"/>
      <c r="J95" s="174"/>
      <c r="K95" s="42"/>
      <c r="L95" s="173"/>
    </row>
  </sheetData>
  <mergeCells count="6">
    <mergeCell ref="F5:H5"/>
    <mergeCell ref="F6:H6"/>
    <mergeCell ref="J6:L6"/>
    <mergeCell ref="F53:H53"/>
    <mergeCell ref="F54:H54"/>
    <mergeCell ref="J54:L54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3C688-884B-4E59-893A-0150093F43B4}">
  <sheetPr>
    <tabColor theme="1"/>
  </sheetPr>
  <dimension ref="A1:L92"/>
  <sheetViews>
    <sheetView topLeftCell="A19" zoomScaleNormal="100" zoomScaleSheetLayoutView="100" workbookViewId="0">
      <selection activeCell="T30" sqref="T30"/>
    </sheetView>
  </sheetViews>
  <sheetFormatPr defaultColWidth="6.7109375" defaultRowHeight="19.350000000000001" customHeight="1"/>
  <cols>
    <col min="1" max="2" width="1.7109375" style="82" customWidth="1"/>
    <col min="3" max="3" width="36.28515625" style="82" customWidth="1"/>
    <col min="4" max="4" width="7.7109375" style="81" customWidth="1"/>
    <col min="5" max="5" width="0.7109375" style="82" customWidth="1"/>
    <col min="6" max="6" width="12.7109375" style="13" bestFit="1" customWidth="1"/>
    <col min="7" max="7" width="0.7109375" style="83" customWidth="1"/>
    <col min="8" max="8" width="12.7109375" style="13" bestFit="1" customWidth="1"/>
    <col min="9" max="9" width="0.7109375" style="84" customWidth="1"/>
    <col min="10" max="10" width="12" style="13" bestFit="1" customWidth="1"/>
    <col min="11" max="11" width="0.7109375" style="83" customWidth="1"/>
    <col min="12" max="12" width="12" style="13" bestFit="1" customWidth="1"/>
    <col min="13" max="16384" width="6.7109375" style="85"/>
  </cols>
  <sheetData>
    <row r="1" spans="1:12" ht="21.75" customHeight="1">
      <c r="A1" s="80" t="str">
        <f>'3-4'!A1</f>
        <v xml:space="preserve">บริษัทหลักทรัพย์ บียอนด์ จำกัด (มหาชน)  </v>
      </c>
      <c r="B1" s="80"/>
      <c r="C1" s="80"/>
      <c r="L1" s="167" t="s">
        <v>128</v>
      </c>
    </row>
    <row r="2" spans="1:12" ht="21.75" customHeight="1">
      <c r="A2" s="80" t="s">
        <v>19</v>
      </c>
      <c r="B2" s="80"/>
      <c r="C2" s="80"/>
    </row>
    <row r="3" spans="1:12" ht="21.75" customHeight="1">
      <c r="A3" s="86" t="s">
        <v>168</v>
      </c>
      <c r="B3" s="87"/>
      <c r="C3" s="87"/>
      <c r="D3" s="88"/>
      <c r="E3" s="89"/>
      <c r="F3" s="36"/>
      <c r="G3" s="90"/>
      <c r="H3" s="36"/>
      <c r="I3" s="91"/>
      <c r="J3" s="36"/>
      <c r="K3" s="90"/>
      <c r="L3" s="36"/>
    </row>
    <row r="4" spans="1:12" ht="21.75" customHeight="1"/>
    <row r="5" spans="1:12" ht="21.75" customHeight="1">
      <c r="F5" s="178" t="s">
        <v>141</v>
      </c>
      <c r="G5" s="178"/>
      <c r="H5" s="178"/>
      <c r="I5" s="58"/>
      <c r="J5" s="14"/>
      <c r="K5" s="57"/>
      <c r="L5" s="14"/>
    </row>
    <row r="6" spans="1:12" ht="21.75" customHeight="1">
      <c r="A6" s="85"/>
      <c r="D6" s="92"/>
      <c r="E6" s="80"/>
      <c r="F6" s="179" t="s">
        <v>65</v>
      </c>
      <c r="G6" s="179"/>
      <c r="H6" s="179"/>
      <c r="I6" s="34"/>
      <c r="J6" s="179" t="s">
        <v>142</v>
      </c>
      <c r="K6" s="179"/>
      <c r="L6" s="179"/>
    </row>
    <row r="7" spans="1:12" ht="21.75" customHeight="1">
      <c r="E7" s="80"/>
      <c r="F7" s="167" t="s">
        <v>60</v>
      </c>
      <c r="G7" s="66"/>
      <c r="H7" s="167" t="s">
        <v>1</v>
      </c>
      <c r="I7" s="67"/>
      <c r="J7" s="167" t="s">
        <v>60</v>
      </c>
      <c r="K7" s="66"/>
      <c r="L7" s="167" t="s">
        <v>1</v>
      </c>
    </row>
    <row r="8" spans="1:12" ht="21.75" customHeight="1">
      <c r="D8" s="93" t="s">
        <v>2</v>
      </c>
      <c r="E8" s="80"/>
      <c r="F8" s="50" t="s">
        <v>137</v>
      </c>
      <c r="G8" s="69"/>
      <c r="H8" s="50" t="s">
        <v>137</v>
      </c>
      <c r="I8" s="70"/>
      <c r="J8" s="50" t="s">
        <v>137</v>
      </c>
      <c r="K8" s="69"/>
      <c r="L8" s="50" t="s">
        <v>137</v>
      </c>
    </row>
    <row r="9" spans="1:12" ht="8.1" customHeight="1">
      <c r="F9" s="150"/>
      <c r="G9" s="33"/>
      <c r="I9" s="33"/>
      <c r="J9" s="150"/>
      <c r="K9" s="33"/>
    </row>
    <row r="10" spans="1:12" ht="21.75" customHeight="1">
      <c r="A10" s="80" t="s">
        <v>83</v>
      </c>
      <c r="F10" s="152"/>
      <c r="G10" s="35"/>
      <c r="H10" s="35"/>
      <c r="I10" s="35"/>
      <c r="J10" s="152"/>
      <c r="K10" s="35"/>
      <c r="L10" s="35"/>
    </row>
    <row r="11" spans="1:12" ht="21.75" customHeight="1">
      <c r="A11" s="82" t="s">
        <v>84</v>
      </c>
      <c r="D11" s="94">
        <v>17</v>
      </c>
      <c r="F11" s="150">
        <v>50319</v>
      </c>
      <c r="G11" s="13"/>
      <c r="H11" s="13">
        <v>46013</v>
      </c>
      <c r="I11" s="13"/>
      <c r="J11" s="150">
        <v>50319</v>
      </c>
      <c r="K11" s="13"/>
      <c r="L11" s="13">
        <v>46013</v>
      </c>
    </row>
    <row r="12" spans="1:12" ht="21.75" customHeight="1">
      <c r="A12" s="82" t="s">
        <v>85</v>
      </c>
      <c r="D12" s="94">
        <v>18</v>
      </c>
      <c r="F12" s="150">
        <v>63167</v>
      </c>
      <c r="G12" s="13"/>
      <c r="H12" s="13">
        <v>25382</v>
      </c>
      <c r="I12" s="13"/>
      <c r="J12" s="150">
        <v>63167</v>
      </c>
      <c r="K12" s="13"/>
      <c r="L12" s="13">
        <v>25382</v>
      </c>
    </row>
    <row r="13" spans="1:12" ht="21.75" customHeight="1">
      <c r="A13" s="82" t="s">
        <v>86</v>
      </c>
      <c r="D13" s="94"/>
      <c r="F13" s="150">
        <v>421612</v>
      </c>
      <c r="G13" s="13"/>
      <c r="H13" s="13">
        <v>38041</v>
      </c>
      <c r="I13" s="13"/>
      <c r="J13" s="150">
        <v>421612</v>
      </c>
      <c r="K13" s="13"/>
      <c r="L13" s="13">
        <v>38041</v>
      </c>
    </row>
    <row r="14" spans="1:12" ht="21.75" customHeight="1">
      <c r="A14" s="82" t="s">
        <v>127</v>
      </c>
      <c r="D14" s="94">
        <v>19</v>
      </c>
      <c r="F14" s="150">
        <v>-17367</v>
      </c>
      <c r="G14" s="13"/>
      <c r="H14" s="13">
        <v>3464</v>
      </c>
      <c r="I14" s="13"/>
      <c r="J14" s="150">
        <v>-17367</v>
      </c>
      <c r="K14" s="13"/>
      <c r="L14" s="13">
        <v>3464</v>
      </c>
    </row>
    <row r="15" spans="1:12" ht="21.75" customHeight="1">
      <c r="A15" s="82" t="s">
        <v>87</v>
      </c>
      <c r="D15" s="94">
        <v>12</v>
      </c>
      <c r="F15" s="150">
        <v>-812524</v>
      </c>
      <c r="G15" s="13"/>
      <c r="H15" s="13">
        <v>-89958</v>
      </c>
      <c r="I15" s="13"/>
      <c r="J15" s="150">
        <v>0</v>
      </c>
      <c r="K15" s="13"/>
      <c r="L15" s="13">
        <v>0</v>
      </c>
    </row>
    <row r="16" spans="1:12" ht="21.75" customHeight="1">
      <c r="A16" s="82" t="s">
        <v>20</v>
      </c>
      <c r="D16" s="95"/>
      <c r="F16" s="151">
        <v>7627</v>
      </c>
      <c r="G16" s="13"/>
      <c r="H16" s="36">
        <v>6620</v>
      </c>
      <c r="I16" s="13"/>
      <c r="J16" s="151">
        <v>7627</v>
      </c>
      <c r="K16" s="13"/>
      <c r="L16" s="36">
        <v>6620</v>
      </c>
    </row>
    <row r="17" spans="1:12" ht="8.1" customHeight="1">
      <c r="D17" s="95"/>
      <c r="F17" s="150"/>
      <c r="G17" s="13"/>
      <c r="I17" s="13"/>
      <c r="J17" s="150"/>
      <c r="K17" s="13"/>
    </row>
    <row r="18" spans="1:12" ht="21.75" customHeight="1">
      <c r="A18" s="80" t="s">
        <v>21</v>
      </c>
      <c r="B18" s="85"/>
      <c r="C18" s="80"/>
      <c r="D18" s="95"/>
      <c r="F18" s="151">
        <f>SUM(F10:F16)</f>
        <v>-287166</v>
      </c>
      <c r="G18" s="13"/>
      <c r="H18" s="36">
        <f>SUM(H10:H16)</f>
        <v>29562</v>
      </c>
      <c r="I18" s="13"/>
      <c r="J18" s="151">
        <f>SUM(J10:J16)</f>
        <v>525358</v>
      </c>
      <c r="K18" s="13"/>
      <c r="L18" s="36">
        <f>SUM(L10:L16)</f>
        <v>119520</v>
      </c>
    </row>
    <row r="19" spans="1:12" ht="8.1" customHeight="1">
      <c r="D19" s="95"/>
      <c r="F19" s="150"/>
      <c r="G19" s="13"/>
      <c r="I19" s="13"/>
      <c r="J19" s="150"/>
      <c r="K19" s="13"/>
    </row>
    <row r="20" spans="1:12" ht="21.75" customHeight="1">
      <c r="A20" s="80" t="s">
        <v>88</v>
      </c>
      <c r="D20" s="95"/>
      <c r="F20" s="152"/>
      <c r="G20" s="35"/>
      <c r="H20" s="35"/>
      <c r="I20" s="35"/>
      <c r="J20" s="152"/>
      <c r="K20" s="35"/>
      <c r="L20" s="35"/>
    </row>
    <row r="21" spans="1:12" ht="21.75" customHeight="1">
      <c r="A21" s="82" t="s">
        <v>89</v>
      </c>
      <c r="D21" s="95"/>
      <c r="F21" s="150">
        <v>-106739</v>
      </c>
      <c r="G21" s="96"/>
      <c r="H21" s="13">
        <v>-58338</v>
      </c>
      <c r="I21" s="96"/>
      <c r="J21" s="150">
        <v>-106739</v>
      </c>
      <c r="K21" s="97"/>
      <c r="L21" s="13">
        <v>-58338</v>
      </c>
    </row>
    <row r="22" spans="1:12" ht="21.75" customHeight="1">
      <c r="A22" s="82" t="s">
        <v>90</v>
      </c>
      <c r="D22" s="95"/>
      <c r="F22" s="150">
        <v>-31869</v>
      </c>
      <c r="G22" s="13"/>
      <c r="H22" s="13">
        <v>-28084</v>
      </c>
      <c r="I22" s="13"/>
      <c r="J22" s="150">
        <v>-31869</v>
      </c>
      <c r="K22" s="13"/>
      <c r="L22" s="13">
        <v>-28084</v>
      </c>
    </row>
    <row r="23" spans="1:12" ht="21.75" customHeight="1">
      <c r="A23" s="82" t="s">
        <v>91</v>
      </c>
      <c r="D23" s="95"/>
      <c r="E23" s="98"/>
      <c r="F23" s="150">
        <v>-2010</v>
      </c>
      <c r="G23" s="13"/>
      <c r="H23" s="13">
        <v>-1725</v>
      </c>
      <c r="I23" s="13"/>
      <c r="J23" s="150">
        <v>-2010</v>
      </c>
      <c r="K23" s="13"/>
      <c r="L23" s="13">
        <v>-1725</v>
      </c>
    </row>
    <row r="24" spans="1:12" ht="21.75" customHeight="1">
      <c r="A24" s="82" t="s">
        <v>143</v>
      </c>
      <c r="D24" s="95"/>
      <c r="E24" s="98"/>
      <c r="F24" s="152">
        <v>10049</v>
      </c>
      <c r="G24" s="13"/>
      <c r="H24" s="13">
        <v>14411</v>
      </c>
      <c r="I24" s="13"/>
      <c r="J24" s="152">
        <v>10049</v>
      </c>
      <c r="K24" s="13"/>
      <c r="L24" s="13">
        <v>14411</v>
      </c>
    </row>
    <row r="25" spans="1:12" ht="21.75" customHeight="1">
      <c r="A25" s="82" t="s">
        <v>92</v>
      </c>
      <c r="D25" s="95"/>
      <c r="E25" s="98"/>
      <c r="F25" s="153">
        <v>-83661</v>
      </c>
      <c r="G25" s="13"/>
      <c r="H25" s="36">
        <v>-61004</v>
      </c>
      <c r="I25" s="13"/>
      <c r="J25" s="153">
        <v>-83661</v>
      </c>
      <c r="K25" s="13"/>
      <c r="L25" s="36">
        <v>-61004</v>
      </c>
    </row>
    <row r="26" spans="1:12" ht="8.1" customHeight="1">
      <c r="D26" s="95"/>
      <c r="F26" s="150"/>
      <c r="G26" s="13"/>
      <c r="I26" s="13"/>
      <c r="J26" s="150"/>
      <c r="K26" s="13"/>
    </row>
    <row r="27" spans="1:12" ht="21.75" customHeight="1">
      <c r="A27" s="80" t="s">
        <v>22</v>
      </c>
      <c r="B27" s="85"/>
      <c r="D27" s="95"/>
      <c r="F27" s="151">
        <f>SUM(F21:F25)</f>
        <v>-214230</v>
      </c>
      <c r="G27" s="13"/>
      <c r="H27" s="36">
        <f>SUM(H21:H25)</f>
        <v>-134740</v>
      </c>
      <c r="I27" s="13"/>
      <c r="J27" s="151">
        <f>SUM(J21:J25)</f>
        <v>-214230</v>
      </c>
      <c r="K27" s="13"/>
      <c r="L27" s="36">
        <f>SUM(L21:L25)</f>
        <v>-134740</v>
      </c>
    </row>
    <row r="28" spans="1:12" ht="8.1" customHeight="1">
      <c r="D28" s="95"/>
      <c r="F28" s="150"/>
      <c r="G28" s="13"/>
      <c r="I28" s="13"/>
      <c r="J28" s="150"/>
      <c r="K28" s="13"/>
    </row>
    <row r="29" spans="1:12" ht="21.75" customHeight="1">
      <c r="A29" s="80" t="s">
        <v>94</v>
      </c>
      <c r="D29" s="95"/>
      <c r="F29" s="150">
        <f>SUM(F18,F27)</f>
        <v>-501396</v>
      </c>
      <c r="G29" s="13"/>
      <c r="H29" s="13">
        <f>SUM(H18,H27)</f>
        <v>-105178</v>
      </c>
      <c r="I29" s="13"/>
      <c r="J29" s="150">
        <f>SUM(J18,J27)</f>
        <v>311128</v>
      </c>
      <c r="K29" s="13"/>
      <c r="L29" s="13">
        <f>SUM(L18,L27)</f>
        <v>-15220</v>
      </c>
    </row>
    <row r="30" spans="1:12" ht="21.75" customHeight="1">
      <c r="A30" s="82" t="s">
        <v>23</v>
      </c>
      <c r="D30" s="95"/>
      <c r="F30" s="151">
        <v>-60761</v>
      </c>
      <c r="G30" s="13"/>
      <c r="H30" s="36">
        <v>141</v>
      </c>
      <c r="I30" s="13"/>
      <c r="J30" s="151">
        <v>-60761</v>
      </c>
      <c r="K30" s="13"/>
      <c r="L30" s="36">
        <v>141</v>
      </c>
    </row>
    <row r="31" spans="1:12" ht="8.1" customHeight="1">
      <c r="D31" s="95"/>
      <c r="F31" s="150"/>
      <c r="G31" s="13"/>
      <c r="I31" s="13"/>
      <c r="J31" s="150"/>
      <c r="K31" s="13"/>
    </row>
    <row r="32" spans="1:12" ht="21.75" customHeight="1">
      <c r="A32" s="80" t="s">
        <v>129</v>
      </c>
      <c r="D32" s="95"/>
      <c r="F32" s="151">
        <f>SUM(F29:F30)</f>
        <v>-562157</v>
      </c>
      <c r="G32" s="13"/>
      <c r="H32" s="36">
        <f>SUM(H29:H30)</f>
        <v>-105037</v>
      </c>
      <c r="I32" s="13"/>
      <c r="J32" s="151">
        <f>SUM(J29:J30)</f>
        <v>250367</v>
      </c>
      <c r="K32" s="13"/>
      <c r="L32" s="36">
        <f>SUM(L29:L30)</f>
        <v>-15079</v>
      </c>
    </row>
    <row r="33" spans="1:12" ht="8.1" customHeight="1">
      <c r="D33" s="95"/>
      <c r="G33" s="13"/>
      <c r="I33" s="13"/>
      <c r="K33" s="13"/>
    </row>
    <row r="34" spans="1:12" ht="21.75" customHeight="1">
      <c r="A34" s="80"/>
      <c r="D34" s="95"/>
      <c r="G34" s="13"/>
      <c r="I34" s="13"/>
      <c r="K34" s="13"/>
    </row>
    <row r="35" spans="1:12" ht="21.75" customHeight="1">
      <c r="A35" s="80"/>
      <c r="D35" s="95"/>
      <c r="G35" s="13"/>
      <c r="I35" s="13"/>
      <c r="K35" s="13"/>
    </row>
    <row r="36" spans="1:12" ht="21.75" customHeight="1">
      <c r="A36" s="80"/>
      <c r="D36" s="95"/>
      <c r="G36" s="13"/>
      <c r="I36" s="13"/>
      <c r="K36" s="13"/>
    </row>
    <row r="37" spans="1:12" ht="21.75" customHeight="1">
      <c r="D37" s="94"/>
      <c r="G37" s="13"/>
      <c r="I37" s="13"/>
      <c r="K37" s="13"/>
    </row>
    <row r="38" spans="1:12" ht="21.75" customHeight="1">
      <c r="A38" s="80"/>
      <c r="D38" s="95"/>
      <c r="G38" s="13"/>
      <c r="I38" s="13"/>
      <c r="K38" s="13"/>
    </row>
    <row r="39" spans="1:12" ht="21.75" customHeight="1">
      <c r="A39" s="80"/>
      <c r="D39" s="95"/>
      <c r="G39" s="13"/>
      <c r="I39" s="13"/>
      <c r="K39" s="13"/>
    </row>
    <row r="40" spans="1:12" ht="21.75" customHeight="1">
      <c r="A40" s="80"/>
      <c r="D40" s="95"/>
      <c r="G40" s="13"/>
      <c r="I40" s="13"/>
      <c r="K40" s="13"/>
    </row>
    <row r="41" spans="1:12" ht="21.75" customHeight="1">
      <c r="A41" s="80"/>
      <c r="D41" s="95"/>
      <c r="G41" s="13"/>
      <c r="I41" s="13"/>
      <c r="K41" s="13"/>
    </row>
    <row r="42" spans="1:12" ht="21.75" customHeight="1">
      <c r="A42" s="80"/>
      <c r="C42" s="23"/>
      <c r="D42" s="95"/>
      <c r="G42" s="13"/>
      <c r="I42" s="13"/>
      <c r="K42" s="13"/>
    </row>
    <row r="43" spans="1:12" ht="21.75" customHeight="1">
      <c r="A43" s="80"/>
      <c r="G43" s="13"/>
      <c r="I43" s="13"/>
      <c r="K43" s="13"/>
    </row>
    <row r="44" spans="1:12" ht="21.75" customHeight="1">
      <c r="A44" s="80"/>
      <c r="G44" s="13"/>
      <c r="I44" s="13"/>
      <c r="K44" s="13"/>
    </row>
    <row r="45" spans="1:12" s="99" customFormat="1" ht="22.15" customHeight="1">
      <c r="A45" s="37" t="str">
        <f>'3-4'!A46:L46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37"/>
      <c r="C45" s="37"/>
      <c r="D45" s="37"/>
      <c r="E45" s="37"/>
      <c r="F45" s="75"/>
      <c r="G45" s="37"/>
      <c r="H45" s="75"/>
      <c r="I45" s="37"/>
      <c r="J45" s="75"/>
      <c r="K45" s="37"/>
      <c r="L45" s="75"/>
    </row>
    <row r="46" spans="1:12" ht="21.6" customHeight="1">
      <c r="A46" s="80" t="str">
        <f>A1</f>
        <v xml:space="preserve">บริษัทหลักทรัพย์ บียอนด์ จำกัด (มหาชน)  </v>
      </c>
      <c r="B46" s="80"/>
      <c r="C46" s="80"/>
      <c r="L46" s="167" t="s">
        <v>128</v>
      </c>
    </row>
    <row r="47" spans="1:12" ht="21.6" customHeight="1">
      <c r="A47" s="80" t="str">
        <f>A2</f>
        <v>งบกำไรขาดทุนเบ็ดเสร็จ</v>
      </c>
      <c r="B47" s="80"/>
      <c r="C47" s="80"/>
    </row>
    <row r="48" spans="1:12" ht="21.6" customHeight="1">
      <c r="A48" s="86" t="str">
        <f>A3</f>
        <v>สำหรับงวดเก้าเดือนสิ้นสุดวันที่ 30 กันยายน พ.ศ. 2566</v>
      </c>
      <c r="B48" s="87"/>
      <c r="C48" s="87"/>
      <c r="D48" s="88"/>
      <c r="E48" s="89"/>
      <c r="F48" s="36"/>
      <c r="G48" s="90"/>
      <c r="H48" s="36"/>
      <c r="I48" s="91"/>
      <c r="J48" s="36"/>
      <c r="K48" s="90"/>
      <c r="L48" s="36"/>
    </row>
    <row r="49" spans="1:12" ht="21.6" customHeight="1"/>
    <row r="50" spans="1:12" ht="21.6" customHeight="1">
      <c r="F50" s="178" t="s">
        <v>141</v>
      </c>
      <c r="G50" s="178"/>
      <c r="H50" s="178"/>
      <c r="I50" s="58"/>
      <c r="J50" s="14"/>
      <c r="K50" s="57"/>
      <c r="L50" s="14"/>
    </row>
    <row r="51" spans="1:12" ht="21.6" customHeight="1">
      <c r="A51" s="85"/>
      <c r="D51" s="92"/>
      <c r="E51" s="80"/>
      <c r="F51" s="179" t="s">
        <v>65</v>
      </c>
      <c r="G51" s="179"/>
      <c r="H51" s="179"/>
      <c r="I51" s="34"/>
      <c r="J51" s="179" t="s">
        <v>142</v>
      </c>
      <c r="K51" s="179"/>
      <c r="L51" s="179"/>
    </row>
    <row r="52" spans="1:12" ht="21.6" customHeight="1">
      <c r="E52" s="80"/>
      <c r="F52" s="167" t="s">
        <v>60</v>
      </c>
      <c r="G52" s="66"/>
      <c r="H52" s="167" t="s">
        <v>1</v>
      </c>
      <c r="I52" s="67"/>
      <c r="J52" s="167" t="s">
        <v>60</v>
      </c>
      <c r="K52" s="66"/>
      <c r="L52" s="167" t="s">
        <v>1</v>
      </c>
    </row>
    <row r="53" spans="1:12" ht="21.6" customHeight="1">
      <c r="D53" s="93" t="s">
        <v>2</v>
      </c>
      <c r="E53" s="80"/>
      <c r="F53" s="50" t="s">
        <v>137</v>
      </c>
      <c r="G53" s="69"/>
      <c r="H53" s="50" t="s">
        <v>137</v>
      </c>
      <c r="I53" s="70"/>
      <c r="J53" s="50" t="s">
        <v>137</v>
      </c>
      <c r="K53" s="69"/>
      <c r="L53" s="50" t="s">
        <v>137</v>
      </c>
    </row>
    <row r="54" spans="1:12" ht="8.1" customHeight="1">
      <c r="F54" s="150"/>
      <c r="G54" s="33"/>
      <c r="I54" s="33"/>
      <c r="J54" s="150"/>
      <c r="K54" s="33"/>
    </row>
    <row r="55" spans="1:12" ht="19.899999999999999" customHeight="1">
      <c r="A55" s="100" t="s">
        <v>24</v>
      </c>
      <c r="B55" s="1"/>
      <c r="C55" s="2"/>
      <c r="F55" s="150"/>
      <c r="G55" s="33"/>
      <c r="I55" s="33"/>
      <c r="J55" s="150"/>
      <c r="K55" s="33"/>
    </row>
    <row r="56" spans="1:12" ht="8.1" customHeight="1">
      <c r="A56" s="100"/>
      <c r="B56" s="1"/>
      <c r="C56" s="2"/>
      <c r="F56" s="150"/>
      <c r="G56" s="33"/>
      <c r="I56" s="33"/>
      <c r="J56" s="150"/>
      <c r="K56" s="33"/>
    </row>
    <row r="57" spans="1:12" ht="19.899999999999999" customHeight="1">
      <c r="A57" s="101" t="s">
        <v>25</v>
      </c>
      <c r="B57" s="2"/>
      <c r="C57" s="2"/>
      <c r="D57" s="94"/>
      <c r="F57" s="150"/>
      <c r="G57" s="33"/>
      <c r="I57" s="33"/>
      <c r="J57" s="150"/>
      <c r="K57" s="33"/>
    </row>
    <row r="58" spans="1:12" ht="19.899999999999999" customHeight="1">
      <c r="A58" s="101"/>
      <c r="B58" s="3" t="s">
        <v>26</v>
      </c>
      <c r="C58" s="2"/>
      <c r="D58" s="94"/>
      <c r="F58" s="150"/>
      <c r="G58" s="33"/>
      <c r="I58" s="33"/>
      <c r="J58" s="150"/>
      <c r="K58" s="33"/>
    </row>
    <row r="59" spans="1:12" ht="19.899999999999999" customHeight="1">
      <c r="C59" s="4" t="s">
        <v>185</v>
      </c>
      <c r="D59" s="94"/>
      <c r="F59" s="150"/>
      <c r="G59" s="33"/>
      <c r="I59" s="33"/>
      <c r="J59" s="150"/>
      <c r="K59" s="33"/>
    </row>
    <row r="60" spans="1:12" ht="19.899999999999999" customHeight="1">
      <c r="A60" s="80"/>
      <c r="C60" s="82" t="s">
        <v>152</v>
      </c>
      <c r="D60" s="94"/>
      <c r="F60" s="150"/>
      <c r="G60" s="33"/>
      <c r="I60" s="33"/>
      <c r="J60" s="150"/>
      <c r="K60" s="33"/>
    </row>
    <row r="61" spans="1:12" ht="19.899999999999999" customHeight="1">
      <c r="A61" s="85"/>
      <c r="C61" s="4" t="s">
        <v>27</v>
      </c>
      <c r="D61" s="94"/>
      <c r="F61" s="150">
        <v>-6488</v>
      </c>
      <c r="G61" s="33"/>
      <c r="H61" s="13">
        <v>-22436</v>
      </c>
      <c r="I61" s="33"/>
      <c r="J61" s="150">
        <v>-6488</v>
      </c>
      <c r="K61" s="33"/>
      <c r="L61" s="13">
        <v>-22436</v>
      </c>
    </row>
    <row r="62" spans="1:12" ht="19.899999999999999" customHeight="1">
      <c r="A62" s="85"/>
      <c r="C62" s="4" t="s">
        <v>178</v>
      </c>
      <c r="D62" s="94"/>
      <c r="F62" s="150"/>
      <c r="G62" s="33"/>
      <c r="I62" s="33"/>
      <c r="J62" s="150"/>
      <c r="K62" s="33"/>
    </row>
    <row r="63" spans="1:12" ht="19.899999999999999" customHeight="1">
      <c r="A63" s="85"/>
      <c r="C63" s="4" t="s">
        <v>179</v>
      </c>
      <c r="D63" s="94"/>
      <c r="F63" s="150">
        <v>459</v>
      </c>
      <c r="G63" s="33"/>
      <c r="H63" s="13">
        <v>0</v>
      </c>
      <c r="I63" s="33"/>
      <c r="J63" s="150">
        <v>459</v>
      </c>
      <c r="K63" s="33"/>
      <c r="L63" s="13">
        <v>0</v>
      </c>
    </row>
    <row r="64" spans="1:12" ht="19.899999999999999" customHeight="1">
      <c r="C64" s="3" t="s">
        <v>28</v>
      </c>
      <c r="D64" s="94"/>
      <c r="F64" s="150"/>
      <c r="J64" s="150"/>
    </row>
    <row r="65" spans="1:12" ht="19.899999999999999" customHeight="1">
      <c r="A65" s="100"/>
      <c r="C65" s="85" t="s">
        <v>29</v>
      </c>
      <c r="D65" s="94"/>
      <c r="F65" s="151">
        <v>1206</v>
      </c>
      <c r="G65" s="33"/>
      <c r="H65" s="36">
        <v>4487</v>
      </c>
      <c r="I65" s="33"/>
      <c r="J65" s="151">
        <v>1206</v>
      </c>
      <c r="K65" s="33"/>
      <c r="L65" s="36">
        <v>4487</v>
      </c>
    </row>
    <row r="66" spans="1:12" ht="8.1" customHeight="1">
      <c r="A66" s="100"/>
      <c r="B66" s="1"/>
      <c r="C66" s="2"/>
      <c r="D66" s="94"/>
      <c r="F66" s="150"/>
      <c r="G66" s="33"/>
      <c r="I66" s="33"/>
      <c r="J66" s="150"/>
      <c r="K66" s="33"/>
    </row>
    <row r="67" spans="1:12" ht="19.899999999999999" customHeight="1">
      <c r="A67" s="101" t="s">
        <v>30</v>
      </c>
      <c r="B67" s="5"/>
      <c r="D67" s="94"/>
      <c r="F67" s="150"/>
      <c r="G67" s="33"/>
      <c r="I67" s="33"/>
      <c r="J67" s="150"/>
      <c r="K67" s="33"/>
    </row>
    <row r="68" spans="1:12" ht="19.899999999999999" customHeight="1">
      <c r="A68" s="5" t="s">
        <v>31</v>
      </c>
      <c r="D68" s="94"/>
      <c r="F68" s="151">
        <f>SUM(F59:F67)</f>
        <v>-4823</v>
      </c>
      <c r="G68" s="33"/>
      <c r="H68" s="36">
        <f>SUM(H59:H67)</f>
        <v>-17949</v>
      </c>
      <c r="I68" s="33"/>
      <c r="J68" s="151">
        <f>SUM(J59:J67)</f>
        <v>-4823</v>
      </c>
      <c r="K68" s="33"/>
      <c r="L68" s="36">
        <f>SUM(L59:L67)</f>
        <v>-17949</v>
      </c>
    </row>
    <row r="69" spans="1:12" ht="8.1" customHeight="1">
      <c r="A69" s="100"/>
      <c r="B69" s="1"/>
      <c r="C69" s="2"/>
      <c r="D69" s="94"/>
      <c r="F69" s="150"/>
      <c r="G69" s="33"/>
      <c r="I69" s="33"/>
      <c r="J69" s="150"/>
      <c r="K69" s="33"/>
    </row>
    <row r="70" spans="1:12" ht="21.6" customHeight="1">
      <c r="A70" s="80" t="s">
        <v>144</v>
      </c>
      <c r="C70" s="102"/>
      <c r="D70" s="94"/>
      <c r="F70" s="151">
        <f>SUM(F68)</f>
        <v>-4823</v>
      </c>
      <c r="G70" s="13"/>
      <c r="H70" s="36">
        <f>SUM(H68)</f>
        <v>-17949</v>
      </c>
      <c r="I70" s="13"/>
      <c r="J70" s="151">
        <f>SUM(J68)</f>
        <v>-4823</v>
      </c>
      <c r="K70" s="13"/>
      <c r="L70" s="36">
        <f>SUM(L68)</f>
        <v>-17949</v>
      </c>
    </row>
    <row r="71" spans="1:12" ht="8.1" customHeight="1">
      <c r="D71" s="94"/>
      <c r="F71" s="150"/>
      <c r="G71" s="13"/>
      <c r="I71" s="13"/>
      <c r="J71" s="150"/>
      <c r="K71" s="13"/>
    </row>
    <row r="72" spans="1:12" ht="21.6" customHeight="1" thickBot="1">
      <c r="A72" s="80" t="s">
        <v>135</v>
      </c>
      <c r="D72" s="94"/>
      <c r="F72" s="154">
        <f>SUM(F70,F32)</f>
        <v>-566980</v>
      </c>
      <c r="G72" s="13"/>
      <c r="H72" s="38">
        <f>SUM(H70,H32)</f>
        <v>-122986</v>
      </c>
      <c r="I72" s="13"/>
      <c r="J72" s="154">
        <f>SUM(J70,J32)</f>
        <v>245544</v>
      </c>
      <c r="K72" s="13"/>
      <c r="L72" s="38">
        <f>SUM(L70,L32)</f>
        <v>-33028</v>
      </c>
    </row>
    <row r="73" spans="1:12" ht="21.6" customHeight="1" thickTop="1">
      <c r="A73" s="103"/>
      <c r="B73" s="103"/>
      <c r="C73" s="103"/>
      <c r="D73" s="94"/>
      <c r="E73" s="104"/>
      <c r="F73" s="155"/>
      <c r="G73" s="105"/>
      <c r="H73" s="39"/>
      <c r="I73" s="105"/>
      <c r="J73" s="155"/>
      <c r="K73" s="106"/>
      <c r="L73" s="39"/>
    </row>
    <row r="74" spans="1:12" ht="21.6" customHeight="1">
      <c r="A74" s="104" t="s">
        <v>148</v>
      </c>
      <c r="B74" s="103"/>
      <c r="C74" s="103"/>
      <c r="D74" s="107"/>
      <c r="E74" s="40"/>
      <c r="F74" s="156"/>
      <c r="G74" s="40"/>
      <c r="H74" s="40"/>
      <c r="I74" s="40"/>
      <c r="J74" s="156"/>
      <c r="K74" s="40"/>
      <c r="L74" s="40"/>
    </row>
    <row r="75" spans="1:12" ht="21.6" customHeight="1">
      <c r="A75" s="104"/>
      <c r="B75" s="103" t="s">
        <v>93</v>
      </c>
      <c r="C75" s="103"/>
      <c r="D75" s="107">
        <v>20</v>
      </c>
      <c r="E75" s="103"/>
      <c r="F75" s="157">
        <v>-0.13100000000000001</v>
      </c>
      <c r="G75" s="141"/>
      <c r="H75" s="41">
        <v>-4.8000000000000001E-2</v>
      </c>
      <c r="I75" s="141"/>
      <c r="J75" s="157">
        <v>5.8000000000000003E-2</v>
      </c>
      <c r="K75" s="141"/>
      <c r="L75" s="41">
        <v>-7.0000000000000001E-3</v>
      </c>
    </row>
    <row r="76" spans="1:12" ht="8.1" customHeight="1">
      <c r="A76" s="103"/>
      <c r="F76" s="175"/>
      <c r="G76" s="176"/>
      <c r="H76" s="176"/>
      <c r="I76" s="176"/>
      <c r="J76" s="175"/>
      <c r="K76" s="176"/>
      <c r="L76" s="176"/>
    </row>
    <row r="77" spans="1:12" ht="21.6" customHeight="1">
      <c r="A77" s="104"/>
      <c r="B77" s="103" t="s">
        <v>162</v>
      </c>
      <c r="C77" s="103"/>
      <c r="D77" s="107">
        <v>20</v>
      </c>
      <c r="E77" s="103"/>
      <c r="F77" s="157">
        <v>-0.13100000000000001</v>
      </c>
      <c r="G77" s="141"/>
      <c r="H77" s="41">
        <v>-4.8000000000000001E-2</v>
      </c>
      <c r="I77" s="141"/>
      <c r="J77" s="157">
        <v>0.05</v>
      </c>
      <c r="K77" s="141"/>
      <c r="L77" s="41">
        <v>-7.0000000000000001E-3</v>
      </c>
    </row>
    <row r="78" spans="1:12" ht="19.899999999999999" customHeight="1">
      <c r="A78" s="4"/>
      <c r="C78" s="4"/>
      <c r="D78" s="94"/>
      <c r="F78" s="172"/>
      <c r="G78" s="33"/>
      <c r="I78" s="33"/>
      <c r="J78" s="172"/>
      <c r="K78" s="33"/>
    </row>
    <row r="79" spans="1:12" s="26" customFormat="1" ht="21.6" customHeight="1">
      <c r="A79" s="22"/>
      <c r="B79" s="23"/>
      <c r="C79" s="23"/>
      <c r="D79" s="24"/>
      <c r="E79" s="23"/>
      <c r="F79" s="25"/>
      <c r="G79" s="25"/>
      <c r="H79" s="25"/>
      <c r="I79" s="25"/>
      <c r="J79" s="25"/>
      <c r="K79" s="25"/>
      <c r="L79" s="25"/>
    </row>
    <row r="80" spans="1:12" s="26" customFormat="1" ht="21.6" customHeight="1">
      <c r="A80" s="22"/>
      <c r="B80" s="23"/>
      <c r="C80" s="23"/>
      <c r="D80" s="24"/>
      <c r="E80" s="23"/>
      <c r="F80" s="25"/>
      <c r="G80" s="27"/>
      <c r="H80" s="25"/>
      <c r="I80" s="28"/>
      <c r="J80" s="25"/>
      <c r="K80" s="27"/>
      <c r="L80" s="25"/>
    </row>
    <row r="81" spans="1:12" s="26" customFormat="1" ht="21.6" customHeight="1">
      <c r="B81" s="29"/>
      <c r="C81" s="23"/>
      <c r="D81" s="24"/>
      <c r="E81" s="23"/>
      <c r="F81" s="25"/>
      <c r="G81" s="25"/>
      <c r="H81" s="25"/>
      <c r="I81" s="25"/>
      <c r="J81" s="25"/>
      <c r="K81" s="25"/>
      <c r="L81" s="25"/>
    </row>
    <row r="82" spans="1:12" s="26" customFormat="1" ht="21.6" customHeight="1">
      <c r="B82" s="30"/>
      <c r="C82" s="23"/>
      <c r="D82" s="24"/>
      <c r="E82" s="23"/>
      <c r="F82" s="25"/>
      <c r="G82" s="25"/>
      <c r="H82" s="25"/>
      <c r="I82" s="25"/>
      <c r="J82" s="25"/>
      <c r="K82" s="25"/>
      <c r="L82" s="25"/>
    </row>
    <row r="83" spans="1:12" s="26" customFormat="1" ht="8.1" customHeight="1">
      <c r="A83" s="31"/>
      <c r="B83" s="23"/>
      <c r="C83" s="23"/>
      <c r="D83" s="24"/>
      <c r="E83" s="23"/>
      <c r="F83" s="25"/>
      <c r="G83" s="25"/>
      <c r="H83" s="25"/>
      <c r="I83" s="25"/>
      <c r="J83" s="25"/>
      <c r="K83" s="25"/>
      <c r="L83" s="25"/>
    </row>
    <row r="84" spans="1:12" s="26" customFormat="1" ht="21.6" customHeight="1">
      <c r="A84" s="31"/>
      <c r="B84" s="23"/>
      <c r="C84" s="23"/>
      <c r="D84" s="24"/>
      <c r="E84" s="23"/>
      <c r="F84" s="25"/>
      <c r="G84" s="25"/>
      <c r="H84" s="25"/>
      <c r="I84" s="25"/>
      <c r="J84" s="25"/>
      <c r="K84" s="25"/>
      <c r="L84" s="25"/>
    </row>
    <row r="85" spans="1:12" s="26" customFormat="1" ht="21.6" customHeight="1">
      <c r="A85" s="31"/>
      <c r="B85" s="23"/>
      <c r="C85" s="23"/>
      <c r="D85" s="24"/>
      <c r="E85" s="23"/>
      <c r="F85" s="25"/>
      <c r="G85" s="25"/>
      <c r="H85" s="25"/>
      <c r="I85" s="25"/>
      <c r="J85" s="25"/>
      <c r="K85" s="25"/>
      <c r="L85" s="25"/>
    </row>
    <row r="86" spans="1:12" s="26" customFormat="1" ht="21.6" customHeight="1">
      <c r="B86" s="30"/>
      <c r="C86" s="23"/>
      <c r="D86" s="24"/>
      <c r="E86" s="23"/>
      <c r="F86" s="25"/>
      <c r="G86" s="25"/>
      <c r="H86" s="25"/>
      <c r="I86" s="25"/>
      <c r="J86" s="25"/>
      <c r="K86" s="25"/>
      <c r="L86" s="25"/>
    </row>
    <row r="87" spans="1:12" s="26" customFormat="1" ht="15" customHeight="1">
      <c r="A87" s="31"/>
      <c r="B87" s="23"/>
      <c r="C87" s="23"/>
      <c r="D87" s="24"/>
      <c r="E87" s="23"/>
      <c r="F87" s="25"/>
      <c r="G87" s="25"/>
      <c r="H87" s="25"/>
      <c r="I87" s="25"/>
      <c r="J87" s="25"/>
      <c r="K87" s="25"/>
      <c r="L87" s="25"/>
    </row>
    <row r="88" spans="1:12" s="26" customFormat="1" ht="21.6" customHeight="1">
      <c r="A88" s="31"/>
      <c r="B88" s="23"/>
      <c r="C88" s="23"/>
      <c r="D88" s="24"/>
      <c r="E88" s="23"/>
      <c r="F88" s="25"/>
      <c r="G88" s="25"/>
      <c r="H88" s="25"/>
      <c r="I88" s="25"/>
      <c r="J88" s="25"/>
      <c r="K88" s="25"/>
      <c r="L88" s="25"/>
    </row>
    <row r="89" spans="1:12" ht="19.899999999999999" customHeight="1">
      <c r="A89" s="80"/>
      <c r="D89" s="94"/>
      <c r="F89" s="172"/>
      <c r="G89" s="33"/>
      <c r="I89" s="33"/>
      <c r="J89" s="172"/>
      <c r="K89" s="33"/>
    </row>
    <row r="90" spans="1:12" ht="21.6" customHeight="1">
      <c r="A90" s="104"/>
      <c r="B90" s="103"/>
      <c r="C90" s="103"/>
      <c r="D90" s="107"/>
      <c r="E90" s="103"/>
      <c r="F90" s="172"/>
      <c r="G90" s="108"/>
      <c r="H90" s="172"/>
      <c r="I90" s="108"/>
      <c r="J90" s="172"/>
      <c r="K90" s="109"/>
      <c r="L90" s="172"/>
    </row>
    <row r="91" spans="1:12" ht="15" customHeight="1">
      <c r="A91" s="104"/>
      <c r="B91" s="103"/>
      <c r="C91" s="103"/>
      <c r="D91" s="107"/>
      <c r="E91" s="103"/>
      <c r="F91" s="172"/>
      <c r="G91" s="108"/>
      <c r="H91" s="172"/>
      <c r="I91" s="108"/>
      <c r="J91" s="172"/>
      <c r="K91" s="109"/>
      <c r="L91" s="172"/>
    </row>
    <row r="92" spans="1:12" s="99" customFormat="1" ht="22.15" customHeight="1">
      <c r="A92" s="42" t="str">
        <f>'3-4'!A46:L46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42"/>
      <c r="C92" s="42"/>
      <c r="D92" s="42"/>
      <c r="E92" s="42"/>
      <c r="F92" s="173"/>
      <c r="G92" s="42"/>
      <c r="H92" s="173"/>
      <c r="I92" s="42"/>
      <c r="J92" s="174"/>
      <c r="K92" s="42"/>
      <c r="L92" s="173"/>
    </row>
  </sheetData>
  <mergeCells count="6">
    <mergeCell ref="F5:H5"/>
    <mergeCell ref="F6:H6"/>
    <mergeCell ref="J6:L6"/>
    <mergeCell ref="F50:H50"/>
    <mergeCell ref="F51:H51"/>
    <mergeCell ref="J51:L51"/>
  </mergeCells>
  <pageMargins left="0.78740157480314998" right="0.511811023622047" top="0.511811023622047" bottom="0.59055118110236204" header="0.47244094488188998" footer="0.39370078740157499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P28"/>
  <sheetViews>
    <sheetView zoomScaleNormal="100" zoomScaleSheetLayoutView="100" workbookViewId="0">
      <selection activeCell="J13" sqref="J13"/>
    </sheetView>
  </sheetViews>
  <sheetFormatPr defaultColWidth="9.28515625" defaultRowHeight="16.350000000000001" customHeight="1"/>
  <cols>
    <col min="1" max="1" width="1.28515625" style="113" customWidth="1"/>
    <col min="2" max="2" width="1.42578125" style="113" customWidth="1"/>
    <col min="3" max="3" width="41.7109375" style="113" customWidth="1"/>
    <col min="4" max="4" width="7.5703125" style="112" customWidth="1"/>
    <col min="5" max="5" width="0.5703125" style="43" customWidth="1"/>
    <col min="6" max="6" width="12.7109375" style="44" customWidth="1"/>
    <col min="7" max="7" width="0.5703125" style="43" customWidth="1"/>
    <col min="8" max="8" width="13.28515625" style="44" customWidth="1"/>
    <col min="9" max="9" width="0.5703125" style="43" customWidth="1"/>
    <col min="10" max="10" width="14" style="44" customWidth="1"/>
    <col min="11" max="11" width="0.5703125" style="43" customWidth="1"/>
    <col min="12" max="12" width="14" style="44" customWidth="1"/>
    <col min="13" max="13" width="0.5703125" style="43" customWidth="1"/>
    <col min="14" max="14" width="14" style="44" customWidth="1"/>
    <col min="15" max="15" width="0.5703125" style="43" customWidth="1"/>
    <col min="16" max="16" width="14" style="44" customWidth="1"/>
    <col min="17" max="16384" width="9.28515625" style="113"/>
  </cols>
  <sheetData>
    <row r="1" spans="1:16" ht="21.75" customHeight="1">
      <c r="A1" s="110" t="s">
        <v>59</v>
      </c>
      <c r="B1" s="111"/>
      <c r="C1" s="111"/>
      <c r="P1" s="167" t="s">
        <v>128</v>
      </c>
    </row>
    <row r="2" spans="1:16" ht="21.75" customHeight="1">
      <c r="A2" s="110" t="s">
        <v>32</v>
      </c>
      <c r="B2" s="111"/>
      <c r="C2" s="111"/>
    </row>
    <row r="3" spans="1:16" ht="21.75" customHeight="1">
      <c r="A3" s="86" t="s">
        <v>168</v>
      </c>
      <c r="B3" s="114"/>
      <c r="C3" s="114"/>
      <c r="D3" s="115"/>
      <c r="E3" s="45"/>
      <c r="F3" s="46"/>
      <c r="G3" s="45"/>
      <c r="H3" s="46"/>
      <c r="I3" s="45"/>
      <c r="J3" s="46"/>
      <c r="K3" s="45"/>
      <c r="L3" s="46"/>
      <c r="M3" s="45"/>
      <c r="N3" s="46"/>
      <c r="O3" s="45"/>
      <c r="P3" s="46"/>
    </row>
    <row r="4" spans="1:16" ht="20.85" customHeight="1"/>
    <row r="5" spans="1:16" ht="20.85" customHeight="1">
      <c r="B5" s="49"/>
      <c r="C5" s="49"/>
      <c r="D5" s="116"/>
      <c r="E5" s="49"/>
      <c r="F5" s="48"/>
      <c r="G5" s="47"/>
      <c r="H5" s="48"/>
      <c r="I5" s="47"/>
      <c r="J5" s="48"/>
      <c r="K5" s="47"/>
      <c r="L5" s="48"/>
      <c r="M5" s="47"/>
      <c r="N5" s="48"/>
      <c r="O5" s="47"/>
      <c r="P5" s="48" t="s">
        <v>145</v>
      </c>
    </row>
    <row r="6" spans="1:16" ht="20.85" customHeight="1">
      <c r="D6" s="117"/>
      <c r="E6" s="6"/>
      <c r="F6" s="51"/>
      <c r="G6" s="6"/>
      <c r="H6" s="7"/>
      <c r="I6" s="6"/>
      <c r="K6" s="6"/>
      <c r="L6" s="181" t="s">
        <v>16</v>
      </c>
      <c r="M6" s="181"/>
      <c r="N6" s="181"/>
      <c r="O6" s="6"/>
      <c r="P6" s="7"/>
    </row>
    <row r="7" spans="1:16" ht="20.85" customHeight="1">
      <c r="D7" s="117"/>
      <c r="E7" s="6"/>
      <c r="F7" s="51"/>
      <c r="G7" s="6"/>
      <c r="H7" s="7"/>
      <c r="I7" s="6"/>
      <c r="K7" s="6"/>
      <c r="L7" s="181" t="s">
        <v>156</v>
      </c>
      <c r="M7" s="181"/>
      <c r="N7" s="181"/>
      <c r="O7" s="6"/>
      <c r="P7" s="7"/>
    </row>
    <row r="8" spans="1:16" ht="20.85" customHeight="1">
      <c r="D8" s="8"/>
      <c r="E8" s="6"/>
      <c r="F8" s="7"/>
      <c r="G8" s="6"/>
      <c r="H8" s="7"/>
      <c r="I8" s="6"/>
      <c r="J8" s="164" t="s">
        <v>80</v>
      </c>
      <c r="K8" s="6"/>
      <c r="L8" s="119" t="s">
        <v>33</v>
      </c>
      <c r="M8" s="6"/>
      <c r="N8" s="177" t="s">
        <v>35</v>
      </c>
      <c r="O8" s="6"/>
      <c r="P8" s="7"/>
    </row>
    <row r="9" spans="1:16" ht="20.85" customHeight="1">
      <c r="D9" s="118"/>
      <c r="E9" s="6"/>
      <c r="F9" s="119" t="s">
        <v>36</v>
      </c>
      <c r="G9" s="6"/>
      <c r="H9" s="119" t="s">
        <v>124</v>
      </c>
      <c r="I9" s="6"/>
      <c r="J9" s="7" t="s">
        <v>37</v>
      </c>
      <c r="K9" s="6"/>
      <c r="L9" s="119" t="s">
        <v>34</v>
      </c>
      <c r="M9" s="6"/>
      <c r="N9" s="177" t="s">
        <v>39</v>
      </c>
      <c r="O9" s="6"/>
      <c r="P9" s="7" t="s">
        <v>40</v>
      </c>
    </row>
    <row r="10" spans="1:16" ht="20.85" customHeight="1">
      <c r="D10" s="118"/>
      <c r="E10" s="6"/>
      <c r="F10" s="119" t="s">
        <v>41</v>
      </c>
      <c r="G10" s="6"/>
      <c r="H10" s="119" t="s">
        <v>42</v>
      </c>
      <c r="I10" s="6"/>
      <c r="J10" s="7" t="s">
        <v>43</v>
      </c>
      <c r="K10" s="6"/>
      <c r="L10" s="119" t="s">
        <v>38</v>
      </c>
      <c r="M10" s="6"/>
      <c r="N10" s="177" t="s">
        <v>44</v>
      </c>
      <c r="O10" s="6"/>
      <c r="P10" s="7" t="s">
        <v>11</v>
      </c>
    </row>
    <row r="11" spans="1:16" ht="20.85" customHeight="1">
      <c r="D11" s="19" t="s">
        <v>2</v>
      </c>
      <c r="E11" s="6"/>
      <c r="F11" s="50" t="s">
        <v>137</v>
      </c>
      <c r="G11" s="6"/>
      <c r="H11" s="50" t="s">
        <v>137</v>
      </c>
      <c r="I11" s="6"/>
      <c r="J11" s="50" t="s">
        <v>137</v>
      </c>
      <c r="K11" s="6"/>
      <c r="L11" s="50" t="s">
        <v>137</v>
      </c>
      <c r="M11" s="6"/>
      <c r="N11" s="50" t="s">
        <v>137</v>
      </c>
      <c r="O11" s="6"/>
      <c r="P11" s="50" t="s">
        <v>137</v>
      </c>
    </row>
    <row r="12" spans="1:16" ht="8.1" customHeight="1">
      <c r="D12" s="10"/>
      <c r="E12" s="6"/>
      <c r="F12" s="9"/>
      <c r="G12" s="6"/>
      <c r="H12" s="9"/>
      <c r="I12" s="6"/>
      <c r="J12" s="9"/>
      <c r="K12" s="6"/>
      <c r="L12" s="9"/>
      <c r="M12" s="6"/>
      <c r="N12" s="7"/>
      <c r="O12" s="6"/>
      <c r="P12" s="9"/>
    </row>
    <row r="13" spans="1:16" ht="20.85" customHeight="1">
      <c r="A13" s="110" t="s">
        <v>132</v>
      </c>
      <c r="B13" s="120"/>
      <c r="D13" s="121"/>
      <c r="E13" s="44"/>
      <c r="F13" s="51">
        <v>7180861</v>
      </c>
      <c r="G13" s="51"/>
      <c r="H13" s="51">
        <v>-4559582</v>
      </c>
      <c r="I13" s="51"/>
      <c r="J13" s="51">
        <v>-1041687</v>
      </c>
      <c r="K13" s="51"/>
      <c r="L13" s="51">
        <v>-137992</v>
      </c>
      <c r="M13" s="51"/>
      <c r="N13" s="51">
        <f>SUM(L13:M13)</f>
        <v>-137992</v>
      </c>
      <c r="O13" s="51"/>
      <c r="P13" s="51">
        <f>SUM(F13:J13,N13)</f>
        <v>1441600</v>
      </c>
    </row>
    <row r="14" spans="1:16" ht="20.85" customHeight="1">
      <c r="A14" s="110" t="s">
        <v>133</v>
      </c>
      <c r="B14" s="110"/>
      <c r="D14" s="121"/>
      <c r="E14" s="44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</row>
    <row r="15" spans="1:16" ht="20.85" customHeight="1">
      <c r="A15" s="113" t="s">
        <v>125</v>
      </c>
      <c r="B15" s="122"/>
      <c r="D15" s="121"/>
      <c r="E15" s="44"/>
      <c r="F15" s="51">
        <v>13782850</v>
      </c>
      <c r="G15" s="51"/>
      <c r="H15" s="51">
        <v>-3067973</v>
      </c>
      <c r="I15" s="51"/>
      <c r="J15" s="51">
        <v>0</v>
      </c>
      <c r="K15" s="51"/>
      <c r="L15" s="51">
        <v>0</v>
      </c>
      <c r="M15" s="51"/>
      <c r="N15" s="51">
        <f>SUM(L15:M15)</f>
        <v>0</v>
      </c>
      <c r="O15" s="51"/>
      <c r="P15" s="51">
        <f>SUM(F15:J15,N15)</f>
        <v>10714877</v>
      </c>
    </row>
    <row r="16" spans="1:16" ht="20.85" customHeight="1">
      <c r="A16" s="113" t="s">
        <v>157</v>
      </c>
      <c r="D16" s="121"/>
      <c r="E16" s="123"/>
      <c r="F16" s="51">
        <v>0</v>
      </c>
      <c r="G16" s="51"/>
      <c r="H16" s="51">
        <v>0</v>
      </c>
      <c r="I16" s="51"/>
      <c r="J16" s="51">
        <f>'7-8'!H32</f>
        <v>-105037</v>
      </c>
      <c r="K16" s="51"/>
      <c r="L16" s="51">
        <f>ROUND('7-8'!H61*80%,0)</f>
        <v>-17949</v>
      </c>
      <c r="M16" s="51"/>
      <c r="N16" s="51">
        <f>SUM(L16:M16)</f>
        <v>-17949</v>
      </c>
      <c r="O16" s="51"/>
      <c r="P16" s="51">
        <f>SUM(F16:J16,N16)</f>
        <v>-122986</v>
      </c>
    </row>
    <row r="17" spans="1:16" ht="6" customHeight="1">
      <c r="A17" s="124"/>
      <c r="D17" s="121"/>
      <c r="E17" s="123"/>
      <c r="F17" s="52"/>
      <c r="G17" s="51"/>
      <c r="H17" s="52"/>
      <c r="I17" s="51"/>
      <c r="J17" s="52"/>
      <c r="K17" s="51"/>
      <c r="L17" s="52"/>
      <c r="M17" s="51"/>
      <c r="N17" s="52"/>
      <c r="O17" s="51"/>
      <c r="P17" s="52"/>
    </row>
    <row r="18" spans="1:16" ht="20.85" customHeight="1" thickBot="1">
      <c r="A18" s="110" t="s">
        <v>169</v>
      </c>
      <c r="D18" s="121"/>
      <c r="E18" s="123"/>
      <c r="F18" s="53">
        <f>SUM(F13:F16)</f>
        <v>20963711</v>
      </c>
      <c r="G18" s="51"/>
      <c r="H18" s="53">
        <f>SUM(H13:H16)</f>
        <v>-7627555</v>
      </c>
      <c r="I18" s="51"/>
      <c r="J18" s="53">
        <f>SUM(J13:J16)</f>
        <v>-1146724</v>
      </c>
      <c r="K18" s="51"/>
      <c r="L18" s="53">
        <f>SUM(L13:L16)</f>
        <v>-155941</v>
      </c>
      <c r="M18" s="51"/>
      <c r="N18" s="53">
        <f>SUM(N13:N16)</f>
        <v>-155941</v>
      </c>
      <c r="O18" s="51"/>
      <c r="P18" s="53">
        <f>SUM(P13:P16)</f>
        <v>12033491</v>
      </c>
    </row>
    <row r="19" spans="1:16" ht="20.85" customHeight="1" thickTop="1">
      <c r="A19" s="110"/>
      <c r="B19" s="110"/>
      <c r="D19" s="121"/>
      <c r="E19" s="44"/>
      <c r="G19" s="44"/>
      <c r="I19" s="44"/>
      <c r="K19" s="44"/>
      <c r="M19" s="44"/>
      <c r="O19" s="44"/>
    </row>
    <row r="20" spans="1:16" ht="20.85" customHeight="1">
      <c r="A20" s="110" t="s">
        <v>134</v>
      </c>
      <c r="B20" s="120"/>
      <c r="D20" s="121"/>
      <c r="E20" s="44"/>
      <c r="F20" s="158">
        <v>20963711</v>
      </c>
      <c r="G20" s="158"/>
      <c r="H20" s="158">
        <v>-7627555</v>
      </c>
      <c r="I20" s="158"/>
      <c r="J20" s="158">
        <v>-1203432</v>
      </c>
      <c r="K20" s="158"/>
      <c r="L20" s="158">
        <v>-159896</v>
      </c>
      <c r="M20" s="158"/>
      <c r="N20" s="158">
        <f>SUM(L20:M20)</f>
        <v>-159896</v>
      </c>
      <c r="O20" s="158"/>
      <c r="P20" s="158">
        <f>SUM(F20:J20,N20)</f>
        <v>11972828</v>
      </c>
    </row>
    <row r="21" spans="1:16" ht="20.85" customHeight="1">
      <c r="A21" s="110" t="s">
        <v>133</v>
      </c>
      <c r="B21" s="110"/>
      <c r="D21" s="121"/>
      <c r="E21" s="44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6" ht="20.85" customHeight="1">
      <c r="A22" s="113" t="s">
        <v>125</v>
      </c>
      <c r="B22" s="122"/>
      <c r="D22" s="121">
        <v>16</v>
      </c>
      <c r="E22" s="44"/>
      <c r="F22" s="158">
        <v>4288128</v>
      </c>
      <c r="G22" s="158"/>
      <c r="H22" s="158">
        <v>-3991390</v>
      </c>
      <c r="I22" s="158"/>
      <c r="J22" s="158">
        <v>0</v>
      </c>
      <c r="K22" s="158"/>
      <c r="L22" s="158">
        <v>0</v>
      </c>
      <c r="M22" s="158"/>
      <c r="N22" s="158">
        <f>SUM(L22:M22)</f>
        <v>0</v>
      </c>
      <c r="O22" s="158"/>
      <c r="P22" s="158">
        <f t="shared" ref="P22:P23" si="0">SUM(F22:J22,N22)</f>
        <v>296738</v>
      </c>
    </row>
    <row r="23" spans="1:16" ht="20.85" customHeight="1">
      <c r="A23" s="113" t="s">
        <v>157</v>
      </c>
      <c r="D23" s="121"/>
      <c r="E23" s="123"/>
      <c r="F23" s="158">
        <v>0</v>
      </c>
      <c r="G23" s="158"/>
      <c r="H23" s="158">
        <v>0</v>
      </c>
      <c r="I23" s="158"/>
      <c r="J23" s="158">
        <f>ROUND('7-8'!F63*80%,0)+'7-8'!F32</f>
        <v>-561790</v>
      </c>
      <c r="K23" s="158"/>
      <c r="L23" s="158">
        <f>ROUND('7-8'!J61*80%,0)</f>
        <v>-5190</v>
      </c>
      <c r="M23" s="158"/>
      <c r="N23" s="158">
        <f>SUM(L23:M23)</f>
        <v>-5190</v>
      </c>
      <c r="O23" s="158"/>
      <c r="P23" s="158">
        <f t="shared" si="0"/>
        <v>-566980</v>
      </c>
    </row>
    <row r="24" spans="1:16" ht="6" customHeight="1">
      <c r="A24" s="124"/>
      <c r="D24" s="121"/>
      <c r="E24" s="123"/>
      <c r="F24" s="159"/>
      <c r="G24" s="158"/>
      <c r="H24" s="159"/>
      <c r="I24" s="158"/>
      <c r="J24" s="159"/>
      <c r="K24" s="158"/>
      <c r="L24" s="159"/>
      <c r="M24" s="158"/>
      <c r="N24" s="159"/>
      <c r="O24" s="158"/>
      <c r="P24" s="159"/>
    </row>
    <row r="25" spans="1:16" ht="20.85" customHeight="1" thickBot="1">
      <c r="A25" s="110" t="s">
        <v>170</v>
      </c>
      <c r="D25" s="121"/>
      <c r="E25" s="123"/>
      <c r="F25" s="160">
        <f>SUM(F20:F23)</f>
        <v>25251839</v>
      </c>
      <c r="G25" s="158"/>
      <c r="H25" s="160">
        <f>SUM(H20:H23)</f>
        <v>-11618945</v>
      </c>
      <c r="I25" s="158"/>
      <c r="J25" s="160">
        <f>SUM(J20:J23)</f>
        <v>-1765222</v>
      </c>
      <c r="K25" s="158"/>
      <c r="L25" s="160">
        <f>SUM(L20:L23)</f>
        <v>-165086</v>
      </c>
      <c r="M25" s="158"/>
      <c r="N25" s="160">
        <f>SUM(N20:N23)</f>
        <v>-165086</v>
      </c>
      <c r="O25" s="158"/>
      <c r="P25" s="160">
        <f>SUM(P20:P23)</f>
        <v>11702586</v>
      </c>
    </row>
    <row r="26" spans="1:16" ht="20.85" customHeight="1" thickTop="1">
      <c r="A26" s="110"/>
      <c r="E26" s="123"/>
      <c r="G26" s="44"/>
      <c r="I26" s="44"/>
      <c r="K26" s="44"/>
      <c r="M26" s="44"/>
      <c r="O26" s="44"/>
    </row>
    <row r="27" spans="1:16" ht="12.75" customHeight="1">
      <c r="A27" s="110"/>
      <c r="E27" s="123"/>
      <c r="G27" s="44"/>
      <c r="I27" s="44"/>
      <c r="K27" s="44"/>
      <c r="M27" s="44"/>
      <c r="O27" s="44"/>
    </row>
    <row r="28" spans="1:16" ht="22.15" customHeight="1">
      <c r="A28" s="125" t="str">
        <f>'3-4'!A46:L46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26"/>
      <c r="C28" s="127"/>
      <c r="D28" s="115"/>
      <c r="E28" s="45"/>
      <c r="F28" s="46"/>
      <c r="G28" s="54"/>
      <c r="H28" s="46"/>
      <c r="I28" s="54"/>
      <c r="J28" s="46"/>
      <c r="K28" s="54"/>
      <c r="L28" s="46"/>
      <c r="M28" s="54"/>
      <c r="N28" s="46"/>
      <c r="O28" s="54"/>
      <c r="P28" s="46"/>
    </row>
  </sheetData>
  <mergeCells count="2">
    <mergeCell ref="L6:N6"/>
    <mergeCell ref="L7:N7"/>
  </mergeCells>
  <pageMargins left="0.511811023622047" right="0.511811023622047" top="0.511811023622047" bottom="0.59055118110236204" header="0.47244094488188998" footer="0.39370078740157499"/>
  <pageSetup paperSize="9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1"/>
  </sheetPr>
  <dimension ref="A1:P28"/>
  <sheetViews>
    <sheetView zoomScaleNormal="100" zoomScaleSheetLayoutView="100" workbookViewId="0">
      <selection activeCell="D1" sqref="D1:P1048576"/>
    </sheetView>
  </sheetViews>
  <sheetFormatPr defaultColWidth="9.28515625" defaultRowHeight="16.350000000000001" customHeight="1"/>
  <cols>
    <col min="1" max="1" width="1.28515625" style="113" customWidth="1"/>
    <col min="2" max="2" width="1.42578125" style="113" customWidth="1"/>
    <col min="3" max="3" width="41.5703125" style="113" customWidth="1"/>
    <col min="4" max="4" width="7.5703125" style="112" customWidth="1"/>
    <col min="5" max="5" width="0.5703125" style="43" customWidth="1"/>
    <col min="6" max="6" width="12.7109375" style="44" customWidth="1"/>
    <col min="7" max="7" width="0.5703125" style="43" customWidth="1"/>
    <col min="8" max="8" width="13.28515625" style="44" customWidth="1"/>
    <col min="9" max="9" width="0.5703125" style="43" customWidth="1"/>
    <col min="10" max="10" width="14" style="44" customWidth="1"/>
    <col min="11" max="11" width="0.5703125" style="43" customWidth="1"/>
    <col min="12" max="12" width="14" style="44" customWidth="1"/>
    <col min="13" max="13" width="0.5703125" style="43" customWidth="1"/>
    <col min="14" max="14" width="14" style="44" customWidth="1"/>
    <col min="15" max="15" width="0.5703125" style="43" customWidth="1"/>
    <col min="16" max="16" width="14" style="44" customWidth="1"/>
    <col min="17" max="16384" width="9.28515625" style="113"/>
  </cols>
  <sheetData>
    <row r="1" spans="1:16" ht="21.75" customHeight="1">
      <c r="A1" s="110" t="s">
        <v>59</v>
      </c>
      <c r="B1" s="111"/>
      <c r="C1" s="111"/>
      <c r="P1" s="167" t="s">
        <v>128</v>
      </c>
    </row>
    <row r="2" spans="1:16" ht="21.75" customHeight="1">
      <c r="A2" s="110" t="s">
        <v>32</v>
      </c>
      <c r="B2" s="111"/>
      <c r="C2" s="111"/>
    </row>
    <row r="3" spans="1:16" ht="21.75" customHeight="1">
      <c r="A3" s="86" t="s">
        <v>168</v>
      </c>
      <c r="B3" s="114"/>
      <c r="C3" s="114"/>
      <c r="D3" s="115"/>
      <c r="E3" s="45"/>
      <c r="F3" s="46"/>
      <c r="G3" s="45"/>
      <c r="H3" s="46"/>
      <c r="I3" s="45"/>
      <c r="J3" s="46"/>
      <c r="K3" s="45"/>
      <c r="L3" s="46"/>
      <c r="M3" s="45"/>
      <c r="N3" s="46"/>
      <c r="O3" s="45"/>
      <c r="P3" s="46"/>
    </row>
    <row r="4" spans="1:16" ht="20.85" customHeight="1"/>
    <row r="5" spans="1:16" ht="20.85" customHeight="1">
      <c r="B5" s="49"/>
      <c r="C5" s="49"/>
      <c r="D5" s="116"/>
      <c r="E5" s="49"/>
      <c r="F5" s="48"/>
      <c r="G5" s="47"/>
      <c r="H5" s="48"/>
      <c r="I5" s="47"/>
      <c r="J5" s="48"/>
      <c r="K5" s="47"/>
      <c r="L5" s="48"/>
      <c r="M5" s="47"/>
      <c r="N5" s="48"/>
      <c r="O5" s="47"/>
      <c r="P5" s="48" t="s">
        <v>142</v>
      </c>
    </row>
    <row r="6" spans="1:16" ht="20.85" customHeight="1">
      <c r="D6" s="117"/>
      <c r="E6" s="6"/>
      <c r="F6" s="51"/>
      <c r="G6" s="6"/>
      <c r="H6" s="7"/>
      <c r="I6" s="6"/>
      <c r="K6" s="6"/>
      <c r="L6" s="181" t="s">
        <v>16</v>
      </c>
      <c r="M6" s="181"/>
      <c r="N6" s="181"/>
      <c r="O6" s="6"/>
      <c r="P6" s="7"/>
    </row>
    <row r="7" spans="1:16" ht="20.85" customHeight="1">
      <c r="D7" s="117"/>
      <c r="E7" s="6"/>
      <c r="F7" s="51"/>
      <c r="G7" s="6"/>
      <c r="H7" s="7"/>
      <c r="I7" s="6"/>
      <c r="J7" s="32"/>
      <c r="K7" s="6"/>
      <c r="L7" s="181" t="s">
        <v>156</v>
      </c>
      <c r="M7" s="181"/>
      <c r="N7" s="181"/>
      <c r="O7" s="6"/>
      <c r="P7" s="7"/>
    </row>
    <row r="8" spans="1:16" ht="20.85" customHeight="1">
      <c r="D8" s="8"/>
      <c r="E8" s="6"/>
      <c r="F8" s="7"/>
      <c r="G8" s="6"/>
      <c r="H8" s="7"/>
      <c r="I8" s="6"/>
      <c r="J8" s="164" t="s">
        <v>80</v>
      </c>
      <c r="K8" s="6"/>
      <c r="L8" s="119" t="s">
        <v>33</v>
      </c>
      <c r="M8" s="6"/>
      <c r="N8" s="177" t="s">
        <v>35</v>
      </c>
      <c r="O8" s="6"/>
      <c r="P8" s="7"/>
    </row>
    <row r="9" spans="1:16" ht="20.85" customHeight="1">
      <c r="D9" s="118"/>
      <c r="E9" s="6"/>
      <c r="F9" s="119" t="s">
        <v>36</v>
      </c>
      <c r="G9" s="6"/>
      <c r="H9" s="119" t="s">
        <v>124</v>
      </c>
      <c r="I9" s="6"/>
      <c r="J9" s="7" t="s">
        <v>37</v>
      </c>
      <c r="K9" s="6"/>
      <c r="L9" s="119" t="s">
        <v>34</v>
      </c>
      <c r="M9" s="6"/>
      <c r="N9" s="177" t="s">
        <v>39</v>
      </c>
      <c r="O9" s="6"/>
      <c r="P9" s="7" t="s">
        <v>40</v>
      </c>
    </row>
    <row r="10" spans="1:16" ht="20.85" customHeight="1">
      <c r="D10" s="118"/>
      <c r="E10" s="6"/>
      <c r="F10" s="119" t="s">
        <v>41</v>
      </c>
      <c r="G10" s="6"/>
      <c r="H10" s="119" t="s">
        <v>42</v>
      </c>
      <c r="I10" s="6"/>
      <c r="J10" s="7" t="s">
        <v>43</v>
      </c>
      <c r="K10" s="6"/>
      <c r="L10" s="119" t="s">
        <v>38</v>
      </c>
      <c r="M10" s="6"/>
      <c r="N10" s="177" t="s">
        <v>44</v>
      </c>
      <c r="O10" s="6"/>
      <c r="P10" s="7" t="s">
        <v>11</v>
      </c>
    </row>
    <row r="11" spans="1:16" ht="20.85" customHeight="1">
      <c r="D11" s="19" t="s">
        <v>2</v>
      </c>
      <c r="E11" s="6"/>
      <c r="F11" s="50" t="s">
        <v>137</v>
      </c>
      <c r="G11" s="6"/>
      <c r="H11" s="50" t="s">
        <v>137</v>
      </c>
      <c r="I11" s="6"/>
      <c r="J11" s="50" t="s">
        <v>137</v>
      </c>
      <c r="K11" s="6"/>
      <c r="L11" s="50" t="s">
        <v>137</v>
      </c>
      <c r="M11" s="6"/>
      <c r="N11" s="50" t="s">
        <v>137</v>
      </c>
      <c r="O11" s="6"/>
      <c r="P11" s="50" t="s">
        <v>137</v>
      </c>
    </row>
    <row r="12" spans="1:16" ht="8.1" customHeight="1">
      <c r="D12" s="10"/>
      <c r="E12" s="6"/>
      <c r="F12" s="9"/>
      <c r="G12" s="6"/>
      <c r="H12" s="9"/>
      <c r="I12" s="6"/>
      <c r="J12" s="9"/>
      <c r="K12" s="6"/>
      <c r="L12" s="9"/>
      <c r="M12" s="6"/>
      <c r="N12" s="7"/>
      <c r="O12" s="6"/>
      <c r="P12" s="9"/>
    </row>
    <row r="13" spans="1:16" ht="20.85" customHeight="1">
      <c r="A13" s="110" t="s">
        <v>132</v>
      </c>
      <c r="B13" s="120"/>
      <c r="D13" s="121"/>
      <c r="E13" s="44"/>
      <c r="F13" s="51">
        <v>7180861</v>
      </c>
      <c r="G13" s="51">
        <v>0</v>
      </c>
      <c r="H13" s="51">
        <v>-4559582</v>
      </c>
      <c r="I13" s="51"/>
      <c r="J13" s="51">
        <v>-1026054</v>
      </c>
      <c r="K13" s="51"/>
      <c r="L13" s="51">
        <v>-137992</v>
      </c>
      <c r="M13" s="51"/>
      <c r="N13" s="51">
        <f>SUM(L13:M13)</f>
        <v>-137992</v>
      </c>
      <c r="O13" s="51"/>
      <c r="P13" s="51">
        <f>SUM(F13,H13,J13,N13)</f>
        <v>1457233</v>
      </c>
    </row>
    <row r="14" spans="1:16" ht="20.85" customHeight="1">
      <c r="A14" s="110" t="s">
        <v>133</v>
      </c>
      <c r="B14" s="110"/>
      <c r="D14" s="121"/>
      <c r="E14" s="44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</row>
    <row r="15" spans="1:16" ht="20.85" customHeight="1">
      <c r="A15" s="113" t="s">
        <v>125</v>
      </c>
      <c r="B15" s="122"/>
      <c r="D15" s="121"/>
      <c r="E15" s="44"/>
      <c r="F15" s="51">
        <v>13782850</v>
      </c>
      <c r="G15" s="51"/>
      <c r="H15" s="51">
        <v>-3067973</v>
      </c>
      <c r="I15" s="51"/>
      <c r="J15" s="51">
        <v>0</v>
      </c>
      <c r="K15" s="51"/>
      <c r="L15" s="51">
        <v>0</v>
      </c>
      <c r="M15" s="51"/>
      <c r="N15" s="51">
        <f>SUM(L15:M15)</f>
        <v>0</v>
      </c>
      <c r="O15" s="51"/>
      <c r="P15" s="51">
        <f>SUM(F15,H15,J15,N15)</f>
        <v>10714877</v>
      </c>
    </row>
    <row r="16" spans="1:16" ht="20.85" customHeight="1">
      <c r="A16" s="113" t="s">
        <v>157</v>
      </c>
      <c r="D16" s="121"/>
      <c r="E16" s="123"/>
      <c r="F16" s="51">
        <v>0</v>
      </c>
      <c r="G16" s="51"/>
      <c r="H16" s="51">
        <v>0</v>
      </c>
      <c r="I16" s="51"/>
      <c r="J16" s="51">
        <f>'7-8'!L32</f>
        <v>-15079</v>
      </c>
      <c r="K16" s="51"/>
      <c r="L16" s="51">
        <f>ROUND('7-8'!L61*80%,0)</f>
        <v>-17949</v>
      </c>
      <c r="M16" s="51"/>
      <c r="N16" s="51">
        <f>SUM(L16:M16)</f>
        <v>-17949</v>
      </c>
      <c r="O16" s="51"/>
      <c r="P16" s="51">
        <f>SUM(F16,H16,J16,N16)</f>
        <v>-33028</v>
      </c>
    </row>
    <row r="17" spans="1:16" ht="6" customHeight="1">
      <c r="A17" s="124"/>
      <c r="D17" s="121"/>
      <c r="E17" s="123"/>
      <c r="F17" s="52"/>
      <c r="G17" s="51"/>
      <c r="H17" s="52"/>
      <c r="I17" s="51"/>
      <c r="J17" s="52"/>
      <c r="K17" s="51"/>
      <c r="L17" s="52"/>
      <c r="M17" s="51"/>
      <c r="N17" s="52"/>
      <c r="O17" s="51"/>
      <c r="P17" s="52"/>
    </row>
    <row r="18" spans="1:16" ht="20.85" customHeight="1" thickBot="1">
      <c r="A18" s="110" t="s">
        <v>169</v>
      </c>
      <c r="D18" s="121"/>
      <c r="E18" s="123"/>
      <c r="F18" s="53">
        <f>SUM(F13:F16)</f>
        <v>20963711</v>
      </c>
      <c r="G18" s="51"/>
      <c r="H18" s="53">
        <f>SUM(H13:H16)</f>
        <v>-7627555</v>
      </c>
      <c r="I18" s="51"/>
      <c r="J18" s="53">
        <f>SUM(J13:J16)</f>
        <v>-1041133</v>
      </c>
      <c r="K18" s="51"/>
      <c r="L18" s="53">
        <f>SUM(L13:L16)</f>
        <v>-155941</v>
      </c>
      <c r="M18" s="51"/>
      <c r="N18" s="53">
        <f>SUM(N13:N16)</f>
        <v>-155941</v>
      </c>
      <c r="O18" s="51"/>
      <c r="P18" s="53">
        <f>SUM(P13:P16)</f>
        <v>12139082</v>
      </c>
    </row>
    <row r="19" spans="1:16" ht="20.85" customHeight="1" thickTop="1">
      <c r="A19" s="110"/>
      <c r="B19" s="110"/>
      <c r="D19" s="121"/>
      <c r="E19" s="44"/>
      <c r="G19" s="44"/>
      <c r="I19" s="44"/>
      <c r="K19" s="44"/>
      <c r="M19" s="44"/>
      <c r="O19" s="44"/>
    </row>
    <row r="20" spans="1:16" ht="20.85" customHeight="1">
      <c r="A20" s="110" t="s">
        <v>134</v>
      </c>
      <c r="B20" s="120"/>
      <c r="D20" s="121"/>
      <c r="E20" s="44"/>
      <c r="F20" s="158">
        <v>20963711</v>
      </c>
      <c r="G20" s="158"/>
      <c r="H20" s="158">
        <v>-7627555</v>
      </c>
      <c r="I20" s="158"/>
      <c r="J20" s="158">
        <v>-870546</v>
      </c>
      <c r="K20" s="158"/>
      <c r="L20" s="158">
        <v>-159896</v>
      </c>
      <c r="M20" s="158"/>
      <c r="N20" s="158">
        <f>SUM(L20:M20)</f>
        <v>-159896</v>
      </c>
      <c r="O20" s="158"/>
      <c r="P20" s="158">
        <f>SUM(F20,H20,J20,N20)</f>
        <v>12305714</v>
      </c>
    </row>
    <row r="21" spans="1:16" ht="20.85" customHeight="1">
      <c r="A21" s="110" t="s">
        <v>133</v>
      </c>
      <c r="B21" s="110"/>
      <c r="D21" s="121"/>
      <c r="E21" s="44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6" ht="20.85" customHeight="1">
      <c r="A22" s="113" t="s">
        <v>125</v>
      </c>
      <c r="B22" s="122"/>
      <c r="D22" s="121">
        <v>16</v>
      </c>
      <c r="E22" s="44"/>
      <c r="F22" s="158">
        <v>4288128</v>
      </c>
      <c r="G22" s="158"/>
      <c r="H22" s="158">
        <v>-3991390</v>
      </c>
      <c r="I22" s="158"/>
      <c r="J22" s="158">
        <v>0</v>
      </c>
      <c r="K22" s="158"/>
      <c r="L22" s="158">
        <v>0</v>
      </c>
      <c r="M22" s="158"/>
      <c r="N22" s="158">
        <f t="shared" ref="N22:N23" si="0">SUM(L22:M22)</f>
        <v>0</v>
      </c>
      <c r="O22" s="158"/>
      <c r="P22" s="158">
        <f>SUM(F22,H22,J22,N22)</f>
        <v>296738</v>
      </c>
    </row>
    <row r="23" spans="1:16" ht="20.85" customHeight="1">
      <c r="A23" s="113" t="s">
        <v>135</v>
      </c>
      <c r="D23" s="121"/>
      <c r="E23" s="123"/>
      <c r="F23" s="158">
        <v>0</v>
      </c>
      <c r="G23" s="158"/>
      <c r="H23" s="158">
        <v>0</v>
      </c>
      <c r="I23" s="158"/>
      <c r="J23" s="158">
        <f>ROUND('7-8'!J63*80%,0)+'7-8'!J32</f>
        <v>250734</v>
      </c>
      <c r="K23" s="158"/>
      <c r="L23" s="158">
        <f>ROUND('7-8'!J61*80%,0)</f>
        <v>-5190</v>
      </c>
      <c r="M23" s="158"/>
      <c r="N23" s="158">
        <f t="shared" si="0"/>
        <v>-5190</v>
      </c>
      <c r="O23" s="158"/>
      <c r="P23" s="158">
        <f t="shared" ref="P23" si="1">SUM(F23,H23,J23,N23)</f>
        <v>245544</v>
      </c>
    </row>
    <row r="24" spans="1:16" ht="6" customHeight="1">
      <c r="A24" s="124"/>
      <c r="D24" s="121"/>
      <c r="E24" s="123"/>
      <c r="F24" s="159"/>
      <c r="G24" s="158"/>
      <c r="H24" s="159"/>
      <c r="I24" s="158"/>
      <c r="J24" s="159"/>
      <c r="K24" s="158"/>
      <c r="L24" s="159"/>
      <c r="M24" s="158"/>
      <c r="N24" s="159"/>
      <c r="O24" s="158"/>
      <c r="P24" s="159"/>
    </row>
    <row r="25" spans="1:16" ht="20.85" customHeight="1" thickBot="1">
      <c r="A25" s="110" t="s">
        <v>170</v>
      </c>
      <c r="D25" s="121"/>
      <c r="E25" s="123"/>
      <c r="F25" s="160">
        <f>SUM(F20:F23)</f>
        <v>25251839</v>
      </c>
      <c r="G25" s="158"/>
      <c r="H25" s="160">
        <f>SUM(H20:H23)</f>
        <v>-11618945</v>
      </c>
      <c r="I25" s="158"/>
      <c r="J25" s="160">
        <f>SUM(J20:J23)</f>
        <v>-619812</v>
      </c>
      <c r="K25" s="158"/>
      <c r="L25" s="160">
        <f>SUM(L20:L23)</f>
        <v>-165086</v>
      </c>
      <c r="M25" s="158"/>
      <c r="N25" s="160">
        <f>SUM(N20:N23)</f>
        <v>-165086</v>
      </c>
      <c r="O25" s="158"/>
      <c r="P25" s="160">
        <f>SUM(P20:P23)</f>
        <v>12847996</v>
      </c>
    </row>
    <row r="26" spans="1:16" ht="20.85" customHeight="1" thickTop="1">
      <c r="A26" s="110"/>
      <c r="E26" s="123"/>
      <c r="G26" s="44"/>
      <c r="I26" s="44"/>
      <c r="K26" s="44"/>
      <c r="M26" s="44"/>
      <c r="O26" s="44"/>
    </row>
    <row r="27" spans="1:16" ht="11.25" customHeight="1">
      <c r="A27" s="110"/>
      <c r="E27" s="123"/>
      <c r="G27" s="44"/>
      <c r="I27" s="44"/>
      <c r="K27" s="44"/>
      <c r="M27" s="44"/>
      <c r="O27" s="44"/>
    </row>
    <row r="28" spans="1:16" ht="22.15" customHeight="1">
      <c r="A28" s="125" t="str">
        <f>'3-4'!A46:L46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26"/>
      <c r="C28" s="127"/>
      <c r="D28" s="115"/>
      <c r="E28" s="45"/>
      <c r="F28" s="46"/>
      <c r="G28" s="54"/>
      <c r="H28" s="46"/>
      <c r="I28" s="54"/>
      <c r="J28" s="46"/>
      <c r="K28" s="54"/>
      <c r="L28" s="46"/>
      <c r="M28" s="54"/>
      <c r="N28" s="46"/>
      <c r="O28" s="54"/>
      <c r="P28" s="46"/>
    </row>
  </sheetData>
  <mergeCells count="2">
    <mergeCell ref="L6:N6"/>
    <mergeCell ref="L7:N7"/>
  </mergeCells>
  <pageMargins left="0.511811023622047" right="0.511811023622047" top="0.511811023622047" bottom="0.59055118110236204" header="0.47244094488188998" footer="0.39370078740157499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108"/>
  <sheetViews>
    <sheetView tabSelected="1" zoomScaleNormal="100" zoomScaleSheetLayoutView="100" workbookViewId="0">
      <selection activeCell="P4" sqref="P4"/>
    </sheetView>
  </sheetViews>
  <sheetFormatPr defaultColWidth="9.28515625" defaultRowHeight="21.75" customHeight="1"/>
  <cols>
    <col min="1" max="2" width="1.7109375" style="11" customWidth="1"/>
    <col min="3" max="3" width="48" style="11" customWidth="1"/>
    <col min="4" max="4" width="7.5703125" style="128" customWidth="1"/>
    <col min="5" max="5" width="0.5703125" style="11" customWidth="1"/>
    <col min="6" max="6" width="12.7109375" style="14" customWidth="1"/>
    <col min="7" max="7" width="0.5703125" style="57" customWidth="1"/>
    <col min="8" max="8" width="12.7109375" style="14" customWidth="1"/>
    <col min="9" max="9" width="0.5703125" style="58" customWidth="1"/>
    <col min="10" max="10" width="12.7109375" style="14" customWidth="1"/>
    <col min="11" max="11" width="0.5703125" style="57" customWidth="1"/>
    <col min="12" max="12" width="12.7109375" style="14" customWidth="1"/>
    <col min="13" max="13" width="9.28515625" style="59"/>
    <col min="14" max="14" width="9.5703125" style="59" customWidth="1"/>
    <col min="15" max="16384" width="9.28515625" style="59"/>
  </cols>
  <sheetData>
    <row r="1" spans="1:12" ht="21.75" customHeight="1">
      <c r="A1" s="55" t="s">
        <v>59</v>
      </c>
      <c r="B1" s="55"/>
      <c r="C1" s="55"/>
      <c r="L1" s="167" t="s">
        <v>128</v>
      </c>
    </row>
    <row r="2" spans="1:12" ht="21.75" customHeight="1">
      <c r="A2" s="55" t="s">
        <v>45</v>
      </c>
      <c r="B2" s="55"/>
      <c r="C2" s="55"/>
    </row>
    <row r="3" spans="1:12" ht="21.75" customHeight="1">
      <c r="A3" s="86" t="s">
        <v>168</v>
      </c>
      <c r="B3" s="60"/>
      <c r="C3" s="60"/>
      <c r="D3" s="129"/>
      <c r="E3" s="42"/>
      <c r="F3" s="78"/>
      <c r="G3" s="62"/>
      <c r="H3" s="78"/>
      <c r="I3" s="63"/>
      <c r="J3" s="78"/>
      <c r="K3" s="62"/>
      <c r="L3" s="78"/>
    </row>
    <row r="5" spans="1:12" ht="18.600000000000001" customHeight="1">
      <c r="F5" s="178" t="s">
        <v>141</v>
      </c>
      <c r="G5" s="178"/>
      <c r="H5" s="178"/>
    </row>
    <row r="6" spans="1:12" ht="18.600000000000001" customHeight="1">
      <c r="A6" s="59"/>
      <c r="D6" s="130"/>
      <c r="E6" s="55"/>
      <c r="F6" s="179" t="s">
        <v>65</v>
      </c>
      <c r="G6" s="179"/>
      <c r="H6" s="179"/>
      <c r="I6" s="34"/>
      <c r="J6" s="179" t="s">
        <v>142</v>
      </c>
      <c r="K6" s="179"/>
      <c r="L6" s="179"/>
    </row>
    <row r="7" spans="1:12" ht="18.600000000000001" customHeight="1">
      <c r="D7" s="131"/>
      <c r="E7" s="55"/>
      <c r="F7" s="167" t="s">
        <v>60</v>
      </c>
      <c r="G7" s="66"/>
      <c r="H7" s="167" t="s">
        <v>1</v>
      </c>
      <c r="I7" s="67"/>
      <c r="J7" s="167" t="s">
        <v>60</v>
      </c>
      <c r="K7" s="66"/>
      <c r="L7" s="167" t="s">
        <v>1</v>
      </c>
    </row>
    <row r="8" spans="1:12" ht="18.600000000000001" customHeight="1">
      <c r="D8" s="132" t="s">
        <v>2</v>
      </c>
      <c r="E8" s="55"/>
      <c r="F8" s="50" t="s">
        <v>137</v>
      </c>
      <c r="G8" s="69"/>
      <c r="H8" s="50" t="s">
        <v>137</v>
      </c>
      <c r="I8" s="70"/>
      <c r="J8" s="50" t="s">
        <v>137</v>
      </c>
      <c r="K8" s="69"/>
      <c r="L8" s="50" t="s">
        <v>137</v>
      </c>
    </row>
    <row r="9" spans="1:12" ht="6" customHeight="1">
      <c r="D9" s="131"/>
      <c r="E9" s="55"/>
      <c r="F9" s="168"/>
      <c r="G9" s="69"/>
      <c r="H9" s="170"/>
      <c r="I9" s="70"/>
      <c r="J9" s="168"/>
      <c r="K9" s="69"/>
      <c r="L9" s="170"/>
    </row>
    <row r="10" spans="1:12" ht="18.600000000000001" customHeight="1">
      <c r="A10" s="55" t="s">
        <v>46</v>
      </c>
      <c r="D10" s="72"/>
      <c r="F10" s="147"/>
      <c r="J10" s="147"/>
    </row>
    <row r="11" spans="1:12" ht="18.600000000000001" customHeight="1">
      <c r="A11" s="11" t="s">
        <v>164</v>
      </c>
      <c r="D11" s="72"/>
      <c r="F11" s="161">
        <f>'7-8'!F29</f>
        <v>-501396</v>
      </c>
      <c r="G11" s="133"/>
      <c r="H11" s="133">
        <f>'7-8'!H29</f>
        <v>-105178</v>
      </c>
      <c r="I11" s="133"/>
      <c r="J11" s="161">
        <f>'7-8'!J29</f>
        <v>311128</v>
      </c>
      <c r="K11" s="133"/>
      <c r="L11" s="133">
        <f>'7-8'!L29</f>
        <v>-15220</v>
      </c>
    </row>
    <row r="12" spans="1:12" ht="18.600000000000001" customHeight="1">
      <c r="A12" s="11" t="s">
        <v>95</v>
      </c>
      <c r="D12" s="72"/>
      <c r="F12" s="161"/>
      <c r="G12" s="133"/>
      <c r="H12" s="133"/>
      <c r="I12" s="133"/>
      <c r="J12" s="161"/>
      <c r="K12" s="133"/>
      <c r="L12" s="133"/>
    </row>
    <row r="13" spans="1:12" ht="18.600000000000001" customHeight="1">
      <c r="B13" s="11" t="s">
        <v>155</v>
      </c>
      <c r="D13" s="72"/>
      <c r="F13" s="161"/>
      <c r="G13" s="133"/>
      <c r="H13" s="133"/>
      <c r="I13" s="133"/>
      <c r="J13" s="161"/>
      <c r="K13" s="133"/>
      <c r="L13" s="133"/>
    </row>
    <row r="14" spans="1:12" ht="18.600000000000001" customHeight="1">
      <c r="A14" s="11" t="s">
        <v>47</v>
      </c>
      <c r="B14" s="11" t="s">
        <v>48</v>
      </c>
      <c r="D14" s="72"/>
      <c r="F14" s="161">
        <v>11128</v>
      </c>
      <c r="G14" s="133"/>
      <c r="H14" s="133">
        <v>10223</v>
      </c>
      <c r="I14" s="133"/>
      <c r="J14" s="161">
        <v>11128</v>
      </c>
      <c r="K14" s="133"/>
      <c r="L14" s="133">
        <v>10223</v>
      </c>
    </row>
    <row r="15" spans="1:12" ht="18.600000000000001" customHeight="1">
      <c r="B15" s="18" t="s">
        <v>146</v>
      </c>
      <c r="D15" s="72"/>
      <c r="F15" s="161">
        <v>-10049</v>
      </c>
      <c r="G15" s="133"/>
      <c r="H15" s="133">
        <v>-14411</v>
      </c>
      <c r="I15" s="133"/>
      <c r="J15" s="161">
        <v>-10049</v>
      </c>
      <c r="K15" s="133"/>
      <c r="L15" s="133">
        <v>-14411</v>
      </c>
    </row>
    <row r="16" spans="1:12" ht="18.600000000000001" customHeight="1">
      <c r="B16" s="11" t="s">
        <v>96</v>
      </c>
      <c r="D16" s="72"/>
      <c r="F16" s="161"/>
      <c r="G16" s="133"/>
      <c r="H16" s="133"/>
      <c r="I16" s="133"/>
      <c r="J16" s="161"/>
      <c r="K16" s="133"/>
      <c r="L16" s="133"/>
    </row>
    <row r="17" spans="1:12" ht="18.600000000000001" customHeight="1">
      <c r="C17" s="11" t="s">
        <v>97</v>
      </c>
      <c r="D17" s="72"/>
      <c r="F17" s="161">
        <v>29428</v>
      </c>
      <c r="G17" s="133"/>
      <c r="H17" s="133">
        <v>5343</v>
      </c>
      <c r="I17" s="133"/>
      <c r="J17" s="161">
        <v>29428</v>
      </c>
      <c r="K17" s="133"/>
      <c r="L17" s="133">
        <v>5343</v>
      </c>
    </row>
    <row r="18" spans="1:12" ht="18.600000000000001" customHeight="1">
      <c r="B18" s="18" t="s">
        <v>181</v>
      </c>
      <c r="D18" s="72"/>
      <c r="F18" s="161">
        <v>-13555</v>
      </c>
      <c r="G18" s="133"/>
      <c r="H18" s="133">
        <v>0</v>
      </c>
      <c r="I18" s="133"/>
      <c r="J18" s="161">
        <v>-13555</v>
      </c>
      <c r="K18" s="133"/>
      <c r="L18" s="133">
        <v>0</v>
      </c>
    </row>
    <row r="19" spans="1:12" ht="18.600000000000001" customHeight="1">
      <c r="B19" s="18" t="s">
        <v>153</v>
      </c>
      <c r="D19" s="72"/>
      <c r="F19" s="147">
        <v>2059</v>
      </c>
      <c r="G19" s="133"/>
      <c r="H19" s="133">
        <v>-8380</v>
      </c>
      <c r="I19" s="133"/>
      <c r="J19" s="147">
        <v>2059</v>
      </c>
      <c r="K19" s="133"/>
      <c r="L19" s="133">
        <v>-8380</v>
      </c>
    </row>
    <row r="20" spans="1:12" ht="18.600000000000001" customHeight="1">
      <c r="A20" s="59"/>
      <c r="B20" s="18" t="s">
        <v>99</v>
      </c>
      <c r="C20" s="18"/>
      <c r="D20" s="72"/>
      <c r="F20" s="161"/>
      <c r="G20" s="133"/>
      <c r="H20" s="133"/>
      <c r="I20" s="133"/>
      <c r="J20" s="161"/>
      <c r="K20" s="133"/>
      <c r="L20" s="133"/>
    </row>
    <row r="21" spans="1:12" ht="18.600000000000001" customHeight="1">
      <c r="A21" s="59"/>
      <c r="C21" s="11" t="s">
        <v>100</v>
      </c>
      <c r="D21" s="72"/>
      <c r="F21" s="161">
        <v>0</v>
      </c>
      <c r="G21" s="133"/>
      <c r="H21" s="133">
        <v>-1434</v>
      </c>
      <c r="I21" s="133"/>
      <c r="J21" s="161">
        <v>0</v>
      </c>
      <c r="K21" s="133"/>
      <c r="L21" s="133">
        <v>-1434</v>
      </c>
    </row>
    <row r="22" spans="1:12" ht="18.600000000000001" customHeight="1">
      <c r="A22" s="59"/>
      <c r="B22" s="11" t="s">
        <v>98</v>
      </c>
      <c r="D22" s="72">
        <v>12</v>
      </c>
      <c r="F22" s="161">
        <v>812524</v>
      </c>
      <c r="G22" s="133"/>
      <c r="H22" s="133">
        <v>89958</v>
      </c>
      <c r="I22" s="133"/>
      <c r="J22" s="161">
        <v>0</v>
      </c>
      <c r="K22" s="133"/>
      <c r="L22" s="133">
        <v>0</v>
      </c>
    </row>
    <row r="23" spans="1:12" ht="18.600000000000001" customHeight="1">
      <c r="B23" s="18" t="s">
        <v>186</v>
      </c>
      <c r="D23" s="72"/>
      <c r="F23" s="161">
        <v>6626</v>
      </c>
      <c r="G23" s="133"/>
      <c r="H23" s="133">
        <v>9437</v>
      </c>
      <c r="I23" s="133"/>
      <c r="J23" s="161">
        <v>6626</v>
      </c>
      <c r="K23" s="133"/>
      <c r="L23" s="133">
        <v>9437</v>
      </c>
    </row>
    <row r="24" spans="1:12" ht="18.600000000000001" customHeight="1">
      <c r="A24" s="59"/>
      <c r="B24" s="18" t="s">
        <v>171</v>
      </c>
      <c r="D24" s="72"/>
      <c r="F24" s="161">
        <v>0</v>
      </c>
      <c r="G24" s="133"/>
      <c r="H24" s="133">
        <v>-248</v>
      </c>
      <c r="I24" s="133"/>
      <c r="J24" s="161">
        <v>0</v>
      </c>
      <c r="K24" s="133"/>
      <c r="L24" s="133">
        <v>-248</v>
      </c>
    </row>
    <row r="25" spans="1:12" ht="18.600000000000001" customHeight="1">
      <c r="A25" s="59"/>
      <c r="B25" s="18" t="s">
        <v>161</v>
      </c>
      <c r="D25" s="72"/>
      <c r="F25" s="161">
        <v>3094</v>
      </c>
      <c r="G25" s="133"/>
      <c r="H25" s="133">
        <v>707</v>
      </c>
      <c r="I25" s="133"/>
      <c r="J25" s="161">
        <v>3094</v>
      </c>
      <c r="K25" s="133"/>
      <c r="L25" s="133">
        <v>707</v>
      </c>
    </row>
    <row r="26" spans="1:12" ht="18.600000000000001" customHeight="1">
      <c r="A26" s="59"/>
      <c r="B26" s="11" t="s">
        <v>101</v>
      </c>
      <c r="D26" s="72"/>
      <c r="F26" s="161">
        <v>2010</v>
      </c>
      <c r="G26" s="133"/>
      <c r="H26" s="133">
        <v>1725</v>
      </c>
      <c r="I26" s="133"/>
      <c r="J26" s="161">
        <v>2010</v>
      </c>
      <c r="K26" s="133"/>
      <c r="L26" s="133">
        <v>1725</v>
      </c>
    </row>
    <row r="27" spans="1:12" ht="18.600000000000001" customHeight="1">
      <c r="A27" s="59"/>
      <c r="B27" s="11" t="s">
        <v>102</v>
      </c>
      <c r="D27" s="72"/>
      <c r="F27" s="149">
        <v>-422178</v>
      </c>
      <c r="G27" s="133"/>
      <c r="H27" s="78">
        <v>-38474</v>
      </c>
      <c r="I27" s="133"/>
      <c r="J27" s="149">
        <v>-422178</v>
      </c>
      <c r="K27" s="133"/>
      <c r="L27" s="78">
        <v>-38474</v>
      </c>
    </row>
    <row r="28" spans="1:12" ht="18.600000000000001" customHeight="1">
      <c r="A28" s="11" t="s">
        <v>104</v>
      </c>
      <c r="C28" s="59"/>
      <c r="D28" s="72"/>
      <c r="F28" s="145"/>
      <c r="G28" s="59"/>
      <c r="H28" s="74"/>
      <c r="I28" s="59"/>
      <c r="J28" s="145"/>
      <c r="K28" s="59"/>
      <c r="L28" s="74"/>
    </row>
    <row r="29" spans="1:12" ht="18.600000000000001" customHeight="1">
      <c r="A29" s="11" t="s">
        <v>103</v>
      </c>
      <c r="B29" s="11" t="s">
        <v>105</v>
      </c>
      <c r="C29" s="59"/>
      <c r="D29" s="72"/>
      <c r="F29" s="147">
        <f>SUM(F11:F27)</f>
        <v>-80309</v>
      </c>
      <c r="G29" s="74"/>
      <c r="H29" s="14">
        <f>SUM(H11:H27)</f>
        <v>-50732</v>
      </c>
      <c r="I29" s="15"/>
      <c r="J29" s="147">
        <f>SUM(J11:J27)</f>
        <v>-80309</v>
      </c>
      <c r="K29" s="15"/>
      <c r="L29" s="14">
        <f>SUM(L11:L27)</f>
        <v>-50732</v>
      </c>
    </row>
    <row r="30" spans="1:12" ht="5.0999999999999996" customHeight="1">
      <c r="C30" s="59"/>
      <c r="D30" s="72"/>
      <c r="F30" s="147"/>
      <c r="G30" s="74"/>
      <c r="I30" s="15"/>
      <c r="J30" s="147"/>
      <c r="K30" s="15"/>
    </row>
    <row r="31" spans="1:12" ht="18.600000000000001" customHeight="1">
      <c r="A31" s="11" t="s">
        <v>106</v>
      </c>
      <c r="B31" s="59"/>
      <c r="D31" s="72"/>
      <c r="E31" s="55"/>
      <c r="F31" s="145"/>
      <c r="G31" s="74"/>
      <c r="H31" s="74"/>
      <c r="I31" s="105"/>
      <c r="J31" s="155"/>
      <c r="K31" s="106"/>
      <c r="L31" s="39"/>
    </row>
    <row r="32" spans="1:12" ht="18.600000000000001" customHeight="1">
      <c r="B32" s="18" t="s">
        <v>107</v>
      </c>
      <c r="C32" s="59"/>
      <c r="D32" s="72"/>
      <c r="E32" s="55"/>
      <c r="F32" s="156">
        <v>-90602</v>
      </c>
      <c r="G32" s="74"/>
      <c r="H32" s="74">
        <v>10004</v>
      </c>
      <c r="I32" s="105"/>
      <c r="J32" s="156">
        <v>-90602</v>
      </c>
      <c r="K32" s="106"/>
      <c r="L32" s="74">
        <v>10004</v>
      </c>
    </row>
    <row r="33" spans="1:12" ht="18.600000000000001" customHeight="1">
      <c r="B33" s="18" t="s">
        <v>108</v>
      </c>
      <c r="C33" s="59"/>
      <c r="D33" s="72"/>
      <c r="E33" s="55"/>
      <c r="F33" s="156">
        <v>-399039</v>
      </c>
      <c r="G33" s="74"/>
      <c r="H33" s="74">
        <v>-219160</v>
      </c>
      <c r="I33" s="105"/>
      <c r="J33" s="156">
        <v>-399039</v>
      </c>
      <c r="K33" s="106"/>
      <c r="L33" s="74">
        <v>-219160</v>
      </c>
    </row>
    <row r="34" spans="1:12" ht="18.600000000000001" customHeight="1">
      <c r="B34" s="18" t="s">
        <v>110</v>
      </c>
      <c r="C34" s="59"/>
      <c r="D34" s="72"/>
      <c r="E34" s="55"/>
      <c r="F34" s="145"/>
      <c r="G34" s="74"/>
      <c r="H34" s="74"/>
      <c r="I34" s="105"/>
      <c r="J34" s="156"/>
      <c r="K34" s="106"/>
      <c r="L34" s="74"/>
    </row>
    <row r="35" spans="1:12" ht="18.600000000000001" customHeight="1">
      <c r="B35" s="18"/>
      <c r="C35" s="59" t="s">
        <v>111</v>
      </c>
      <c r="D35" s="72"/>
      <c r="E35" s="55"/>
      <c r="F35" s="145">
        <v>-306008</v>
      </c>
      <c r="G35" s="74"/>
      <c r="H35" s="74">
        <v>237822</v>
      </c>
      <c r="I35" s="105"/>
      <c r="J35" s="156">
        <v>-306008</v>
      </c>
      <c r="K35" s="106"/>
      <c r="L35" s="74">
        <v>237822</v>
      </c>
    </row>
    <row r="36" spans="1:12" ht="18.600000000000001" customHeight="1">
      <c r="B36" s="18" t="s">
        <v>109</v>
      </c>
      <c r="C36" s="59"/>
      <c r="D36" s="72"/>
      <c r="E36" s="55"/>
      <c r="F36" s="145">
        <v>-12465</v>
      </c>
      <c r="G36" s="74"/>
      <c r="H36" s="74">
        <v>-10349</v>
      </c>
      <c r="I36" s="105"/>
      <c r="J36" s="156">
        <v>-12465</v>
      </c>
      <c r="K36" s="106"/>
      <c r="L36" s="74">
        <v>-10349</v>
      </c>
    </row>
    <row r="37" spans="1:12" ht="5.0999999999999996" customHeight="1">
      <c r="B37" s="18"/>
      <c r="C37" s="59"/>
      <c r="D37" s="72"/>
      <c r="E37" s="55"/>
      <c r="F37" s="145"/>
      <c r="G37" s="74"/>
      <c r="H37" s="74"/>
      <c r="I37" s="105"/>
      <c r="J37" s="156"/>
      <c r="K37" s="106"/>
      <c r="L37" s="40"/>
    </row>
    <row r="38" spans="1:12" ht="18.600000000000001" customHeight="1">
      <c r="A38" s="11" t="s">
        <v>112</v>
      </c>
      <c r="B38" s="18"/>
      <c r="C38" s="59"/>
      <c r="D38" s="72"/>
      <c r="E38" s="55"/>
      <c r="F38" s="145"/>
      <c r="G38" s="74"/>
      <c r="H38" s="74"/>
      <c r="I38" s="105"/>
      <c r="J38" s="156"/>
      <c r="K38" s="106"/>
      <c r="L38" s="40"/>
    </row>
    <row r="39" spans="1:12" ht="18.600000000000001" customHeight="1">
      <c r="B39" s="18" t="s">
        <v>113</v>
      </c>
      <c r="C39" s="59"/>
      <c r="D39" s="72"/>
      <c r="E39" s="55"/>
      <c r="F39" s="145">
        <v>0</v>
      </c>
      <c r="G39" s="74"/>
      <c r="H39" s="74">
        <v>-10227</v>
      </c>
      <c r="I39" s="105"/>
      <c r="J39" s="156">
        <v>0</v>
      </c>
      <c r="K39" s="106"/>
      <c r="L39" s="74">
        <v>-10227</v>
      </c>
    </row>
    <row r="40" spans="1:12" ht="18.600000000000001" customHeight="1">
      <c r="B40" s="18" t="s">
        <v>114</v>
      </c>
      <c r="C40" s="59"/>
      <c r="D40" s="72"/>
      <c r="E40" s="55"/>
      <c r="F40" s="145">
        <v>41559</v>
      </c>
      <c r="G40" s="74"/>
      <c r="H40" s="74">
        <v>11389</v>
      </c>
      <c r="I40" s="105"/>
      <c r="J40" s="156">
        <v>41559</v>
      </c>
      <c r="K40" s="106"/>
      <c r="L40" s="74">
        <v>11389</v>
      </c>
    </row>
    <row r="41" spans="1:12" ht="18.600000000000001" customHeight="1">
      <c r="B41" s="18" t="s">
        <v>115</v>
      </c>
      <c r="C41" s="59"/>
      <c r="D41" s="72"/>
      <c r="E41" s="55"/>
      <c r="F41" s="145">
        <v>26596</v>
      </c>
      <c r="G41" s="74"/>
      <c r="H41" s="74">
        <v>6448</v>
      </c>
      <c r="I41" s="105"/>
      <c r="J41" s="156">
        <v>26596</v>
      </c>
      <c r="K41" s="106"/>
      <c r="L41" s="74">
        <v>6448</v>
      </c>
    </row>
    <row r="42" spans="1:12" ht="18.600000000000001" customHeight="1">
      <c r="B42" s="18" t="s">
        <v>116</v>
      </c>
      <c r="C42" s="59"/>
      <c r="D42" s="72"/>
      <c r="E42" s="55"/>
      <c r="F42" s="146">
        <v>11237</v>
      </c>
      <c r="G42" s="74"/>
      <c r="H42" s="75">
        <v>2261</v>
      </c>
      <c r="I42" s="14"/>
      <c r="J42" s="149">
        <v>11237</v>
      </c>
      <c r="K42" s="14"/>
      <c r="L42" s="75">
        <v>2261</v>
      </c>
    </row>
    <row r="43" spans="1:12" ht="5.0999999999999996" customHeight="1">
      <c r="A43" s="59"/>
      <c r="D43" s="72"/>
      <c r="E43" s="55"/>
      <c r="F43" s="145"/>
      <c r="G43" s="74"/>
      <c r="H43" s="74"/>
      <c r="I43" s="105"/>
      <c r="J43" s="155"/>
      <c r="K43" s="106"/>
      <c r="L43" s="39"/>
    </row>
    <row r="44" spans="1:12" ht="18.600000000000001" customHeight="1">
      <c r="A44" s="11" t="s">
        <v>147</v>
      </c>
      <c r="B44" s="59"/>
      <c r="C44" s="59"/>
      <c r="D44" s="72"/>
      <c r="E44" s="55"/>
      <c r="F44" s="156">
        <f>SUM(F29:F42)</f>
        <v>-809031</v>
      </c>
      <c r="G44" s="74"/>
      <c r="H44" s="40">
        <f>SUM(H29:H42)</f>
        <v>-22544</v>
      </c>
      <c r="I44" s="105"/>
      <c r="J44" s="156">
        <f>SUM(J29:J42)</f>
        <v>-809031</v>
      </c>
      <c r="K44" s="106"/>
      <c r="L44" s="40">
        <f>SUM(L29:L42)</f>
        <v>-22544</v>
      </c>
    </row>
    <row r="45" spans="1:12" ht="18.600000000000001" customHeight="1">
      <c r="B45" s="59" t="s">
        <v>117</v>
      </c>
      <c r="C45" s="59"/>
      <c r="D45" s="72"/>
      <c r="E45" s="55"/>
      <c r="F45" s="156">
        <v>-1036</v>
      </c>
      <c r="G45" s="74"/>
      <c r="H45" s="40">
        <v>-1371</v>
      </c>
      <c r="I45" s="105"/>
      <c r="J45" s="156">
        <v>-1036</v>
      </c>
      <c r="K45" s="106"/>
      <c r="L45" s="40">
        <v>-1371</v>
      </c>
    </row>
    <row r="46" spans="1:12" ht="18.600000000000001" customHeight="1">
      <c r="B46" s="59" t="s">
        <v>118</v>
      </c>
      <c r="C46" s="59"/>
      <c r="D46" s="72"/>
      <c r="E46" s="55"/>
      <c r="F46" s="156">
        <v>24630</v>
      </c>
      <c r="G46" s="74"/>
      <c r="H46" s="40">
        <v>4911</v>
      </c>
      <c r="I46" s="105"/>
      <c r="J46" s="156">
        <v>24630</v>
      </c>
      <c r="K46" s="106"/>
      <c r="L46" s="40">
        <v>4911</v>
      </c>
    </row>
    <row r="47" spans="1:12" ht="18.600000000000001" customHeight="1">
      <c r="B47" s="59" t="s">
        <v>49</v>
      </c>
      <c r="C47" s="59"/>
      <c r="D47" s="72"/>
      <c r="E47" s="55"/>
      <c r="F47" s="156">
        <v>563</v>
      </c>
      <c r="G47" s="74"/>
      <c r="H47" s="40">
        <v>432</v>
      </c>
      <c r="I47" s="105"/>
      <c r="J47" s="156">
        <v>563</v>
      </c>
      <c r="K47" s="106"/>
      <c r="L47" s="40">
        <v>432</v>
      </c>
    </row>
    <row r="48" spans="1:12" ht="18.600000000000001" customHeight="1">
      <c r="B48" s="134" t="s">
        <v>159</v>
      </c>
      <c r="C48" s="59"/>
      <c r="D48" s="72"/>
      <c r="E48" s="55"/>
      <c r="F48" s="156">
        <v>-1335</v>
      </c>
      <c r="G48" s="74"/>
      <c r="H48" s="40">
        <v>0</v>
      </c>
      <c r="I48" s="105"/>
      <c r="J48" s="156">
        <v>-1335</v>
      </c>
      <c r="K48" s="106"/>
      <c r="L48" s="40">
        <v>0</v>
      </c>
    </row>
    <row r="49" spans="1:12" ht="18.600000000000001" customHeight="1">
      <c r="B49" s="134" t="s">
        <v>160</v>
      </c>
      <c r="C49" s="59"/>
      <c r="D49" s="72"/>
      <c r="E49" s="55"/>
      <c r="F49" s="156">
        <v>0</v>
      </c>
      <c r="G49" s="74"/>
      <c r="H49" s="40">
        <v>2607</v>
      </c>
      <c r="I49" s="105"/>
      <c r="J49" s="156">
        <v>0</v>
      </c>
      <c r="K49" s="106"/>
      <c r="L49" s="40">
        <v>2607</v>
      </c>
    </row>
    <row r="50" spans="1:12" ht="18.600000000000001" customHeight="1">
      <c r="B50" s="18" t="s">
        <v>50</v>
      </c>
      <c r="C50" s="59"/>
      <c r="D50" s="72"/>
      <c r="E50" s="55"/>
      <c r="F50" s="146">
        <v>-1585</v>
      </c>
      <c r="G50" s="74"/>
      <c r="H50" s="75">
        <v>-375</v>
      </c>
      <c r="I50" s="105"/>
      <c r="J50" s="162">
        <v>-1585</v>
      </c>
      <c r="K50" s="106"/>
      <c r="L50" s="75">
        <v>-375</v>
      </c>
    </row>
    <row r="51" spans="1:12" ht="5.0999999999999996" customHeight="1">
      <c r="C51" s="59"/>
      <c r="D51" s="72"/>
      <c r="E51" s="55"/>
      <c r="F51" s="145"/>
      <c r="G51" s="74"/>
      <c r="H51" s="74"/>
      <c r="I51" s="105"/>
      <c r="J51" s="155"/>
      <c r="K51" s="106"/>
      <c r="L51" s="39"/>
    </row>
    <row r="52" spans="1:12" ht="18.600000000000001" customHeight="1">
      <c r="A52" s="55" t="s">
        <v>187</v>
      </c>
      <c r="B52" s="59"/>
      <c r="C52" s="59"/>
      <c r="D52" s="72"/>
      <c r="E52" s="55"/>
      <c r="F52" s="162">
        <f>SUM(F44:F50)</f>
        <v>-787794</v>
      </c>
      <c r="G52" s="74"/>
      <c r="H52" s="135">
        <f>SUM(H44:H50)</f>
        <v>-16340</v>
      </c>
      <c r="I52" s="105"/>
      <c r="J52" s="162">
        <f>SUM(J44:J50)</f>
        <v>-787794</v>
      </c>
      <c r="K52" s="106"/>
      <c r="L52" s="135">
        <f>SUM(L44:L50)</f>
        <v>-16340</v>
      </c>
    </row>
    <row r="53" spans="1:12" ht="15" customHeight="1">
      <c r="D53" s="72"/>
      <c r="F53" s="12"/>
      <c r="G53" s="133"/>
      <c r="H53" s="133"/>
      <c r="I53" s="133"/>
      <c r="J53" s="12"/>
      <c r="K53" s="133"/>
      <c r="L53" s="133"/>
    </row>
    <row r="54" spans="1:12" ht="15" customHeight="1">
      <c r="D54" s="72"/>
      <c r="F54" s="12"/>
      <c r="G54" s="133"/>
      <c r="H54" s="133"/>
      <c r="I54" s="133"/>
      <c r="J54" s="12"/>
      <c r="K54" s="133"/>
      <c r="L54" s="133"/>
    </row>
    <row r="55" spans="1:12" ht="15" customHeight="1">
      <c r="D55" s="72"/>
      <c r="F55" s="12"/>
      <c r="G55" s="133"/>
      <c r="H55" s="133"/>
      <c r="I55" s="133"/>
      <c r="J55" s="12"/>
      <c r="K55" s="133"/>
      <c r="L55" s="133"/>
    </row>
    <row r="56" spans="1:12" ht="15" customHeight="1">
      <c r="D56" s="72"/>
      <c r="F56" s="12"/>
      <c r="G56" s="133"/>
      <c r="H56" s="133"/>
      <c r="I56" s="133"/>
      <c r="J56" s="12"/>
      <c r="K56" s="133"/>
      <c r="L56" s="133"/>
    </row>
    <row r="57" spans="1:12" ht="21.95" customHeight="1">
      <c r="A57" s="180" t="str">
        <f>'3-4'!A46:L46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</row>
    <row r="58" spans="1:12" ht="21.75" customHeight="1">
      <c r="A58" s="55" t="s">
        <v>59</v>
      </c>
      <c r="B58" s="55"/>
      <c r="C58" s="55"/>
      <c r="L58" s="167" t="s">
        <v>128</v>
      </c>
    </row>
    <row r="59" spans="1:12" ht="21.75" customHeight="1">
      <c r="A59" s="55" t="s">
        <v>51</v>
      </c>
      <c r="B59" s="55"/>
      <c r="C59" s="55"/>
    </row>
    <row r="60" spans="1:12" ht="21.75" customHeight="1">
      <c r="A60" s="86" t="s">
        <v>168</v>
      </c>
      <c r="B60" s="60"/>
      <c r="C60" s="60"/>
      <c r="D60" s="129"/>
      <c r="E60" s="42"/>
      <c r="F60" s="78"/>
      <c r="G60" s="62"/>
      <c r="H60" s="78"/>
      <c r="I60" s="63"/>
      <c r="J60" s="78"/>
      <c r="K60" s="62"/>
      <c r="L60" s="78"/>
    </row>
    <row r="62" spans="1:12" ht="21.75" customHeight="1">
      <c r="F62" s="178" t="s">
        <v>141</v>
      </c>
      <c r="G62" s="178"/>
      <c r="H62" s="178"/>
    </row>
    <row r="63" spans="1:12" ht="21.75" customHeight="1">
      <c r="A63" s="59"/>
      <c r="D63" s="130"/>
      <c r="E63" s="55"/>
      <c r="F63" s="179" t="s">
        <v>65</v>
      </c>
      <c r="G63" s="179"/>
      <c r="H63" s="179"/>
      <c r="I63" s="34"/>
      <c r="J63" s="179" t="s">
        <v>142</v>
      </c>
      <c r="K63" s="179"/>
      <c r="L63" s="179"/>
    </row>
    <row r="64" spans="1:12" ht="21.75" customHeight="1">
      <c r="D64" s="130"/>
      <c r="E64" s="55"/>
      <c r="F64" s="167" t="s">
        <v>60</v>
      </c>
      <c r="G64" s="66"/>
      <c r="H64" s="167" t="s">
        <v>1</v>
      </c>
      <c r="I64" s="67"/>
      <c r="J64" s="167" t="s">
        <v>60</v>
      </c>
      <c r="K64" s="66"/>
      <c r="L64" s="167" t="s">
        <v>1</v>
      </c>
    </row>
    <row r="65" spans="1:12" ht="21.75" customHeight="1">
      <c r="D65" s="132" t="s">
        <v>2</v>
      </c>
      <c r="E65" s="55"/>
      <c r="F65" s="50" t="s">
        <v>137</v>
      </c>
      <c r="G65" s="69"/>
      <c r="H65" s="50" t="s">
        <v>137</v>
      </c>
      <c r="I65" s="70"/>
      <c r="J65" s="50" t="s">
        <v>137</v>
      </c>
      <c r="K65" s="69"/>
      <c r="L65" s="50" t="s">
        <v>137</v>
      </c>
    </row>
    <row r="66" spans="1:12" ht="6" customHeight="1">
      <c r="D66" s="72"/>
      <c r="E66" s="55"/>
      <c r="F66" s="168"/>
      <c r="G66" s="69"/>
      <c r="H66" s="170"/>
      <c r="I66" s="70"/>
      <c r="J66" s="168"/>
      <c r="K66" s="69"/>
      <c r="L66" s="170"/>
    </row>
    <row r="67" spans="1:12" ht="21.75" customHeight="1">
      <c r="A67" s="55" t="s">
        <v>52</v>
      </c>
      <c r="D67" s="72"/>
      <c r="E67" s="55"/>
      <c r="F67" s="155"/>
      <c r="G67" s="69"/>
      <c r="H67" s="39"/>
      <c r="I67" s="70"/>
      <c r="J67" s="155"/>
      <c r="K67" s="69"/>
      <c r="L67" s="39"/>
    </row>
    <row r="68" spans="1:12" ht="21.75" customHeight="1">
      <c r="A68" s="59" t="s">
        <v>172</v>
      </c>
      <c r="D68" s="72"/>
      <c r="E68" s="55"/>
      <c r="F68" s="156"/>
      <c r="G68" s="74"/>
      <c r="H68" s="74"/>
      <c r="I68" s="105"/>
      <c r="J68" s="156"/>
      <c r="K68" s="106"/>
      <c r="L68" s="74"/>
    </row>
    <row r="69" spans="1:12" ht="21.75" customHeight="1">
      <c r="A69" s="59"/>
      <c r="B69" s="11" t="s">
        <v>173</v>
      </c>
      <c r="D69" s="72"/>
      <c r="E69" s="55"/>
      <c r="F69" s="156">
        <v>0</v>
      </c>
      <c r="G69" s="74"/>
      <c r="H69" s="74">
        <v>-3704</v>
      </c>
      <c r="I69" s="105"/>
      <c r="J69" s="156">
        <v>0</v>
      </c>
      <c r="K69" s="106"/>
      <c r="L69" s="74">
        <v>-3704</v>
      </c>
    </row>
    <row r="70" spans="1:12" ht="21.75" customHeight="1">
      <c r="A70" s="11" t="s">
        <v>120</v>
      </c>
      <c r="D70" s="72"/>
      <c r="E70" s="55"/>
      <c r="F70" s="145"/>
      <c r="G70" s="74"/>
      <c r="H70" s="74"/>
      <c r="I70" s="105"/>
      <c r="J70" s="156"/>
      <c r="K70" s="106"/>
      <c r="L70" s="40"/>
    </row>
    <row r="71" spans="1:12" ht="21.75" customHeight="1">
      <c r="A71" s="59"/>
      <c r="B71" s="11" t="s">
        <v>119</v>
      </c>
      <c r="D71" s="72"/>
      <c r="E71" s="55"/>
      <c r="F71" s="156">
        <v>9330</v>
      </c>
      <c r="G71" s="74"/>
      <c r="H71" s="74">
        <v>23758</v>
      </c>
      <c r="I71" s="105"/>
      <c r="J71" s="156">
        <v>9330</v>
      </c>
      <c r="K71" s="106"/>
      <c r="L71" s="74">
        <v>23758</v>
      </c>
    </row>
    <row r="72" spans="1:12" ht="21.75" customHeight="1">
      <c r="A72" s="11" t="s">
        <v>190</v>
      </c>
      <c r="D72" s="72"/>
      <c r="E72" s="55"/>
      <c r="F72" s="156"/>
      <c r="G72" s="74"/>
      <c r="H72" s="74"/>
      <c r="I72" s="105"/>
      <c r="J72" s="156"/>
      <c r="K72" s="106"/>
      <c r="L72" s="74"/>
    </row>
    <row r="73" spans="1:12" ht="21.75" customHeight="1">
      <c r="A73" s="59"/>
      <c r="B73" s="11" t="s">
        <v>119</v>
      </c>
      <c r="D73" s="72"/>
      <c r="E73" s="55"/>
      <c r="F73" s="156">
        <v>-400000</v>
      </c>
      <c r="G73" s="74"/>
      <c r="H73" s="74">
        <v>0</v>
      </c>
      <c r="I73" s="105"/>
      <c r="J73" s="156">
        <v>-400000</v>
      </c>
      <c r="K73" s="106"/>
      <c r="L73" s="74">
        <v>0</v>
      </c>
    </row>
    <row r="74" spans="1:12" ht="21.75" customHeight="1">
      <c r="A74" s="11" t="s">
        <v>154</v>
      </c>
      <c r="D74" s="72">
        <v>21.2</v>
      </c>
      <c r="E74" s="55"/>
      <c r="F74" s="156">
        <v>12000</v>
      </c>
      <c r="G74" s="74"/>
      <c r="H74" s="74">
        <v>43000</v>
      </c>
      <c r="I74" s="105"/>
      <c r="J74" s="156">
        <v>12000</v>
      </c>
      <c r="K74" s="106"/>
      <c r="L74" s="74">
        <v>43000</v>
      </c>
    </row>
    <row r="75" spans="1:12" ht="21.75" customHeight="1">
      <c r="A75" s="11" t="s">
        <v>182</v>
      </c>
      <c r="C75" s="59"/>
      <c r="D75" s="72"/>
      <c r="E75" s="55"/>
      <c r="F75" s="156">
        <v>0</v>
      </c>
      <c r="G75" s="74"/>
      <c r="H75" s="74">
        <v>-8550000</v>
      </c>
      <c r="I75" s="105"/>
      <c r="J75" s="156">
        <v>0</v>
      </c>
      <c r="K75" s="106"/>
      <c r="L75" s="74">
        <v>-8550000</v>
      </c>
    </row>
    <row r="76" spans="1:12" ht="21.75" customHeight="1">
      <c r="A76" s="11" t="s">
        <v>121</v>
      </c>
      <c r="D76" s="72"/>
      <c r="E76" s="55"/>
      <c r="F76" s="145">
        <v>-12976</v>
      </c>
      <c r="G76" s="74"/>
      <c r="H76" s="74">
        <v>-10404</v>
      </c>
      <c r="I76" s="105"/>
      <c r="J76" s="145">
        <v>-12976</v>
      </c>
      <c r="K76" s="106"/>
      <c r="L76" s="74">
        <v>-10404</v>
      </c>
    </row>
    <row r="77" spans="1:12" ht="21.75" customHeight="1">
      <c r="A77" s="11" t="s">
        <v>122</v>
      </c>
      <c r="D77" s="72"/>
      <c r="E77" s="55"/>
      <c r="F77" s="156">
        <v>0</v>
      </c>
      <c r="G77" s="74"/>
      <c r="H77" s="74">
        <v>2924</v>
      </c>
      <c r="I77" s="105"/>
      <c r="J77" s="156">
        <v>0</v>
      </c>
      <c r="K77" s="106"/>
      <c r="L77" s="74">
        <v>2924</v>
      </c>
    </row>
    <row r="78" spans="1:12" ht="21.75" customHeight="1">
      <c r="A78" s="11" t="s">
        <v>53</v>
      </c>
      <c r="D78" s="72"/>
      <c r="E78" s="55"/>
      <c r="F78" s="156">
        <v>-7866</v>
      </c>
      <c r="G78" s="74"/>
      <c r="H78" s="74">
        <v>-1201</v>
      </c>
      <c r="I78" s="105"/>
      <c r="J78" s="156">
        <v>-7866</v>
      </c>
      <c r="K78" s="106"/>
      <c r="L78" s="74">
        <v>-1201</v>
      </c>
    </row>
    <row r="79" spans="1:12" ht="21.75" customHeight="1">
      <c r="A79" s="18" t="s">
        <v>123</v>
      </c>
      <c r="D79" s="72"/>
      <c r="E79" s="55"/>
      <c r="F79" s="162">
        <v>393679</v>
      </c>
      <c r="G79" s="74"/>
      <c r="H79" s="75">
        <v>7615</v>
      </c>
      <c r="I79" s="105"/>
      <c r="J79" s="162">
        <v>393679</v>
      </c>
      <c r="K79" s="106"/>
      <c r="L79" s="75">
        <v>7615</v>
      </c>
    </row>
    <row r="80" spans="1:12" ht="6" customHeight="1">
      <c r="D80" s="72"/>
      <c r="E80" s="55"/>
      <c r="F80" s="145"/>
      <c r="G80" s="74"/>
      <c r="H80" s="74"/>
      <c r="I80" s="105"/>
      <c r="J80" s="155"/>
      <c r="K80" s="106"/>
      <c r="L80" s="39"/>
    </row>
    <row r="81" spans="1:12" ht="21.75" customHeight="1">
      <c r="A81" s="55" t="s">
        <v>191</v>
      </c>
      <c r="C81" s="59"/>
      <c r="D81" s="72"/>
      <c r="E81" s="55"/>
      <c r="F81" s="162">
        <f>SUM(F69:F79)</f>
        <v>-5833</v>
      </c>
      <c r="G81" s="74"/>
      <c r="H81" s="135">
        <f>SUM(H69:H79)</f>
        <v>-8488012</v>
      </c>
      <c r="I81" s="105"/>
      <c r="J81" s="162">
        <f>SUM(J69:J79)</f>
        <v>-5833</v>
      </c>
      <c r="K81" s="106"/>
      <c r="L81" s="135">
        <f>SUM(L69:L79)</f>
        <v>-8488012</v>
      </c>
    </row>
    <row r="82" spans="1:12" ht="21.75" customHeight="1">
      <c r="D82" s="72"/>
      <c r="E82" s="55"/>
      <c r="F82" s="145"/>
      <c r="G82" s="74"/>
      <c r="H82" s="74"/>
      <c r="I82" s="105"/>
      <c r="J82" s="155"/>
      <c r="K82" s="106"/>
      <c r="L82" s="39"/>
    </row>
    <row r="83" spans="1:12" ht="21.75" customHeight="1">
      <c r="A83" s="55" t="s">
        <v>54</v>
      </c>
      <c r="D83" s="72"/>
      <c r="E83" s="55"/>
      <c r="F83" s="145"/>
      <c r="G83" s="74"/>
      <c r="H83" s="74"/>
      <c r="I83" s="105"/>
      <c r="J83" s="155"/>
      <c r="K83" s="106"/>
      <c r="L83" s="39"/>
    </row>
    <row r="84" spans="1:12" ht="21.75" customHeight="1">
      <c r="A84" s="11" t="s">
        <v>174</v>
      </c>
      <c r="D84" s="72"/>
      <c r="E84" s="55"/>
      <c r="F84" s="145">
        <v>285148</v>
      </c>
      <c r="G84" s="74"/>
      <c r="H84" s="74">
        <v>10714877</v>
      </c>
      <c r="I84" s="105"/>
      <c r="J84" s="145">
        <v>285148</v>
      </c>
      <c r="K84" s="106"/>
      <c r="L84" s="74">
        <v>10714877</v>
      </c>
    </row>
    <row r="85" spans="1:12" ht="21.75" customHeight="1">
      <c r="A85" s="11" t="s">
        <v>55</v>
      </c>
      <c r="B85" s="59"/>
      <c r="D85" s="72"/>
      <c r="E85" s="72"/>
      <c r="F85" s="146">
        <v>-5100</v>
      </c>
      <c r="G85" s="74"/>
      <c r="H85" s="75">
        <v>-9244</v>
      </c>
      <c r="I85" s="105"/>
      <c r="J85" s="162">
        <v>-5100</v>
      </c>
      <c r="K85" s="106"/>
      <c r="L85" s="135">
        <v>-9244</v>
      </c>
    </row>
    <row r="86" spans="1:12" ht="6" customHeight="1">
      <c r="D86" s="72"/>
      <c r="E86" s="72"/>
      <c r="F86" s="145"/>
      <c r="G86" s="74"/>
      <c r="H86" s="74"/>
      <c r="I86" s="105"/>
      <c r="J86" s="156"/>
      <c r="K86" s="106"/>
      <c r="L86" s="40"/>
    </row>
    <row r="87" spans="1:12" ht="21.75" customHeight="1">
      <c r="A87" s="55" t="s">
        <v>188</v>
      </c>
      <c r="C87" s="59"/>
      <c r="D87" s="72"/>
      <c r="E87" s="72"/>
      <c r="F87" s="162">
        <f>SUM(F84:F85)</f>
        <v>280048</v>
      </c>
      <c r="G87" s="74"/>
      <c r="H87" s="135">
        <f>SUM(H84:H85)</f>
        <v>10705633</v>
      </c>
      <c r="I87" s="105"/>
      <c r="J87" s="162">
        <f>SUM(J84:J85)</f>
        <v>280048</v>
      </c>
      <c r="K87" s="106"/>
      <c r="L87" s="135">
        <f>SUM(L84:L85)</f>
        <v>10705633</v>
      </c>
    </row>
    <row r="88" spans="1:12" ht="21.75" customHeight="1">
      <c r="D88" s="72"/>
      <c r="E88" s="72"/>
      <c r="F88" s="156"/>
      <c r="G88" s="136"/>
      <c r="H88" s="40"/>
      <c r="I88" s="137"/>
      <c r="J88" s="156"/>
      <c r="K88" s="136"/>
      <c r="L88" s="40"/>
    </row>
    <row r="89" spans="1:12" ht="21.75" customHeight="1">
      <c r="A89" s="55" t="s">
        <v>56</v>
      </c>
      <c r="D89" s="72"/>
      <c r="E89" s="72"/>
      <c r="F89" s="156">
        <f>SUM(F52,F81,F87)</f>
        <v>-513579</v>
      </c>
      <c r="G89" s="74"/>
      <c r="H89" s="40">
        <f>SUM(H52,H81,H87)</f>
        <v>2201281</v>
      </c>
      <c r="I89" s="138"/>
      <c r="J89" s="156">
        <f>SUM(J52,J81,J87)</f>
        <v>-513579</v>
      </c>
      <c r="K89" s="139"/>
      <c r="L89" s="40">
        <f>SUM(L52,L81,L87)</f>
        <v>2201281</v>
      </c>
    </row>
    <row r="90" spans="1:12" ht="21.75" customHeight="1">
      <c r="A90" s="11" t="s">
        <v>130</v>
      </c>
      <c r="D90" s="72"/>
      <c r="E90" s="72"/>
      <c r="F90" s="162">
        <f>'3-4'!H14</f>
        <v>1875804</v>
      </c>
      <c r="G90" s="74"/>
      <c r="H90" s="75">
        <v>347611</v>
      </c>
      <c r="I90" s="105"/>
      <c r="J90" s="162">
        <f>'3-4'!L14</f>
        <v>1875804</v>
      </c>
      <c r="K90" s="106"/>
      <c r="L90" s="135">
        <v>347611</v>
      </c>
    </row>
    <row r="91" spans="1:12" ht="6" customHeight="1">
      <c r="D91" s="72"/>
      <c r="E91" s="72"/>
      <c r="F91" s="145"/>
      <c r="G91" s="74"/>
      <c r="H91" s="74"/>
      <c r="I91" s="105"/>
      <c r="J91" s="155"/>
      <c r="K91" s="106"/>
      <c r="L91" s="39"/>
    </row>
    <row r="92" spans="1:12" ht="21.75" customHeight="1" thickBot="1">
      <c r="A92" s="55" t="s">
        <v>131</v>
      </c>
      <c r="D92" s="72"/>
      <c r="E92" s="72"/>
      <c r="F92" s="163">
        <f>SUM(F89:F91)</f>
        <v>1362225</v>
      </c>
      <c r="G92" s="74"/>
      <c r="H92" s="140">
        <f>SUM(H89:H91)</f>
        <v>2548892</v>
      </c>
      <c r="I92" s="105"/>
      <c r="J92" s="163">
        <f>SUM(J89:J91)</f>
        <v>1362225</v>
      </c>
      <c r="K92" s="106"/>
      <c r="L92" s="140">
        <f>SUM(L89:L91)</f>
        <v>2548892</v>
      </c>
    </row>
    <row r="93" spans="1:12" ht="21.75" customHeight="1" thickTop="1">
      <c r="A93" s="55"/>
      <c r="D93" s="72"/>
      <c r="E93" s="72"/>
      <c r="F93" s="156"/>
      <c r="G93" s="74"/>
      <c r="H93" s="40"/>
      <c r="I93" s="105"/>
      <c r="J93" s="156"/>
      <c r="K93" s="106"/>
      <c r="L93" s="40"/>
    </row>
    <row r="94" spans="1:12" ht="21.75" customHeight="1">
      <c r="A94" s="55" t="s">
        <v>57</v>
      </c>
      <c r="D94" s="72"/>
      <c r="E94" s="72"/>
      <c r="F94" s="155"/>
      <c r="G94" s="105"/>
      <c r="H94" s="39"/>
      <c r="I94" s="105"/>
      <c r="J94" s="155"/>
      <c r="K94" s="106"/>
      <c r="L94" s="39"/>
    </row>
    <row r="95" spans="1:12" ht="6" customHeight="1">
      <c r="D95" s="72"/>
      <c r="E95" s="72"/>
      <c r="F95" s="145"/>
      <c r="G95" s="74"/>
      <c r="H95" s="74"/>
      <c r="I95" s="105"/>
      <c r="J95" s="155"/>
      <c r="K95" s="106"/>
      <c r="L95" s="39"/>
    </row>
    <row r="96" spans="1:12" ht="21.75" customHeight="1">
      <c r="A96" s="11" t="s">
        <v>192</v>
      </c>
      <c r="D96" s="72"/>
      <c r="E96" s="72"/>
      <c r="F96" s="155"/>
      <c r="G96" s="105"/>
      <c r="H96" s="39"/>
      <c r="I96" s="105"/>
      <c r="J96" s="155"/>
      <c r="K96" s="106"/>
      <c r="L96" s="39"/>
    </row>
    <row r="97" spans="1:12" ht="6" customHeight="1">
      <c r="D97" s="72"/>
      <c r="E97" s="72"/>
      <c r="F97" s="145"/>
      <c r="G97" s="74"/>
      <c r="H97" s="74"/>
      <c r="I97" s="105"/>
      <c r="J97" s="155"/>
      <c r="K97" s="106"/>
      <c r="L97" s="39"/>
    </row>
    <row r="98" spans="1:12" ht="21.75" customHeight="1">
      <c r="B98" s="18" t="s">
        <v>58</v>
      </c>
      <c r="C98" s="59"/>
      <c r="D98" s="72"/>
      <c r="E98" s="72"/>
      <c r="F98" s="156">
        <v>16980</v>
      </c>
      <c r="G98" s="138"/>
      <c r="H98" s="40">
        <v>11892</v>
      </c>
      <c r="I98" s="138"/>
      <c r="J98" s="156">
        <v>16980</v>
      </c>
      <c r="K98" s="139"/>
      <c r="L98" s="40">
        <v>11892</v>
      </c>
    </row>
    <row r="99" spans="1:12" ht="21.75" customHeight="1">
      <c r="B99" s="18" t="s">
        <v>184</v>
      </c>
      <c r="C99" s="59"/>
      <c r="D99" s="72"/>
      <c r="E99" s="72"/>
      <c r="F99" s="156">
        <v>11590</v>
      </c>
      <c r="G99" s="138"/>
      <c r="H99" s="40">
        <v>2642</v>
      </c>
      <c r="I99" s="138"/>
      <c r="J99" s="156">
        <v>11590</v>
      </c>
      <c r="K99" s="139"/>
      <c r="L99" s="40">
        <v>2642</v>
      </c>
    </row>
    <row r="100" spans="1:12" ht="19.350000000000001" customHeight="1">
      <c r="A100" s="55"/>
      <c r="B100" s="11" t="s">
        <v>180</v>
      </c>
      <c r="C100" s="59"/>
      <c r="D100" s="72"/>
      <c r="E100" s="72"/>
      <c r="F100" s="156">
        <v>4931</v>
      </c>
      <c r="G100" s="74"/>
      <c r="H100" s="40">
        <v>0</v>
      </c>
      <c r="I100" s="105"/>
      <c r="J100" s="156">
        <v>4931</v>
      </c>
      <c r="K100" s="106"/>
      <c r="L100" s="40">
        <v>0</v>
      </c>
    </row>
    <row r="101" spans="1:12" ht="21.75" customHeight="1">
      <c r="A101" s="55"/>
      <c r="C101" s="59"/>
      <c r="D101" s="72"/>
      <c r="E101" s="72"/>
      <c r="F101" s="40"/>
      <c r="G101" s="74"/>
      <c r="H101" s="40"/>
      <c r="I101" s="105"/>
      <c r="J101" s="40"/>
      <c r="K101" s="106"/>
      <c r="L101" s="40"/>
    </row>
    <row r="102" spans="1:12" ht="21.75" customHeight="1">
      <c r="A102" s="55"/>
      <c r="C102" s="59"/>
      <c r="D102" s="72"/>
      <c r="E102" s="72"/>
      <c r="F102" s="40"/>
      <c r="G102" s="74"/>
      <c r="H102" s="40"/>
      <c r="I102" s="105"/>
      <c r="J102" s="40"/>
      <c r="K102" s="106"/>
      <c r="L102" s="40"/>
    </row>
    <row r="103" spans="1:12" ht="21.75" customHeight="1">
      <c r="A103" s="55"/>
      <c r="C103" s="59"/>
      <c r="D103" s="72"/>
      <c r="E103" s="72"/>
      <c r="F103" s="40"/>
      <c r="G103" s="74"/>
      <c r="H103" s="40"/>
      <c r="I103" s="105"/>
      <c r="J103" s="40"/>
      <c r="K103" s="106"/>
      <c r="L103" s="40"/>
    </row>
    <row r="104" spans="1:12" ht="21.75" customHeight="1">
      <c r="A104" s="55"/>
      <c r="C104" s="59"/>
      <c r="D104" s="72"/>
      <c r="E104" s="72"/>
      <c r="F104" s="40"/>
      <c r="G104" s="74"/>
      <c r="H104" s="40"/>
      <c r="I104" s="105"/>
      <c r="J104" s="40"/>
      <c r="K104" s="106"/>
      <c r="L104" s="40"/>
    </row>
    <row r="105" spans="1:12" ht="21.75" customHeight="1">
      <c r="A105" s="55"/>
      <c r="C105" s="59"/>
      <c r="D105" s="72"/>
      <c r="E105" s="72"/>
      <c r="F105" s="40"/>
      <c r="G105" s="74"/>
      <c r="H105" s="40"/>
      <c r="I105" s="105"/>
      <c r="J105" s="40"/>
      <c r="K105" s="106"/>
      <c r="L105" s="40"/>
    </row>
    <row r="106" spans="1:12" ht="21.75" customHeight="1">
      <c r="A106" s="55"/>
      <c r="C106" s="59"/>
      <c r="D106" s="72"/>
      <c r="E106" s="72"/>
      <c r="F106" s="40"/>
      <c r="G106" s="74"/>
      <c r="H106" s="40"/>
      <c r="I106" s="105"/>
      <c r="J106" s="40"/>
      <c r="K106" s="106"/>
      <c r="L106" s="40"/>
    </row>
    <row r="107" spans="1:12" ht="4.5" customHeight="1">
      <c r="A107" s="55"/>
      <c r="C107" s="59"/>
      <c r="D107" s="72"/>
      <c r="E107" s="72"/>
      <c r="F107" s="40"/>
      <c r="G107" s="74"/>
      <c r="H107" s="40"/>
      <c r="I107" s="105"/>
      <c r="J107" s="40"/>
      <c r="K107" s="106"/>
      <c r="L107" s="40"/>
    </row>
    <row r="108" spans="1:12" ht="21.95" customHeight="1">
      <c r="A108" s="42" t="str">
        <f>'3-4'!A46:L46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8" s="42"/>
      <c r="C108" s="42"/>
      <c r="D108" s="129"/>
      <c r="E108" s="60"/>
      <c r="F108" s="135"/>
      <c r="G108" s="142"/>
      <c r="H108" s="135"/>
      <c r="I108" s="143"/>
      <c r="J108" s="135"/>
      <c r="K108" s="142"/>
      <c r="L108" s="135"/>
    </row>
  </sheetData>
  <mergeCells count="7">
    <mergeCell ref="F5:H5"/>
    <mergeCell ref="F62:H62"/>
    <mergeCell ref="A57:L57"/>
    <mergeCell ref="F6:H6"/>
    <mergeCell ref="F63:H63"/>
    <mergeCell ref="J6:L6"/>
    <mergeCell ref="J63:L63"/>
  </mergeCells>
  <pageMargins left="0.78740157480314998" right="0.511811023622047" top="0.511811023622047" bottom="0.59055118110236204" header="0.47244094488188998" footer="0.39370078740157499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3-4</vt:lpstr>
      <vt:lpstr>5-6</vt:lpstr>
      <vt:lpstr>7-8</vt:lpstr>
      <vt:lpstr>9</vt:lpstr>
      <vt:lpstr>10</vt:lpstr>
      <vt:lpstr>11-12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2023-11-14T09:04:38Z</dcterms:modified>
</cp:coreProperties>
</file>