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24226"/>
  <xr:revisionPtr revIDLastSave="0" documentId="13_ncr:1_{5FC75E17-DD98-460C-B3C9-3FC10C2A2A00}" xr6:coauthVersionLast="47" xr6:coauthVersionMax="47" xr10:uidLastSave="{00000000-0000-0000-0000-000000000000}"/>
  <bookViews>
    <workbookView xWindow="-120" yWindow="-120" windowWidth="21840" windowHeight="13020" tabRatio="654" activeTab="1" xr2:uid="{00000000-000D-0000-FFFF-FFFF00000000}"/>
  </bookViews>
  <sheets>
    <sheet name="2-3" sheetId="1" r:id="rId1"/>
    <sheet name="4-5" sheetId="6" r:id="rId2"/>
    <sheet name="6-7" sheetId="9" r:id="rId3"/>
    <sheet name="8" sheetId="3" r:id="rId4"/>
    <sheet name="9" sheetId="7" r:id="rId5"/>
    <sheet name="10-11" sheetId="5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1" i="1" l="1"/>
  <c r="H81" i="1"/>
  <c r="J81" i="1" l="1"/>
  <c r="F81" i="1"/>
  <c r="L91" i="5" l="1"/>
  <c r="F91" i="5"/>
  <c r="J91" i="5"/>
  <c r="H91" i="5"/>
  <c r="A114" i="9"/>
  <c r="L82" i="9"/>
  <c r="L85" i="9" s="1"/>
  <c r="J82" i="9"/>
  <c r="J85" i="9" s="1"/>
  <c r="H82" i="9"/>
  <c r="H85" i="9" s="1"/>
  <c r="F82" i="9"/>
  <c r="F85" i="9" s="1"/>
  <c r="A60" i="9"/>
  <c r="A59" i="9"/>
  <c r="A57" i="9"/>
  <c r="L31" i="9"/>
  <c r="J31" i="9"/>
  <c r="H31" i="9"/>
  <c r="F31" i="9"/>
  <c r="L21" i="9"/>
  <c r="J21" i="9"/>
  <c r="H21" i="9"/>
  <c r="F21" i="9"/>
  <c r="A1" i="9"/>
  <c r="A58" i="9" s="1"/>
  <c r="F33" i="9" l="1"/>
  <c r="H33" i="9"/>
  <c r="L33" i="9"/>
  <c r="J33" i="9"/>
  <c r="A115" i="5"/>
  <c r="A57" i="5"/>
  <c r="A34" i="7"/>
  <c r="A32" i="3"/>
  <c r="J36" i="9" l="1"/>
  <c r="J12" i="5"/>
  <c r="F36" i="9"/>
  <c r="F12" i="5"/>
  <c r="F32" i="5" s="1"/>
  <c r="L36" i="9"/>
  <c r="L12" i="5"/>
  <c r="H36" i="9"/>
  <c r="J18" i="3" s="1"/>
  <c r="H12" i="5"/>
  <c r="J31" i="6"/>
  <c r="F31" i="6"/>
  <c r="J21" i="6"/>
  <c r="J33" i="6" s="1"/>
  <c r="J36" i="6" s="1"/>
  <c r="F21" i="6"/>
  <c r="L101" i="1"/>
  <c r="H101" i="1"/>
  <c r="F88" i="9" l="1"/>
  <c r="J27" i="3"/>
  <c r="J27" i="7"/>
  <c r="J88" i="9"/>
  <c r="H88" i="9"/>
  <c r="L88" i="9"/>
  <c r="F95" i="5"/>
  <c r="J95" i="5" l="1"/>
  <c r="N23" i="7" l="1"/>
  <c r="P23" i="7" s="1"/>
  <c r="J34" i="1" l="1"/>
  <c r="N23" i="3"/>
  <c r="P23" i="3" s="1"/>
  <c r="L29" i="7" l="1"/>
  <c r="H29" i="7"/>
  <c r="F29" i="7"/>
  <c r="N27" i="7"/>
  <c r="N25" i="7"/>
  <c r="P25" i="7" s="1"/>
  <c r="L20" i="7"/>
  <c r="J20" i="7"/>
  <c r="H20" i="7"/>
  <c r="F20" i="7"/>
  <c r="N18" i="7"/>
  <c r="P18" i="7" s="1"/>
  <c r="N16" i="7"/>
  <c r="P16" i="7" s="1"/>
  <c r="N14" i="7"/>
  <c r="P14" i="7" s="1"/>
  <c r="N18" i="3"/>
  <c r="P18" i="3" s="1"/>
  <c r="N16" i="3"/>
  <c r="P16" i="3" s="1"/>
  <c r="N29" i="7" l="1"/>
  <c r="J99" i="1" s="1"/>
  <c r="N20" i="7"/>
  <c r="P20" i="7" s="1"/>
  <c r="L20" i="3"/>
  <c r="L29" i="3" s="1"/>
  <c r="P25" i="3" l="1"/>
  <c r="N27" i="3"/>
  <c r="J85" i="5"/>
  <c r="L34" i="1" l="1"/>
  <c r="H34" i="1"/>
  <c r="L80" i="6"/>
  <c r="L83" i="6" s="1"/>
  <c r="L31" i="6"/>
  <c r="L21" i="6"/>
  <c r="H80" i="6"/>
  <c r="H83" i="6" s="1"/>
  <c r="H31" i="6"/>
  <c r="H21" i="6"/>
  <c r="N14" i="3"/>
  <c r="P14" i="3" s="1"/>
  <c r="J20" i="3"/>
  <c r="H20" i="3"/>
  <c r="H29" i="3" s="1"/>
  <c r="F20" i="3"/>
  <c r="F29" i="3" s="1"/>
  <c r="L85" i="5"/>
  <c r="H85" i="5"/>
  <c r="F85" i="5"/>
  <c r="F34" i="1"/>
  <c r="L103" i="1" l="1"/>
  <c r="L33" i="6"/>
  <c r="H33" i="6"/>
  <c r="P20" i="3"/>
  <c r="N20" i="3"/>
  <c r="A111" i="1"/>
  <c r="H36" i="6" l="1"/>
  <c r="H32" i="5"/>
  <c r="L36" i="6"/>
  <c r="L32" i="5"/>
  <c r="N29" i="3"/>
  <c r="F99" i="1" s="1"/>
  <c r="L47" i="5" l="1"/>
  <c r="L55" i="5" s="1"/>
  <c r="L94" i="5" s="1"/>
  <c r="L97" i="5" s="1"/>
  <c r="H47" i="5"/>
  <c r="H55" i="5" s="1"/>
  <c r="H86" i="6"/>
  <c r="L86" i="6"/>
  <c r="H94" i="5" l="1"/>
  <c r="H97" i="5" s="1"/>
  <c r="F80" i="6"/>
  <c r="F83" i="6" s="1"/>
  <c r="J80" i="6"/>
  <c r="J83" i="6" s="1"/>
  <c r="A1" i="6"/>
  <c r="A56" i="6" s="1"/>
  <c r="A55" i="6"/>
  <c r="A57" i="6"/>
  <c r="A58" i="6"/>
  <c r="A110" i="6"/>
  <c r="A56" i="1"/>
  <c r="A58" i="1"/>
  <c r="F33" i="6" l="1"/>
  <c r="F47" i="5" s="1"/>
  <c r="F55" i="5" s="1"/>
  <c r="J32" i="5"/>
  <c r="J47" i="5" s="1"/>
  <c r="J55" i="5" l="1"/>
  <c r="J94" i="5" s="1"/>
  <c r="J97" i="5" s="1"/>
  <c r="F94" i="5"/>
  <c r="F97" i="5" s="1"/>
  <c r="F36" i="6"/>
  <c r="P27" i="3" l="1"/>
  <c r="P27" i="7"/>
  <c r="J86" i="6"/>
  <c r="F86" i="6"/>
  <c r="J29" i="7" l="1"/>
  <c r="P29" i="7" l="1"/>
  <c r="J98" i="1"/>
  <c r="J101" i="1" s="1"/>
  <c r="J103" i="1" s="1"/>
  <c r="P29" i="3"/>
  <c r="H103" i="1" s="1"/>
  <c r="J29" i="3"/>
  <c r="F98" i="1" l="1"/>
  <c r="F101" i="1" s="1"/>
  <c r="F103" i="1" s="1"/>
</calcChain>
</file>

<file path=xl/sharedStrings.xml><?xml version="1.0" encoding="utf-8"?>
<sst xmlns="http://schemas.openxmlformats.org/spreadsheetml/2006/main" count="385" uniqueCount="200">
  <si>
    <t xml:space="preserve">   </t>
  </si>
  <si>
    <t xml:space="preserve">Beyond Securities Public Company Limited  </t>
  </si>
  <si>
    <t>Statement of Financial Position</t>
  </si>
  <si>
    <t>Notes</t>
  </si>
  <si>
    <t>Director ________________________________________________</t>
  </si>
  <si>
    <t>Assets</t>
  </si>
  <si>
    <t>Cash and cash equivalents</t>
  </si>
  <si>
    <t>Collateralised investments</t>
  </si>
  <si>
    <t>Collateralised investments without grant</t>
  </si>
  <si>
    <t>place another guarantee</t>
  </si>
  <si>
    <t xml:space="preserve">the assignee the right to sell or </t>
  </si>
  <si>
    <t>Building improvement and equipment</t>
  </si>
  <si>
    <t>Right-of-use assets</t>
  </si>
  <si>
    <t>Intangible assets</t>
  </si>
  <si>
    <t>Deferred tax assets</t>
  </si>
  <si>
    <t>Total assets</t>
  </si>
  <si>
    <t>Liabilities and equity</t>
  </si>
  <si>
    <t>Securities and derivatives business payables</t>
  </si>
  <si>
    <t>Provisions</t>
  </si>
  <si>
    <t>Lease liabilities</t>
  </si>
  <si>
    <t>Advance receipt of share subscription</t>
  </si>
  <si>
    <t>Other liabilities</t>
  </si>
  <si>
    <t>Total liabilities</t>
  </si>
  <si>
    <t>Equity</t>
  </si>
  <si>
    <t>Share capital</t>
  </si>
  <si>
    <t>Authorised share capital</t>
  </si>
  <si>
    <t xml:space="preserve">- 5,502,342,444 ordinary shares </t>
  </si>
  <si>
    <t>Issued and paid-up share capital</t>
  </si>
  <si>
    <t>Deficits</t>
  </si>
  <si>
    <t>Unappropriated</t>
  </si>
  <si>
    <t>Other components of equity</t>
  </si>
  <si>
    <t>Total equity</t>
  </si>
  <si>
    <t>Total liabilities and equity</t>
  </si>
  <si>
    <t>Statement of Comprehensive Income</t>
  </si>
  <si>
    <t>Fees and service income</t>
  </si>
  <si>
    <t>Interest income</t>
  </si>
  <si>
    <t>Other income</t>
  </si>
  <si>
    <t>Expenses</t>
  </si>
  <si>
    <t>Fees and service expenses</t>
  </si>
  <si>
    <t>Interest expenses</t>
  </si>
  <si>
    <t>Other expenses</t>
  </si>
  <si>
    <t>Total expenses</t>
  </si>
  <si>
    <t>Income tax</t>
  </si>
  <si>
    <t>Profit (loss) before income tax</t>
  </si>
  <si>
    <t>Other comprehensive income (expense)</t>
  </si>
  <si>
    <t xml:space="preserve">   income, net</t>
  </si>
  <si>
    <t xml:space="preserve">Income tax on items that will not be </t>
  </si>
  <si>
    <t xml:space="preserve">   reclassified subsequently to profit or loss</t>
  </si>
  <si>
    <t>Issued and</t>
  </si>
  <si>
    <t xml:space="preserve"> paid-up</t>
  </si>
  <si>
    <t>share capital</t>
  </si>
  <si>
    <t>fair value of</t>
  </si>
  <si>
    <t>Total other</t>
  </si>
  <si>
    <t>components</t>
  </si>
  <si>
    <t>of equity</t>
  </si>
  <si>
    <t>Opening balance as at 1 January 2022</t>
  </si>
  <si>
    <t>Opening balance as at 1 January 2023</t>
  </si>
  <si>
    <t>Increase in share capital</t>
  </si>
  <si>
    <t>Statement of Changes in Equity</t>
  </si>
  <si>
    <t>Statement of Cash Flows</t>
  </si>
  <si>
    <t>Cash flows from operating activities</t>
  </si>
  <si>
    <t>- Depreciation and amortisation</t>
  </si>
  <si>
    <t xml:space="preserve">Loss from operating activities before </t>
  </si>
  <si>
    <t>changes in operating assets and liabilities</t>
  </si>
  <si>
    <t>(Increase) decrease in operating assets</t>
  </si>
  <si>
    <t>- Other assets</t>
  </si>
  <si>
    <t>Increase (decrease) in operating liabilities</t>
  </si>
  <si>
    <t>- Payables to Clearing House and brokers</t>
  </si>
  <si>
    <t>- Other liabilities</t>
  </si>
  <si>
    <t>Cash flow used in operating activities</t>
  </si>
  <si>
    <t>- Cash received from income tax refund</t>
  </si>
  <si>
    <t>- Cash paid for income tax</t>
  </si>
  <si>
    <t>Cash flows from investing activities</t>
  </si>
  <si>
    <t>building improvement and equipment</t>
  </si>
  <si>
    <t xml:space="preserve">Payments for purchase of </t>
  </si>
  <si>
    <t>Cash flows from financing activities</t>
  </si>
  <si>
    <t>Payments for lease liabilities</t>
  </si>
  <si>
    <t>Beginning balance</t>
  </si>
  <si>
    <t xml:space="preserve">Ending balance </t>
  </si>
  <si>
    <t>Supplementary information</t>
  </si>
  <si>
    <t>Changes in right-of-use assets</t>
  </si>
  <si>
    <t xml:space="preserve"> the equity method is applied</t>
  </si>
  <si>
    <t>business receivables</t>
  </si>
  <si>
    <t xml:space="preserve">Securities and derivatives </t>
  </si>
  <si>
    <t xml:space="preserve">Share of loss from </t>
  </si>
  <si>
    <t xml:space="preserve">Gain (loss) from remeasurement of </t>
  </si>
  <si>
    <t xml:space="preserve">   investments in equity instruments at </t>
  </si>
  <si>
    <t xml:space="preserve">   fair value through other comprehensive</t>
  </si>
  <si>
    <t xml:space="preserve">Total items that will not be </t>
  </si>
  <si>
    <t>reclassified subsequently to profit or loss</t>
  </si>
  <si>
    <t xml:space="preserve">Items that will not be </t>
  </si>
  <si>
    <t>Adjustments to reconcile profit (loss)</t>
  </si>
  <si>
    <t>by operations:</t>
  </si>
  <si>
    <t xml:space="preserve">before income tax to net cash provided </t>
  </si>
  <si>
    <t xml:space="preserve">Net increase (decrease) in </t>
  </si>
  <si>
    <t>cash and cash equivalents</t>
  </si>
  <si>
    <t>Unaudited</t>
  </si>
  <si>
    <t>Audited</t>
  </si>
  <si>
    <t>31 December</t>
  </si>
  <si>
    <t>Baht'000</t>
  </si>
  <si>
    <t xml:space="preserve">      4,192,742,195 ordinary shares </t>
  </si>
  <si>
    <t>Separate financial information</t>
  </si>
  <si>
    <t>Financial information in which</t>
  </si>
  <si>
    <t>financial information</t>
  </si>
  <si>
    <t xml:space="preserve">Separate </t>
  </si>
  <si>
    <t>Separate</t>
  </si>
  <si>
    <t xml:space="preserve">   at par value of Baht 5 per share</t>
  </si>
  <si>
    <t xml:space="preserve">   paid-up at Baht 5 per share</t>
  </si>
  <si>
    <t xml:space="preserve">      paid-up at Baht 5 per share)</t>
  </si>
  <si>
    <t>Reversal of expected credit loss</t>
  </si>
  <si>
    <t>Financial information in which the equity method is applied</t>
  </si>
  <si>
    <t>- Reversal of allowance for expected credit loss</t>
  </si>
  <si>
    <t>Loans to related parties</t>
  </si>
  <si>
    <t xml:space="preserve">     (31 December 2022: </t>
  </si>
  <si>
    <t>Loan to an other party</t>
  </si>
  <si>
    <t>Investment in an associate</t>
  </si>
  <si>
    <t>Note</t>
  </si>
  <si>
    <t>Other comprehensive expense</t>
  </si>
  <si>
    <t>Earnings (loss) per share (Baht per share)</t>
  </si>
  <si>
    <t>Basic earnings (loss) per share</t>
  </si>
  <si>
    <t>Changes in equity for the period</t>
  </si>
  <si>
    <t>for the period</t>
  </si>
  <si>
    <t>- Finance costs</t>
  </si>
  <si>
    <t>Payments for purchase of intangible assets</t>
  </si>
  <si>
    <t>Non-collateralised investments</t>
  </si>
  <si>
    <t>Total comprehensive income (expense)</t>
  </si>
  <si>
    <t>Total comprehensive expense</t>
  </si>
  <si>
    <t>- Cash received from interest income</t>
  </si>
  <si>
    <t>- Cash received from dividend income</t>
  </si>
  <si>
    <t>Proceeds from loans to related parties</t>
  </si>
  <si>
    <t>Proceeds from disposals of</t>
  </si>
  <si>
    <t>Proceeds from interest income</t>
  </si>
  <si>
    <t>Receivables from Clearing House and brokers</t>
  </si>
  <si>
    <t>- Receivables from Clearing House and brokers</t>
  </si>
  <si>
    <t>- Securities and derivatives business receivables</t>
  </si>
  <si>
    <t xml:space="preserve">   fair value through profit or loss</t>
  </si>
  <si>
    <t>- Securities sold under repurchase agreements</t>
  </si>
  <si>
    <t>- Securities and derivatives business payables</t>
  </si>
  <si>
    <t>- Unrealised loss on changes in</t>
  </si>
  <si>
    <t>Liabilities</t>
  </si>
  <si>
    <t>Changes in advance receipt of share subscription</t>
  </si>
  <si>
    <t>Diluted earnings (loss) per share</t>
  </si>
  <si>
    <t>The accompanying condensed notes to the interim financial information are an integral part of this interim financial information.</t>
  </si>
  <si>
    <t>Share discount</t>
  </si>
  <si>
    <t>Revenues</t>
  </si>
  <si>
    <t>Brokerage fee income</t>
  </si>
  <si>
    <t>investment in an associate</t>
  </si>
  <si>
    <t>Total revenues</t>
  </si>
  <si>
    <t xml:space="preserve"> Share discount</t>
  </si>
  <si>
    <t xml:space="preserve">Changes in </t>
  </si>
  <si>
    <t>investments</t>
  </si>
  <si>
    <t>Profit (loss) before income tax for the period</t>
  </si>
  <si>
    <t xml:space="preserve">   improvement, equipment and intangible assets</t>
  </si>
  <si>
    <t>- Share of loss from investment in an associate</t>
  </si>
  <si>
    <t>- Interest income and dividend income</t>
  </si>
  <si>
    <t>- Non-collateralised investments measured at</t>
  </si>
  <si>
    <t>- Cash paid for interest expenses</t>
  </si>
  <si>
    <t xml:space="preserve">Proceeds from disposals of non-collateralised </t>
  </si>
  <si>
    <t>investments measured at amortised cost</t>
  </si>
  <si>
    <t>Other assets, net</t>
  </si>
  <si>
    <t>- (Gain) loss from disposals of investments</t>
  </si>
  <si>
    <t xml:space="preserve">- Gain on disposals and write-off of building </t>
  </si>
  <si>
    <t>As at 30 September 2023</t>
  </si>
  <si>
    <t>30 September</t>
  </si>
  <si>
    <t>For the three-month period ended 30 September 2023</t>
  </si>
  <si>
    <t>For the nine-month period ended 30 September 2023</t>
  </si>
  <si>
    <t>Closing balance as at 30 September 2023</t>
  </si>
  <si>
    <t>Closing balance as at 30 September 2022</t>
  </si>
  <si>
    <t>Payments for purchase of non-collateralised</t>
  </si>
  <si>
    <t>other comprehensive income</t>
  </si>
  <si>
    <t>investments measured at fair value through</t>
  </si>
  <si>
    <t>Payment for loans to related parties</t>
  </si>
  <si>
    <t>Proceeds from increase in share capital</t>
  </si>
  <si>
    <t>-</t>
  </si>
  <si>
    <t>Derivative liabilities</t>
  </si>
  <si>
    <t>Remeasurements of</t>
  </si>
  <si>
    <t xml:space="preserve">   retirement benefit obligations</t>
  </si>
  <si>
    <t>- Unrealised gain from revaluation of derivatives</t>
  </si>
  <si>
    <t>Adjustment for provision for</t>
  </si>
  <si>
    <t>decommissioning costs</t>
  </si>
  <si>
    <t xml:space="preserve">- 5,050,367,708 ordinary shares </t>
  </si>
  <si>
    <t>- Provision for litigation claims</t>
  </si>
  <si>
    <t>Net cash payments in operating activities</t>
  </si>
  <si>
    <t xml:space="preserve"> financial information</t>
  </si>
  <si>
    <t xml:space="preserve">Payments for purchase of non-collateralised </t>
  </si>
  <si>
    <t>Significant non-cash transactions are as follows:</t>
  </si>
  <si>
    <t>Derivative assets</t>
  </si>
  <si>
    <t>Payables from Clearing House and brokers</t>
  </si>
  <si>
    <t>Provision for long-term retirement benefits</t>
  </si>
  <si>
    <t>Gain (loss) and returns on financial instruments</t>
  </si>
  <si>
    <t xml:space="preserve">   fair value of investments</t>
  </si>
  <si>
    <t>- Retirement benefit expenses</t>
  </si>
  <si>
    <t>Net cash payments in investing activities</t>
  </si>
  <si>
    <t>Net cash receipts from financing activities</t>
  </si>
  <si>
    <t>- Gain on write-off of right-of-use assets</t>
  </si>
  <si>
    <t>Retirement benefit expenses</t>
  </si>
  <si>
    <t>- Cash paid for long-term retirement benefit expenses</t>
  </si>
  <si>
    <t xml:space="preserve">Loss from remeasurement of </t>
  </si>
  <si>
    <t>Profit (loss) for the period</t>
  </si>
  <si>
    <t>for the period,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</si>
</sst>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&quot; $&quot;#,##0\ ;&quot; $(&quot;#,##0\);&quot; $- &quot;;@\ "/>
    <numFmt numFmtId="171" formatCode="#,##0.00\ ;&quot; (&quot;#,##0.00\);&quot; -&quot;#\ ;@\ "/>
    <numFmt numFmtId="172" formatCode="_(* #,##0_);_(* \(#,##0\);_(* &quot;-&quot;??_);_(@_)"/>
    <numFmt numFmtId="173" formatCode="General\ 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#,##0_);\(#,##0\);\-"/>
    <numFmt numFmtId="177" formatCode="#,##0.000;\(#,##0.000\);\-"/>
    <numFmt numFmtId="178" formatCode="[$$]#,##0.00_);\([$$]#,##0.00\)"/>
    <numFmt numFmtId="179" formatCode="_(* #,##0.00_);_(* \(#,##0.00\);_(* \-??_);_(@_)"/>
    <numFmt numFmtId="180" formatCode="_-* #,##0.00_-;\-* #,##0.00_-;_-* \-??_-;_-@_-"/>
  </numFmts>
  <fonts count="2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b/>
      <sz val="10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ill="0" applyBorder="0" applyAlignment="0" applyProtection="0"/>
    <xf numFmtId="171" fontId="3" fillId="0" borderId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" fillId="0" borderId="0" applyFill="0" applyBorder="0" applyAlignment="0" applyProtection="0"/>
    <xf numFmtId="17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3" fillId="0" borderId="0" applyFont="0" applyFill="0" applyBorder="0" applyAlignment="0" applyProtection="0"/>
    <xf numFmtId="173" fontId="3" fillId="0" borderId="0"/>
    <xf numFmtId="0" fontId="14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78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1" applyNumberFormat="0" applyFill="0" applyAlignment="0">
      <protection locked="0"/>
    </xf>
    <xf numFmtId="173" fontId="7" fillId="0" borderId="0" applyFill="0" applyBorder="0" applyAlignment="0" applyProtection="0"/>
    <xf numFmtId="173" fontId="3" fillId="0" borderId="0"/>
    <xf numFmtId="0" fontId="12" fillId="0" borderId="0"/>
    <xf numFmtId="0" fontId="2" fillId="0" borderId="0"/>
    <xf numFmtId="178" fontId="10" fillId="0" borderId="0" applyAlignment="0"/>
    <xf numFmtId="0" fontId="8" fillId="0" borderId="0"/>
    <xf numFmtId="173" fontId="5" fillId="0" borderId="0"/>
    <xf numFmtId="0" fontId="2" fillId="0" borderId="0"/>
    <xf numFmtId="0" fontId="20" fillId="0" borderId="0"/>
    <xf numFmtId="0" fontId="3" fillId="0" borderId="0"/>
    <xf numFmtId="178" fontId="10" fillId="0" borderId="0" applyAlignment="0"/>
    <xf numFmtId="173" fontId="5" fillId="0" borderId="0"/>
    <xf numFmtId="0" fontId="3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9" fillId="0" borderId="0"/>
    <xf numFmtId="0" fontId="3" fillId="0" borderId="0"/>
    <xf numFmtId="0" fontId="3" fillId="0" borderId="0"/>
    <xf numFmtId="0" fontId="20" fillId="0" borderId="0"/>
    <xf numFmtId="0" fontId="12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178" fontId="10" fillId="0" borderId="0" applyAlignment="0"/>
    <xf numFmtId="0" fontId="9" fillId="0" borderId="0"/>
    <xf numFmtId="0" fontId="21" fillId="0" borderId="0"/>
    <xf numFmtId="173" fontId="5" fillId="0" borderId="0"/>
    <xf numFmtId="0" fontId="9" fillId="0" borderId="0"/>
    <xf numFmtId="0" fontId="8" fillId="0" borderId="0"/>
    <xf numFmtId="0" fontId="11" fillId="0" borderId="0"/>
    <xf numFmtId="0" fontId="9" fillId="0" borderId="0"/>
    <xf numFmtId="178" fontId="10" fillId="0" borderId="0" applyAlignment="0"/>
    <xf numFmtId="0" fontId="12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4" fillId="0" borderId="0"/>
    <xf numFmtId="0" fontId="2" fillId="0" borderId="0"/>
    <xf numFmtId="0" fontId="2" fillId="0" borderId="0"/>
    <xf numFmtId="9" fontId="5" fillId="0" borderId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3" fillId="0" borderId="0"/>
    <xf numFmtId="0" fontId="9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Border="0" applyProtection="0"/>
    <xf numFmtId="179" fontId="23" fillId="0" borderId="0" applyBorder="0" applyProtection="0"/>
    <xf numFmtId="43" fontId="9" fillId="0" borderId="0" applyFont="0" applyFill="0" applyBorder="0" applyAlignment="0" applyProtection="0"/>
    <xf numFmtId="179" fontId="23" fillId="0" borderId="0" applyBorder="0" applyProtection="0"/>
    <xf numFmtId="170" fontId="3" fillId="0" borderId="0" applyBorder="0" applyProtection="0"/>
    <xf numFmtId="0" fontId="22" fillId="0" borderId="0" applyBorder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3" fillId="0" borderId="0" applyFill="0" applyBorder="0" applyAlignment="0" applyProtection="0"/>
    <xf numFmtId="43" fontId="10" fillId="0" borderId="0" applyFont="0" applyFill="0" applyBorder="0" applyAlignment="0" applyProtection="0"/>
    <xf numFmtId="171" fontId="3" fillId="0" borderId="0" applyFill="0" applyBorder="0" applyAlignment="0" applyProtection="0"/>
    <xf numFmtId="43" fontId="9" fillId="0" borderId="0" applyFont="0" applyFill="0" applyBorder="0" applyAlignment="0" applyProtection="0"/>
    <xf numFmtId="171" fontId="3" fillId="0" borderId="0" applyFill="0" applyBorder="0" applyAlignment="0" applyProtection="0"/>
    <xf numFmtId="178" fontId="10" fillId="0" borderId="0" applyAlignment="0"/>
    <xf numFmtId="0" fontId="24" fillId="0" borderId="1" applyNumberFormat="0" applyFill="0" applyBorder="0" applyAlignment="0">
      <alignment wrapText="1"/>
      <protection locked="0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10">
    <xf numFmtId="0" fontId="0" fillId="0" borderId="0" xfId="0"/>
    <xf numFmtId="167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left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0" xfId="113" applyNumberFormat="1" applyFont="1" applyFill="1" applyAlignment="1">
      <alignment horizontal="right" vertical="center"/>
    </xf>
    <xf numFmtId="172" fontId="25" fillId="0" borderId="0" xfId="1" applyNumberFormat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Alignment="1">
      <alignment vertical="center"/>
    </xf>
    <xf numFmtId="173" fontId="3" fillId="0" borderId="0" xfId="1" quotePrefix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165" fontId="25" fillId="0" borderId="0" xfId="6" applyFont="1" applyFill="1" applyAlignment="1">
      <alignment horizontal="right" vertical="center"/>
    </xf>
    <xf numFmtId="167" fontId="25" fillId="0" borderId="0" xfId="6" applyNumberFormat="1" applyFont="1" applyFill="1" applyAlignment="1">
      <alignment horizontal="right" vertical="center"/>
    </xf>
    <xf numFmtId="167" fontId="25" fillId="0" borderId="0" xfId="6" applyNumberFormat="1" applyFont="1" applyFill="1" applyAlignment="1">
      <alignment horizontal="center" vertical="center"/>
    </xf>
    <xf numFmtId="167" fontId="25" fillId="0" borderId="0" xfId="6" applyNumberFormat="1" applyFont="1" applyFill="1" applyBorder="1" applyAlignment="1">
      <alignment horizontal="center" vertical="center" wrapText="1"/>
    </xf>
    <xf numFmtId="167" fontId="25" fillId="0" borderId="0" xfId="6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left" vertical="center"/>
    </xf>
    <xf numFmtId="166" fontId="25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Alignment="1">
      <alignment vertical="center"/>
    </xf>
    <xf numFmtId="176" fontId="3" fillId="0" borderId="0" xfId="88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3" fillId="0" borderId="0" xfId="88" applyNumberFormat="1" applyFont="1" applyFill="1" applyBorder="1" applyAlignment="1">
      <alignment horizontal="right" vertical="center"/>
    </xf>
    <xf numFmtId="167" fontId="25" fillId="0" borderId="0" xfId="88" applyNumberFormat="1" applyFont="1" applyFill="1" applyAlignment="1">
      <alignment horizontal="left" vertical="center"/>
    </xf>
    <xf numFmtId="167" fontId="25" fillId="0" borderId="0" xfId="88" applyNumberFormat="1" applyFont="1" applyFill="1" applyAlignment="1">
      <alignment horizontal="center" vertical="center"/>
    </xf>
    <xf numFmtId="176" fontId="25" fillId="0" borderId="0" xfId="88" applyNumberFormat="1" applyFont="1" applyFill="1" applyAlignment="1">
      <alignment horizontal="left" vertical="center"/>
    </xf>
    <xf numFmtId="176" fontId="25" fillId="0" borderId="0" xfId="88" applyNumberFormat="1" applyFont="1" applyFill="1" applyAlignment="1">
      <alignment horizontal="center" vertical="center"/>
    </xf>
    <xf numFmtId="167" fontId="25" fillId="0" borderId="0" xfId="0" applyNumberFormat="1" applyFont="1" applyFill="1" applyAlignment="1">
      <alignment horizontal="right" vertical="center"/>
    </xf>
    <xf numFmtId="167" fontId="25" fillId="0" borderId="0" xfId="0" applyNumberFormat="1" applyFont="1" applyFill="1" applyAlignment="1">
      <alignment horizontal="left" vertical="center"/>
    </xf>
    <xf numFmtId="167" fontId="25" fillId="0" borderId="0" xfId="0" quotePrefix="1" applyNumberFormat="1" applyFont="1" applyFill="1" applyAlignment="1">
      <alignment horizontal="right" vertical="center"/>
    </xf>
    <xf numFmtId="176" fontId="3" fillId="0" borderId="0" xfId="0" applyNumberFormat="1" applyFont="1" applyFill="1" applyAlignment="1">
      <alignment vertical="center"/>
    </xf>
    <xf numFmtId="167" fontId="3" fillId="0" borderId="0" xfId="88" applyNumberFormat="1" applyFont="1" applyFill="1" applyAlignment="1">
      <alignment horizontal="right" vertical="center"/>
    </xf>
    <xf numFmtId="167" fontId="3" fillId="0" borderId="0" xfId="88" applyNumberFormat="1" applyFont="1" applyFill="1" applyAlignment="1">
      <alignment horizontal="left" vertical="center"/>
    </xf>
    <xf numFmtId="167" fontId="25" fillId="0" borderId="2" xfId="6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0" quotePrefix="1" applyNumberFormat="1" applyFont="1" applyFill="1" applyAlignment="1">
      <alignment horizontal="left" vertical="center"/>
    </xf>
    <xf numFmtId="167" fontId="3" fillId="0" borderId="0" xfId="57" applyNumberFormat="1" applyFont="1" applyFill="1" applyAlignment="1">
      <alignment horizontal="right" vertical="center"/>
    </xf>
    <xf numFmtId="166" fontId="25" fillId="0" borderId="0" xfId="113" applyNumberFormat="1" applyFont="1" applyFill="1" applyBorder="1" applyAlignment="1">
      <alignment horizontal="left" vertical="center"/>
    </xf>
    <xf numFmtId="166" fontId="3" fillId="0" borderId="0" xfId="113" applyNumberFormat="1" applyFont="1" applyFill="1" applyBorder="1" applyAlignment="1">
      <alignment horizontal="left" vertical="center"/>
    </xf>
    <xf numFmtId="166" fontId="3" fillId="0" borderId="0" xfId="113" applyNumberFormat="1" applyFont="1" applyFill="1" applyBorder="1" applyAlignment="1">
      <alignment horizontal="center" vertical="center"/>
    </xf>
    <xf numFmtId="167" fontId="3" fillId="0" borderId="0" xfId="113" applyNumberFormat="1" applyFont="1" applyFill="1" applyBorder="1" applyAlignment="1">
      <alignment horizontal="right" vertical="center"/>
    </xf>
    <xf numFmtId="166" fontId="3" fillId="0" borderId="0" xfId="113" applyNumberFormat="1" applyFont="1" applyFill="1" applyBorder="1" applyAlignment="1">
      <alignment vertical="center"/>
    </xf>
    <xf numFmtId="167" fontId="3" fillId="0" borderId="0" xfId="113" applyNumberFormat="1" applyFont="1" applyFill="1" applyBorder="1" applyAlignment="1">
      <alignment horizontal="left" vertical="center"/>
    </xf>
    <xf numFmtId="167" fontId="3" fillId="0" borderId="0" xfId="113" applyNumberFormat="1" applyFont="1" applyFill="1" applyBorder="1" applyAlignment="1">
      <alignment horizontal="center" vertical="center"/>
    </xf>
    <xf numFmtId="166" fontId="3" fillId="0" borderId="0" xfId="113" quotePrefix="1" applyNumberFormat="1" applyFont="1" applyFill="1" applyBorder="1" applyAlignment="1">
      <alignment horizontal="left" vertical="center"/>
    </xf>
    <xf numFmtId="166" fontId="3" fillId="0" borderId="0" xfId="88" quotePrefix="1" applyNumberFormat="1" applyFont="1" applyFill="1" applyBorder="1" applyAlignment="1">
      <alignment horizontal="left" vertical="center"/>
    </xf>
    <xf numFmtId="166" fontId="3" fillId="0" borderId="0" xfId="88" applyNumberFormat="1" applyFont="1" applyFill="1" applyBorder="1" applyAlignment="1">
      <alignment horizontal="left" vertical="center"/>
    </xf>
    <xf numFmtId="166" fontId="25" fillId="0" borderId="0" xfId="88" applyNumberFormat="1" applyFont="1" applyFill="1" applyBorder="1" applyAlignment="1">
      <alignment horizontal="left" vertical="center"/>
    </xf>
    <xf numFmtId="167" fontId="25" fillId="0" borderId="0" xfId="6" applyNumberFormat="1" applyFont="1" applyFill="1" applyBorder="1" applyAlignment="1">
      <alignment vertical="center"/>
    </xf>
    <xf numFmtId="176" fontId="3" fillId="0" borderId="0" xfId="0" applyNumberFormat="1" applyFont="1" applyFill="1" applyAlignment="1">
      <alignment horizontal="right" vertical="center"/>
    </xf>
    <xf numFmtId="176" fontId="3" fillId="0" borderId="0" xfId="0" applyNumberFormat="1" applyFont="1" applyFill="1" applyAlignment="1">
      <alignment horizontal="left" vertical="center"/>
    </xf>
    <xf numFmtId="176" fontId="3" fillId="0" borderId="0" xfId="0" applyNumberFormat="1" applyFont="1" applyFill="1" applyAlignment="1">
      <alignment horizontal="center" vertical="center"/>
    </xf>
    <xf numFmtId="166" fontId="25" fillId="0" borderId="2" xfId="0" applyNumberFormat="1" applyFont="1" applyFill="1" applyBorder="1" applyAlignment="1">
      <alignment horizontal="left" vertical="center"/>
    </xf>
    <xf numFmtId="166" fontId="3" fillId="0" borderId="2" xfId="0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166" fontId="25" fillId="0" borderId="0" xfId="0" applyNumberFormat="1" applyFont="1" applyFill="1" applyAlignment="1">
      <alignment vertical="center"/>
    </xf>
    <xf numFmtId="176" fontId="25" fillId="0" borderId="0" xfId="113" applyNumberFormat="1" applyFont="1" applyFill="1" applyAlignment="1">
      <alignment horizontal="right" vertical="center"/>
    </xf>
    <xf numFmtId="0" fontId="25" fillId="0" borderId="0" xfId="113" applyNumberFormat="1" applyFont="1" applyFill="1" applyAlignment="1">
      <alignment horizontal="right" vertical="center"/>
    </xf>
    <xf numFmtId="0" fontId="25" fillId="0" borderId="0" xfId="113" applyNumberFormat="1" applyFont="1" applyFill="1" applyAlignment="1">
      <alignment horizontal="left" vertical="center"/>
    </xf>
    <xf numFmtId="0" fontId="25" fillId="0" borderId="0" xfId="113" applyNumberFormat="1" applyFont="1" applyFill="1" applyAlignment="1">
      <alignment horizontal="center" vertical="center"/>
    </xf>
    <xf numFmtId="166" fontId="25" fillId="0" borderId="2" xfId="0" applyNumberFormat="1" applyFont="1" applyFill="1" applyBorder="1" applyAlignment="1">
      <alignment horizontal="center" vertical="center"/>
    </xf>
    <xf numFmtId="176" fontId="25" fillId="0" borderId="2" xfId="0" applyNumberFormat="1" applyFont="1" applyFill="1" applyBorder="1" applyAlignment="1">
      <alignment horizontal="right" vertical="center"/>
    </xf>
    <xf numFmtId="166" fontId="2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center" vertical="center"/>
    </xf>
    <xf numFmtId="167" fontId="3" fillId="0" borderId="2" xfId="0" applyNumberFormat="1" applyFont="1" applyFill="1" applyBorder="1" applyAlignment="1">
      <alignment vertical="center"/>
    </xf>
    <xf numFmtId="167" fontId="3" fillId="0" borderId="2" xfId="57" applyNumberFormat="1" applyFont="1" applyFill="1" applyBorder="1" applyAlignment="1">
      <alignment horizontal="right" vertical="center"/>
    </xf>
    <xf numFmtId="167" fontId="3" fillId="0" borderId="3" xfId="0" applyNumberFormat="1" applyFont="1" applyFill="1" applyBorder="1" applyAlignment="1">
      <alignment horizontal="right" vertical="center"/>
    </xf>
    <xf numFmtId="10" fontId="26" fillId="0" borderId="0" xfId="150" applyNumberFormat="1" applyFont="1" applyFill="1" applyAlignment="1">
      <alignment horizontal="right" vertical="center"/>
    </xf>
    <xf numFmtId="176" fontId="26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7" fontId="3" fillId="0" borderId="2" xfId="0" applyNumberFormat="1" applyFont="1" applyFill="1" applyBorder="1" applyAlignment="1">
      <alignment horizontal="right" vertical="center"/>
    </xf>
    <xf numFmtId="166" fontId="25" fillId="0" borderId="0" xfId="113" applyNumberFormat="1" applyFont="1" applyFill="1" applyAlignment="1">
      <alignment horizontal="left" vertical="center"/>
    </xf>
    <xf numFmtId="166" fontId="3" fillId="0" borderId="0" xfId="113" applyNumberFormat="1" applyFont="1" applyFill="1" applyAlignment="1">
      <alignment horizontal="center" vertical="center"/>
    </xf>
    <xf numFmtId="166" fontId="3" fillId="0" borderId="0" xfId="113" applyNumberFormat="1" applyFont="1" applyFill="1" applyAlignment="1">
      <alignment horizontal="left" vertical="center"/>
    </xf>
    <xf numFmtId="176" fontId="3" fillId="0" borderId="0" xfId="113" applyNumberFormat="1" applyFont="1" applyFill="1" applyAlignment="1">
      <alignment horizontal="right" vertical="center"/>
    </xf>
    <xf numFmtId="176" fontId="3" fillId="0" borderId="0" xfId="113" applyNumberFormat="1" applyFont="1" applyFill="1" applyAlignment="1">
      <alignment horizontal="left" vertical="center"/>
    </xf>
    <xf numFmtId="176" fontId="3" fillId="0" borderId="0" xfId="113" applyNumberFormat="1" applyFont="1" applyFill="1" applyAlignment="1">
      <alignment horizontal="center" vertical="center"/>
    </xf>
    <xf numFmtId="166" fontId="3" fillId="0" borderId="0" xfId="113" applyNumberFormat="1" applyFont="1" applyFill="1" applyAlignment="1">
      <alignment vertical="center"/>
    </xf>
    <xf numFmtId="166" fontId="3" fillId="0" borderId="2" xfId="113" applyNumberFormat="1" applyFont="1" applyFill="1" applyBorder="1" applyAlignment="1">
      <alignment horizontal="center" vertical="center"/>
    </xf>
    <xf numFmtId="166" fontId="3" fillId="0" borderId="2" xfId="113" applyNumberFormat="1" applyFont="1" applyFill="1" applyBorder="1" applyAlignment="1">
      <alignment horizontal="left" vertical="center"/>
    </xf>
    <xf numFmtId="176" fontId="3" fillId="0" borderId="2" xfId="113" applyNumberFormat="1" applyFont="1" applyFill="1" applyBorder="1" applyAlignment="1">
      <alignment horizontal="right" vertical="center"/>
    </xf>
    <xf numFmtId="176" fontId="3" fillId="0" borderId="2" xfId="113" applyNumberFormat="1" applyFont="1" applyFill="1" applyBorder="1" applyAlignment="1">
      <alignment horizontal="left" vertical="center"/>
    </xf>
    <xf numFmtId="176" fontId="3" fillId="0" borderId="2" xfId="113" applyNumberFormat="1" applyFont="1" applyFill="1" applyBorder="1" applyAlignment="1">
      <alignment horizontal="center" vertical="center"/>
    </xf>
    <xf numFmtId="167" fontId="3" fillId="0" borderId="0" xfId="113" applyNumberFormat="1" applyFont="1" applyFill="1" applyAlignment="1">
      <alignment vertical="center"/>
    </xf>
    <xf numFmtId="168" fontId="3" fillId="0" borderId="0" xfId="113" quotePrefix="1" applyNumberFormat="1" applyFont="1" applyFill="1" applyAlignment="1">
      <alignment horizontal="center" vertical="center"/>
    </xf>
    <xf numFmtId="167" fontId="3" fillId="0" borderId="2" xfId="113" applyNumberFormat="1" applyFont="1" applyFill="1" applyBorder="1" applyAlignment="1">
      <alignment horizontal="right" vertical="center"/>
    </xf>
    <xf numFmtId="167" fontId="3" fillId="0" borderId="0" xfId="113" applyNumberFormat="1" applyFont="1" applyFill="1" applyAlignment="1">
      <alignment horizontal="left" vertical="center"/>
    </xf>
    <xf numFmtId="167" fontId="3" fillId="0" borderId="0" xfId="113" applyNumberFormat="1" applyFont="1" applyFill="1" applyAlignment="1">
      <alignment horizontal="center" vertical="center"/>
    </xf>
    <xf numFmtId="164" fontId="3" fillId="0" borderId="0" xfId="113" applyNumberFormat="1" applyFont="1" applyFill="1" applyAlignment="1">
      <alignment horizontal="right" vertical="center"/>
    </xf>
    <xf numFmtId="166" fontId="3" fillId="0" borderId="2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167" fontId="3" fillId="0" borderId="3" xfId="113" applyNumberFormat="1" applyFont="1" applyFill="1" applyBorder="1" applyAlignment="1">
      <alignment horizontal="right" vertical="center"/>
    </xf>
    <xf numFmtId="166" fontId="3" fillId="0" borderId="0" xfId="88" applyNumberFormat="1" applyFont="1" applyFill="1" applyAlignment="1">
      <alignment horizontal="left" vertical="center"/>
    </xf>
    <xf numFmtId="166" fontId="25" fillId="0" borderId="0" xfId="88" applyNumberFormat="1" applyFont="1" applyFill="1" applyAlignment="1">
      <alignment horizontal="left" vertical="center"/>
    </xf>
    <xf numFmtId="167" fontId="25" fillId="0" borderId="0" xfId="88" applyNumberFormat="1" applyFont="1" applyFill="1" applyAlignment="1">
      <alignment horizontal="right" vertical="center"/>
    </xf>
    <xf numFmtId="166" fontId="3" fillId="0" borderId="0" xfId="88" applyNumberFormat="1" applyFont="1" applyFill="1" applyAlignment="1">
      <alignment horizontal="center" vertical="center"/>
    </xf>
    <xf numFmtId="177" fontId="3" fillId="0" borderId="0" xfId="89" applyNumberFormat="1" applyFont="1" applyFill="1" applyAlignment="1">
      <alignment horizontal="right" vertical="center"/>
    </xf>
    <xf numFmtId="169" fontId="3" fillId="0" borderId="0" xfId="89" applyNumberFormat="1" applyFont="1" applyFill="1" applyAlignment="1">
      <alignment horizontal="right" vertical="center"/>
    </xf>
    <xf numFmtId="169" fontId="3" fillId="0" borderId="0" xfId="88" applyNumberFormat="1" applyFont="1" applyFill="1" applyAlignment="1">
      <alignment horizontal="left" vertical="center"/>
    </xf>
    <xf numFmtId="169" fontId="3" fillId="0" borderId="0" xfId="88" applyNumberFormat="1" applyFont="1" applyFill="1" applyAlignment="1">
      <alignment horizontal="center" vertical="center"/>
    </xf>
    <xf numFmtId="169" fontId="3" fillId="0" borderId="2" xfId="89" applyNumberFormat="1" applyFont="1" applyFill="1" applyBorder="1" applyAlignment="1">
      <alignment horizontal="right" vertical="center"/>
    </xf>
    <xf numFmtId="166" fontId="25" fillId="0" borderId="0" xfId="57" applyNumberFormat="1" applyFont="1" applyFill="1" applyAlignment="1">
      <alignment horizontal="left" vertical="center"/>
    </xf>
    <xf numFmtId="0" fontId="25" fillId="0" borderId="0" xfId="114" applyFont="1" applyFill="1" applyAlignment="1">
      <alignment vertical="center"/>
    </xf>
    <xf numFmtId="167" fontId="3" fillId="0" borderId="0" xfId="114" applyNumberFormat="1" applyFont="1" applyFill="1" applyAlignment="1">
      <alignment horizontal="center" vertical="center"/>
    </xf>
    <xf numFmtId="0" fontId="3" fillId="0" borderId="0" xfId="114" applyFont="1" applyFill="1" applyAlignment="1">
      <alignment horizontal="right" vertical="center"/>
    </xf>
    <xf numFmtId="167" fontId="3" fillId="0" borderId="0" xfId="114" applyNumberFormat="1" applyFont="1" applyFill="1" applyAlignment="1">
      <alignment horizontal="right" vertical="center"/>
    </xf>
    <xf numFmtId="0" fontId="3" fillId="0" borderId="0" xfId="114" applyFont="1" applyFill="1" applyAlignment="1">
      <alignment vertical="center"/>
    </xf>
    <xf numFmtId="167" fontId="3" fillId="0" borderId="2" xfId="114" applyNumberFormat="1" applyFont="1" applyFill="1" applyBorder="1" applyAlignment="1">
      <alignment horizontal="center" vertical="center"/>
    </xf>
    <xf numFmtId="0" fontId="3" fillId="0" borderId="2" xfId="114" applyFont="1" applyFill="1" applyBorder="1" applyAlignment="1">
      <alignment horizontal="right" vertical="center"/>
    </xf>
    <xf numFmtId="167" fontId="3" fillId="0" borderId="2" xfId="114" applyNumberFormat="1" applyFont="1" applyFill="1" applyBorder="1" applyAlignment="1">
      <alignment horizontal="right" vertical="center"/>
    </xf>
    <xf numFmtId="0" fontId="25" fillId="0" borderId="0" xfId="114" applyFont="1" applyFill="1" applyAlignment="1">
      <alignment horizontal="right" vertical="center"/>
    </xf>
    <xf numFmtId="0" fontId="25" fillId="0" borderId="0" xfId="114" applyFont="1" applyFill="1" applyAlignment="1">
      <alignment horizontal="center" vertical="center"/>
    </xf>
    <xf numFmtId="167" fontId="25" fillId="0" borderId="2" xfId="114" applyNumberFormat="1" applyFont="1" applyFill="1" applyBorder="1" applyAlignment="1">
      <alignment horizontal="right" vertical="center"/>
    </xf>
    <xf numFmtId="0" fontId="25" fillId="0" borderId="2" xfId="114" applyFont="1" applyFill="1" applyBorder="1" applyAlignment="1">
      <alignment horizontal="right" vertical="center"/>
    </xf>
    <xf numFmtId="0" fontId="3" fillId="0" borderId="0" xfId="114" applyFont="1" applyFill="1" applyAlignment="1">
      <alignment horizontal="center" vertical="center"/>
    </xf>
    <xf numFmtId="167" fontId="25" fillId="0" borderId="0" xfId="57" applyNumberFormat="1" applyFont="1" applyFill="1" applyAlignment="1">
      <alignment horizontal="right" vertical="center"/>
    </xf>
    <xf numFmtId="167" fontId="25" fillId="0" borderId="0" xfId="57" applyNumberFormat="1" applyFont="1" applyFill="1" applyAlignment="1">
      <alignment horizontal="center" vertical="center"/>
    </xf>
    <xf numFmtId="167" fontId="25" fillId="0" borderId="0" xfId="114" applyNumberFormat="1" applyFont="1" applyFill="1" applyBorder="1" applyAlignment="1">
      <alignment horizontal="right" vertical="center"/>
    </xf>
    <xf numFmtId="167" fontId="25" fillId="0" borderId="2" xfId="0" applyNumberFormat="1" applyFont="1" applyFill="1" applyBorder="1" applyAlignment="1">
      <alignment horizontal="right" vertical="center"/>
    </xf>
    <xf numFmtId="166" fontId="25" fillId="0" borderId="0" xfId="57" quotePrefix="1" applyNumberFormat="1" applyFont="1" applyFill="1" applyAlignment="1">
      <alignment horizontal="left" vertical="center"/>
    </xf>
    <xf numFmtId="0" fontId="3" fillId="0" borderId="0" xfId="114" applyNumberFormat="1" applyFont="1" applyFill="1" applyAlignment="1">
      <alignment horizontal="center" vertical="center"/>
    </xf>
    <xf numFmtId="167" fontId="3" fillId="0" borderId="0" xfId="114" applyNumberFormat="1" applyFont="1" applyFill="1" applyAlignment="1">
      <alignment vertical="center"/>
    </xf>
    <xf numFmtId="166" fontId="3" fillId="0" borderId="0" xfId="57" applyNumberFormat="1" applyFont="1" applyFill="1" applyAlignment="1">
      <alignment horizontal="left" vertical="center"/>
    </xf>
    <xf numFmtId="164" fontId="3" fillId="0" borderId="0" xfId="114" applyNumberFormat="1" applyFont="1" applyFill="1" applyAlignment="1">
      <alignment horizontal="right" vertical="center"/>
    </xf>
    <xf numFmtId="167" fontId="3" fillId="0" borderId="2" xfId="114" applyNumberFormat="1" applyFont="1" applyFill="1" applyBorder="1" applyAlignment="1">
      <alignment vertical="center"/>
    </xf>
    <xf numFmtId="166" fontId="3" fillId="0" borderId="0" xfId="57" applyNumberFormat="1" applyFont="1" applyFill="1" applyAlignment="1">
      <alignment vertical="center"/>
    </xf>
    <xf numFmtId="167" fontId="3" fillId="0" borderId="5" xfId="114" applyNumberFormat="1" applyFont="1" applyFill="1" applyBorder="1" applyAlignment="1">
      <alignment vertical="center"/>
    </xf>
    <xf numFmtId="167" fontId="3" fillId="0" borderId="3" xfId="114" applyNumberFormat="1" applyFont="1" applyFill="1" applyBorder="1" applyAlignment="1">
      <alignment vertical="center"/>
    </xf>
    <xf numFmtId="166" fontId="3" fillId="0" borderId="2" xfId="57" applyNumberFormat="1" applyFont="1" applyFill="1" applyBorder="1" applyAlignment="1">
      <alignment horizontal="left" vertical="center"/>
    </xf>
    <xf numFmtId="0" fontId="3" fillId="0" borderId="2" xfId="114" applyFont="1" applyFill="1" applyBorder="1" applyAlignment="1">
      <alignment horizontal="left" vertical="center" shrinkToFit="1"/>
    </xf>
    <xf numFmtId="0" fontId="3" fillId="0" borderId="2" xfId="114" applyFont="1" applyFill="1" applyBorder="1" applyAlignment="1">
      <alignment vertical="center"/>
    </xf>
    <xf numFmtId="164" fontId="3" fillId="0" borderId="2" xfId="114" applyNumberFormat="1" applyFont="1" applyFill="1" applyBorder="1" applyAlignment="1">
      <alignment horizontal="right" vertical="center"/>
    </xf>
    <xf numFmtId="0" fontId="25" fillId="0" borderId="0" xfId="114" applyFont="1" applyFill="1" applyBorder="1" applyAlignment="1">
      <alignment horizontal="right" vertical="center"/>
    </xf>
    <xf numFmtId="0" fontId="25" fillId="0" borderId="0" xfId="114" applyFont="1" applyFill="1" applyBorder="1" applyAlignment="1">
      <alignment horizontal="center" vertical="center"/>
    </xf>
    <xf numFmtId="167" fontId="25" fillId="0" borderId="0" xfId="114" applyNumberFormat="1" applyFont="1" applyFill="1" applyBorder="1" applyAlignment="1">
      <alignment vertical="center"/>
    </xf>
    <xf numFmtId="0" fontId="3" fillId="0" borderId="0" xfId="114" applyFont="1" applyFill="1" applyBorder="1" applyAlignment="1">
      <alignment vertical="center"/>
    </xf>
    <xf numFmtId="166" fontId="25" fillId="0" borderId="0" xfId="113" applyNumberFormat="1" applyFont="1" applyFill="1" applyAlignment="1">
      <alignment horizontal="right" vertical="center"/>
    </xf>
    <xf numFmtId="166" fontId="25" fillId="0" borderId="0" xfId="57" applyNumberFormat="1" applyFont="1" applyFill="1" applyAlignment="1">
      <alignment horizontal="right" vertical="center"/>
    </xf>
    <xf numFmtId="168" fontId="3" fillId="0" borderId="2" xfId="0" applyNumberFormat="1" applyFont="1" applyFill="1" applyBorder="1" applyAlignment="1">
      <alignment horizontal="center" vertical="center"/>
    </xf>
    <xf numFmtId="168" fontId="25" fillId="0" borderId="0" xfId="0" applyNumberFormat="1" applyFont="1" applyFill="1" applyAlignment="1">
      <alignment horizontal="center" vertical="center"/>
    </xf>
    <xf numFmtId="167" fontId="3" fillId="0" borderId="0" xfId="0" quotePrefix="1" applyNumberFormat="1" applyFont="1" applyFill="1" applyAlignment="1">
      <alignment horizontal="right" vertical="center"/>
    </xf>
    <xf numFmtId="166" fontId="3" fillId="0" borderId="0" xfId="0" quotePrefix="1" applyNumberFormat="1" applyFont="1" applyFill="1" applyAlignment="1">
      <alignment vertical="center"/>
    </xf>
    <xf numFmtId="167" fontId="3" fillId="0" borderId="0" xfId="0" applyNumberFormat="1" applyFont="1" applyFill="1" applyBorder="1" applyAlignment="1">
      <alignment horizontal="right" vertical="center"/>
    </xf>
    <xf numFmtId="167" fontId="3" fillId="0" borderId="0" xfId="0" quotePrefix="1" applyNumberFormat="1" applyFont="1" applyFill="1" applyBorder="1" applyAlignment="1">
      <alignment horizontal="right" vertical="center"/>
    </xf>
    <xf numFmtId="176" fontId="3" fillId="0" borderId="0" xfId="88" applyNumberFormat="1" applyFont="1" applyFill="1" applyAlignment="1">
      <alignment horizontal="right" vertical="center"/>
    </xf>
    <xf numFmtId="167" fontId="3" fillId="0" borderId="2" xfId="88" applyNumberFormat="1" applyFont="1" applyFill="1" applyBorder="1" applyAlignment="1">
      <alignment horizontal="right" vertical="center"/>
    </xf>
    <xf numFmtId="176" fontId="3" fillId="0" borderId="2" xfId="88" applyNumberFormat="1" applyFont="1" applyFill="1" applyBorder="1" applyAlignment="1">
      <alignment horizontal="right" vertical="center"/>
    </xf>
    <xf numFmtId="0" fontId="25" fillId="0" borderId="0" xfId="0" applyNumberFormat="1" applyFont="1" applyFill="1" applyAlignment="1">
      <alignment horizontal="center" vertical="center"/>
    </xf>
    <xf numFmtId="176" fontId="25" fillId="0" borderId="0" xfId="88" applyNumberFormat="1" applyFont="1" applyFill="1" applyAlignment="1">
      <alignment horizontal="right" vertical="center"/>
    </xf>
    <xf numFmtId="176" fontId="3" fillId="0" borderId="0" xfId="88" applyNumberFormat="1" applyFont="1" applyFill="1" applyAlignment="1">
      <alignment horizontal="left" vertical="center"/>
    </xf>
    <xf numFmtId="176" fontId="3" fillId="0" borderId="0" xfId="88" applyNumberFormat="1" applyFont="1" applyFill="1" applyAlignment="1">
      <alignment horizontal="center" vertical="center"/>
    </xf>
    <xf numFmtId="167" fontId="3" fillId="0" borderId="0" xfId="88" applyNumberFormat="1" applyFont="1" applyFill="1" applyAlignment="1">
      <alignment horizontal="center" vertical="center"/>
    </xf>
    <xf numFmtId="167" fontId="3" fillId="0" borderId="3" xfId="88" applyNumberFormat="1" applyFont="1" applyFill="1" applyBorder="1" applyAlignment="1">
      <alignment horizontal="right" vertical="center"/>
    </xf>
    <xf numFmtId="177" fontId="3" fillId="0" borderId="0" xfId="88" applyNumberFormat="1" applyFont="1" applyFill="1" applyAlignment="1">
      <alignment horizontal="right" vertical="center"/>
    </xf>
    <xf numFmtId="176" fontId="3" fillId="0" borderId="2" xfId="88" applyNumberFormat="1" applyFont="1" applyFill="1" applyBorder="1" applyAlignment="1">
      <alignment horizontal="left" vertical="center"/>
    </xf>
    <xf numFmtId="176" fontId="3" fillId="0" borderId="2" xfId="88" applyNumberFormat="1" applyFont="1" applyFill="1" applyBorder="1" applyAlignment="1">
      <alignment horizontal="center" vertical="center"/>
    </xf>
    <xf numFmtId="176" fontId="25" fillId="0" borderId="0" xfId="0" applyNumberFormat="1" applyFont="1" applyFill="1" applyAlignment="1">
      <alignment horizontal="right" vertical="center"/>
    </xf>
    <xf numFmtId="166" fontId="25" fillId="0" borderId="2" xfId="115" applyNumberFormat="1" applyFont="1" applyFill="1" applyBorder="1" applyAlignment="1">
      <alignment horizontal="left" vertical="center"/>
    </xf>
    <xf numFmtId="166" fontId="25" fillId="0" borderId="2" xfId="113" applyNumberFormat="1" applyFont="1" applyFill="1" applyBorder="1" applyAlignment="1">
      <alignment horizontal="left" vertical="center"/>
    </xf>
    <xf numFmtId="166" fontId="25" fillId="0" borderId="2" xfId="116" applyNumberFormat="1" applyFont="1" applyFill="1" applyBorder="1" applyAlignment="1">
      <alignment horizontal="left" vertical="center"/>
    </xf>
    <xf numFmtId="0" fontId="25" fillId="0" borderId="2" xfId="114" applyFont="1" applyFill="1" applyBorder="1" applyAlignment="1">
      <alignment vertical="center"/>
    </xf>
    <xf numFmtId="176" fontId="25" fillId="2" borderId="0" xfId="0" applyNumberFormat="1" applyFont="1" applyFill="1" applyAlignment="1">
      <alignment horizontal="right" vertical="center"/>
    </xf>
    <xf numFmtId="176" fontId="3" fillId="2" borderId="0" xfId="0" applyNumberFormat="1" applyFont="1" applyFill="1" applyAlignment="1">
      <alignment horizontal="right" vertical="center"/>
    </xf>
    <xf numFmtId="167" fontId="3" fillId="2" borderId="0" xfId="57" applyNumberFormat="1" applyFont="1" applyFill="1" applyAlignment="1">
      <alignment horizontal="right" vertical="center"/>
    </xf>
    <xf numFmtId="167" fontId="3" fillId="2" borderId="0" xfId="0" applyNumberFormat="1" applyFont="1" applyFill="1" applyAlignment="1">
      <alignment vertical="center"/>
    </xf>
    <xf numFmtId="167" fontId="3" fillId="2" borderId="2" xfId="0" applyNumberFormat="1" applyFont="1" applyFill="1" applyBorder="1" applyAlignment="1">
      <alignment vertical="center"/>
    </xf>
    <xf numFmtId="167" fontId="3" fillId="2" borderId="0" xfId="0" applyNumberFormat="1" applyFont="1" applyFill="1" applyAlignment="1">
      <alignment horizontal="right" vertical="center"/>
    </xf>
    <xf numFmtId="167" fontId="3" fillId="2" borderId="3" xfId="0" applyNumberFormat="1" applyFont="1" applyFill="1" applyBorder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176" fontId="3" fillId="2" borderId="0" xfId="0" applyNumberFormat="1" applyFont="1" applyFill="1" applyAlignment="1">
      <alignment vertical="center"/>
    </xf>
    <xf numFmtId="176" fontId="3" fillId="2" borderId="0" xfId="113" applyNumberFormat="1" applyFont="1" applyFill="1" applyAlignment="1">
      <alignment horizontal="right" vertical="center"/>
    </xf>
    <xf numFmtId="167" fontId="3" fillId="2" borderId="0" xfId="113" applyNumberFormat="1" applyFont="1" applyFill="1" applyAlignment="1">
      <alignment vertical="center"/>
    </xf>
    <xf numFmtId="167" fontId="3" fillId="2" borderId="0" xfId="113" applyNumberFormat="1" applyFont="1" applyFill="1" applyAlignment="1">
      <alignment horizontal="right" vertical="center"/>
    </xf>
    <xf numFmtId="167" fontId="3" fillId="2" borderId="2" xfId="113" applyNumberFormat="1" applyFont="1" applyFill="1" applyBorder="1" applyAlignment="1">
      <alignment horizontal="right" vertical="center"/>
    </xf>
    <xf numFmtId="167" fontId="3" fillId="2" borderId="0" xfId="113" applyNumberFormat="1" applyFont="1" applyFill="1" applyBorder="1" applyAlignment="1">
      <alignment horizontal="right" vertical="center"/>
    </xf>
    <xf numFmtId="176" fontId="3" fillId="2" borderId="2" xfId="113" applyNumberFormat="1" applyFont="1" applyFill="1" applyBorder="1" applyAlignment="1">
      <alignment horizontal="right" vertical="center"/>
    </xf>
    <xf numFmtId="167" fontId="3" fillId="2" borderId="3" xfId="113" applyNumberFormat="1" applyFont="1" applyFill="1" applyBorder="1" applyAlignment="1">
      <alignment horizontal="right" vertical="center"/>
    </xf>
    <xf numFmtId="167" fontId="25" fillId="2" borderId="0" xfId="88" applyNumberFormat="1" applyFont="1" applyFill="1" applyAlignment="1">
      <alignment horizontal="right" vertical="center"/>
    </xf>
    <xf numFmtId="167" fontId="3" fillId="2" borderId="0" xfId="88" applyNumberFormat="1" applyFont="1" applyFill="1" applyAlignment="1">
      <alignment horizontal="right" vertical="center"/>
    </xf>
    <xf numFmtId="177" fontId="3" fillId="2" borderId="0" xfId="89" applyNumberFormat="1" applyFont="1" applyFill="1" applyAlignment="1">
      <alignment horizontal="right" vertical="center"/>
    </xf>
    <xf numFmtId="167" fontId="3" fillId="2" borderId="0" xfId="114" applyNumberFormat="1" applyFont="1" applyFill="1" applyAlignment="1">
      <alignment vertical="center"/>
    </xf>
    <xf numFmtId="167" fontId="3" fillId="2" borderId="2" xfId="114" applyNumberFormat="1" applyFont="1" applyFill="1" applyBorder="1" applyAlignment="1">
      <alignment vertical="center"/>
    </xf>
    <xf numFmtId="167" fontId="3" fillId="2" borderId="5" xfId="114" applyNumberFormat="1" applyFont="1" applyFill="1" applyBorder="1" applyAlignment="1">
      <alignment vertical="center"/>
    </xf>
    <xf numFmtId="167" fontId="3" fillId="2" borderId="3" xfId="114" applyNumberFormat="1" applyFont="1" applyFill="1" applyBorder="1" applyAlignment="1">
      <alignment vertical="center"/>
    </xf>
    <xf numFmtId="167" fontId="3" fillId="2" borderId="0" xfId="0" quotePrefix="1" applyNumberFormat="1" applyFont="1" applyFill="1" applyAlignment="1">
      <alignment horizontal="right" vertical="center"/>
    </xf>
    <xf numFmtId="176" fontId="3" fillId="2" borderId="0" xfId="0" applyNumberFormat="1" applyFont="1" applyFill="1" applyBorder="1" applyAlignment="1">
      <alignment horizontal="right" vertical="center"/>
    </xf>
    <xf numFmtId="176" fontId="3" fillId="2" borderId="2" xfId="0" applyNumberFormat="1" applyFont="1" applyFill="1" applyBorder="1" applyAlignment="1">
      <alignment vertical="center"/>
    </xf>
    <xf numFmtId="176" fontId="3" fillId="2" borderId="0" xfId="88" applyNumberFormat="1" applyFont="1" applyFill="1" applyAlignment="1">
      <alignment horizontal="right" vertical="center"/>
    </xf>
    <xf numFmtId="176" fontId="3" fillId="2" borderId="2" xfId="88" applyNumberFormat="1" applyFont="1" applyFill="1" applyBorder="1" applyAlignment="1">
      <alignment horizontal="right" vertical="center"/>
    </xf>
    <xf numFmtId="167" fontId="3" fillId="2" borderId="0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7" fontId="3" fillId="2" borderId="2" xfId="88" applyNumberFormat="1" applyFont="1" applyFill="1" applyBorder="1" applyAlignment="1">
      <alignment horizontal="right" vertical="center"/>
    </xf>
    <xf numFmtId="176" fontId="25" fillId="2" borderId="0" xfId="88" applyNumberFormat="1" applyFont="1" applyFill="1" applyAlignment="1">
      <alignment horizontal="right" vertical="center"/>
    </xf>
    <xf numFmtId="167" fontId="3" fillId="2" borderId="3" xfId="88" applyNumberFormat="1" applyFont="1" applyFill="1" applyBorder="1" applyAlignment="1">
      <alignment horizontal="right" vertical="center"/>
    </xf>
    <xf numFmtId="177" fontId="3" fillId="2" borderId="0" xfId="88" applyNumberFormat="1" applyFont="1" applyFill="1" applyAlignment="1">
      <alignment horizontal="right" vertical="center"/>
    </xf>
    <xf numFmtId="177" fontId="3" fillId="0" borderId="0" xfId="88" applyNumberFormat="1" applyFont="1" applyFill="1" applyBorder="1" applyAlignment="1">
      <alignment horizontal="right" vertical="center"/>
    </xf>
    <xf numFmtId="167" fontId="25" fillId="0" borderId="2" xfId="6" applyNumberFormat="1" applyFont="1" applyFill="1" applyBorder="1" applyAlignment="1">
      <alignment horizontal="right" vertical="center"/>
    </xf>
    <xf numFmtId="166" fontId="25" fillId="0" borderId="0" xfId="0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left" vertical="center" shrinkToFit="1"/>
    </xf>
    <xf numFmtId="166" fontId="20" fillId="0" borderId="2" xfId="0" applyNumberFormat="1" applyFont="1" applyFill="1" applyBorder="1" applyAlignment="1">
      <alignment horizontal="left" vertical="center" shrinkToFit="1"/>
    </xf>
    <xf numFmtId="176" fontId="25" fillId="0" borderId="2" xfId="113" applyNumberFormat="1" applyFont="1" applyFill="1" applyBorder="1" applyAlignment="1">
      <alignment horizontal="right" vertical="center" wrapText="1"/>
    </xf>
    <xf numFmtId="176" fontId="25" fillId="0" borderId="0" xfId="0" applyNumberFormat="1" applyFont="1" applyFill="1" applyAlignment="1">
      <alignment horizontal="right" vertical="center"/>
    </xf>
    <xf numFmtId="0" fontId="25" fillId="0" borderId="4" xfId="114" applyFont="1" applyFill="1" applyBorder="1" applyAlignment="1">
      <alignment horizontal="center" vertical="center"/>
    </xf>
    <xf numFmtId="0" fontId="25" fillId="0" borderId="2" xfId="114" applyFont="1" applyFill="1" applyBorder="1" applyAlignment="1">
      <alignment horizontal="center" vertical="center"/>
    </xf>
    <xf numFmtId="176" fontId="25" fillId="0" borderId="2" xfId="113" applyNumberFormat="1" applyFont="1" applyFill="1" applyBorder="1" applyAlignment="1">
      <alignment horizontal="right" vertical="center"/>
    </xf>
  </cellXfs>
  <cellStyles count="193">
    <cellStyle name="Comma" xfId="1" builtinId="3"/>
    <cellStyle name="Comma 10" xfId="2" xr:uid="{00000000-0005-0000-0000-000001000000}"/>
    <cellStyle name="Comma 10 14 3" xfId="137" xr:uid="{00000000-0005-0000-0000-000002000000}"/>
    <cellStyle name="Comma 10 14 3 2" xfId="188" xr:uid="{F23A1391-CAC7-4C96-A041-FB65F5DB7B0C}"/>
    <cellStyle name="Comma 10 15 2" xfId="3" xr:uid="{00000000-0005-0000-0000-000003000000}"/>
    <cellStyle name="Comma 10 15 2 2" xfId="153" xr:uid="{38EE1AC2-F407-4A32-9879-0F9E71ECC23F}"/>
    <cellStyle name="Comma 10 2" xfId="152" xr:uid="{9C66E8F2-169F-4C35-96D9-A92D0CB458A8}"/>
    <cellStyle name="Comma 11" xfId="4" xr:uid="{00000000-0005-0000-0000-000004000000}"/>
    <cellStyle name="Comma 11 2" xfId="154" xr:uid="{8DCFB4E3-6305-425D-BB79-49AB6B034AB8}"/>
    <cellStyle name="Comma 11 2 2 4" xfId="141" xr:uid="{00000000-0005-0000-0000-000005000000}"/>
    <cellStyle name="Comma 11 2 2 4 2" xfId="189" xr:uid="{F0E3793D-D25B-41A1-BCC0-D1D002FC2550}"/>
    <cellStyle name="Comma 12" xfId="5" xr:uid="{00000000-0005-0000-0000-000006000000}"/>
    <cellStyle name="Comma 12 2" xfId="155" xr:uid="{B2596925-8031-46B0-8CB6-778B7D2A7483}"/>
    <cellStyle name="Comma 12 2 2" xfId="6" xr:uid="{00000000-0005-0000-0000-000007000000}"/>
    <cellStyle name="Comma 12 2 2 2" xfId="7" xr:uid="{00000000-0005-0000-0000-000008000000}"/>
    <cellStyle name="Comma 12 2 2 2 2" xfId="132" xr:uid="{00000000-0005-0000-0000-000009000000}"/>
    <cellStyle name="Comma 12 2 2 2 2 2" xfId="185" xr:uid="{C1559219-2826-4C6B-9F72-230498E1BECA}"/>
    <cellStyle name="Comma 12 2 2 2 3" xfId="156" xr:uid="{E4848CB6-F7F2-46FA-B1C7-46E610C6C4AB}"/>
    <cellStyle name="Comma 13" xfId="8" xr:uid="{00000000-0005-0000-0000-00000A000000}"/>
    <cellStyle name="Comma 13 2 3" xfId="9" xr:uid="{00000000-0005-0000-0000-00000B000000}"/>
    <cellStyle name="Comma 14" xfId="151" xr:uid="{09352C04-F892-42F9-9C58-46543B9EEA29}"/>
    <cellStyle name="Comma 160" xfId="10" xr:uid="{00000000-0005-0000-0000-00000C000000}"/>
    <cellStyle name="Comma 160 2" xfId="157" xr:uid="{75D3E2EF-342F-452E-ACF2-297F06D0FBEB}"/>
    <cellStyle name="Comma 162" xfId="144" xr:uid="{00000000-0005-0000-0000-00000D000000}"/>
    <cellStyle name="Comma 162 2" xfId="191" xr:uid="{A19B74C2-5109-4A6D-BCA2-3AEEEDF2629F}"/>
    <cellStyle name="Comma 175" xfId="138" xr:uid="{00000000-0005-0000-0000-00000E000000}"/>
    <cellStyle name="Comma 176" xfId="136" xr:uid="{00000000-0005-0000-0000-00000F000000}"/>
    <cellStyle name="Comma 182" xfId="143" xr:uid="{00000000-0005-0000-0000-000010000000}"/>
    <cellStyle name="Comma 2" xfId="11" xr:uid="{00000000-0005-0000-0000-000011000000}"/>
    <cellStyle name="Comma 2 2" xfId="12" xr:uid="{00000000-0005-0000-0000-000012000000}"/>
    <cellStyle name="Comma 2 2 2" xfId="142" xr:uid="{00000000-0005-0000-0000-000013000000}"/>
    <cellStyle name="Comma 2 2 2 2" xfId="190" xr:uid="{133BD757-1091-4D5C-9555-DE34D251337C}"/>
    <cellStyle name="Comma 2 3" xfId="13" xr:uid="{00000000-0005-0000-0000-000014000000}"/>
    <cellStyle name="Comma 2 3 2" xfId="133" xr:uid="{00000000-0005-0000-0000-000015000000}"/>
    <cellStyle name="Comma 2 3 2 2" xfId="186" xr:uid="{8F6B37BE-8BCB-47B2-A48C-0744751825F7}"/>
    <cellStyle name="Comma 2 4" xfId="14" xr:uid="{00000000-0005-0000-0000-000016000000}"/>
    <cellStyle name="Comma 2 4 2" xfId="159" xr:uid="{687E8138-F1CC-48EA-A460-AED8499ED480}"/>
    <cellStyle name="Comma 2 5" xfId="158" xr:uid="{7022BCA0-1366-4AE1-B382-8113EF6BF0C3}"/>
    <cellStyle name="Comma 26" xfId="15" xr:uid="{00000000-0005-0000-0000-000017000000}"/>
    <cellStyle name="Comma 26 2" xfId="160" xr:uid="{0516C2EF-CD69-4ED5-8721-35F705D768B9}"/>
    <cellStyle name="Comma 3" xfId="16" xr:uid="{00000000-0005-0000-0000-000018000000}"/>
    <cellStyle name="Comma 3 2" xfId="17" xr:uid="{00000000-0005-0000-0000-000019000000}"/>
    <cellStyle name="Comma 3 2 2" xfId="18" xr:uid="{00000000-0005-0000-0000-00001A000000}"/>
    <cellStyle name="Comma 3 2 2 2" xfId="19" xr:uid="{00000000-0005-0000-0000-00001B000000}"/>
    <cellStyle name="Comma 3 2 2 3" xfId="147" xr:uid="{00000000-0005-0000-0000-00001C000000}"/>
    <cellStyle name="Comma 3 2 2 4" xfId="163" xr:uid="{DF9DF58D-1022-4DEE-A0FE-CB2B30707ED1}"/>
    <cellStyle name="Comma 3 2 3" xfId="162" xr:uid="{06C7ED55-0642-476A-A01A-89FA2EAB8B53}"/>
    <cellStyle name="Comma 3 3" xfId="20" xr:uid="{00000000-0005-0000-0000-00001D000000}"/>
    <cellStyle name="Comma 3 3 2" xfId="145" xr:uid="{00000000-0005-0000-0000-00001E000000}"/>
    <cellStyle name="Comma 3 3 3" xfId="164" xr:uid="{FFFDD4A2-1370-41B0-B862-9CEB1FBDE5D1}"/>
    <cellStyle name="Comma 3 4" xfId="21" xr:uid="{00000000-0005-0000-0000-00001F000000}"/>
    <cellStyle name="Comma 3 4 2" xfId="165" xr:uid="{C7B59E5F-AEAD-4CEF-8F3C-8BC8A3897FCB}"/>
    <cellStyle name="Comma 3 5" xfId="134" xr:uid="{00000000-0005-0000-0000-000020000000}"/>
    <cellStyle name="Comma 3 5 2" xfId="187" xr:uid="{DF6E0BE7-FE4C-4E18-822B-D8DDB070E366}"/>
    <cellStyle name="Comma 3 6" xfId="161" xr:uid="{2F763FBF-3792-4459-A2AF-08C1BB8145C1}"/>
    <cellStyle name="Comma 39" xfId="22" xr:uid="{00000000-0005-0000-0000-000021000000}"/>
    <cellStyle name="Comma 39 2" xfId="166" xr:uid="{A66858C5-585D-4A70-80A5-7CB3D742CF29}"/>
    <cellStyle name="Comma 4" xfId="23" xr:uid="{00000000-0005-0000-0000-000022000000}"/>
    <cellStyle name="Comma 4 2" xfId="24" xr:uid="{00000000-0005-0000-0000-000023000000}"/>
    <cellStyle name="Comma 4 2 2" xfId="167" xr:uid="{1680F679-45D4-4C84-B5AE-44DE74DC1CBE}"/>
    <cellStyle name="Comma 4 2 2 2 2 2" xfId="146" xr:uid="{00000000-0005-0000-0000-000024000000}"/>
    <cellStyle name="Comma 4 2 2 2 2 2 2" xfId="192" xr:uid="{0D105F9F-EFD5-4B17-BB53-6E46CF02B598}"/>
    <cellStyle name="Comma 4 3" xfId="25" xr:uid="{00000000-0005-0000-0000-000025000000}"/>
    <cellStyle name="Comma 4 3 2" xfId="168" xr:uid="{034271C2-BA61-4CFF-9419-A5F5C3C970F0}"/>
    <cellStyle name="Comma 4 4" xfId="26" xr:uid="{00000000-0005-0000-0000-000026000000}"/>
    <cellStyle name="Comma 4 4 2" xfId="169" xr:uid="{9B5DE32A-EBDD-4EDD-A6EB-A5B602529ACB}"/>
    <cellStyle name="Comma 4 5" xfId="131" xr:uid="{00000000-0005-0000-0000-000027000000}"/>
    <cellStyle name="Comma 4 5 2" xfId="184" xr:uid="{9912F52E-E8F0-4FD6-8324-295EF16FD258}"/>
    <cellStyle name="Comma 43 7" xfId="27" xr:uid="{00000000-0005-0000-0000-000028000000}"/>
    <cellStyle name="Comma 43 7 2" xfId="170" xr:uid="{BDC8D532-BE47-4610-8812-481A6F44E4F9}"/>
    <cellStyle name="Comma 5" xfId="28" xr:uid="{00000000-0005-0000-0000-000029000000}"/>
    <cellStyle name="Comma 5 2" xfId="29" xr:uid="{00000000-0005-0000-0000-00002A000000}"/>
    <cellStyle name="Comma 5 2 2" xfId="171" xr:uid="{18F11D43-5A72-4FA5-9161-4172235FA7AE}"/>
    <cellStyle name="Comma 5 3" xfId="30" xr:uid="{00000000-0005-0000-0000-00002B000000}"/>
    <cellStyle name="Comma 5 3 2" xfId="172" xr:uid="{B136805D-9A5D-4D2B-9901-C534FF1393F3}"/>
    <cellStyle name="Comma 5 34" xfId="139" xr:uid="{00000000-0005-0000-0000-00002C000000}"/>
    <cellStyle name="Comma 5 4" xfId="31" xr:uid="{00000000-0005-0000-0000-00002D000000}"/>
    <cellStyle name="Comma 6" xfId="32" xr:uid="{00000000-0005-0000-0000-00002E000000}"/>
    <cellStyle name="Comma 6 2" xfId="33" xr:uid="{00000000-0005-0000-0000-00002F000000}"/>
    <cellStyle name="Comma 6 2 2" xfId="174" xr:uid="{90FE4483-926B-46B2-9ECD-B03EB6E1F96C}"/>
    <cellStyle name="Comma 6 3" xfId="34" xr:uid="{00000000-0005-0000-0000-000030000000}"/>
    <cellStyle name="Comma 6 3 2" xfId="175" xr:uid="{4082F498-AE4E-4BFF-B0BD-5CFD1DE35B39}"/>
    <cellStyle name="Comma 6 4" xfId="173" xr:uid="{6783EE36-F7F6-440B-B624-3363CF978146}"/>
    <cellStyle name="Comma 69 2" xfId="35" xr:uid="{00000000-0005-0000-0000-000031000000}"/>
    <cellStyle name="Comma 69 2 2" xfId="176" xr:uid="{FB6BCDB8-D91B-4068-83BC-130850F80CC8}"/>
    <cellStyle name="Comma 7" xfId="36" xr:uid="{00000000-0005-0000-0000-000032000000}"/>
    <cellStyle name="Comma 7 2" xfId="37" xr:uid="{00000000-0005-0000-0000-000033000000}"/>
    <cellStyle name="Comma 7 2 2" xfId="178" xr:uid="{14743991-2C8F-4759-B7BE-16CE054B848A}"/>
    <cellStyle name="Comma 7 3" xfId="177" xr:uid="{C0634616-78C1-4FF1-8346-69483C94335A}"/>
    <cellStyle name="Comma 8" xfId="38" xr:uid="{00000000-0005-0000-0000-000034000000}"/>
    <cellStyle name="Comma 8 2" xfId="39" xr:uid="{00000000-0005-0000-0000-000035000000}"/>
    <cellStyle name="Comma 8 2 2" xfId="180" xr:uid="{4070407E-3AF5-49A8-B62F-A461037A15EE}"/>
    <cellStyle name="Comma 8 3" xfId="179" xr:uid="{F0E49869-EC85-4D6F-BD0F-F3DF50C6233A}"/>
    <cellStyle name="Comma 9" xfId="40" xr:uid="{00000000-0005-0000-0000-000036000000}"/>
    <cellStyle name="Comma 9 2" xfId="41" xr:uid="{00000000-0005-0000-0000-000037000000}"/>
    <cellStyle name="Comma 9 2 2" xfId="182" xr:uid="{570940C3-531E-4DDB-A498-4568805E1B85}"/>
    <cellStyle name="Comma 9 3" xfId="181" xr:uid="{CA4E8E66-E63E-43C8-A9AD-AAFB496335A9}"/>
    <cellStyle name="Currency 2" xfId="42" xr:uid="{00000000-0005-0000-0000-000038000000}"/>
    <cellStyle name="Explanatory Text 11" xfId="140" xr:uid="{00000000-0005-0000-0000-000039000000}"/>
    <cellStyle name="Explanatory Text 2" xfId="43" xr:uid="{00000000-0005-0000-0000-00003A000000}"/>
    <cellStyle name="Followed Hyperlink 2" xfId="44" xr:uid="{00000000-0005-0000-0000-00003B000000}"/>
    <cellStyle name="Hyperlink 2" xfId="45" xr:uid="{00000000-0005-0000-0000-00003C000000}"/>
    <cellStyle name="Hyperlink 2 2" xfId="46" xr:uid="{00000000-0005-0000-0000-00003D000000}"/>
    <cellStyle name="Hyperlink 2 3" xfId="47" xr:uid="{00000000-0005-0000-0000-00003E000000}"/>
    <cellStyle name="Hyperlink 2 4" xfId="149" xr:uid="{00000000-0005-0000-0000-00003F000000}"/>
    <cellStyle name="Hyperlink 3" xfId="48" xr:uid="{00000000-0005-0000-0000-000040000000}"/>
    <cellStyle name="Hyperlink 4" xfId="49" xr:uid="{00000000-0005-0000-0000-000041000000}"/>
    <cellStyle name="Hyperlink 5" xfId="50" xr:uid="{00000000-0005-0000-0000-000042000000}"/>
    <cellStyle name="Normal" xfId="0" builtinId="0"/>
    <cellStyle name="Normal - Style1" xfId="51" xr:uid="{00000000-0005-0000-0000-000044000000}"/>
    <cellStyle name="Normal 10" xfId="52" xr:uid="{00000000-0005-0000-0000-000045000000}"/>
    <cellStyle name="Normal 10 4" xfId="53" xr:uid="{00000000-0005-0000-0000-000046000000}"/>
    <cellStyle name="Normal 11" xfId="54" xr:uid="{00000000-0005-0000-0000-000047000000}"/>
    <cellStyle name="Normal 11 8" xfId="55" xr:uid="{00000000-0005-0000-0000-000048000000}"/>
    <cellStyle name="Normal 2" xfId="56" xr:uid="{00000000-0005-0000-0000-000049000000}"/>
    <cellStyle name="Normal 2 13" xfId="57" xr:uid="{00000000-0005-0000-0000-00004A000000}"/>
    <cellStyle name="Normal 2 2" xfId="58" xr:uid="{00000000-0005-0000-0000-00004B000000}"/>
    <cellStyle name="Normal 2 2 2" xfId="59" xr:uid="{00000000-0005-0000-0000-00004C000000}"/>
    <cellStyle name="Normal 2 2 3" xfId="60" xr:uid="{00000000-0005-0000-0000-00004D000000}"/>
    <cellStyle name="Normal 2 3" xfId="61" xr:uid="{00000000-0005-0000-0000-00004E000000}"/>
    <cellStyle name="Normal 2 3 2" xfId="62" xr:uid="{00000000-0005-0000-0000-00004F000000}"/>
    <cellStyle name="Normal 2 3 3" xfId="63" xr:uid="{00000000-0005-0000-0000-000050000000}"/>
    <cellStyle name="Normal 2 3 5" xfId="64" xr:uid="{00000000-0005-0000-0000-000051000000}"/>
    <cellStyle name="Normal 2 4" xfId="65" xr:uid="{00000000-0005-0000-0000-000052000000}"/>
    <cellStyle name="Normal 23" xfId="66" xr:uid="{00000000-0005-0000-0000-000053000000}"/>
    <cellStyle name="Normal 253" xfId="67" xr:uid="{00000000-0005-0000-0000-000054000000}"/>
    <cellStyle name="Normal 271" xfId="68" xr:uid="{00000000-0005-0000-0000-000055000000}"/>
    <cellStyle name="Normal 272" xfId="69" xr:uid="{00000000-0005-0000-0000-000056000000}"/>
    <cellStyle name="Normal 273" xfId="70" xr:uid="{00000000-0005-0000-0000-000057000000}"/>
    <cellStyle name="Normal 274" xfId="71" xr:uid="{00000000-0005-0000-0000-000058000000}"/>
    <cellStyle name="Normal 275" xfId="72" xr:uid="{00000000-0005-0000-0000-000059000000}"/>
    <cellStyle name="Normal 276" xfId="73" xr:uid="{00000000-0005-0000-0000-00005A000000}"/>
    <cellStyle name="Normal 277" xfId="74" xr:uid="{00000000-0005-0000-0000-00005B000000}"/>
    <cellStyle name="Normal 278" xfId="75" xr:uid="{00000000-0005-0000-0000-00005C000000}"/>
    <cellStyle name="Normal 279" xfId="76" xr:uid="{00000000-0005-0000-0000-00005D000000}"/>
    <cellStyle name="Normal 280" xfId="77" xr:uid="{00000000-0005-0000-0000-00005E000000}"/>
    <cellStyle name="Normal 281" xfId="78" xr:uid="{00000000-0005-0000-0000-00005F000000}"/>
    <cellStyle name="Normal 282" xfId="79" xr:uid="{00000000-0005-0000-0000-000060000000}"/>
    <cellStyle name="Normal 283" xfId="80" xr:uid="{00000000-0005-0000-0000-000061000000}"/>
    <cellStyle name="Normal 284" xfId="81" xr:uid="{00000000-0005-0000-0000-000062000000}"/>
    <cellStyle name="Normal 285" xfId="82" xr:uid="{00000000-0005-0000-0000-000063000000}"/>
    <cellStyle name="Normal 286" xfId="83" xr:uid="{00000000-0005-0000-0000-000064000000}"/>
    <cellStyle name="Normal 288" xfId="84" xr:uid="{00000000-0005-0000-0000-000065000000}"/>
    <cellStyle name="Normal 289" xfId="85" xr:uid="{00000000-0005-0000-0000-000066000000}"/>
    <cellStyle name="Normal 290" xfId="86" xr:uid="{00000000-0005-0000-0000-000067000000}"/>
    <cellStyle name="Normal 296" xfId="87" xr:uid="{00000000-0005-0000-0000-000068000000}"/>
    <cellStyle name="Normal 3" xfId="88" xr:uid="{00000000-0005-0000-0000-000069000000}"/>
    <cellStyle name="Normal 3 2" xfId="89" xr:uid="{00000000-0005-0000-0000-00006A000000}"/>
    <cellStyle name="Normal 3 2 2" xfId="90" xr:uid="{00000000-0005-0000-0000-00006B000000}"/>
    <cellStyle name="Normal 3 2 2 2" xfId="91" xr:uid="{00000000-0005-0000-0000-00006C000000}"/>
    <cellStyle name="Normal 3 3" xfId="92" xr:uid="{00000000-0005-0000-0000-00006D000000}"/>
    <cellStyle name="Normal 3 3 2" xfId="93" xr:uid="{00000000-0005-0000-0000-00006E000000}"/>
    <cellStyle name="Normal 3 3 2 3" xfId="130" xr:uid="{00000000-0005-0000-0000-00006F000000}"/>
    <cellStyle name="Normal 3 3 3" xfId="94" xr:uid="{00000000-0005-0000-0000-000070000000}"/>
    <cellStyle name="Normal 3 4" xfId="95" xr:uid="{00000000-0005-0000-0000-000071000000}"/>
    <cellStyle name="Normal 3 5" xfId="96" xr:uid="{00000000-0005-0000-0000-000072000000}"/>
    <cellStyle name="Normal 354" xfId="97" xr:uid="{00000000-0005-0000-0000-000073000000}"/>
    <cellStyle name="Normal 365" xfId="98" xr:uid="{00000000-0005-0000-0000-000074000000}"/>
    <cellStyle name="Normal 4" xfId="99" xr:uid="{00000000-0005-0000-0000-000075000000}"/>
    <cellStyle name="Normal 4 2" xfId="100" xr:uid="{00000000-0005-0000-0000-000076000000}"/>
    <cellStyle name="Normal 4 2 2" xfId="101" xr:uid="{00000000-0005-0000-0000-000077000000}"/>
    <cellStyle name="Normal 4 3" xfId="148" xr:uid="{00000000-0005-0000-0000-000078000000}"/>
    <cellStyle name="Normal 4 5" xfId="102" xr:uid="{00000000-0005-0000-0000-000079000000}"/>
    <cellStyle name="Normal 5" xfId="103" xr:uid="{00000000-0005-0000-0000-00007A000000}"/>
    <cellStyle name="Normal 5 2" xfId="104" xr:uid="{00000000-0005-0000-0000-00007B000000}"/>
    <cellStyle name="Normal 6" xfId="105" xr:uid="{00000000-0005-0000-0000-00007C000000}"/>
    <cellStyle name="Normal 6 2" xfId="106" xr:uid="{00000000-0005-0000-0000-00007D000000}"/>
    <cellStyle name="Normal 6 3" xfId="107" xr:uid="{00000000-0005-0000-0000-00007E000000}"/>
    <cellStyle name="Normal 7" xfId="108" xr:uid="{00000000-0005-0000-0000-00007F000000}"/>
    <cellStyle name="Normal 7 2" xfId="109" xr:uid="{00000000-0005-0000-0000-000080000000}"/>
    <cellStyle name="Normal 71" xfId="110" xr:uid="{00000000-0005-0000-0000-000081000000}"/>
    <cellStyle name="Normal 8" xfId="111" xr:uid="{00000000-0005-0000-0000-000082000000}"/>
    <cellStyle name="Normal 9" xfId="112" xr:uid="{00000000-0005-0000-0000-000083000000}"/>
    <cellStyle name="Normal_EGCO_June10 TE" xfId="113" xr:uid="{00000000-0005-0000-0000-000084000000}"/>
    <cellStyle name="Normal_KEGCO_2002" xfId="114" xr:uid="{00000000-0005-0000-0000-000085000000}"/>
    <cellStyle name="Normal_Sheet5" xfId="115" xr:uid="{00000000-0005-0000-0000-000086000000}"/>
    <cellStyle name="Normal_Sheet7 2" xfId="116" xr:uid="{00000000-0005-0000-0000-000087000000}"/>
    <cellStyle name="Percent" xfId="150" builtinId="5"/>
    <cellStyle name="Percent 2" xfId="117" xr:uid="{00000000-0005-0000-0000-000089000000}"/>
    <cellStyle name="Percent 2 2" xfId="118" xr:uid="{00000000-0005-0000-0000-00008A000000}"/>
    <cellStyle name="Percent 2 3" xfId="119" xr:uid="{00000000-0005-0000-0000-00008B000000}"/>
    <cellStyle name="Percent 2 4" xfId="120" xr:uid="{00000000-0005-0000-0000-00008C000000}"/>
    <cellStyle name="Percent 3" xfId="121" xr:uid="{00000000-0005-0000-0000-00008D000000}"/>
    <cellStyle name="Percent 3 2" xfId="122" xr:uid="{00000000-0005-0000-0000-00008E000000}"/>
    <cellStyle name="Percent 3 3" xfId="123" xr:uid="{00000000-0005-0000-0000-00008F000000}"/>
    <cellStyle name="Percent 4" xfId="124" xr:uid="{00000000-0005-0000-0000-000090000000}"/>
    <cellStyle name="Percent 5" xfId="125" xr:uid="{00000000-0005-0000-0000-000091000000}"/>
    <cellStyle name="Percent 6" xfId="126" xr:uid="{00000000-0005-0000-0000-000092000000}"/>
    <cellStyle name="Percent 7" xfId="127" xr:uid="{00000000-0005-0000-0000-000093000000}"/>
    <cellStyle name="เครื่องหมายจุลภาค 4 2" xfId="128" xr:uid="{00000000-0005-0000-0000-000094000000}"/>
    <cellStyle name="เครื่องหมายจุลภาค 4 2 2" xfId="183" xr:uid="{BFBF2F6E-1047-4338-B903-8AFBC443EA6D}"/>
    <cellStyle name="ข้อความอธิบาย 9" xfId="135" xr:uid="{00000000-0005-0000-0000-000095000000}"/>
    <cellStyle name="ปกติ_USCT2" xfId="129" xr:uid="{00000000-0005-0000-0000-00009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A1:L111"/>
  <sheetViews>
    <sheetView topLeftCell="A118" zoomScale="90" zoomScaleNormal="90" zoomScaleSheetLayoutView="85" workbookViewId="0">
      <selection activeCell="R17" sqref="R17"/>
    </sheetView>
  </sheetViews>
  <sheetFormatPr defaultColWidth="9.28515625" defaultRowHeight="16.5" customHeight="1"/>
  <cols>
    <col min="1" max="2" width="1.28515625" style="15" customWidth="1"/>
    <col min="3" max="3" width="37" style="15" customWidth="1"/>
    <col min="4" max="4" width="5.7109375" style="32" customWidth="1"/>
    <col min="5" max="5" width="0.7109375" style="15" customWidth="1"/>
    <col min="6" max="6" width="13.7109375" style="47" customWidth="1"/>
    <col min="7" max="7" width="0.7109375" style="48" customWidth="1"/>
    <col min="8" max="8" width="13.7109375" style="47" customWidth="1"/>
    <col min="9" max="9" width="0.7109375" style="49" customWidth="1"/>
    <col min="10" max="10" width="13.7109375" style="47" customWidth="1"/>
    <col min="11" max="11" width="0.7109375" style="48" customWidth="1"/>
    <col min="12" max="12" width="13.7109375" style="47" customWidth="1"/>
    <col min="13" max="16384" width="9.28515625" style="17"/>
  </cols>
  <sheetData>
    <row r="1" spans="1:12" ht="16.5" customHeight="1">
      <c r="A1" s="16" t="s">
        <v>1</v>
      </c>
      <c r="B1" s="16"/>
      <c r="C1" s="16"/>
    </row>
    <row r="2" spans="1:12" ht="16.5" customHeight="1">
      <c r="A2" s="16" t="s">
        <v>2</v>
      </c>
      <c r="B2" s="16"/>
      <c r="C2" s="16"/>
    </row>
    <row r="3" spans="1:12" ht="16.5" customHeight="1">
      <c r="A3" s="50" t="s">
        <v>162</v>
      </c>
      <c r="B3" s="50"/>
      <c r="C3" s="50"/>
      <c r="D3" s="51"/>
      <c r="E3" s="52"/>
      <c r="F3" s="53"/>
      <c r="G3" s="54"/>
      <c r="H3" s="53"/>
      <c r="I3" s="55"/>
      <c r="J3" s="53"/>
      <c r="K3" s="54"/>
      <c r="L3" s="53"/>
    </row>
    <row r="6" spans="1:12" ht="16.5" customHeight="1">
      <c r="F6" s="206" t="s">
        <v>102</v>
      </c>
      <c r="G6" s="206"/>
      <c r="H6" s="206"/>
      <c r="J6" s="206" t="s">
        <v>104</v>
      </c>
      <c r="K6" s="206"/>
      <c r="L6" s="206"/>
    </row>
    <row r="7" spans="1:12" ht="16.5" customHeight="1">
      <c r="A7" s="17"/>
      <c r="D7" s="56"/>
      <c r="E7" s="16"/>
      <c r="F7" s="205" t="s">
        <v>81</v>
      </c>
      <c r="G7" s="205"/>
      <c r="H7" s="205"/>
      <c r="I7" s="57"/>
      <c r="J7" s="205" t="s">
        <v>103</v>
      </c>
      <c r="K7" s="205"/>
      <c r="L7" s="205"/>
    </row>
    <row r="8" spans="1:12" ht="16.5" customHeight="1">
      <c r="A8" s="16"/>
      <c r="F8" s="25" t="s">
        <v>96</v>
      </c>
      <c r="G8" s="26"/>
      <c r="H8" s="25" t="s">
        <v>97</v>
      </c>
      <c r="I8" s="2"/>
      <c r="J8" s="25" t="s">
        <v>96</v>
      </c>
      <c r="K8" s="26"/>
      <c r="L8" s="25" t="s">
        <v>97</v>
      </c>
    </row>
    <row r="9" spans="1:12" ht="16.5" customHeight="1">
      <c r="A9" s="16"/>
      <c r="F9" s="27" t="s">
        <v>163</v>
      </c>
      <c r="G9" s="26"/>
      <c r="H9" s="27" t="s">
        <v>98</v>
      </c>
      <c r="I9" s="2"/>
      <c r="J9" s="27" t="s">
        <v>163</v>
      </c>
      <c r="K9" s="26"/>
      <c r="L9" s="27" t="s">
        <v>98</v>
      </c>
    </row>
    <row r="10" spans="1:12" ht="16.5" customHeight="1">
      <c r="E10" s="16"/>
      <c r="F10" s="58">
        <v>2023</v>
      </c>
      <c r="G10" s="59"/>
      <c r="H10" s="58">
        <v>2022</v>
      </c>
      <c r="I10" s="60"/>
      <c r="J10" s="58">
        <v>2023</v>
      </c>
      <c r="K10" s="59"/>
      <c r="L10" s="58">
        <v>2022</v>
      </c>
    </row>
    <row r="11" spans="1:12" ht="16.5" customHeight="1">
      <c r="D11" s="61" t="s">
        <v>3</v>
      </c>
      <c r="E11" s="16"/>
      <c r="F11" s="62" t="s">
        <v>99</v>
      </c>
      <c r="G11" s="23"/>
      <c r="H11" s="62" t="s">
        <v>99</v>
      </c>
      <c r="I11" s="24"/>
      <c r="J11" s="62" t="s">
        <v>99</v>
      </c>
      <c r="K11" s="23"/>
      <c r="L11" s="62" t="s">
        <v>99</v>
      </c>
    </row>
    <row r="12" spans="1:12" ht="16.5" customHeight="1">
      <c r="D12" s="63"/>
      <c r="E12" s="16"/>
      <c r="F12" s="166"/>
      <c r="G12" s="23"/>
      <c r="H12" s="161"/>
      <c r="I12" s="24"/>
      <c r="J12" s="166"/>
      <c r="K12" s="23"/>
      <c r="L12" s="161"/>
    </row>
    <row r="13" spans="1:12" ht="16.5" customHeight="1">
      <c r="A13" s="16" t="s">
        <v>5</v>
      </c>
      <c r="F13" s="167"/>
      <c r="J13" s="167"/>
    </row>
    <row r="14" spans="1:12" ht="16.5" customHeight="1">
      <c r="A14" s="16"/>
      <c r="F14" s="167"/>
      <c r="J14" s="167"/>
    </row>
    <row r="15" spans="1:12" ht="16.5" customHeight="1">
      <c r="A15" s="15" t="s">
        <v>6</v>
      </c>
      <c r="D15" s="32">
        <v>8</v>
      </c>
      <c r="F15" s="169">
        <v>1362225</v>
      </c>
      <c r="G15" s="1"/>
      <c r="H15" s="34">
        <v>1875804</v>
      </c>
      <c r="I15" s="1"/>
      <c r="J15" s="169">
        <v>1362225</v>
      </c>
      <c r="K15" s="34"/>
      <c r="L15" s="34">
        <v>1875804</v>
      </c>
    </row>
    <row r="16" spans="1:12" ht="16.5" customHeight="1">
      <c r="A16" s="15" t="s">
        <v>132</v>
      </c>
      <c r="F16" s="169">
        <v>156789</v>
      </c>
      <c r="G16" s="1"/>
      <c r="H16" s="34">
        <v>66187</v>
      </c>
      <c r="I16" s="1"/>
      <c r="J16" s="169">
        <v>156789</v>
      </c>
      <c r="K16" s="34"/>
      <c r="L16" s="34">
        <v>66187</v>
      </c>
    </row>
    <row r="17" spans="1:12" ht="16.5" customHeight="1">
      <c r="A17" s="15" t="s">
        <v>83</v>
      </c>
      <c r="F17" s="169"/>
      <c r="J17" s="169"/>
    </row>
    <row r="18" spans="1:12" ht="16.5" customHeight="1">
      <c r="A18" s="17"/>
      <c r="B18" s="15" t="s">
        <v>82</v>
      </c>
      <c r="D18" s="32">
        <v>9</v>
      </c>
      <c r="F18" s="168">
        <v>757469</v>
      </c>
      <c r="G18" s="2"/>
      <c r="H18" s="34">
        <v>358430</v>
      </c>
      <c r="I18" s="2"/>
      <c r="J18" s="168">
        <v>757469</v>
      </c>
      <c r="K18" s="34"/>
      <c r="L18" s="34">
        <v>358430</v>
      </c>
    </row>
    <row r="19" spans="1:12" ht="16.5" customHeight="1">
      <c r="A19" s="15" t="s">
        <v>186</v>
      </c>
      <c r="F19" s="168">
        <v>16774</v>
      </c>
      <c r="G19" s="1"/>
      <c r="H19" s="34" t="s">
        <v>173</v>
      </c>
      <c r="I19" s="1"/>
      <c r="J19" s="168">
        <v>16774</v>
      </c>
      <c r="K19" s="34"/>
      <c r="L19" s="34">
        <v>0</v>
      </c>
    </row>
    <row r="20" spans="1:12" ht="16.5" customHeight="1">
      <c r="A20" s="15" t="s">
        <v>124</v>
      </c>
      <c r="D20" s="32">
        <v>10</v>
      </c>
      <c r="F20" s="168">
        <v>921787</v>
      </c>
      <c r="G20" s="2"/>
      <c r="H20" s="34">
        <v>253035</v>
      </c>
      <c r="I20" s="2"/>
      <c r="J20" s="168">
        <v>921787</v>
      </c>
      <c r="K20" s="34"/>
      <c r="L20" s="34">
        <v>253035</v>
      </c>
    </row>
    <row r="21" spans="1:12" ht="16.5" customHeight="1">
      <c r="A21" s="15" t="s">
        <v>7</v>
      </c>
      <c r="F21" s="167"/>
      <c r="J21" s="167"/>
    </row>
    <row r="22" spans="1:12" ht="16.5" customHeight="1">
      <c r="B22" s="15" t="s">
        <v>8</v>
      </c>
      <c r="F22" s="168"/>
      <c r="G22" s="2"/>
      <c r="H22" s="34"/>
      <c r="I22" s="2"/>
      <c r="J22" s="168"/>
      <c r="K22" s="34"/>
      <c r="L22" s="34"/>
    </row>
    <row r="23" spans="1:12" ht="16.5" customHeight="1">
      <c r="C23" s="15" t="s">
        <v>10</v>
      </c>
      <c r="F23" s="168"/>
      <c r="G23" s="2"/>
      <c r="H23" s="34"/>
      <c r="I23" s="2"/>
      <c r="J23" s="168"/>
      <c r="K23" s="34"/>
      <c r="L23" s="34"/>
    </row>
    <row r="24" spans="1:12" ht="16.5" customHeight="1">
      <c r="C24" s="15" t="s">
        <v>9</v>
      </c>
      <c r="D24" s="32">
        <v>10</v>
      </c>
      <c r="F24" s="168">
        <v>31581</v>
      </c>
      <c r="G24" s="2"/>
      <c r="H24" s="34">
        <v>31581</v>
      </c>
      <c r="I24" s="2"/>
      <c r="J24" s="168">
        <v>31581</v>
      </c>
      <c r="K24" s="34"/>
      <c r="L24" s="34">
        <v>31581</v>
      </c>
    </row>
    <row r="25" spans="1:12" ht="16.5" customHeight="1">
      <c r="A25" s="15" t="s">
        <v>112</v>
      </c>
      <c r="D25" s="64">
        <v>21.2</v>
      </c>
      <c r="E25" s="17"/>
      <c r="F25" s="168">
        <v>8550000</v>
      </c>
      <c r="G25" s="2"/>
      <c r="H25" s="34">
        <v>8562000</v>
      </c>
      <c r="I25" s="2"/>
      <c r="J25" s="168">
        <v>8550000</v>
      </c>
      <c r="K25" s="34"/>
      <c r="L25" s="34">
        <v>8562000</v>
      </c>
    </row>
    <row r="26" spans="1:12" ht="16.5" customHeight="1">
      <c r="A26" s="15" t="s">
        <v>114</v>
      </c>
      <c r="D26" s="32">
        <v>11</v>
      </c>
      <c r="F26" s="169">
        <v>0</v>
      </c>
      <c r="G26" s="2"/>
      <c r="H26" s="19">
        <v>0</v>
      </c>
      <c r="I26" s="2"/>
      <c r="J26" s="169">
        <v>0</v>
      </c>
      <c r="K26" s="34"/>
      <c r="L26" s="34">
        <v>0</v>
      </c>
    </row>
    <row r="27" spans="1:12" ht="16.5" customHeight="1">
      <c r="A27" s="15" t="s">
        <v>115</v>
      </c>
      <c r="D27" s="32">
        <v>12</v>
      </c>
      <c r="F27" s="168">
        <v>0</v>
      </c>
      <c r="G27" s="2"/>
      <c r="H27" s="19">
        <v>812524</v>
      </c>
      <c r="I27" s="2"/>
      <c r="J27" s="168">
        <v>1145410</v>
      </c>
      <c r="K27" s="34"/>
      <c r="L27" s="34">
        <v>1145410</v>
      </c>
    </row>
    <row r="28" spans="1:12" ht="16.5" customHeight="1">
      <c r="A28" s="15" t="s">
        <v>11</v>
      </c>
      <c r="F28" s="169">
        <v>26620</v>
      </c>
      <c r="G28" s="2"/>
      <c r="H28" s="19">
        <v>13865</v>
      </c>
      <c r="I28" s="2"/>
      <c r="J28" s="169">
        <v>26620</v>
      </c>
      <c r="K28" s="34"/>
      <c r="L28" s="34">
        <v>13865</v>
      </c>
    </row>
    <row r="29" spans="1:12" ht="16.5" customHeight="1">
      <c r="A29" s="15" t="s">
        <v>12</v>
      </c>
      <c r="D29" s="65"/>
      <c r="F29" s="169">
        <v>20898</v>
      </c>
      <c r="G29" s="2"/>
      <c r="H29" s="19">
        <v>8602</v>
      </c>
      <c r="I29" s="2"/>
      <c r="J29" s="169">
        <v>20898</v>
      </c>
      <c r="K29" s="34"/>
      <c r="L29" s="34">
        <v>8602</v>
      </c>
    </row>
    <row r="30" spans="1:12" ht="16.5" customHeight="1">
      <c r="A30" s="15" t="s">
        <v>13</v>
      </c>
      <c r="F30" s="169">
        <v>12538</v>
      </c>
      <c r="G30" s="2"/>
      <c r="H30" s="19">
        <v>5964</v>
      </c>
      <c r="I30" s="2"/>
      <c r="J30" s="169">
        <v>12538</v>
      </c>
      <c r="K30" s="34"/>
      <c r="L30" s="34">
        <v>5964</v>
      </c>
    </row>
    <row r="31" spans="1:12" ht="16.5" customHeight="1">
      <c r="A31" s="15" t="s">
        <v>14</v>
      </c>
      <c r="F31" s="169">
        <v>42367</v>
      </c>
      <c r="G31" s="2"/>
      <c r="H31" s="19">
        <v>88945</v>
      </c>
      <c r="I31" s="2"/>
      <c r="J31" s="169">
        <v>42367</v>
      </c>
      <c r="K31" s="34"/>
      <c r="L31" s="34">
        <v>88945</v>
      </c>
    </row>
    <row r="32" spans="1:12" ht="16.5" customHeight="1">
      <c r="A32" s="15" t="s">
        <v>159</v>
      </c>
      <c r="D32" s="32">
        <v>13</v>
      </c>
      <c r="F32" s="170">
        <v>93768</v>
      </c>
      <c r="G32" s="2"/>
      <c r="H32" s="66">
        <v>77997</v>
      </c>
      <c r="I32" s="2"/>
      <c r="J32" s="170">
        <v>93768</v>
      </c>
      <c r="K32" s="34"/>
      <c r="L32" s="67">
        <v>77997</v>
      </c>
    </row>
    <row r="33" spans="1:12" ht="16.5" customHeight="1">
      <c r="F33" s="171"/>
      <c r="G33" s="2"/>
      <c r="H33" s="1"/>
      <c r="I33" s="2"/>
      <c r="J33" s="171"/>
      <c r="K33" s="3"/>
      <c r="L33" s="1"/>
    </row>
    <row r="34" spans="1:12" ht="16.5" customHeight="1" thickBot="1">
      <c r="A34" s="16" t="s">
        <v>15</v>
      </c>
      <c r="F34" s="172">
        <f>SUM(F15:F32)</f>
        <v>11992816</v>
      </c>
      <c r="G34" s="2"/>
      <c r="H34" s="68">
        <f>SUM(H15:H32)</f>
        <v>12154934</v>
      </c>
      <c r="I34" s="1"/>
      <c r="J34" s="172">
        <f>SUM(J15:J32)</f>
        <v>13138226</v>
      </c>
      <c r="K34" s="2"/>
      <c r="L34" s="68">
        <f>SUM(L15:L32)</f>
        <v>12487820</v>
      </c>
    </row>
    <row r="35" spans="1:12" ht="16.5" customHeight="1" thickTop="1">
      <c r="F35" s="1"/>
      <c r="G35" s="2"/>
      <c r="H35" s="1"/>
      <c r="I35" s="2"/>
      <c r="J35" s="1"/>
      <c r="K35" s="3"/>
      <c r="L35" s="1"/>
    </row>
    <row r="36" spans="1:12" ht="16.5" customHeight="1">
      <c r="A36" s="16"/>
      <c r="F36" s="1"/>
      <c r="G36" s="2"/>
      <c r="H36" s="1"/>
      <c r="I36" s="2"/>
      <c r="J36" s="1"/>
      <c r="K36" s="3"/>
      <c r="L36" s="1"/>
    </row>
    <row r="37" spans="1:12" ht="16.5" customHeight="1">
      <c r="A37" s="16"/>
      <c r="F37" s="1"/>
      <c r="G37" s="2"/>
      <c r="H37" s="1"/>
      <c r="I37" s="2"/>
      <c r="J37" s="1"/>
      <c r="K37" s="3"/>
      <c r="L37" s="1"/>
    </row>
    <row r="38" spans="1:12" ht="16.5" customHeight="1">
      <c r="A38" s="16"/>
      <c r="F38" s="1"/>
      <c r="G38" s="2"/>
      <c r="H38" s="1"/>
      <c r="I38" s="2"/>
      <c r="J38" s="1"/>
      <c r="K38" s="3"/>
      <c r="L38" s="1"/>
    </row>
    <row r="39" spans="1:12" ht="16.5" customHeight="1">
      <c r="A39" s="16"/>
      <c r="F39" s="1"/>
      <c r="G39" s="2"/>
      <c r="H39" s="1"/>
      <c r="I39" s="2"/>
      <c r="J39" s="1"/>
      <c r="K39" s="3"/>
      <c r="L39" s="1"/>
    </row>
    <row r="40" spans="1:12" ht="16.5" customHeight="1">
      <c r="A40" s="16"/>
      <c r="F40" s="1"/>
      <c r="G40" s="2"/>
      <c r="H40" s="1"/>
      <c r="I40" s="2"/>
      <c r="J40" s="1"/>
      <c r="K40" s="3"/>
      <c r="L40" s="1"/>
    </row>
    <row r="41" spans="1:12" ht="16.5" customHeight="1">
      <c r="A41" s="16"/>
      <c r="F41" s="1"/>
      <c r="G41" s="2"/>
      <c r="H41" s="1"/>
      <c r="I41" s="2"/>
      <c r="J41" s="1"/>
      <c r="K41" s="3"/>
      <c r="L41" s="1"/>
    </row>
    <row r="42" spans="1:12" ht="16.5" customHeight="1">
      <c r="A42" s="16"/>
      <c r="F42" s="1"/>
      <c r="G42" s="2"/>
      <c r="H42" s="1"/>
      <c r="I42" s="2"/>
      <c r="J42" s="1"/>
      <c r="K42" s="3"/>
      <c r="L42" s="1"/>
    </row>
    <row r="43" spans="1:12" ht="16.5" customHeight="1">
      <c r="A43" s="16"/>
      <c r="F43" s="1"/>
      <c r="G43" s="2"/>
      <c r="H43" s="1"/>
      <c r="I43" s="2"/>
      <c r="J43" s="1"/>
      <c r="K43" s="3"/>
      <c r="L43" s="1"/>
    </row>
    <row r="44" spans="1:12" ht="16.5" customHeight="1">
      <c r="A44" s="16"/>
      <c r="F44" s="1"/>
      <c r="G44" s="2"/>
      <c r="H44" s="1"/>
      <c r="I44" s="2"/>
      <c r="J44" s="1"/>
      <c r="K44" s="3"/>
      <c r="L44" s="1"/>
    </row>
    <row r="45" spans="1:12" ht="16.5" customHeight="1">
      <c r="A45" s="16"/>
      <c r="F45" s="1"/>
      <c r="G45" s="2"/>
      <c r="H45" s="1"/>
      <c r="I45" s="2"/>
      <c r="J45" s="1"/>
      <c r="K45" s="3"/>
      <c r="L45" s="1"/>
    </row>
    <row r="46" spans="1:12" ht="16.5" customHeight="1">
      <c r="A46" s="16"/>
      <c r="F46" s="1"/>
      <c r="G46" s="2"/>
      <c r="H46" s="1"/>
      <c r="I46" s="2"/>
      <c r="J46" s="1"/>
      <c r="K46" s="3"/>
      <c r="L46" s="1"/>
    </row>
    <row r="47" spans="1:12" ht="16.5" customHeight="1">
      <c r="A47" s="16"/>
      <c r="F47" s="1"/>
      <c r="G47" s="2"/>
      <c r="H47" s="1"/>
      <c r="I47" s="2"/>
      <c r="J47" s="1"/>
      <c r="K47" s="3"/>
      <c r="L47" s="1"/>
    </row>
    <row r="48" spans="1:12" ht="16.5" customHeight="1">
      <c r="A48" s="16"/>
      <c r="F48" s="1"/>
      <c r="G48" s="2"/>
      <c r="H48" s="1"/>
      <c r="I48" s="2"/>
      <c r="J48" s="1"/>
      <c r="K48" s="3"/>
      <c r="L48" s="1"/>
    </row>
    <row r="49" spans="1:12" ht="16.5" customHeight="1">
      <c r="A49" s="15" t="s">
        <v>4</v>
      </c>
      <c r="F49" s="69"/>
      <c r="H49" s="70"/>
      <c r="I49" s="48"/>
      <c r="K49" s="49"/>
    </row>
    <row r="50" spans="1:12" ht="16.5" customHeight="1">
      <c r="A50" s="16"/>
      <c r="F50" s="1"/>
      <c r="G50" s="2"/>
      <c r="H50" s="1"/>
      <c r="I50" s="2"/>
      <c r="J50" s="1"/>
      <c r="K50" s="3"/>
      <c r="L50" s="1"/>
    </row>
    <row r="51" spans="1:12" ht="16.5" customHeight="1">
      <c r="A51" s="16"/>
      <c r="F51" s="1"/>
      <c r="G51" s="2"/>
      <c r="H51" s="1"/>
      <c r="I51" s="2"/>
      <c r="J51" s="1"/>
      <c r="K51" s="3"/>
      <c r="L51" s="1"/>
    </row>
    <row r="52" spans="1:12" ht="16.5" customHeight="1">
      <c r="A52" s="16"/>
      <c r="F52" s="1"/>
      <c r="G52" s="2"/>
      <c r="H52" s="1"/>
      <c r="I52" s="2"/>
      <c r="J52" s="1"/>
      <c r="K52" s="3"/>
      <c r="L52" s="1"/>
    </row>
    <row r="53" spans="1:12" ht="16.5" customHeight="1">
      <c r="A53" s="16"/>
      <c r="F53" s="1"/>
      <c r="G53" s="2"/>
      <c r="H53" s="1"/>
      <c r="I53" s="2"/>
      <c r="J53" s="1"/>
      <c r="K53" s="3"/>
      <c r="L53" s="1"/>
    </row>
    <row r="54" spans="1:12" ht="15.75" customHeight="1">
      <c r="A54" s="16"/>
      <c r="F54" s="1"/>
      <c r="G54" s="2"/>
      <c r="H54" s="1"/>
      <c r="I54" s="2"/>
      <c r="J54" s="1"/>
      <c r="K54" s="3"/>
      <c r="L54" s="1"/>
    </row>
    <row r="55" spans="1:12" ht="22.15" customHeight="1">
      <c r="A55" s="204" t="s">
        <v>142</v>
      </c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</row>
    <row r="56" spans="1:12" ht="16.5" customHeight="1">
      <c r="A56" s="16" t="str">
        <f>A1</f>
        <v xml:space="preserve">Beyond Securities Public Company Limited  </v>
      </c>
      <c r="B56" s="16"/>
      <c r="C56" s="16"/>
    </row>
    <row r="57" spans="1:12" ht="16.5" customHeight="1">
      <c r="A57" s="16" t="s">
        <v>2</v>
      </c>
      <c r="B57" s="16"/>
      <c r="C57" s="16"/>
    </row>
    <row r="58" spans="1:12" ht="16.5" customHeight="1">
      <c r="A58" s="50" t="str">
        <f>A3</f>
        <v>As at 30 September 2023</v>
      </c>
      <c r="B58" s="50"/>
      <c r="C58" s="50"/>
      <c r="D58" s="51"/>
      <c r="E58" s="52"/>
      <c r="F58" s="53"/>
      <c r="G58" s="54"/>
      <c r="H58" s="53"/>
      <c r="I58" s="55"/>
      <c r="J58" s="53"/>
      <c r="K58" s="54"/>
      <c r="L58" s="53"/>
    </row>
    <row r="61" spans="1:12" ht="16.5" customHeight="1">
      <c r="F61" s="206" t="s">
        <v>102</v>
      </c>
      <c r="G61" s="206"/>
      <c r="H61" s="206"/>
      <c r="J61" s="206" t="s">
        <v>105</v>
      </c>
      <c r="K61" s="206"/>
      <c r="L61" s="206"/>
    </row>
    <row r="62" spans="1:12" ht="16.5" customHeight="1">
      <c r="A62" s="17"/>
      <c r="D62" s="56"/>
      <c r="E62" s="16"/>
      <c r="F62" s="205" t="s">
        <v>81</v>
      </c>
      <c r="G62" s="205"/>
      <c r="H62" s="205"/>
      <c r="I62" s="57"/>
      <c r="J62" s="205" t="s">
        <v>103</v>
      </c>
      <c r="K62" s="205"/>
      <c r="L62" s="205"/>
    </row>
    <row r="63" spans="1:12" ht="16.5" customHeight="1">
      <c r="F63" s="25" t="s">
        <v>96</v>
      </c>
      <c r="G63" s="26"/>
      <c r="H63" s="25" t="s">
        <v>97</v>
      </c>
      <c r="I63" s="2"/>
      <c r="J63" s="25" t="s">
        <v>96</v>
      </c>
      <c r="K63" s="26"/>
      <c r="L63" s="25" t="s">
        <v>97</v>
      </c>
    </row>
    <row r="64" spans="1:12" ht="16.5" customHeight="1">
      <c r="F64" s="27" t="s">
        <v>163</v>
      </c>
      <c r="G64" s="26"/>
      <c r="H64" s="27" t="s">
        <v>98</v>
      </c>
      <c r="I64" s="2"/>
      <c r="J64" s="27" t="s">
        <v>163</v>
      </c>
      <c r="K64" s="26"/>
      <c r="L64" s="27" t="s">
        <v>98</v>
      </c>
    </row>
    <row r="65" spans="1:12" ht="16.5" customHeight="1">
      <c r="E65" s="16"/>
      <c r="F65" s="58">
        <v>2023</v>
      </c>
      <c r="G65" s="59"/>
      <c r="H65" s="58">
        <v>2022</v>
      </c>
      <c r="I65" s="60"/>
      <c r="J65" s="58">
        <v>2023</v>
      </c>
      <c r="K65" s="59"/>
      <c r="L65" s="58">
        <v>2022</v>
      </c>
    </row>
    <row r="66" spans="1:12" ht="16.5" customHeight="1">
      <c r="D66" s="61" t="s">
        <v>3</v>
      </c>
      <c r="E66" s="16"/>
      <c r="F66" s="62" t="s">
        <v>99</v>
      </c>
      <c r="G66" s="23"/>
      <c r="H66" s="62" t="s">
        <v>99</v>
      </c>
      <c r="I66" s="24"/>
      <c r="J66" s="62" t="s">
        <v>99</v>
      </c>
      <c r="K66" s="23"/>
      <c r="L66" s="62" t="s">
        <v>99</v>
      </c>
    </row>
    <row r="67" spans="1:12" ht="16.5" customHeight="1">
      <c r="D67" s="63"/>
      <c r="E67" s="16"/>
      <c r="F67" s="166"/>
      <c r="G67" s="23"/>
      <c r="H67" s="161"/>
      <c r="I67" s="24"/>
      <c r="J67" s="166"/>
      <c r="K67" s="23"/>
      <c r="L67" s="161"/>
    </row>
    <row r="68" spans="1:12" ht="16.5" customHeight="1">
      <c r="A68" s="16" t="s">
        <v>16</v>
      </c>
      <c r="F68" s="167"/>
      <c r="J68" s="167"/>
    </row>
    <row r="69" spans="1:12" ht="16.5" customHeight="1">
      <c r="A69" s="16"/>
      <c r="F69" s="167"/>
      <c r="J69" s="167"/>
    </row>
    <row r="70" spans="1:12" ht="16.5" customHeight="1">
      <c r="A70" s="16" t="s">
        <v>139</v>
      </c>
      <c r="F70" s="167"/>
      <c r="J70" s="167"/>
    </row>
    <row r="71" spans="1:12" ht="16.5" customHeight="1">
      <c r="A71" s="16"/>
      <c r="F71" s="167"/>
      <c r="J71" s="167"/>
    </row>
    <row r="72" spans="1:12" ht="16.5" customHeight="1">
      <c r="A72" s="15" t="s">
        <v>187</v>
      </c>
      <c r="F72" s="171">
        <v>41559</v>
      </c>
      <c r="H72" s="47">
        <v>0</v>
      </c>
      <c r="J72" s="171">
        <v>41559</v>
      </c>
      <c r="L72" s="47">
        <v>0</v>
      </c>
    </row>
    <row r="73" spans="1:12" ht="16.5" customHeight="1">
      <c r="A73" s="15" t="s">
        <v>17</v>
      </c>
      <c r="D73" s="32">
        <v>15</v>
      </c>
      <c r="F73" s="171">
        <v>79975</v>
      </c>
      <c r="G73" s="1"/>
      <c r="H73" s="1">
        <v>53379</v>
      </c>
      <c r="I73" s="1"/>
      <c r="J73" s="171">
        <v>79975</v>
      </c>
      <c r="K73" s="34"/>
      <c r="L73" s="1">
        <v>53379</v>
      </c>
    </row>
    <row r="74" spans="1:12" ht="16.5" customHeight="1">
      <c r="A74" s="15" t="s">
        <v>174</v>
      </c>
      <c r="F74" s="171">
        <v>3219</v>
      </c>
      <c r="G74" s="1"/>
      <c r="H74" s="1">
        <v>0</v>
      </c>
      <c r="I74" s="1"/>
      <c r="J74" s="171">
        <v>3219</v>
      </c>
      <c r="K74" s="34"/>
      <c r="L74" s="1">
        <v>0</v>
      </c>
    </row>
    <row r="75" spans="1:12" ht="16.5" customHeight="1">
      <c r="A75" s="15" t="s">
        <v>18</v>
      </c>
      <c r="D75" s="71"/>
      <c r="F75" s="171">
        <v>83702</v>
      </c>
      <c r="G75" s="1"/>
      <c r="H75" s="1">
        <v>77076</v>
      </c>
      <c r="I75" s="1"/>
      <c r="J75" s="171">
        <v>83702</v>
      </c>
      <c r="K75" s="34"/>
      <c r="L75" s="1">
        <v>77076</v>
      </c>
    </row>
    <row r="76" spans="1:12" ht="16.5" customHeight="1">
      <c r="A76" s="15" t="s">
        <v>19</v>
      </c>
      <c r="D76" s="65"/>
      <c r="F76" s="171">
        <v>20824</v>
      </c>
      <c r="G76" s="1"/>
      <c r="H76" s="1">
        <v>8359</v>
      </c>
      <c r="I76" s="1"/>
      <c r="J76" s="171">
        <v>20824</v>
      </c>
      <c r="K76" s="34"/>
      <c r="L76" s="1">
        <v>8359</v>
      </c>
    </row>
    <row r="77" spans="1:12" ht="16.5" customHeight="1">
      <c r="A77" s="15" t="s">
        <v>188</v>
      </c>
      <c r="F77" s="171">
        <v>5480</v>
      </c>
      <c r="G77" s="1"/>
      <c r="H77" s="1">
        <v>4180</v>
      </c>
      <c r="I77" s="1"/>
      <c r="J77" s="171">
        <v>5480</v>
      </c>
      <c r="K77" s="34"/>
      <c r="L77" s="1">
        <v>4180</v>
      </c>
    </row>
    <row r="78" spans="1:12" ht="16.5" customHeight="1">
      <c r="A78" s="15" t="s">
        <v>20</v>
      </c>
      <c r="C78" s="17"/>
      <c r="F78" s="171">
        <v>0</v>
      </c>
      <c r="G78" s="1"/>
      <c r="H78" s="1">
        <v>11590</v>
      </c>
      <c r="I78" s="1"/>
      <c r="J78" s="171">
        <v>0</v>
      </c>
      <c r="K78" s="34"/>
      <c r="L78" s="1">
        <v>11590</v>
      </c>
    </row>
    <row r="79" spans="1:12" ht="16.5" customHeight="1">
      <c r="A79" s="15" t="s">
        <v>21</v>
      </c>
      <c r="F79" s="173">
        <v>55471</v>
      </c>
      <c r="G79" s="1"/>
      <c r="H79" s="72">
        <v>27522</v>
      </c>
      <c r="I79" s="1"/>
      <c r="J79" s="173">
        <v>55471</v>
      </c>
      <c r="K79" s="34"/>
      <c r="L79" s="72">
        <v>27522</v>
      </c>
    </row>
    <row r="80" spans="1:12" ht="16.5" customHeight="1">
      <c r="A80" s="17"/>
      <c r="B80" s="33"/>
      <c r="F80" s="171"/>
      <c r="G80" s="1"/>
      <c r="H80" s="1"/>
      <c r="I80" s="1"/>
      <c r="J80" s="171"/>
      <c r="K80" s="3"/>
      <c r="L80" s="1"/>
    </row>
    <row r="81" spans="1:12" ht="16.5" customHeight="1">
      <c r="A81" s="16" t="s">
        <v>22</v>
      </c>
      <c r="B81" s="17"/>
      <c r="F81" s="173">
        <f>SUM(F72:F80)</f>
        <v>290230</v>
      </c>
      <c r="G81" s="2"/>
      <c r="H81" s="72">
        <f>SUM(H72:H80)</f>
        <v>182106</v>
      </c>
      <c r="I81" s="2"/>
      <c r="J81" s="173">
        <f>SUM(J72:J80)</f>
        <v>290230</v>
      </c>
      <c r="K81" s="3"/>
      <c r="L81" s="72">
        <f>SUM(L72:L80)</f>
        <v>182106</v>
      </c>
    </row>
    <row r="82" spans="1:12" ht="16.5" customHeight="1">
      <c r="D82" s="63"/>
      <c r="E82" s="16"/>
      <c r="F82" s="166"/>
      <c r="G82" s="23"/>
      <c r="H82" s="161"/>
      <c r="I82" s="24"/>
      <c r="J82" s="166"/>
      <c r="K82" s="23"/>
      <c r="L82" s="161"/>
    </row>
    <row r="83" spans="1:12" ht="16.5" customHeight="1">
      <c r="A83" s="16" t="s">
        <v>23</v>
      </c>
      <c r="F83" s="167"/>
      <c r="I83" s="48"/>
      <c r="J83" s="167"/>
      <c r="K83" s="49"/>
    </row>
    <row r="84" spans="1:12" ht="16.5" customHeight="1">
      <c r="D84" s="63"/>
      <c r="E84" s="16"/>
      <c r="F84" s="166"/>
      <c r="G84" s="23"/>
      <c r="H84" s="161"/>
      <c r="I84" s="24"/>
      <c r="J84" s="166"/>
      <c r="K84" s="23"/>
      <c r="L84" s="161"/>
    </row>
    <row r="85" spans="1:12" ht="16.5" customHeight="1">
      <c r="A85" s="15" t="s">
        <v>24</v>
      </c>
      <c r="F85" s="167"/>
      <c r="G85" s="28"/>
      <c r="I85" s="28"/>
      <c r="J85" s="167"/>
      <c r="K85" s="49"/>
    </row>
    <row r="86" spans="1:12" ht="16.5" customHeight="1">
      <c r="B86" s="15" t="s">
        <v>25</v>
      </c>
      <c r="F86" s="174"/>
      <c r="G86" s="28"/>
      <c r="H86" s="28"/>
      <c r="I86" s="28"/>
      <c r="J86" s="174"/>
      <c r="K86" s="28"/>
      <c r="L86" s="28"/>
    </row>
    <row r="87" spans="1:12" ht="16.5" customHeight="1">
      <c r="C87" s="33" t="s">
        <v>26</v>
      </c>
      <c r="F87" s="174"/>
      <c r="G87" s="28"/>
      <c r="H87" s="28"/>
      <c r="I87" s="28"/>
      <c r="J87" s="174"/>
      <c r="K87" s="28"/>
      <c r="L87" s="28"/>
    </row>
    <row r="88" spans="1:12" ht="16.5" customHeight="1" thickBot="1">
      <c r="C88" s="15" t="s">
        <v>106</v>
      </c>
      <c r="D88" s="32">
        <v>16</v>
      </c>
      <c r="F88" s="172">
        <v>27511712</v>
      </c>
      <c r="G88" s="2"/>
      <c r="H88" s="68">
        <v>27511712</v>
      </c>
      <c r="I88" s="2"/>
      <c r="J88" s="172">
        <v>27511712</v>
      </c>
      <c r="K88" s="2"/>
      <c r="L88" s="68">
        <v>27511712</v>
      </c>
    </row>
    <row r="89" spans="1:12" ht="16.5" customHeight="1" thickTop="1">
      <c r="D89" s="63"/>
      <c r="E89" s="16"/>
      <c r="F89" s="166"/>
      <c r="G89" s="23"/>
      <c r="H89" s="161"/>
      <c r="I89" s="24"/>
      <c r="J89" s="166"/>
      <c r="K89" s="23"/>
      <c r="L89" s="161"/>
    </row>
    <row r="90" spans="1:12" ht="16.5" customHeight="1">
      <c r="B90" s="15" t="s">
        <v>27</v>
      </c>
      <c r="F90" s="169"/>
      <c r="G90" s="2"/>
      <c r="H90" s="19"/>
      <c r="I90" s="2"/>
      <c r="J90" s="169"/>
      <c r="K90" s="19"/>
      <c r="L90" s="19"/>
    </row>
    <row r="91" spans="1:12" ht="16.5" customHeight="1">
      <c r="B91" s="33"/>
      <c r="C91" s="33" t="s">
        <v>180</v>
      </c>
      <c r="F91" s="171"/>
      <c r="G91" s="2"/>
      <c r="H91" s="1"/>
      <c r="I91" s="2"/>
      <c r="J91" s="171"/>
      <c r="K91" s="34"/>
      <c r="L91" s="1"/>
    </row>
    <row r="92" spans="1:12" ht="16.5" customHeight="1">
      <c r="B92" s="33"/>
      <c r="C92" s="15" t="s">
        <v>107</v>
      </c>
      <c r="F92" s="171"/>
      <c r="G92" s="2"/>
      <c r="H92" s="1"/>
      <c r="I92" s="2"/>
      <c r="J92" s="171"/>
      <c r="K92" s="34"/>
      <c r="L92" s="1"/>
    </row>
    <row r="93" spans="1:12" ht="16.5" customHeight="1">
      <c r="B93" s="33"/>
      <c r="C93" s="15" t="s">
        <v>113</v>
      </c>
      <c r="F93" s="171"/>
      <c r="G93" s="2"/>
      <c r="H93" s="1"/>
      <c r="I93" s="2"/>
      <c r="J93" s="171"/>
      <c r="K93" s="34"/>
      <c r="L93" s="1"/>
    </row>
    <row r="94" spans="1:12" ht="16.5" customHeight="1">
      <c r="B94" s="33"/>
      <c r="C94" s="15" t="s">
        <v>100</v>
      </c>
      <c r="F94" s="171"/>
      <c r="G94" s="2"/>
      <c r="H94" s="1"/>
      <c r="I94" s="2"/>
      <c r="J94" s="171"/>
      <c r="K94" s="34"/>
      <c r="L94" s="1"/>
    </row>
    <row r="95" spans="1:12" ht="16.5" customHeight="1">
      <c r="B95" s="33"/>
      <c r="C95" s="15" t="s">
        <v>108</v>
      </c>
      <c r="D95" s="32">
        <v>16</v>
      </c>
      <c r="F95" s="171">
        <v>25251839</v>
      </c>
      <c r="G95" s="2"/>
      <c r="H95" s="1">
        <v>20963711</v>
      </c>
      <c r="I95" s="2"/>
      <c r="J95" s="171">
        <v>25251839</v>
      </c>
      <c r="K95" s="34"/>
      <c r="L95" s="1">
        <v>20963711</v>
      </c>
    </row>
    <row r="96" spans="1:12" ht="16.5" customHeight="1">
      <c r="A96" s="15" t="s">
        <v>143</v>
      </c>
      <c r="D96" s="32">
        <v>16</v>
      </c>
      <c r="F96" s="171">
        <v>-11618945</v>
      </c>
      <c r="G96" s="19"/>
      <c r="H96" s="1">
        <v>-7627555</v>
      </c>
      <c r="I96" s="19"/>
      <c r="J96" s="171">
        <v>-11618945</v>
      </c>
      <c r="K96" s="3"/>
      <c r="L96" s="1">
        <v>-7627555</v>
      </c>
    </row>
    <row r="97" spans="1:12" ht="16.5" customHeight="1">
      <c r="A97" s="15" t="s">
        <v>28</v>
      </c>
      <c r="F97" s="169"/>
      <c r="G97" s="2"/>
      <c r="H97" s="19"/>
      <c r="I97" s="2"/>
      <c r="J97" s="169"/>
      <c r="K97" s="19"/>
      <c r="L97" s="19"/>
    </row>
    <row r="98" spans="1:12" ht="16.5" customHeight="1">
      <c r="B98" s="15" t="s">
        <v>29</v>
      </c>
      <c r="F98" s="169">
        <f>'8'!J29</f>
        <v>-1765222</v>
      </c>
      <c r="G98" s="2"/>
      <c r="H98" s="19">
        <v>-1203432</v>
      </c>
      <c r="I98" s="2"/>
      <c r="J98" s="169">
        <f>'9'!J29</f>
        <v>-619812</v>
      </c>
      <c r="K98" s="1"/>
      <c r="L98" s="19">
        <v>-870546</v>
      </c>
    </row>
    <row r="99" spans="1:12" ht="16.5" customHeight="1">
      <c r="A99" s="15" t="s">
        <v>30</v>
      </c>
      <c r="F99" s="170">
        <f>'8'!N29</f>
        <v>-165086</v>
      </c>
      <c r="G99" s="2"/>
      <c r="H99" s="66">
        <v>-159896</v>
      </c>
      <c r="I99" s="2"/>
      <c r="J99" s="170">
        <f>'9'!N29</f>
        <v>-165086</v>
      </c>
      <c r="K99" s="1"/>
      <c r="L99" s="72">
        <v>-159896</v>
      </c>
    </row>
    <row r="100" spans="1:12" ht="16.5" customHeight="1">
      <c r="D100" s="63"/>
      <c r="E100" s="16"/>
      <c r="F100" s="166"/>
      <c r="G100" s="23"/>
      <c r="H100" s="161"/>
      <c r="I100" s="24"/>
      <c r="J100" s="166"/>
      <c r="K100" s="23"/>
      <c r="L100" s="161"/>
    </row>
    <row r="101" spans="1:12" ht="16.5" customHeight="1">
      <c r="A101" s="16" t="s">
        <v>31</v>
      </c>
      <c r="F101" s="173">
        <f>SUM(F95:F99)</f>
        <v>11702586</v>
      </c>
      <c r="G101" s="2"/>
      <c r="H101" s="72">
        <f>SUM(H95:H99)</f>
        <v>11972828</v>
      </c>
      <c r="I101" s="2"/>
      <c r="J101" s="173">
        <f>SUM(J95:J99)</f>
        <v>12847996</v>
      </c>
      <c r="K101" s="1"/>
      <c r="L101" s="72">
        <f>SUM(L95:L99)</f>
        <v>12305714</v>
      </c>
    </row>
    <row r="102" spans="1:12" ht="16.5" customHeight="1">
      <c r="D102" s="63"/>
      <c r="E102" s="16"/>
      <c r="F102" s="166"/>
      <c r="G102" s="23"/>
      <c r="H102" s="161"/>
      <c r="I102" s="24"/>
      <c r="J102" s="166"/>
      <c r="K102" s="23"/>
      <c r="L102" s="161"/>
    </row>
    <row r="103" spans="1:12" ht="16.5" customHeight="1" thickBot="1">
      <c r="A103" s="16" t="s">
        <v>32</v>
      </c>
      <c r="F103" s="172">
        <f>SUM(F81,F101)</f>
        <v>11992816</v>
      </c>
      <c r="G103" s="2"/>
      <c r="H103" s="68">
        <f>SUM(H81,H101)</f>
        <v>12154934</v>
      </c>
      <c r="I103" s="1"/>
      <c r="J103" s="172">
        <f>SUM(J81,J101)</f>
        <v>13138226</v>
      </c>
      <c r="K103" s="2"/>
      <c r="L103" s="68">
        <f>SUM(L81,L101)</f>
        <v>12487820</v>
      </c>
    </row>
    <row r="104" spans="1:12" ht="16.5" customHeight="1" thickTop="1">
      <c r="F104" s="1"/>
      <c r="G104" s="1"/>
      <c r="H104" s="1"/>
      <c r="I104" s="1"/>
      <c r="J104" s="1"/>
      <c r="K104" s="34"/>
      <c r="L104" s="1"/>
    </row>
    <row r="105" spans="1:12" ht="16.5" customHeight="1">
      <c r="F105" s="1"/>
      <c r="G105" s="1"/>
      <c r="H105" s="1"/>
      <c r="I105" s="1"/>
      <c r="J105" s="1"/>
      <c r="K105" s="34"/>
      <c r="L105" s="1"/>
    </row>
    <row r="106" spans="1:12" ht="16.5" customHeight="1">
      <c r="F106" s="1"/>
      <c r="G106" s="1"/>
      <c r="H106" s="1"/>
      <c r="I106" s="1"/>
      <c r="J106" s="1"/>
      <c r="K106" s="34"/>
      <c r="L106" s="1"/>
    </row>
    <row r="107" spans="1:12" ht="16.5" customHeight="1">
      <c r="F107" s="19"/>
      <c r="G107" s="2"/>
      <c r="H107" s="19"/>
      <c r="I107" s="2"/>
      <c r="J107" s="19"/>
      <c r="K107" s="19"/>
      <c r="L107" s="19"/>
    </row>
    <row r="108" spans="1:12" ht="14.25" customHeight="1">
      <c r="F108" s="1"/>
      <c r="G108" s="1"/>
      <c r="H108" s="1"/>
      <c r="I108" s="1"/>
      <c r="J108" s="1"/>
      <c r="K108" s="34"/>
      <c r="L108" s="1"/>
    </row>
    <row r="109" spans="1:12" ht="14.25" customHeight="1">
      <c r="F109" s="1"/>
      <c r="G109" s="1"/>
      <c r="H109" s="1"/>
      <c r="I109" s="1"/>
      <c r="J109" s="1"/>
      <c r="K109" s="34"/>
      <c r="L109" s="1"/>
    </row>
    <row r="110" spans="1:12" ht="5.25" customHeight="1">
      <c r="F110" s="1"/>
      <c r="G110" s="1"/>
      <c r="H110" s="1"/>
      <c r="I110" s="1"/>
      <c r="J110" s="1"/>
      <c r="K110" s="34"/>
      <c r="L110" s="1"/>
    </row>
    <row r="111" spans="1:12" ht="22.15" customHeight="1">
      <c r="A111" s="203" t="str">
        <f>A55</f>
        <v>The accompanying condensed notes to the interim financial information are an integral part of this interim financial information.</v>
      </c>
      <c r="B111" s="203"/>
      <c r="C111" s="203"/>
      <c r="D111" s="203"/>
      <c r="E111" s="203"/>
      <c r="F111" s="203"/>
      <c r="G111" s="203"/>
      <c r="H111" s="203"/>
      <c r="I111" s="203"/>
      <c r="J111" s="203"/>
      <c r="K111" s="203"/>
      <c r="L111" s="203"/>
    </row>
  </sheetData>
  <mergeCells count="10">
    <mergeCell ref="A111:L111"/>
    <mergeCell ref="A55:L55"/>
    <mergeCell ref="F7:H7"/>
    <mergeCell ref="F6:H6"/>
    <mergeCell ref="J6:L6"/>
    <mergeCell ref="F61:H61"/>
    <mergeCell ref="J61:L61"/>
    <mergeCell ref="F62:H62"/>
    <mergeCell ref="J7:L7"/>
    <mergeCell ref="J62:L62"/>
  </mergeCells>
  <pageMargins left="0.8" right="0.5" top="0.5" bottom="0.6" header="0.49" footer="0.4"/>
  <pageSetup paperSize="9" scale="87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L110"/>
  <sheetViews>
    <sheetView tabSelected="1" topLeftCell="A78" zoomScale="85" zoomScaleNormal="85" zoomScaleSheetLayoutView="85" workbookViewId="0">
      <selection activeCell="X96" sqref="X96"/>
    </sheetView>
  </sheetViews>
  <sheetFormatPr defaultColWidth="6.7109375" defaultRowHeight="16.5" customHeight="1"/>
  <cols>
    <col min="1" max="2" width="1.28515625" style="75" customWidth="1"/>
    <col min="3" max="3" width="37.28515625" style="75" customWidth="1"/>
    <col min="4" max="4" width="5.42578125" style="74" customWidth="1"/>
    <col min="5" max="5" width="0.85546875" style="75" customWidth="1"/>
    <col min="6" max="6" width="13.7109375" style="76" customWidth="1"/>
    <col min="7" max="7" width="0.7109375" style="77" customWidth="1"/>
    <col min="8" max="8" width="13.7109375" style="76" customWidth="1"/>
    <col min="9" max="9" width="0.7109375" style="78" customWidth="1"/>
    <col min="10" max="10" width="13.7109375" style="76" customWidth="1"/>
    <col min="11" max="11" width="0.7109375" style="77" customWidth="1"/>
    <col min="12" max="12" width="13.7109375" style="76" customWidth="1"/>
    <col min="13" max="16384" width="6.7109375" style="79"/>
  </cols>
  <sheetData>
    <row r="1" spans="1:12" ht="16.5" customHeight="1">
      <c r="A1" s="73" t="str">
        <f>'2-3'!A1</f>
        <v xml:space="preserve">Beyond Securities Public Company Limited  </v>
      </c>
      <c r="B1" s="73"/>
      <c r="C1" s="73"/>
      <c r="L1" s="57" t="s">
        <v>96</v>
      </c>
    </row>
    <row r="2" spans="1:12" ht="16.5" customHeight="1">
      <c r="A2" s="73" t="s">
        <v>33</v>
      </c>
      <c r="B2" s="73"/>
      <c r="C2" s="73"/>
    </row>
    <row r="3" spans="1:12" ht="16.5" customHeight="1">
      <c r="A3" s="162" t="s">
        <v>164</v>
      </c>
      <c r="B3" s="163"/>
      <c r="C3" s="163"/>
      <c r="D3" s="80"/>
      <c r="E3" s="81"/>
      <c r="F3" s="82"/>
      <c r="G3" s="83"/>
      <c r="H3" s="82"/>
      <c r="I3" s="84"/>
      <c r="J3" s="82"/>
      <c r="K3" s="83"/>
      <c r="L3" s="82"/>
    </row>
    <row r="4" spans="1:12" ht="16.5" customHeight="1">
      <c r="A4" s="15"/>
      <c r="B4" s="15"/>
      <c r="C4" s="15"/>
      <c r="D4" s="32"/>
      <c r="E4" s="15"/>
      <c r="F4" s="47"/>
      <c r="G4" s="48"/>
      <c r="H4" s="47"/>
      <c r="I4" s="49"/>
      <c r="J4" s="47"/>
      <c r="K4" s="48"/>
      <c r="L4" s="47"/>
    </row>
    <row r="5" spans="1:12" ht="16.5" customHeight="1">
      <c r="A5" s="15"/>
      <c r="B5" s="15"/>
      <c r="C5" s="15"/>
      <c r="D5" s="32"/>
      <c r="E5" s="15"/>
      <c r="F5" s="47"/>
      <c r="G5" s="48"/>
      <c r="H5" s="47"/>
      <c r="I5" s="49"/>
      <c r="J5" s="47"/>
      <c r="K5" s="48"/>
      <c r="L5" s="47"/>
    </row>
    <row r="6" spans="1:12" ht="16.5" customHeight="1">
      <c r="F6" s="206" t="s">
        <v>102</v>
      </c>
      <c r="G6" s="206"/>
      <c r="H6" s="206"/>
      <c r="I6" s="49"/>
      <c r="J6" s="206" t="s">
        <v>105</v>
      </c>
      <c r="K6" s="206"/>
      <c r="L6" s="206"/>
    </row>
    <row r="7" spans="1:12" s="17" customFormat="1" ht="16.5" customHeight="1">
      <c r="B7" s="15"/>
      <c r="C7" s="15"/>
      <c r="D7" s="56"/>
      <c r="E7" s="16"/>
      <c r="F7" s="205" t="s">
        <v>81</v>
      </c>
      <c r="G7" s="205"/>
      <c r="H7" s="205"/>
      <c r="I7" s="57"/>
      <c r="J7" s="205" t="s">
        <v>103</v>
      </c>
      <c r="K7" s="205"/>
      <c r="L7" s="205"/>
    </row>
    <row r="8" spans="1:12" s="17" customFormat="1" ht="16.5" customHeight="1">
      <c r="A8" s="15"/>
      <c r="B8" s="15"/>
      <c r="C8" s="15"/>
      <c r="D8" s="32"/>
      <c r="E8" s="16"/>
      <c r="F8" s="58">
        <v>2023</v>
      </c>
      <c r="G8" s="59"/>
      <c r="H8" s="58">
        <v>2022</v>
      </c>
      <c r="I8" s="60"/>
      <c r="J8" s="58">
        <v>2023</v>
      </c>
      <c r="K8" s="59"/>
      <c r="L8" s="58">
        <v>2022</v>
      </c>
    </row>
    <row r="9" spans="1:12" s="17" customFormat="1" ht="16.5" customHeight="1">
      <c r="A9" s="15"/>
      <c r="B9" s="15"/>
      <c r="C9" s="15"/>
      <c r="D9" s="202"/>
      <c r="E9" s="16"/>
      <c r="F9" s="62" t="s">
        <v>99</v>
      </c>
      <c r="G9" s="23"/>
      <c r="H9" s="62" t="s">
        <v>99</v>
      </c>
      <c r="I9" s="24"/>
      <c r="J9" s="62" t="s">
        <v>99</v>
      </c>
      <c r="K9" s="23"/>
      <c r="L9" s="62" t="s">
        <v>99</v>
      </c>
    </row>
    <row r="10" spans="1:12" ht="16.5" customHeight="1">
      <c r="F10" s="175"/>
      <c r="G10" s="76"/>
      <c r="I10" s="76"/>
      <c r="J10" s="175"/>
      <c r="K10" s="76"/>
    </row>
    <row r="11" spans="1:12" ht="16.5" customHeight="1">
      <c r="A11" s="73" t="s">
        <v>144</v>
      </c>
      <c r="F11" s="176"/>
      <c r="G11" s="85"/>
      <c r="H11" s="85"/>
      <c r="I11" s="85"/>
      <c r="J11" s="176"/>
      <c r="K11" s="85"/>
      <c r="L11" s="85"/>
    </row>
    <row r="12" spans="1:12" ht="16.5" customHeight="1">
      <c r="A12" s="73"/>
      <c r="F12" s="176"/>
      <c r="G12" s="85"/>
      <c r="H12" s="85"/>
      <c r="I12" s="85"/>
      <c r="J12" s="176"/>
      <c r="K12" s="85"/>
      <c r="L12" s="85"/>
    </row>
    <row r="13" spans="1:12" ht="16.5" customHeight="1">
      <c r="A13" s="75" t="s">
        <v>145</v>
      </c>
      <c r="D13" s="32"/>
      <c r="F13" s="177">
        <v>22697</v>
      </c>
      <c r="G13" s="4"/>
      <c r="H13" s="4">
        <v>18182</v>
      </c>
      <c r="I13" s="4"/>
      <c r="J13" s="177">
        <v>22697</v>
      </c>
      <c r="K13" s="4"/>
      <c r="L13" s="4">
        <v>18182</v>
      </c>
    </row>
    <row r="14" spans="1:12" ht="16.5" customHeight="1">
      <c r="A14" s="75" t="s">
        <v>34</v>
      </c>
      <c r="D14" s="32"/>
      <c r="F14" s="177">
        <v>34082</v>
      </c>
      <c r="G14" s="4"/>
      <c r="H14" s="4">
        <v>16720</v>
      </c>
      <c r="I14" s="4"/>
      <c r="J14" s="177">
        <v>34082</v>
      </c>
      <c r="K14" s="4"/>
      <c r="L14" s="4">
        <v>16720</v>
      </c>
    </row>
    <row r="15" spans="1:12" ht="16.5" customHeight="1">
      <c r="A15" s="75" t="s">
        <v>35</v>
      </c>
      <c r="D15" s="86"/>
      <c r="F15" s="177">
        <v>144346</v>
      </c>
      <c r="G15" s="4"/>
      <c r="H15" s="4">
        <v>29090</v>
      </c>
      <c r="I15" s="4"/>
      <c r="J15" s="177">
        <v>144346</v>
      </c>
      <c r="K15" s="4"/>
      <c r="L15" s="4">
        <v>29090</v>
      </c>
    </row>
    <row r="16" spans="1:12" ht="16.5" customHeight="1">
      <c r="A16" s="75" t="s">
        <v>189</v>
      </c>
      <c r="D16" s="32"/>
      <c r="F16" s="177">
        <v>-1897</v>
      </c>
      <c r="G16" s="4"/>
      <c r="H16" s="4">
        <v>7861</v>
      </c>
      <c r="I16" s="4"/>
      <c r="J16" s="177">
        <v>-1897</v>
      </c>
      <c r="K16" s="4"/>
      <c r="L16" s="4">
        <v>7861</v>
      </c>
    </row>
    <row r="17" spans="1:12" ht="16.5" customHeight="1">
      <c r="A17" s="75" t="s">
        <v>84</v>
      </c>
      <c r="D17" s="86"/>
      <c r="F17" s="176"/>
      <c r="G17" s="4"/>
      <c r="H17" s="4"/>
      <c r="I17" s="4"/>
      <c r="J17" s="176"/>
      <c r="K17" s="4"/>
      <c r="L17" s="4"/>
    </row>
    <row r="18" spans="1:12" ht="16.5" customHeight="1">
      <c r="A18" s="79"/>
      <c r="B18" s="75" t="s">
        <v>146</v>
      </c>
      <c r="D18" s="32"/>
      <c r="F18" s="177">
        <v>0</v>
      </c>
      <c r="G18" s="4"/>
      <c r="H18" s="4">
        <v>-48058</v>
      </c>
      <c r="I18" s="4"/>
      <c r="J18" s="177">
        <v>0</v>
      </c>
      <c r="K18" s="4"/>
      <c r="L18" s="4">
        <v>0</v>
      </c>
    </row>
    <row r="19" spans="1:12" ht="16.5" customHeight="1">
      <c r="A19" s="75" t="s">
        <v>36</v>
      </c>
      <c r="F19" s="178">
        <v>4544</v>
      </c>
      <c r="G19" s="4"/>
      <c r="H19" s="87">
        <v>3301</v>
      </c>
      <c r="I19" s="4"/>
      <c r="J19" s="178">
        <v>4544</v>
      </c>
      <c r="K19" s="4"/>
      <c r="L19" s="87">
        <v>3301</v>
      </c>
    </row>
    <row r="20" spans="1:12" ht="16.5" customHeight="1">
      <c r="F20" s="177"/>
      <c r="G20" s="4"/>
      <c r="H20" s="4"/>
      <c r="I20" s="4"/>
      <c r="J20" s="177"/>
      <c r="K20" s="4"/>
      <c r="L20" s="4"/>
    </row>
    <row r="21" spans="1:12" ht="16.5" customHeight="1">
      <c r="A21" s="73" t="s">
        <v>147</v>
      </c>
      <c r="B21" s="79"/>
      <c r="C21" s="73"/>
      <c r="F21" s="178">
        <f>SUM(F11:F19)</f>
        <v>203772</v>
      </c>
      <c r="G21" s="4"/>
      <c r="H21" s="87">
        <f>SUM(H11:H19)</f>
        <v>27096</v>
      </c>
      <c r="I21" s="4"/>
      <c r="J21" s="178">
        <f>SUM(J11:J19)</f>
        <v>203772</v>
      </c>
      <c r="K21" s="4"/>
      <c r="L21" s="87">
        <f>SUM(L11:L19)</f>
        <v>75154</v>
      </c>
    </row>
    <row r="22" spans="1:12" ht="16.5" customHeight="1">
      <c r="F22" s="177"/>
      <c r="G22" s="4"/>
      <c r="H22" s="4"/>
      <c r="I22" s="4"/>
      <c r="J22" s="177"/>
      <c r="K22" s="4"/>
      <c r="L22" s="4"/>
    </row>
    <row r="23" spans="1:12" ht="16.5" customHeight="1">
      <c r="A23" s="73" t="s">
        <v>37</v>
      </c>
      <c r="F23" s="176"/>
      <c r="G23" s="85"/>
      <c r="H23" s="85"/>
      <c r="I23" s="85"/>
      <c r="J23" s="176"/>
      <c r="K23" s="85"/>
      <c r="L23" s="85"/>
    </row>
    <row r="24" spans="1:12" ht="16.5" customHeight="1">
      <c r="A24" s="73"/>
      <c r="F24" s="176"/>
      <c r="G24" s="85"/>
      <c r="H24" s="85"/>
      <c r="I24" s="85"/>
      <c r="J24" s="176"/>
      <c r="K24" s="85"/>
      <c r="L24" s="85"/>
    </row>
    <row r="25" spans="1:12" ht="16.5" customHeight="1">
      <c r="A25" s="75" t="s">
        <v>195</v>
      </c>
      <c r="F25" s="177">
        <v>-42383</v>
      </c>
      <c r="G25" s="88"/>
      <c r="H25" s="4">
        <v>-20328</v>
      </c>
      <c r="I25" s="88"/>
      <c r="J25" s="177">
        <v>-42383</v>
      </c>
      <c r="K25" s="89"/>
      <c r="L25" s="4">
        <v>-20328</v>
      </c>
    </row>
    <row r="26" spans="1:12" ht="16.5" customHeight="1">
      <c r="A26" s="75" t="s">
        <v>38</v>
      </c>
      <c r="F26" s="177">
        <v>-11064</v>
      </c>
      <c r="G26" s="4"/>
      <c r="H26" s="4">
        <v>-10776</v>
      </c>
      <c r="I26" s="4"/>
      <c r="J26" s="177">
        <v>-11064</v>
      </c>
      <c r="K26" s="4"/>
      <c r="L26" s="4">
        <v>-10776</v>
      </c>
    </row>
    <row r="27" spans="1:12" ht="16.5" customHeight="1">
      <c r="A27" s="75" t="s">
        <v>39</v>
      </c>
      <c r="E27" s="90"/>
      <c r="F27" s="177">
        <v>-807</v>
      </c>
      <c r="G27" s="4"/>
      <c r="H27" s="4">
        <v>-531</v>
      </c>
      <c r="I27" s="4"/>
      <c r="J27" s="177">
        <v>-807</v>
      </c>
      <c r="K27" s="4"/>
      <c r="L27" s="4">
        <v>-531</v>
      </c>
    </row>
    <row r="28" spans="1:12" ht="16.5" customHeight="1">
      <c r="A28" s="75" t="s">
        <v>109</v>
      </c>
      <c r="E28" s="90"/>
      <c r="F28" s="179">
        <v>3656</v>
      </c>
      <c r="G28" s="4"/>
      <c r="H28" s="4">
        <v>1883</v>
      </c>
      <c r="I28" s="4"/>
      <c r="J28" s="179">
        <v>3656</v>
      </c>
      <c r="K28" s="4"/>
      <c r="L28" s="4">
        <v>1883</v>
      </c>
    </row>
    <row r="29" spans="1:12" ht="16.5" customHeight="1">
      <c r="A29" s="75" t="s">
        <v>40</v>
      </c>
      <c r="E29" s="90"/>
      <c r="F29" s="178">
        <v>-38466</v>
      </c>
      <c r="G29" s="4"/>
      <c r="H29" s="87">
        <v>-19998</v>
      </c>
      <c r="I29" s="4"/>
      <c r="J29" s="178">
        <v>-38466</v>
      </c>
      <c r="K29" s="4"/>
      <c r="L29" s="87">
        <v>-19998</v>
      </c>
    </row>
    <row r="30" spans="1:12" ht="16.5" customHeight="1">
      <c r="F30" s="177"/>
      <c r="G30" s="4"/>
      <c r="H30" s="4"/>
      <c r="I30" s="4"/>
      <c r="J30" s="177"/>
      <c r="K30" s="4"/>
      <c r="L30" s="4"/>
    </row>
    <row r="31" spans="1:12" ht="16.5" customHeight="1">
      <c r="A31" s="73" t="s">
        <v>41</v>
      </c>
      <c r="B31" s="79"/>
      <c r="F31" s="178">
        <f>SUM(F25:F29)</f>
        <v>-89064</v>
      </c>
      <c r="G31" s="4"/>
      <c r="H31" s="87">
        <f>SUM(H25:H29)</f>
        <v>-49750</v>
      </c>
      <c r="I31" s="4"/>
      <c r="J31" s="178">
        <f>SUM(J25:J29)</f>
        <v>-89064</v>
      </c>
      <c r="K31" s="4"/>
      <c r="L31" s="87">
        <f>SUM(L25:L29)</f>
        <v>-49750</v>
      </c>
    </row>
    <row r="32" spans="1:12" ht="16.5" customHeight="1">
      <c r="F32" s="177"/>
      <c r="G32" s="4"/>
      <c r="H32" s="4"/>
      <c r="I32" s="4"/>
      <c r="J32" s="177"/>
      <c r="K32" s="4"/>
      <c r="L32" s="4"/>
    </row>
    <row r="33" spans="1:12" ht="16.5" customHeight="1">
      <c r="A33" s="73" t="s">
        <v>43</v>
      </c>
      <c r="F33" s="177">
        <f>SUM(F21,F31)</f>
        <v>114708</v>
      </c>
      <c r="G33" s="4"/>
      <c r="H33" s="4">
        <f>SUM(H21,H31)</f>
        <v>-22654</v>
      </c>
      <c r="I33" s="4"/>
      <c r="J33" s="177">
        <f>SUM(J21,J31)</f>
        <v>114708</v>
      </c>
      <c r="K33" s="4"/>
      <c r="L33" s="4">
        <f>SUM(L21,L31)</f>
        <v>25404</v>
      </c>
    </row>
    <row r="34" spans="1:12" ht="16.5" customHeight="1">
      <c r="A34" s="75" t="s">
        <v>42</v>
      </c>
      <c r="D34" s="32"/>
      <c r="F34" s="178">
        <v>-21753</v>
      </c>
      <c r="G34" s="4"/>
      <c r="H34" s="87">
        <v>45</v>
      </c>
      <c r="I34" s="4"/>
      <c r="J34" s="178">
        <v>-21753</v>
      </c>
      <c r="K34" s="4"/>
      <c r="L34" s="87">
        <v>45</v>
      </c>
    </row>
    <row r="35" spans="1:12" ht="16.5" customHeight="1">
      <c r="F35" s="177"/>
      <c r="G35" s="4"/>
      <c r="H35" s="4"/>
      <c r="I35" s="4"/>
      <c r="J35" s="177"/>
      <c r="K35" s="4"/>
      <c r="L35" s="4"/>
    </row>
    <row r="36" spans="1:12" ht="16.5" customHeight="1">
      <c r="A36" s="73" t="s">
        <v>198</v>
      </c>
      <c r="F36" s="178">
        <f>SUM(F33:F34)</f>
        <v>92955</v>
      </c>
      <c r="G36" s="4"/>
      <c r="H36" s="87">
        <f>SUM(H33:H34)</f>
        <v>-22609</v>
      </c>
      <c r="I36" s="4"/>
      <c r="J36" s="178">
        <f>SUM(J33:J34)</f>
        <v>92955</v>
      </c>
      <c r="K36" s="4"/>
      <c r="L36" s="87">
        <f>SUM(L33:L34)</f>
        <v>25449</v>
      </c>
    </row>
    <row r="37" spans="1:12" ht="16.5" customHeight="1">
      <c r="F37" s="4"/>
      <c r="G37" s="4"/>
      <c r="H37" s="4"/>
      <c r="I37" s="4"/>
      <c r="J37" s="4"/>
      <c r="K37" s="4"/>
      <c r="L37" s="4"/>
    </row>
    <row r="38" spans="1:12" ht="16.5" customHeight="1">
      <c r="A38" s="73"/>
      <c r="F38" s="4"/>
      <c r="G38" s="4"/>
      <c r="H38" s="4"/>
      <c r="I38" s="4"/>
      <c r="J38" s="4"/>
      <c r="K38" s="4"/>
      <c r="L38" s="4"/>
    </row>
    <row r="39" spans="1:12" ht="16.5" customHeight="1">
      <c r="A39" s="73"/>
      <c r="F39" s="4"/>
      <c r="G39" s="4"/>
      <c r="H39" s="4"/>
      <c r="I39" s="4"/>
      <c r="J39" s="4"/>
      <c r="K39" s="4"/>
      <c r="L39" s="4"/>
    </row>
    <row r="40" spans="1:12" ht="16.5" customHeight="1">
      <c r="A40" s="73"/>
      <c r="F40" s="4"/>
      <c r="G40" s="4"/>
      <c r="H40" s="4"/>
      <c r="I40" s="4"/>
      <c r="J40" s="4"/>
      <c r="K40" s="4"/>
      <c r="L40" s="4"/>
    </row>
    <row r="41" spans="1:12" ht="16.5" customHeight="1">
      <c r="A41" s="73"/>
      <c r="F41" s="4"/>
      <c r="G41" s="4"/>
      <c r="H41" s="4"/>
      <c r="I41" s="4"/>
      <c r="J41" s="4"/>
      <c r="K41" s="4"/>
      <c r="L41" s="4"/>
    </row>
    <row r="42" spans="1:12" ht="16.5" customHeight="1">
      <c r="A42" s="73"/>
      <c r="F42" s="4"/>
      <c r="G42" s="4"/>
      <c r="H42" s="4"/>
      <c r="I42" s="4"/>
      <c r="J42" s="4"/>
      <c r="K42" s="4"/>
      <c r="L42" s="4"/>
    </row>
    <row r="43" spans="1:12" ht="16.5" customHeight="1">
      <c r="A43" s="73"/>
      <c r="F43" s="4"/>
      <c r="G43" s="4"/>
      <c r="H43" s="4"/>
      <c r="I43" s="4"/>
      <c r="J43" s="4"/>
      <c r="K43" s="4"/>
      <c r="L43" s="4"/>
    </row>
    <row r="44" spans="1:12" ht="16.5" customHeight="1">
      <c r="A44" s="73"/>
      <c r="F44" s="4"/>
      <c r="G44" s="4"/>
      <c r="H44" s="4"/>
      <c r="I44" s="4"/>
      <c r="J44" s="4"/>
      <c r="K44" s="4"/>
      <c r="L44" s="4"/>
    </row>
    <row r="45" spans="1:12" ht="16.5" customHeight="1">
      <c r="A45" s="73"/>
      <c r="F45" s="4"/>
      <c r="G45" s="4"/>
      <c r="H45" s="4"/>
      <c r="I45" s="4"/>
      <c r="J45" s="4"/>
      <c r="K45" s="4"/>
      <c r="L45" s="4"/>
    </row>
    <row r="46" spans="1:12" ht="16.5" customHeight="1">
      <c r="A46" s="73"/>
      <c r="F46" s="4"/>
      <c r="G46" s="4"/>
      <c r="H46" s="4"/>
      <c r="I46" s="4"/>
      <c r="J46" s="4"/>
      <c r="K46" s="4"/>
      <c r="L46" s="4"/>
    </row>
    <row r="47" spans="1:12" ht="16.5" customHeight="1">
      <c r="A47" s="73"/>
      <c r="F47" s="4"/>
      <c r="G47" s="4"/>
      <c r="H47" s="4"/>
      <c r="I47" s="4"/>
      <c r="J47" s="4"/>
      <c r="K47" s="4"/>
      <c r="L47" s="4"/>
    </row>
    <row r="48" spans="1:12" ht="16.5" customHeight="1">
      <c r="A48" s="73"/>
      <c r="F48" s="4"/>
      <c r="G48" s="4"/>
      <c r="H48" s="4"/>
      <c r="I48" s="4"/>
      <c r="J48" s="4"/>
      <c r="K48" s="4"/>
      <c r="L48" s="4"/>
    </row>
    <row r="49" spans="1:12" ht="16.5" customHeight="1">
      <c r="A49" s="73"/>
      <c r="F49" s="4"/>
      <c r="G49" s="4"/>
      <c r="H49" s="4"/>
      <c r="I49" s="4"/>
      <c r="J49" s="4"/>
      <c r="K49" s="4"/>
      <c r="L49" s="4"/>
    </row>
    <row r="50" spans="1:12" ht="16.5" customHeight="1">
      <c r="A50" s="73"/>
      <c r="F50" s="4"/>
      <c r="G50" s="4"/>
      <c r="H50" s="4"/>
      <c r="I50" s="4"/>
      <c r="J50" s="4"/>
      <c r="K50" s="4"/>
      <c r="L50" s="4"/>
    </row>
    <row r="51" spans="1:12" ht="16.5" customHeight="1">
      <c r="A51" s="73"/>
      <c r="F51" s="4"/>
      <c r="G51" s="4"/>
      <c r="H51" s="4"/>
      <c r="I51" s="4"/>
      <c r="J51" s="4"/>
      <c r="K51" s="4"/>
      <c r="L51" s="4"/>
    </row>
    <row r="52" spans="1:12" ht="16.5" customHeight="1">
      <c r="A52" s="73"/>
      <c r="F52" s="4"/>
      <c r="G52" s="4"/>
      <c r="H52" s="4"/>
      <c r="I52" s="4"/>
      <c r="J52" s="4"/>
      <c r="K52" s="4"/>
      <c r="L52" s="4"/>
    </row>
    <row r="53" spans="1:12" ht="16.5" customHeight="1">
      <c r="A53" s="73"/>
      <c r="F53" s="4"/>
      <c r="G53" s="4"/>
      <c r="H53" s="4"/>
      <c r="I53" s="4"/>
      <c r="J53" s="4"/>
      <c r="K53" s="4"/>
      <c r="L53" s="4"/>
    </row>
    <row r="54" spans="1:12" ht="16.5" customHeight="1">
      <c r="A54" s="73"/>
      <c r="F54" s="4"/>
      <c r="G54" s="4"/>
      <c r="H54" s="4"/>
      <c r="I54" s="4"/>
      <c r="J54" s="4"/>
      <c r="K54" s="4"/>
      <c r="L54" s="4"/>
    </row>
    <row r="55" spans="1:12" s="92" customFormat="1" ht="22.15" customHeight="1">
      <c r="A55" s="91" t="str">
        <f>'2-3'!A55:L55</f>
        <v>The accompanying condensed notes to the interim financial information are an integral part of this interim financial information.</v>
      </c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</row>
    <row r="56" spans="1:12" ht="16.5" customHeight="1">
      <c r="A56" s="73" t="str">
        <f>A1</f>
        <v xml:space="preserve">Beyond Securities Public Company Limited  </v>
      </c>
      <c r="B56" s="73"/>
      <c r="C56" s="73"/>
      <c r="L56" s="57" t="s">
        <v>96</v>
      </c>
    </row>
    <row r="57" spans="1:12" ht="16.5" customHeight="1">
      <c r="A57" s="73" t="str">
        <f>A2</f>
        <v>Statement of Comprehensive Income</v>
      </c>
      <c r="B57" s="73"/>
      <c r="C57" s="73"/>
    </row>
    <row r="58" spans="1:12" ht="16.5" customHeight="1">
      <c r="A58" s="162" t="str">
        <f>A3</f>
        <v>For the three-month period ended 30 September 2023</v>
      </c>
      <c r="B58" s="163"/>
      <c r="C58" s="163"/>
      <c r="D58" s="80"/>
      <c r="E58" s="81"/>
      <c r="F58" s="82"/>
      <c r="G58" s="83"/>
      <c r="H58" s="82"/>
      <c r="I58" s="84"/>
      <c r="J58" s="82"/>
      <c r="K58" s="83"/>
      <c r="L58" s="82"/>
    </row>
    <row r="61" spans="1:12" ht="16.5" customHeight="1">
      <c r="F61" s="206" t="s">
        <v>102</v>
      </c>
      <c r="G61" s="206"/>
      <c r="H61" s="206"/>
      <c r="I61" s="49"/>
      <c r="J61" s="206" t="s">
        <v>105</v>
      </c>
      <c r="K61" s="206"/>
      <c r="L61" s="206"/>
    </row>
    <row r="62" spans="1:12" s="17" customFormat="1" ht="16.5" customHeight="1">
      <c r="B62" s="15"/>
      <c r="C62" s="15"/>
      <c r="D62" s="56"/>
      <c r="E62" s="16"/>
      <c r="F62" s="205" t="s">
        <v>81</v>
      </c>
      <c r="G62" s="205"/>
      <c r="H62" s="205"/>
      <c r="I62" s="57"/>
      <c r="J62" s="205" t="s">
        <v>103</v>
      </c>
      <c r="K62" s="205"/>
      <c r="L62" s="205"/>
    </row>
    <row r="63" spans="1:12" s="17" customFormat="1" ht="16.5" customHeight="1">
      <c r="A63" s="15"/>
      <c r="B63" s="15"/>
      <c r="C63" s="15"/>
      <c r="D63" s="32"/>
      <c r="E63" s="16"/>
      <c r="F63" s="58">
        <v>2023</v>
      </c>
      <c r="G63" s="59"/>
      <c r="H63" s="58">
        <v>2022</v>
      </c>
      <c r="I63" s="60"/>
      <c r="J63" s="58">
        <v>2023</v>
      </c>
      <c r="K63" s="59"/>
      <c r="L63" s="58">
        <v>2022</v>
      </c>
    </row>
    <row r="64" spans="1:12" s="17" customFormat="1" ht="16.5" customHeight="1">
      <c r="A64" s="15"/>
      <c r="B64" s="15"/>
      <c r="C64" s="15"/>
      <c r="D64" s="202"/>
      <c r="E64" s="16"/>
      <c r="F64" s="62" t="s">
        <v>99</v>
      </c>
      <c r="G64" s="23"/>
      <c r="H64" s="62" t="s">
        <v>99</v>
      </c>
      <c r="I64" s="24"/>
      <c r="J64" s="62" t="s">
        <v>99</v>
      </c>
      <c r="K64" s="23"/>
      <c r="L64" s="62" t="s">
        <v>99</v>
      </c>
    </row>
    <row r="65" spans="1:12" ht="16.5" customHeight="1">
      <c r="F65" s="175"/>
      <c r="G65" s="76"/>
      <c r="I65" s="76"/>
      <c r="J65" s="175"/>
      <c r="K65" s="76"/>
    </row>
    <row r="66" spans="1:12" ht="16.5" customHeight="1">
      <c r="A66" s="93" t="s">
        <v>44</v>
      </c>
      <c r="B66" s="5"/>
      <c r="C66" s="6"/>
      <c r="F66" s="175"/>
      <c r="G66" s="76"/>
      <c r="I66" s="76"/>
      <c r="J66" s="175"/>
      <c r="K66" s="76"/>
    </row>
    <row r="67" spans="1:12" ht="16.5" customHeight="1">
      <c r="A67" s="93"/>
      <c r="B67" s="5"/>
      <c r="C67" s="6"/>
      <c r="F67" s="175"/>
      <c r="G67" s="76"/>
      <c r="I67" s="76"/>
      <c r="J67" s="175"/>
      <c r="K67" s="76"/>
    </row>
    <row r="68" spans="1:12" ht="16.5" customHeight="1">
      <c r="A68" s="94" t="s">
        <v>90</v>
      </c>
      <c r="B68" s="6"/>
      <c r="C68" s="6"/>
      <c r="F68" s="175"/>
      <c r="G68" s="76"/>
      <c r="I68" s="76"/>
      <c r="J68" s="175"/>
      <c r="K68" s="76"/>
    </row>
    <row r="69" spans="1:12" ht="16.5" customHeight="1">
      <c r="A69" s="94"/>
      <c r="B69" s="7" t="s">
        <v>89</v>
      </c>
      <c r="C69" s="6"/>
      <c r="F69" s="175"/>
      <c r="G69" s="76"/>
      <c r="I69" s="76"/>
      <c r="J69" s="175"/>
      <c r="K69" s="76"/>
    </row>
    <row r="70" spans="1:12" ht="16.5" customHeight="1">
      <c r="C70" s="8" t="s">
        <v>85</v>
      </c>
      <c r="F70" s="175"/>
      <c r="G70" s="76"/>
      <c r="I70" s="76"/>
      <c r="J70" s="175"/>
      <c r="K70" s="76"/>
    </row>
    <row r="71" spans="1:12" ht="16.5" customHeight="1">
      <c r="C71" s="8" t="s">
        <v>86</v>
      </c>
      <c r="F71" s="175"/>
      <c r="G71" s="76"/>
      <c r="I71" s="76"/>
      <c r="J71" s="175"/>
      <c r="K71" s="76"/>
    </row>
    <row r="72" spans="1:12" ht="16.5" customHeight="1">
      <c r="A72" s="73"/>
      <c r="C72" s="75" t="s">
        <v>87</v>
      </c>
      <c r="F72" s="175"/>
      <c r="G72" s="76"/>
      <c r="I72" s="76"/>
      <c r="J72" s="175"/>
      <c r="K72" s="76"/>
    </row>
    <row r="73" spans="1:12" ht="16.5" customHeight="1">
      <c r="A73" s="79"/>
      <c r="C73" s="8" t="s">
        <v>45</v>
      </c>
      <c r="F73" s="177">
        <v>0</v>
      </c>
      <c r="G73" s="76"/>
      <c r="H73" s="4">
        <v>0</v>
      </c>
      <c r="I73" s="76"/>
      <c r="J73" s="177">
        <v>0</v>
      </c>
      <c r="K73" s="76"/>
      <c r="L73" s="4">
        <v>0</v>
      </c>
    </row>
    <row r="74" spans="1:12" ht="16.5" customHeight="1">
      <c r="A74" s="79"/>
      <c r="C74" s="8" t="s">
        <v>175</v>
      </c>
      <c r="F74" s="177"/>
      <c r="G74" s="76"/>
      <c r="H74" s="4"/>
      <c r="I74" s="76"/>
      <c r="J74" s="177"/>
      <c r="K74" s="76"/>
      <c r="L74" s="4"/>
    </row>
    <row r="75" spans="1:12" ht="16.5" customHeight="1">
      <c r="A75" s="79"/>
      <c r="C75" s="8" t="s">
        <v>176</v>
      </c>
      <c r="F75" s="177">
        <v>0</v>
      </c>
      <c r="G75" s="76"/>
      <c r="H75" s="4">
        <v>0</v>
      </c>
      <c r="I75" s="76"/>
      <c r="J75" s="177">
        <v>0</v>
      </c>
      <c r="K75" s="76"/>
      <c r="L75" s="4">
        <v>0</v>
      </c>
    </row>
    <row r="76" spans="1:12" ht="16.5" customHeight="1">
      <c r="C76" s="7" t="s">
        <v>46</v>
      </c>
      <c r="F76" s="175"/>
      <c r="J76" s="175"/>
    </row>
    <row r="77" spans="1:12" ht="16.5" customHeight="1">
      <c r="A77" s="93"/>
      <c r="C77" s="79" t="s">
        <v>47</v>
      </c>
      <c r="F77" s="180">
        <v>0</v>
      </c>
      <c r="G77" s="76"/>
      <c r="H77" s="87">
        <v>0</v>
      </c>
      <c r="I77" s="76"/>
      <c r="J77" s="180">
        <v>0</v>
      </c>
      <c r="K77" s="76"/>
      <c r="L77" s="87">
        <v>0</v>
      </c>
    </row>
    <row r="78" spans="1:12" ht="16.5" customHeight="1">
      <c r="A78" s="93"/>
      <c r="B78" s="5"/>
      <c r="C78" s="6"/>
      <c r="F78" s="175"/>
      <c r="G78" s="76"/>
      <c r="I78" s="76"/>
      <c r="J78" s="175"/>
      <c r="K78" s="76"/>
    </row>
    <row r="79" spans="1:12" ht="16.5" customHeight="1">
      <c r="A79" s="94" t="s">
        <v>88</v>
      </c>
      <c r="B79" s="9"/>
      <c r="F79" s="175"/>
      <c r="G79" s="76"/>
      <c r="I79" s="76"/>
      <c r="J79" s="175"/>
      <c r="K79" s="76"/>
    </row>
    <row r="80" spans="1:12" ht="16.5" customHeight="1">
      <c r="A80" s="9"/>
      <c r="B80" s="75" t="s">
        <v>89</v>
      </c>
      <c r="F80" s="178">
        <f>SUM(F70:F79)</f>
        <v>0</v>
      </c>
      <c r="G80" s="76"/>
      <c r="H80" s="87">
        <f>SUM(H70:H79)</f>
        <v>0</v>
      </c>
      <c r="I80" s="76"/>
      <c r="J80" s="178">
        <f>SUM(J70:J79)</f>
        <v>0</v>
      </c>
      <c r="K80" s="76"/>
      <c r="L80" s="87">
        <f>SUM(L70:L79)</f>
        <v>0</v>
      </c>
    </row>
    <row r="81" spans="1:12" ht="16.5" customHeight="1">
      <c r="A81" s="93"/>
      <c r="B81" s="5"/>
      <c r="C81" s="6"/>
      <c r="F81" s="175"/>
      <c r="G81" s="76"/>
      <c r="I81" s="76"/>
      <c r="J81" s="175"/>
      <c r="K81" s="76"/>
    </row>
    <row r="82" spans="1:12" ht="16.5" customHeight="1">
      <c r="A82" s="73" t="s">
        <v>44</v>
      </c>
      <c r="B82" s="5"/>
      <c r="C82" s="6"/>
      <c r="F82" s="175"/>
      <c r="G82" s="76"/>
      <c r="I82" s="76"/>
      <c r="J82" s="175"/>
      <c r="K82" s="76"/>
    </row>
    <row r="83" spans="1:12" ht="16.5" customHeight="1">
      <c r="A83" s="79"/>
      <c r="B83" s="73" t="s">
        <v>199</v>
      </c>
      <c r="C83" s="95"/>
      <c r="F83" s="178">
        <f>SUM(F80)</f>
        <v>0</v>
      </c>
      <c r="G83" s="4"/>
      <c r="H83" s="87">
        <f>SUM(H80)</f>
        <v>0</v>
      </c>
      <c r="I83" s="4"/>
      <c r="J83" s="178">
        <f>SUM(J80)</f>
        <v>0</v>
      </c>
      <c r="K83" s="4"/>
      <c r="L83" s="87">
        <f>SUM(L80)</f>
        <v>0</v>
      </c>
    </row>
    <row r="84" spans="1:12" ht="16.5" customHeight="1">
      <c r="F84" s="177"/>
      <c r="G84" s="4"/>
      <c r="H84" s="4"/>
      <c r="I84" s="4"/>
      <c r="J84" s="177"/>
      <c r="K84" s="4"/>
      <c r="L84" s="4"/>
    </row>
    <row r="85" spans="1:12" ht="16.5" customHeight="1">
      <c r="A85" s="73" t="s">
        <v>125</v>
      </c>
      <c r="C85" s="8"/>
      <c r="F85" s="177"/>
      <c r="G85" s="76"/>
      <c r="H85" s="4"/>
      <c r="I85" s="76"/>
      <c r="J85" s="177"/>
      <c r="K85" s="76"/>
      <c r="L85" s="4"/>
    </row>
    <row r="86" spans="1:12" ht="16.5" customHeight="1" thickBot="1">
      <c r="A86" s="73"/>
      <c r="C86" s="73" t="s">
        <v>121</v>
      </c>
      <c r="F86" s="181">
        <f>SUM(F83,F36)</f>
        <v>92955</v>
      </c>
      <c r="G86" s="4"/>
      <c r="H86" s="96">
        <f>SUM(H83,H36)</f>
        <v>-22609</v>
      </c>
      <c r="I86" s="4"/>
      <c r="J86" s="181">
        <f>SUM(J83,J36)</f>
        <v>92955</v>
      </c>
      <c r="K86" s="4"/>
      <c r="L86" s="96">
        <f>SUM(L83,L36)</f>
        <v>25449</v>
      </c>
    </row>
    <row r="87" spans="1:12" ht="16.5" customHeight="1" thickTop="1">
      <c r="A87" s="97"/>
      <c r="B87" s="97"/>
      <c r="C87" s="97"/>
      <c r="E87" s="98"/>
      <c r="F87" s="182"/>
      <c r="G87" s="21"/>
      <c r="H87" s="99"/>
      <c r="I87" s="21"/>
      <c r="J87" s="182"/>
      <c r="K87" s="22"/>
      <c r="L87" s="99"/>
    </row>
    <row r="88" spans="1:12" ht="16.5" customHeight="1">
      <c r="A88" s="98" t="s">
        <v>118</v>
      </c>
      <c r="B88" s="97"/>
      <c r="C88" s="97"/>
      <c r="E88" s="29"/>
      <c r="F88" s="183"/>
      <c r="G88" s="29"/>
      <c r="H88" s="29"/>
      <c r="I88" s="29"/>
      <c r="J88" s="183"/>
      <c r="K88" s="29"/>
      <c r="L88" s="29"/>
    </row>
    <row r="89" spans="1:12" ht="16.5" customHeight="1">
      <c r="A89" s="98"/>
      <c r="B89" s="97"/>
      <c r="C89" s="97"/>
      <c r="E89" s="29"/>
      <c r="F89" s="183"/>
      <c r="G89" s="29"/>
      <c r="H89" s="29"/>
      <c r="I89" s="29"/>
      <c r="J89" s="183"/>
      <c r="K89" s="29"/>
      <c r="L89" s="29"/>
    </row>
    <row r="90" spans="1:12" ht="16.5" customHeight="1">
      <c r="A90" s="98"/>
      <c r="B90" s="97" t="s">
        <v>119</v>
      </c>
      <c r="C90" s="97"/>
      <c r="D90" s="100"/>
      <c r="E90" s="97"/>
      <c r="F90" s="184">
        <v>2.1000000000000001E-2</v>
      </c>
      <c r="G90" s="29"/>
      <c r="H90" s="101">
        <v>-7.0000000000000001E-3</v>
      </c>
      <c r="I90" s="29"/>
      <c r="J90" s="184">
        <v>2.1000000000000001E-2</v>
      </c>
      <c r="K90" s="29"/>
      <c r="L90" s="101">
        <v>8.0000000000000002E-3</v>
      </c>
    </row>
    <row r="91" spans="1:12" ht="16.5" customHeight="1">
      <c r="A91" s="97"/>
      <c r="F91" s="177"/>
      <c r="G91" s="4"/>
      <c r="H91" s="4"/>
      <c r="I91" s="4"/>
      <c r="J91" s="177"/>
      <c r="K91" s="4"/>
      <c r="L91" s="4"/>
    </row>
    <row r="92" spans="1:12" ht="16.5" customHeight="1">
      <c r="A92" s="98"/>
      <c r="B92" s="97" t="s">
        <v>141</v>
      </c>
      <c r="C92" s="97"/>
      <c r="D92" s="100"/>
      <c r="E92" s="97"/>
      <c r="F92" s="184">
        <v>1.9E-2</v>
      </c>
      <c r="G92" s="29"/>
      <c r="H92" s="101">
        <v>-7.0000000000000001E-3</v>
      </c>
      <c r="I92" s="29"/>
      <c r="J92" s="184">
        <v>1.9E-2</v>
      </c>
      <c r="K92" s="29"/>
      <c r="L92" s="101">
        <v>6.0000000000000001E-3</v>
      </c>
    </row>
    <row r="93" spans="1:12" ht="16.5" customHeight="1">
      <c r="A93" s="98"/>
      <c r="B93" s="97"/>
      <c r="C93" s="97"/>
      <c r="D93" s="100"/>
      <c r="E93" s="97"/>
      <c r="F93" s="102"/>
      <c r="G93" s="103"/>
      <c r="H93" s="102"/>
      <c r="I93" s="103"/>
      <c r="J93" s="102"/>
      <c r="K93" s="104"/>
      <c r="L93" s="102"/>
    </row>
    <row r="94" spans="1:12" s="39" customFormat="1" ht="16.5" customHeight="1">
      <c r="A94" s="35"/>
      <c r="B94" s="36"/>
      <c r="C94" s="36"/>
      <c r="D94" s="37"/>
      <c r="E94" s="36"/>
      <c r="F94" s="38"/>
      <c r="G94" s="38"/>
      <c r="H94" s="38"/>
      <c r="I94" s="38"/>
      <c r="J94" s="38"/>
      <c r="K94" s="38"/>
      <c r="L94" s="38"/>
    </row>
    <row r="95" spans="1:12" s="39" customFormat="1" ht="16.5" customHeight="1">
      <c r="A95" s="35"/>
      <c r="B95" s="36"/>
      <c r="C95" s="36"/>
      <c r="D95" s="37"/>
      <c r="E95" s="36"/>
      <c r="F95" s="38"/>
      <c r="G95" s="40"/>
      <c r="H95" s="38"/>
      <c r="I95" s="41"/>
      <c r="J95" s="38"/>
      <c r="K95" s="40"/>
      <c r="L95" s="38"/>
    </row>
    <row r="96" spans="1:12" s="39" customFormat="1" ht="16.5" customHeight="1">
      <c r="B96" s="42"/>
      <c r="C96" s="36"/>
      <c r="D96" s="37"/>
      <c r="E96" s="36"/>
      <c r="F96" s="38"/>
      <c r="G96" s="38"/>
      <c r="H96" s="38"/>
      <c r="I96" s="38"/>
      <c r="J96" s="38"/>
      <c r="K96" s="38"/>
      <c r="L96" s="38"/>
    </row>
    <row r="97" spans="1:12" s="39" customFormat="1" ht="16.5" customHeight="1">
      <c r="A97" s="44"/>
      <c r="B97" s="36"/>
      <c r="C97" s="36"/>
      <c r="D97" s="37"/>
      <c r="E97" s="36"/>
      <c r="F97" s="38"/>
      <c r="G97" s="38"/>
      <c r="H97" s="38"/>
      <c r="I97" s="38"/>
      <c r="J97" s="38"/>
      <c r="K97" s="38"/>
      <c r="L97" s="38"/>
    </row>
    <row r="98" spans="1:12" s="39" customFormat="1" ht="16.5" customHeight="1">
      <c r="A98" s="44"/>
      <c r="B98" s="36"/>
      <c r="C98" s="36"/>
      <c r="D98" s="37"/>
      <c r="E98" s="36"/>
      <c r="F98" s="38"/>
      <c r="G98" s="38"/>
      <c r="H98" s="38"/>
      <c r="I98" s="38"/>
      <c r="J98" s="38"/>
      <c r="K98" s="38"/>
      <c r="L98" s="38"/>
    </row>
    <row r="99" spans="1:12" s="39" customFormat="1" ht="16.5" customHeight="1">
      <c r="A99" s="44"/>
      <c r="B99" s="36"/>
      <c r="C99" s="36"/>
      <c r="D99" s="37"/>
      <c r="E99" s="36"/>
      <c r="F99" s="38"/>
      <c r="G99" s="38"/>
      <c r="H99" s="38"/>
      <c r="I99" s="38"/>
      <c r="J99" s="38"/>
      <c r="K99" s="38"/>
      <c r="L99" s="38"/>
    </row>
    <row r="100" spans="1:12" s="39" customFormat="1" ht="16.5" customHeight="1">
      <c r="A100" s="45"/>
      <c r="B100" s="36"/>
      <c r="C100" s="36"/>
      <c r="D100" s="37"/>
      <c r="E100" s="36"/>
      <c r="F100" s="38"/>
      <c r="G100" s="38"/>
      <c r="H100" s="38"/>
      <c r="I100" s="38"/>
      <c r="J100" s="38"/>
      <c r="K100" s="38"/>
      <c r="L100" s="38"/>
    </row>
    <row r="101" spans="1:12" s="39" customFormat="1" ht="16.5" customHeight="1">
      <c r="B101" s="45"/>
      <c r="C101" s="36"/>
      <c r="D101" s="37"/>
      <c r="E101" s="36"/>
      <c r="F101" s="38"/>
      <c r="G101" s="38"/>
      <c r="H101" s="38"/>
      <c r="I101" s="38"/>
      <c r="J101" s="38"/>
      <c r="K101" s="38"/>
      <c r="L101" s="38"/>
    </row>
    <row r="102" spans="1:12" s="39" customFormat="1" ht="16.5" customHeight="1">
      <c r="C102" s="42"/>
      <c r="D102" s="37"/>
      <c r="E102" s="36"/>
      <c r="F102" s="38"/>
      <c r="G102" s="38"/>
      <c r="H102" s="38"/>
      <c r="I102" s="38"/>
      <c r="J102" s="38"/>
      <c r="K102" s="38"/>
      <c r="L102" s="38"/>
    </row>
    <row r="103" spans="1:12" s="39" customFormat="1" ht="16.5" customHeight="1">
      <c r="C103" s="43"/>
      <c r="D103" s="37"/>
      <c r="E103" s="36"/>
      <c r="F103" s="38"/>
      <c r="G103" s="38"/>
      <c r="H103" s="38"/>
      <c r="I103" s="38"/>
      <c r="J103" s="38"/>
      <c r="K103" s="38"/>
      <c r="L103" s="38"/>
    </row>
    <row r="104" spans="1:12" s="39" customFormat="1" ht="16.5" customHeight="1">
      <c r="C104" s="43"/>
      <c r="D104" s="37"/>
      <c r="E104" s="36"/>
      <c r="F104" s="38"/>
      <c r="G104" s="38"/>
      <c r="H104" s="38"/>
      <c r="I104" s="38"/>
      <c r="J104" s="38"/>
      <c r="K104" s="38"/>
      <c r="L104" s="38"/>
    </row>
    <row r="105" spans="1:12" s="39" customFormat="1" ht="16.5" customHeight="1">
      <c r="C105" s="43"/>
      <c r="D105" s="37"/>
      <c r="E105" s="36"/>
      <c r="F105" s="38"/>
      <c r="G105" s="38"/>
      <c r="H105" s="38"/>
      <c r="I105" s="38"/>
      <c r="J105" s="38"/>
      <c r="K105" s="38"/>
      <c r="L105" s="38"/>
    </row>
    <row r="106" spans="1:12" s="39" customFormat="1" ht="16.5" customHeight="1">
      <c r="A106" s="44"/>
      <c r="B106" s="36"/>
      <c r="C106" s="36"/>
      <c r="D106" s="37"/>
      <c r="E106" s="36"/>
      <c r="F106" s="38"/>
      <c r="G106" s="38"/>
      <c r="H106" s="38"/>
      <c r="I106" s="38"/>
      <c r="J106" s="38"/>
      <c r="K106" s="38"/>
      <c r="L106" s="38"/>
    </row>
    <row r="107" spans="1:12" s="39" customFormat="1" ht="16.5" customHeight="1">
      <c r="A107" s="44"/>
      <c r="B107" s="36"/>
      <c r="C107" s="36"/>
      <c r="D107" s="37"/>
      <c r="E107" s="36"/>
      <c r="F107" s="38"/>
      <c r="G107" s="38"/>
      <c r="H107" s="38"/>
      <c r="I107" s="38"/>
      <c r="J107" s="38"/>
      <c r="K107" s="38"/>
      <c r="L107" s="38"/>
    </row>
    <row r="108" spans="1:12" s="39" customFormat="1" ht="16.5" customHeight="1">
      <c r="A108" s="44"/>
      <c r="B108" s="36"/>
      <c r="C108" s="36"/>
      <c r="D108" s="37"/>
      <c r="E108" s="36"/>
      <c r="F108" s="38"/>
      <c r="G108" s="38"/>
      <c r="H108" s="38"/>
      <c r="I108" s="38"/>
      <c r="J108" s="38"/>
      <c r="K108" s="38"/>
      <c r="L108" s="38"/>
    </row>
    <row r="109" spans="1:12" s="39" customFormat="1" ht="16.5" customHeight="1">
      <c r="A109" s="44"/>
      <c r="B109" s="36"/>
      <c r="C109" s="36"/>
      <c r="D109" s="37"/>
      <c r="E109" s="36"/>
      <c r="F109" s="38"/>
      <c r="G109" s="38"/>
      <c r="H109" s="38"/>
      <c r="I109" s="38"/>
      <c r="J109" s="38"/>
      <c r="K109" s="38"/>
      <c r="L109" s="38"/>
    </row>
    <row r="110" spans="1:12" s="92" customFormat="1" ht="22.15" customHeight="1">
      <c r="A110" s="52" t="str">
        <f>'2-3'!A55:L55</f>
        <v>The accompanying condensed notes to the interim financial information are an integral part of this interim financial information.</v>
      </c>
      <c r="B110" s="52"/>
      <c r="C110" s="52"/>
      <c r="D110" s="52"/>
      <c r="E110" s="52"/>
      <c r="F110" s="52"/>
      <c r="G110" s="52"/>
      <c r="H110" s="52"/>
      <c r="I110" s="52"/>
      <c r="J110" s="105"/>
      <c r="K110" s="52"/>
      <c r="L110" s="52"/>
    </row>
  </sheetData>
  <mergeCells count="8">
    <mergeCell ref="F62:H62"/>
    <mergeCell ref="J7:L7"/>
    <mergeCell ref="J62:L62"/>
    <mergeCell ref="F6:H6"/>
    <mergeCell ref="J6:L6"/>
    <mergeCell ref="F61:H61"/>
    <mergeCell ref="J61:L61"/>
    <mergeCell ref="F7:H7"/>
  </mergeCells>
  <pageMargins left="0.8" right="0.5" top="0.5" bottom="0.6" header="0.49" footer="0.4"/>
  <pageSetup paperSize="9" scale="87" firstPageNumber="4" fitToHeight="0" orientation="portrait" useFirstPageNumber="1" horizontalDpi="1200" verticalDpi="1200" r:id="rId1"/>
  <headerFooter>
    <oddFooter>&amp;R&amp;"Arial,Regular"&amp;10&amp;P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F18DC-5657-4872-9FE8-2B466B204EA4}">
  <sheetPr>
    <tabColor theme="1"/>
  </sheetPr>
  <dimension ref="A1:L114"/>
  <sheetViews>
    <sheetView zoomScale="90" zoomScaleNormal="90" zoomScaleSheetLayoutView="85" workbookViewId="0">
      <selection activeCell="N60" sqref="N60"/>
    </sheetView>
  </sheetViews>
  <sheetFormatPr defaultColWidth="6.7109375" defaultRowHeight="16.5" customHeight="1"/>
  <cols>
    <col min="1" max="2" width="1.28515625" style="75" customWidth="1"/>
    <col min="3" max="3" width="37.5703125" style="75" customWidth="1"/>
    <col min="4" max="4" width="7.7109375" style="74" customWidth="1"/>
    <col min="5" max="5" width="0.7109375" style="75" customWidth="1"/>
    <col min="6" max="6" width="13.7109375" style="76" customWidth="1"/>
    <col min="7" max="7" width="0.7109375" style="77" customWidth="1"/>
    <col min="8" max="8" width="13.7109375" style="76" customWidth="1"/>
    <col min="9" max="9" width="0.7109375" style="78" customWidth="1"/>
    <col min="10" max="10" width="13.7109375" style="76" customWidth="1"/>
    <col min="11" max="11" width="0.7109375" style="77" customWidth="1"/>
    <col min="12" max="12" width="13.7109375" style="76" customWidth="1"/>
    <col min="13" max="16384" width="6.7109375" style="79"/>
  </cols>
  <sheetData>
    <row r="1" spans="1:12" ht="16.5" customHeight="1">
      <c r="A1" s="73" t="str">
        <f>'2-3'!A1</f>
        <v xml:space="preserve">Beyond Securities Public Company Limited  </v>
      </c>
      <c r="B1" s="73"/>
      <c r="C1" s="73"/>
      <c r="L1" s="57" t="s">
        <v>96</v>
      </c>
    </row>
    <row r="2" spans="1:12" ht="16.5" customHeight="1">
      <c r="A2" s="73" t="s">
        <v>33</v>
      </c>
      <c r="B2" s="73"/>
      <c r="C2" s="73"/>
    </row>
    <row r="3" spans="1:12" ht="16.5" customHeight="1">
      <c r="A3" s="162" t="s">
        <v>165</v>
      </c>
      <c r="B3" s="163"/>
      <c r="C3" s="163"/>
      <c r="D3" s="80"/>
      <c r="E3" s="81"/>
      <c r="F3" s="82"/>
      <c r="G3" s="83"/>
      <c r="H3" s="82"/>
      <c r="I3" s="84"/>
      <c r="J3" s="82"/>
      <c r="K3" s="83"/>
      <c r="L3" s="82"/>
    </row>
    <row r="4" spans="1:12" ht="16.5" customHeight="1">
      <c r="A4" s="15"/>
      <c r="B4" s="15"/>
      <c r="C4" s="15"/>
      <c r="D4" s="32"/>
      <c r="E4" s="15"/>
      <c r="F4" s="47"/>
      <c r="G4" s="48"/>
      <c r="H4" s="47"/>
      <c r="I4" s="49"/>
      <c r="J4" s="47"/>
      <c r="K4" s="48"/>
      <c r="L4" s="47"/>
    </row>
    <row r="5" spans="1:12" ht="16.5" customHeight="1">
      <c r="A5" s="15"/>
      <c r="B5" s="15"/>
      <c r="C5" s="15"/>
      <c r="D5" s="32"/>
      <c r="E5" s="15"/>
      <c r="F5" s="47"/>
      <c r="G5" s="48"/>
      <c r="H5" s="47"/>
      <c r="I5" s="49"/>
      <c r="J5" s="47"/>
      <c r="K5" s="48"/>
      <c r="L5" s="47"/>
    </row>
    <row r="6" spans="1:12" ht="16.5" customHeight="1">
      <c r="F6" s="206" t="s">
        <v>102</v>
      </c>
      <c r="G6" s="206"/>
      <c r="H6" s="206"/>
      <c r="I6" s="49"/>
      <c r="J6" s="206" t="s">
        <v>105</v>
      </c>
      <c r="K6" s="206"/>
      <c r="L6" s="206"/>
    </row>
    <row r="7" spans="1:12" s="17" customFormat="1" ht="16.5" customHeight="1">
      <c r="B7" s="15"/>
      <c r="C7" s="15"/>
      <c r="D7" s="56"/>
      <c r="E7" s="16"/>
      <c r="F7" s="205" t="s">
        <v>81</v>
      </c>
      <c r="G7" s="205"/>
      <c r="H7" s="205"/>
      <c r="I7" s="57"/>
      <c r="J7" s="205" t="s">
        <v>103</v>
      </c>
      <c r="K7" s="205"/>
      <c r="L7" s="205"/>
    </row>
    <row r="8" spans="1:12" s="17" customFormat="1" ht="16.5" customHeight="1">
      <c r="A8" s="15"/>
      <c r="B8" s="15"/>
      <c r="C8" s="15"/>
      <c r="D8" s="32"/>
      <c r="E8" s="16"/>
      <c r="F8" s="58">
        <v>2023</v>
      </c>
      <c r="G8" s="59"/>
      <c r="H8" s="58">
        <v>2022</v>
      </c>
      <c r="I8" s="60"/>
      <c r="J8" s="58">
        <v>2023</v>
      </c>
      <c r="K8" s="59"/>
      <c r="L8" s="58">
        <v>2022</v>
      </c>
    </row>
    <row r="9" spans="1:12" s="17" customFormat="1" ht="16.5" customHeight="1">
      <c r="A9" s="15"/>
      <c r="B9" s="15"/>
      <c r="C9" s="15"/>
      <c r="D9" s="61" t="s">
        <v>3</v>
      </c>
      <c r="E9" s="16"/>
      <c r="F9" s="62" t="s">
        <v>99</v>
      </c>
      <c r="G9" s="23"/>
      <c r="H9" s="62" t="s">
        <v>99</v>
      </c>
      <c r="I9" s="24"/>
      <c r="J9" s="62" t="s">
        <v>99</v>
      </c>
      <c r="K9" s="23"/>
      <c r="L9" s="62" t="s">
        <v>99</v>
      </c>
    </row>
    <row r="10" spans="1:12" ht="16.5" customHeight="1">
      <c r="F10" s="175"/>
      <c r="G10" s="76"/>
      <c r="I10" s="76"/>
      <c r="J10" s="175"/>
      <c r="K10" s="76"/>
    </row>
    <row r="11" spans="1:12" ht="16.5" customHeight="1">
      <c r="A11" s="73" t="s">
        <v>144</v>
      </c>
      <c r="F11" s="176"/>
      <c r="G11" s="85"/>
      <c r="H11" s="85"/>
      <c r="I11" s="85"/>
      <c r="J11" s="176"/>
      <c r="K11" s="85"/>
      <c r="L11" s="85"/>
    </row>
    <row r="12" spans="1:12" ht="16.5" customHeight="1">
      <c r="A12" s="73"/>
      <c r="F12" s="176"/>
      <c r="G12" s="85"/>
      <c r="H12" s="85"/>
      <c r="I12" s="85"/>
      <c r="J12" s="176"/>
      <c r="K12" s="85"/>
      <c r="L12" s="85"/>
    </row>
    <row r="13" spans="1:12" ht="16.5" customHeight="1">
      <c r="A13" s="75" t="s">
        <v>145</v>
      </c>
      <c r="D13" s="32">
        <v>17</v>
      </c>
      <c r="F13" s="177">
        <v>50319</v>
      </c>
      <c r="G13" s="4"/>
      <c r="H13" s="4">
        <v>46013</v>
      </c>
      <c r="I13" s="4"/>
      <c r="J13" s="177">
        <v>50319</v>
      </c>
      <c r="K13" s="4"/>
      <c r="L13" s="4">
        <v>46013</v>
      </c>
    </row>
    <row r="14" spans="1:12" ht="16.5" customHeight="1">
      <c r="A14" s="75" t="s">
        <v>34</v>
      </c>
      <c r="D14" s="32">
        <v>18</v>
      </c>
      <c r="F14" s="177">
        <v>63167</v>
      </c>
      <c r="G14" s="4"/>
      <c r="H14" s="4">
        <v>25382</v>
      </c>
      <c r="I14" s="4"/>
      <c r="J14" s="177">
        <v>63167</v>
      </c>
      <c r="K14" s="4"/>
      <c r="L14" s="4">
        <v>25382</v>
      </c>
    </row>
    <row r="15" spans="1:12" ht="16.5" customHeight="1">
      <c r="A15" s="75" t="s">
        <v>35</v>
      </c>
      <c r="D15" s="86"/>
      <c r="F15" s="177">
        <v>421612</v>
      </c>
      <c r="G15" s="4"/>
      <c r="H15" s="4">
        <v>38041</v>
      </c>
      <c r="I15" s="4"/>
      <c r="J15" s="177">
        <v>421612</v>
      </c>
      <c r="K15" s="4"/>
      <c r="L15" s="4">
        <v>38041</v>
      </c>
    </row>
    <row r="16" spans="1:12" ht="16.5" customHeight="1">
      <c r="A16" s="75" t="s">
        <v>189</v>
      </c>
      <c r="D16" s="32">
        <v>19</v>
      </c>
      <c r="F16" s="177">
        <v>-17367</v>
      </c>
      <c r="G16" s="4"/>
      <c r="H16" s="4">
        <v>3464</v>
      </c>
      <c r="I16" s="4"/>
      <c r="J16" s="177">
        <v>-17367</v>
      </c>
      <c r="K16" s="4"/>
      <c r="L16" s="4">
        <v>3464</v>
      </c>
    </row>
    <row r="17" spans="1:12" ht="16.5" customHeight="1">
      <c r="A17" s="75" t="s">
        <v>84</v>
      </c>
      <c r="D17" s="86"/>
      <c r="F17" s="176"/>
      <c r="G17" s="4"/>
      <c r="H17" s="4"/>
      <c r="I17" s="4"/>
      <c r="J17" s="176"/>
      <c r="K17" s="4"/>
      <c r="L17" s="4"/>
    </row>
    <row r="18" spans="1:12" ht="16.5" customHeight="1">
      <c r="A18" s="79"/>
      <c r="B18" s="75" t="s">
        <v>146</v>
      </c>
      <c r="D18" s="32">
        <v>12</v>
      </c>
      <c r="F18" s="177">
        <v>-812524</v>
      </c>
      <c r="G18" s="4"/>
      <c r="H18" s="4">
        <v>-89958</v>
      </c>
      <c r="I18" s="4"/>
      <c r="J18" s="177">
        <v>0</v>
      </c>
      <c r="K18" s="4"/>
      <c r="L18" s="4">
        <v>0</v>
      </c>
    </row>
    <row r="19" spans="1:12" ht="16.5" customHeight="1">
      <c r="A19" s="75" t="s">
        <v>36</v>
      </c>
      <c r="F19" s="178">
        <v>7627</v>
      </c>
      <c r="G19" s="4"/>
      <c r="H19" s="87">
        <v>6620</v>
      </c>
      <c r="I19" s="4"/>
      <c r="J19" s="178">
        <v>7627</v>
      </c>
      <c r="K19" s="4"/>
      <c r="L19" s="87">
        <v>6620</v>
      </c>
    </row>
    <row r="20" spans="1:12" ht="16.5" customHeight="1">
      <c r="F20" s="177"/>
      <c r="G20" s="4"/>
      <c r="H20" s="4"/>
      <c r="I20" s="4"/>
      <c r="J20" s="177"/>
      <c r="K20" s="4"/>
      <c r="L20" s="4"/>
    </row>
    <row r="21" spans="1:12" ht="16.5" customHeight="1">
      <c r="A21" s="73" t="s">
        <v>147</v>
      </c>
      <c r="B21" s="79"/>
      <c r="C21" s="73"/>
      <c r="F21" s="178">
        <f>SUM(F11:F19)</f>
        <v>-287166</v>
      </c>
      <c r="G21" s="4"/>
      <c r="H21" s="87">
        <f>SUM(H11:H19)</f>
        <v>29562</v>
      </c>
      <c r="I21" s="4"/>
      <c r="J21" s="178">
        <f>SUM(J11:J19)</f>
        <v>525358</v>
      </c>
      <c r="K21" s="4"/>
      <c r="L21" s="87">
        <f>SUM(L11:L19)</f>
        <v>119520</v>
      </c>
    </row>
    <row r="22" spans="1:12" ht="16.5" customHeight="1">
      <c r="F22" s="177"/>
      <c r="G22" s="4"/>
      <c r="H22" s="4"/>
      <c r="I22" s="4"/>
      <c r="J22" s="177"/>
      <c r="K22" s="4"/>
      <c r="L22" s="4"/>
    </row>
    <row r="23" spans="1:12" ht="16.5" customHeight="1">
      <c r="A23" s="73" t="s">
        <v>37</v>
      </c>
      <c r="F23" s="176"/>
      <c r="G23" s="85"/>
      <c r="H23" s="85"/>
      <c r="I23" s="85"/>
      <c r="J23" s="176"/>
      <c r="K23" s="85"/>
      <c r="L23" s="85"/>
    </row>
    <row r="24" spans="1:12" ht="16.5" customHeight="1">
      <c r="A24" s="73"/>
      <c r="F24" s="176"/>
      <c r="G24" s="85"/>
      <c r="H24" s="85"/>
      <c r="I24" s="85"/>
      <c r="J24" s="176"/>
      <c r="K24" s="85"/>
      <c r="L24" s="85"/>
    </row>
    <row r="25" spans="1:12" ht="16.5" customHeight="1">
      <c r="A25" s="75" t="s">
        <v>195</v>
      </c>
      <c r="F25" s="177">
        <v>-106739</v>
      </c>
      <c r="G25" s="88"/>
      <c r="H25" s="4">
        <v>-58338</v>
      </c>
      <c r="I25" s="88"/>
      <c r="J25" s="177">
        <v>-106739</v>
      </c>
      <c r="K25" s="89"/>
      <c r="L25" s="4">
        <v>-58338</v>
      </c>
    </row>
    <row r="26" spans="1:12" ht="16.5" customHeight="1">
      <c r="A26" s="75" t="s">
        <v>38</v>
      </c>
      <c r="F26" s="177">
        <v>-31869</v>
      </c>
      <c r="G26" s="4"/>
      <c r="H26" s="4">
        <v>-28084</v>
      </c>
      <c r="I26" s="4"/>
      <c r="J26" s="177">
        <v>-31869</v>
      </c>
      <c r="K26" s="4"/>
      <c r="L26" s="4">
        <v>-28084</v>
      </c>
    </row>
    <row r="27" spans="1:12" ht="16.5" customHeight="1">
      <c r="A27" s="75" t="s">
        <v>39</v>
      </c>
      <c r="E27" s="90"/>
      <c r="F27" s="177">
        <v>-2010</v>
      </c>
      <c r="G27" s="4"/>
      <c r="H27" s="4">
        <v>-1725</v>
      </c>
      <c r="I27" s="4"/>
      <c r="J27" s="177">
        <v>-2010</v>
      </c>
      <c r="K27" s="4"/>
      <c r="L27" s="4">
        <v>-1725</v>
      </c>
    </row>
    <row r="28" spans="1:12" ht="16.5" customHeight="1">
      <c r="A28" s="75" t="s">
        <v>109</v>
      </c>
      <c r="E28" s="90"/>
      <c r="F28" s="179">
        <v>10049</v>
      </c>
      <c r="G28" s="4"/>
      <c r="H28" s="4">
        <v>14411</v>
      </c>
      <c r="I28" s="4"/>
      <c r="J28" s="179">
        <v>10049</v>
      </c>
      <c r="K28" s="4"/>
      <c r="L28" s="4">
        <v>14411</v>
      </c>
    </row>
    <row r="29" spans="1:12" ht="16.5" customHeight="1">
      <c r="A29" s="75" t="s">
        <v>40</v>
      </c>
      <c r="E29" s="90"/>
      <c r="F29" s="178">
        <v>-83661</v>
      </c>
      <c r="G29" s="4"/>
      <c r="H29" s="87">
        <v>-61004</v>
      </c>
      <c r="I29" s="4"/>
      <c r="J29" s="178">
        <v>-83661</v>
      </c>
      <c r="K29" s="4"/>
      <c r="L29" s="87">
        <v>-61004</v>
      </c>
    </row>
    <row r="30" spans="1:12" ht="16.5" customHeight="1">
      <c r="F30" s="177"/>
      <c r="G30" s="4"/>
      <c r="H30" s="4"/>
      <c r="I30" s="4"/>
      <c r="J30" s="177"/>
      <c r="K30" s="4"/>
      <c r="L30" s="4"/>
    </row>
    <row r="31" spans="1:12" ht="16.5" customHeight="1">
      <c r="A31" s="73" t="s">
        <v>41</v>
      </c>
      <c r="B31" s="79"/>
      <c r="F31" s="178">
        <f>SUM(F25:F29)</f>
        <v>-214230</v>
      </c>
      <c r="G31" s="4"/>
      <c r="H31" s="87">
        <f>SUM(H25:H29)</f>
        <v>-134740</v>
      </c>
      <c r="I31" s="4"/>
      <c r="J31" s="178">
        <f>SUM(J25:J29)</f>
        <v>-214230</v>
      </c>
      <c r="K31" s="4"/>
      <c r="L31" s="87">
        <f>SUM(L25:L29)</f>
        <v>-134740</v>
      </c>
    </row>
    <row r="32" spans="1:12" ht="16.5" customHeight="1">
      <c r="F32" s="177"/>
      <c r="G32" s="4"/>
      <c r="H32" s="4"/>
      <c r="I32" s="4"/>
      <c r="J32" s="177"/>
      <c r="K32" s="4"/>
      <c r="L32" s="4"/>
    </row>
    <row r="33" spans="1:12" ht="16.5" customHeight="1">
      <c r="A33" s="73" t="s">
        <v>43</v>
      </c>
      <c r="F33" s="177">
        <f>SUM(F21,F31)</f>
        <v>-501396</v>
      </c>
      <c r="G33" s="4"/>
      <c r="H33" s="4">
        <f>SUM(H21,H31)</f>
        <v>-105178</v>
      </c>
      <c r="I33" s="4"/>
      <c r="J33" s="177">
        <f>SUM(J21,J31)</f>
        <v>311128</v>
      </c>
      <c r="K33" s="4"/>
      <c r="L33" s="4">
        <f>SUM(L21,L31)</f>
        <v>-15220</v>
      </c>
    </row>
    <row r="34" spans="1:12" ht="16.5" customHeight="1">
      <c r="A34" s="75" t="s">
        <v>42</v>
      </c>
      <c r="D34" s="32"/>
      <c r="F34" s="178">
        <v>-60761</v>
      </c>
      <c r="G34" s="4"/>
      <c r="H34" s="87">
        <v>141</v>
      </c>
      <c r="I34" s="4"/>
      <c r="J34" s="178">
        <v>-60761</v>
      </c>
      <c r="K34" s="4"/>
      <c r="L34" s="87">
        <v>141</v>
      </c>
    </row>
    <row r="35" spans="1:12" ht="16.5" customHeight="1">
      <c r="F35" s="177"/>
      <c r="G35" s="4"/>
      <c r="H35" s="4"/>
      <c r="I35" s="4"/>
      <c r="J35" s="177"/>
      <c r="K35" s="4"/>
      <c r="L35" s="4"/>
    </row>
    <row r="36" spans="1:12" ht="16.5" customHeight="1">
      <c r="A36" s="73" t="s">
        <v>198</v>
      </c>
      <c r="F36" s="178">
        <f>SUM(F33:F34)</f>
        <v>-562157</v>
      </c>
      <c r="G36" s="4"/>
      <c r="H36" s="87">
        <f>SUM(H33:H34)</f>
        <v>-105037</v>
      </c>
      <c r="I36" s="4"/>
      <c r="J36" s="178">
        <f>SUM(J33:J34)</f>
        <v>250367</v>
      </c>
      <c r="K36" s="4"/>
      <c r="L36" s="87">
        <f>SUM(L33:L34)</f>
        <v>-15079</v>
      </c>
    </row>
    <row r="37" spans="1:12" ht="16.5" customHeight="1">
      <c r="F37" s="4"/>
      <c r="G37" s="4"/>
      <c r="H37" s="4"/>
      <c r="I37" s="4"/>
      <c r="J37" s="4"/>
      <c r="K37" s="4"/>
      <c r="L37" s="4"/>
    </row>
    <row r="38" spans="1:12" ht="16.5" customHeight="1">
      <c r="A38" s="73"/>
      <c r="F38" s="4"/>
      <c r="G38" s="4"/>
      <c r="H38" s="4"/>
      <c r="I38" s="4"/>
      <c r="J38" s="4"/>
      <c r="K38" s="4"/>
      <c r="L38" s="4"/>
    </row>
    <row r="39" spans="1:12" ht="16.5" customHeight="1">
      <c r="A39" s="73"/>
      <c r="F39" s="4"/>
      <c r="G39" s="4"/>
      <c r="H39" s="4"/>
      <c r="I39" s="4"/>
      <c r="J39" s="4"/>
      <c r="K39" s="4"/>
      <c r="L39" s="4"/>
    </row>
    <row r="40" spans="1:12" ht="16.5" customHeight="1">
      <c r="A40" s="73"/>
      <c r="F40" s="4"/>
      <c r="G40" s="4"/>
      <c r="H40" s="4"/>
      <c r="I40" s="4"/>
      <c r="J40" s="4"/>
      <c r="K40" s="4"/>
      <c r="L40" s="4"/>
    </row>
    <row r="41" spans="1:12" ht="16.5" customHeight="1">
      <c r="A41" s="73"/>
      <c r="F41" s="4"/>
      <c r="G41" s="4"/>
      <c r="H41" s="4"/>
      <c r="I41" s="4"/>
      <c r="J41" s="4"/>
      <c r="K41" s="4"/>
      <c r="L41" s="4"/>
    </row>
    <row r="42" spans="1:12" ht="16.5" customHeight="1">
      <c r="A42" s="73"/>
      <c r="F42" s="4"/>
      <c r="G42" s="4"/>
      <c r="H42" s="4"/>
      <c r="I42" s="4"/>
      <c r="J42" s="4"/>
      <c r="K42" s="4"/>
      <c r="L42" s="4"/>
    </row>
    <row r="43" spans="1:12" ht="16.5" customHeight="1">
      <c r="A43" s="73"/>
      <c r="F43" s="4"/>
      <c r="G43" s="4"/>
      <c r="H43" s="4"/>
      <c r="I43" s="4"/>
      <c r="J43" s="4"/>
      <c r="K43" s="4"/>
      <c r="L43" s="4"/>
    </row>
    <row r="44" spans="1:12" ht="16.5" customHeight="1">
      <c r="A44" s="73"/>
      <c r="F44" s="4"/>
      <c r="G44" s="4"/>
      <c r="H44" s="4"/>
      <c r="I44" s="4"/>
      <c r="J44" s="4"/>
      <c r="K44" s="4"/>
      <c r="L44" s="4"/>
    </row>
    <row r="45" spans="1:12" ht="16.5" customHeight="1">
      <c r="A45" s="73"/>
      <c r="F45" s="4"/>
      <c r="G45" s="4"/>
      <c r="H45" s="4"/>
      <c r="I45" s="4"/>
      <c r="J45" s="4"/>
      <c r="K45" s="4"/>
      <c r="L45" s="4"/>
    </row>
    <row r="46" spans="1:12" ht="16.5" customHeight="1">
      <c r="A46" s="73"/>
      <c r="F46" s="4"/>
      <c r="G46" s="4"/>
      <c r="H46" s="4"/>
      <c r="I46" s="4"/>
      <c r="J46" s="4"/>
      <c r="K46" s="4"/>
      <c r="L46" s="4"/>
    </row>
    <row r="47" spans="1:12" ht="16.5" customHeight="1">
      <c r="A47" s="73"/>
      <c r="F47" s="4"/>
      <c r="G47" s="4"/>
      <c r="H47" s="4"/>
      <c r="I47" s="4"/>
      <c r="J47" s="4"/>
      <c r="K47" s="4"/>
      <c r="L47" s="4"/>
    </row>
    <row r="48" spans="1:12" ht="16.5" customHeight="1">
      <c r="A48" s="73"/>
      <c r="F48" s="4"/>
      <c r="G48" s="4"/>
      <c r="H48" s="4"/>
      <c r="I48" s="4"/>
      <c r="J48" s="4"/>
      <c r="K48" s="4"/>
      <c r="L48" s="4"/>
    </row>
    <row r="49" spans="1:12" ht="16.5" customHeight="1">
      <c r="A49" s="73"/>
      <c r="F49" s="4"/>
      <c r="G49" s="4"/>
      <c r="H49" s="4"/>
      <c r="I49" s="4"/>
      <c r="J49" s="4"/>
      <c r="K49" s="4"/>
      <c r="L49" s="4"/>
    </row>
    <row r="50" spans="1:12" ht="16.5" customHeight="1">
      <c r="A50" s="73"/>
      <c r="F50" s="4"/>
      <c r="G50" s="4"/>
      <c r="H50" s="4"/>
      <c r="I50" s="4"/>
      <c r="J50" s="4"/>
      <c r="K50" s="4"/>
      <c r="L50" s="4"/>
    </row>
    <row r="51" spans="1:12" ht="16.5" customHeight="1">
      <c r="A51" s="73"/>
      <c r="F51" s="4"/>
      <c r="G51" s="4"/>
      <c r="H51" s="4"/>
      <c r="I51" s="4"/>
      <c r="J51" s="4"/>
      <c r="K51" s="4"/>
      <c r="L51" s="4"/>
    </row>
    <row r="52" spans="1:12" ht="16.5" customHeight="1">
      <c r="A52" s="73"/>
      <c r="F52" s="4"/>
      <c r="G52" s="4"/>
      <c r="H52" s="4"/>
      <c r="I52" s="4"/>
      <c r="J52" s="4"/>
      <c r="K52" s="4"/>
      <c r="L52" s="4"/>
    </row>
    <row r="53" spans="1:12" ht="16.5" customHeight="1">
      <c r="A53" s="73"/>
      <c r="F53" s="4"/>
      <c r="G53" s="4"/>
      <c r="H53" s="4"/>
      <c r="I53" s="4"/>
      <c r="J53" s="4"/>
      <c r="K53" s="4"/>
      <c r="L53" s="4"/>
    </row>
    <row r="54" spans="1:12" ht="16.5" customHeight="1">
      <c r="A54" s="73"/>
      <c r="F54" s="4"/>
      <c r="G54" s="4"/>
      <c r="H54" s="4"/>
      <c r="I54" s="4"/>
      <c r="J54" s="4"/>
      <c r="K54" s="4"/>
      <c r="L54" s="4"/>
    </row>
    <row r="55" spans="1:12" ht="14.25" customHeight="1">
      <c r="A55" s="73"/>
      <c r="F55" s="4"/>
      <c r="G55" s="4"/>
      <c r="H55" s="4"/>
      <c r="I55" s="4"/>
      <c r="J55" s="4"/>
      <c r="K55" s="4"/>
      <c r="L55" s="4"/>
    </row>
    <row r="56" spans="1:12" ht="4.5" customHeight="1">
      <c r="A56" s="73"/>
      <c r="F56" s="4"/>
      <c r="G56" s="4"/>
      <c r="H56" s="4"/>
      <c r="I56" s="4"/>
      <c r="J56" s="4"/>
      <c r="K56" s="4"/>
      <c r="L56" s="4"/>
    </row>
    <row r="57" spans="1:12" s="92" customFormat="1" ht="22.15" customHeight="1">
      <c r="A57" s="91" t="str">
        <f>'2-3'!A55:L55</f>
        <v>The accompanying condensed notes to the interim financial information are an integral part of this interim financial information.</v>
      </c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</row>
    <row r="58" spans="1:12" ht="16.5" customHeight="1">
      <c r="A58" s="73" t="str">
        <f>A1</f>
        <v xml:space="preserve">Beyond Securities Public Company Limited  </v>
      </c>
      <c r="B58" s="73"/>
      <c r="C58" s="73"/>
      <c r="L58" s="57" t="s">
        <v>96</v>
      </c>
    </row>
    <row r="59" spans="1:12" ht="16.5" customHeight="1">
      <c r="A59" s="73" t="str">
        <f>A2</f>
        <v>Statement of Comprehensive Income</v>
      </c>
      <c r="B59" s="73"/>
      <c r="C59" s="73"/>
    </row>
    <row r="60" spans="1:12" ht="16.5" customHeight="1">
      <c r="A60" s="162" t="str">
        <f>A3</f>
        <v>For the nine-month period ended 30 September 2023</v>
      </c>
      <c r="B60" s="163"/>
      <c r="C60" s="163"/>
      <c r="D60" s="80"/>
      <c r="E60" s="81"/>
      <c r="F60" s="82"/>
      <c r="G60" s="83"/>
      <c r="H60" s="82"/>
      <c r="I60" s="84"/>
      <c r="J60" s="82"/>
      <c r="K60" s="83"/>
      <c r="L60" s="82"/>
    </row>
    <row r="63" spans="1:12" ht="16.5" customHeight="1">
      <c r="F63" s="206" t="s">
        <v>102</v>
      </c>
      <c r="G63" s="206"/>
      <c r="H63" s="206"/>
      <c r="I63" s="49"/>
      <c r="J63" s="206" t="s">
        <v>105</v>
      </c>
      <c r="K63" s="206"/>
      <c r="L63" s="206"/>
    </row>
    <row r="64" spans="1:12" s="17" customFormat="1" ht="16.5" customHeight="1">
      <c r="B64" s="15"/>
      <c r="C64" s="15"/>
      <c r="D64" s="56"/>
      <c r="E64" s="16"/>
      <c r="F64" s="205" t="s">
        <v>81</v>
      </c>
      <c r="G64" s="205"/>
      <c r="H64" s="205"/>
      <c r="I64" s="57"/>
      <c r="J64" s="205" t="s">
        <v>103</v>
      </c>
      <c r="K64" s="205"/>
      <c r="L64" s="205"/>
    </row>
    <row r="65" spans="1:12" s="17" customFormat="1" ht="16.5" customHeight="1">
      <c r="A65" s="15"/>
      <c r="B65" s="15"/>
      <c r="C65" s="15"/>
      <c r="D65" s="32"/>
      <c r="E65" s="16"/>
      <c r="F65" s="58">
        <v>2023</v>
      </c>
      <c r="G65" s="59"/>
      <c r="H65" s="58">
        <v>2022</v>
      </c>
      <c r="I65" s="60"/>
      <c r="J65" s="58">
        <v>2023</v>
      </c>
      <c r="K65" s="59"/>
      <c r="L65" s="58">
        <v>2022</v>
      </c>
    </row>
    <row r="66" spans="1:12" s="17" customFormat="1" ht="16.5" customHeight="1">
      <c r="A66" s="15"/>
      <c r="B66" s="15"/>
      <c r="C66" s="15"/>
      <c r="D66" s="61" t="s">
        <v>116</v>
      </c>
      <c r="E66" s="16"/>
      <c r="F66" s="62" t="s">
        <v>99</v>
      </c>
      <c r="G66" s="23"/>
      <c r="H66" s="62" t="s">
        <v>99</v>
      </c>
      <c r="I66" s="24"/>
      <c r="J66" s="62" t="s">
        <v>99</v>
      </c>
      <c r="K66" s="23"/>
      <c r="L66" s="62" t="s">
        <v>99</v>
      </c>
    </row>
    <row r="67" spans="1:12" ht="16.5" customHeight="1">
      <c r="F67" s="175"/>
      <c r="G67" s="76"/>
      <c r="I67" s="76"/>
      <c r="J67" s="175"/>
      <c r="K67" s="76"/>
    </row>
    <row r="68" spans="1:12" ht="16.5" customHeight="1">
      <c r="A68" s="93" t="s">
        <v>44</v>
      </c>
      <c r="B68" s="5"/>
      <c r="C68" s="6"/>
      <c r="F68" s="175"/>
      <c r="G68" s="76"/>
      <c r="I68" s="76"/>
      <c r="J68" s="175"/>
      <c r="K68" s="76"/>
    </row>
    <row r="69" spans="1:12" ht="16.5" customHeight="1">
      <c r="A69" s="93"/>
      <c r="B69" s="5"/>
      <c r="C69" s="6"/>
      <c r="F69" s="175"/>
      <c r="G69" s="76"/>
      <c r="I69" s="76"/>
      <c r="J69" s="175"/>
      <c r="K69" s="76"/>
    </row>
    <row r="70" spans="1:12" ht="16.5" customHeight="1">
      <c r="A70" s="94" t="s">
        <v>90</v>
      </c>
      <c r="B70" s="6"/>
      <c r="C70" s="6"/>
      <c r="F70" s="175"/>
      <c r="G70" s="76"/>
      <c r="I70" s="76"/>
      <c r="J70" s="175"/>
      <c r="K70" s="76"/>
    </row>
    <row r="71" spans="1:12" ht="16.5" customHeight="1">
      <c r="A71" s="94"/>
      <c r="B71" s="7" t="s">
        <v>89</v>
      </c>
      <c r="C71" s="6"/>
      <c r="F71" s="175"/>
      <c r="G71" s="76"/>
      <c r="I71" s="76"/>
      <c r="J71" s="175"/>
      <c r="K71" s="76"/>
    </row>
    <row r="72" spans="1:12" ht="16.5" customHeight="1">
      <c r="C72" s="8" t="s">
        <v>197</v>
      </c>
      <c r="F72" s="175"/>
      <c r="G72" s="76"/>
      <c r="I72" s="76"/>
      <c r="J72" s="175"/>
      <c r="K72" s="76"/>
    </row>
    <row r="73" spans="1:12" ht="16.5" customHeight="1">
      <c r="C73" s="8" t="s">
        <v>86</v>
      </c>
      <c r="F73" s="175"/>
      <c r="G73" s="76"/>
      <c r="I73" s="76"/>
      <c r="J73" s="175"/>
      <c r="K73" s="76"/>
    </row>
    <row r="74" spans="1:12" ht="16.5" customHeight="1">
      <c r="A74" s="73"/>
      <c r="C74" s="75" t="s">
        <v>87</v>
      </c>
      <c r="F74" s="175"/>
      <c r="G74" s="76"/>
      <c r="I74" s="76"/>
      <c r="J74" s="175"/>
      <c r="K74" s="76"/>
    </row>
    <row r="75" spans="1:12" ht="16.5" customHeight="1">
      <c r="A75" s="79"/>
      <c r="C75" s="8" t="s">
        <v>45</v>
      </c>
      <c r="F75" s="177">
        <v>-6488</v>
      </c>
      <c r="G75" s="76"/>
      <c r="H75" s="4">
        <v>-22436</v>
      </c>
      <c r="I75" s="76"/>
      <c r="J75" s="177">
        <v>-6488</v>
      </c>
      <c r="K75" s="76"/>
      <c r="L75" s="4">
        <v>-22436</v>
      </c>
    </row>
    <row r="76" spans="1:12" ht="16.5" customHeight="1">
      <c r="A76" s="79"/>
      <c r="C76" s="8" t="s">
        <v>175</v>
      </c>
      <c r="F76" s="177"/>
      <c r="G76" s="76"/>
      <c r="H76" s="4"/>
      <c r="I76" s="76"/>
      <c r="J76" s="177"/>
      <c r="K76" s="76"/>
      <c r="L76" s="4"/>
    </row>
    <row r="77" spans="1:12" ht="16.5" customHeight="1">
      <c r="A77" s="79"/>
      <c r="C77" s="8" t="s">
        <v>176</v>
      </c>
      <c r="F77" s="177">
        <v>459</v>
      </c>
      <c r="G77" s="76"/>
      <c r="H77" s="4">
        <v>0</v>
      </c>
      <c r="I77" s="76"/>
      <c r="J77" s="177">
        <v>459</v>
      </c>
      <c r="K77" s="76"/>
      <c r="L77" s="4">
        <v>0</v>
      </c>
    </row>
    <row r="78" spans="1:12" ht="16.5" customHeight="1">
      <c r="C78" s="7" t="s">
        <v>46</v>
      </c>
      <c r="F78" s="175"/>
      <c r="J78" s="175"/>
    </row>
    <row r="79" spans="1:12" ht="16.5" customHeight="1">
      <c r="A79" s="93"/>
      <c r="C79" s="79" t="s">
        <v>47</v>
      </c>
      <c r="F79" s="180">
        <v>1206</v>
      </c>
      <c r="G79" s="76"/>
      <c r="H79" s="87">
        <v>4487</v>
      </c>
      <c r="I79" s="76"/>
      <c r="J79" s="180">
        <v>1206</v>
      </c>
      <c r="K79" s="76"/>
      <c r="L79" s="87">
        <v>4487</v>
      </c>
    </row>
    <row r="80" spans="1:12" ht="16.5" customHeight="1">
      <c r="A80" s="93"/>
      <c r="B80" s="5"/>
      <c r="C80" s="6"/>
      <c r="F80" s="175"/>
      <c r="G80" s="76"/>
      <c r="I80" s="76"/>
      <c r="J80" s="175"/>
      <c r="K80" s="76"/>
    </row>
    <row r="81" spans="1:12" ht="16.5" customHeight="1">
      <c r="A81" s="94" t="s">
        <v>88</v>
      </c>
      <c r="B81" s="9"/>
      <c r="F81" s="175"/>
      <c r="G81" s="76"/>
      <c r="I81" s="76"/>
      <c r="J81" s="175"/>
      <c r="K81" s="76"/>
    </row>
    <row r="82" spans="1:12" ht="16.5" customHeight="1">
      <c r="A82" s="9"/>
      <c r="B82" s="75" t="s">
        <v>89</v>
      </c>
      <c r="F82" s="178">
        <f>SUM(F72:F81)</f>
        <v>-4823</v>
      </c>
      <c r="G82" s="76"/>
      <c r="H82" s="87">
        <f>SUM(H72:H81)</f>
        <v>-17949</v>
      </c>
      <c r="I82" s="76"/>
      <c r="J82" s="178">
        <f>SUM(J72:J81)</f>
        <v>-4823</v>
      </c>
      <c r="K82" s="76"/>
      <c r="L82" s="87">
        <f>SUM(L72:L81)</f>
        <v>-17949</v>
      </c>
    </row>
    <row r="83" spans="1:12" ht="16.5" customHeight="1">
      <c r="A83" s="93"/>
      <c r="B83" s="5"/>
      <c r="C83" s="6"/>
      <c r="F83" s="175"/>
      <c r="G83" s="76"/>
      <c r="I83" s="76"/>
      <c r="J83" s="175"/>
      <c r="K83" s="76"/>
    </row>
    <row r="84" spans="1:12" ht="16.5" customHeight="1">
      <c r="A84" s="73" t="s">
        <v>117</v>
      </c>
      <c r="B84" s="5"/>
      <c r="C84" s="6"/>
      <c r="F84" s="175"/>
      <c r="G84" s="76"/>
      <c r="I84" s="76"/>
      <c r="J84" s="175"/>
      <c r="K84" s="76"/>
    </row>
    <row r="85" spans="1:12" ht="16.5" customHeight="1">
      <c r="A85" s="79"/>
      <c r="B85" s="73" t="s">
        <v>199</v>
      </c>
      <c r="C85" s="95"/>
      <c r="F85" s="178">
        <f>SUM(F82)</f>
        <v>-4823</v>
      </c>
      <c r="G85" s="4"/>
      <c r="H85" s="87">
        <f>SUM(H82)</f>
        <v>-17949</v>
      </c>
      <c r="I85" s="4"/>
      <c r="J85" s="178">
        <f>SUM(J82)</f>
        <v>-4823</v>
      </c>
      <c r="K85" s="4"/>
      <c r="L85" s="87">
        <f>SUM(L82)</f>
        <v>-17949</v>
      </c>
    </row>
    <row r="86" spans="1:12" ht="16.5" customHeight="1">
      <c r="F86" s="177"/>
      <c r="G86" s="4"/>
      <c r="H86" s="4"/>
      <c r="I86" s="4"/>
      <c r="J86" s="177"/>
      <c r="K86" s="4"/>
      <c r="L86" s="4"/>
    </row>
    <row r="87" spans="1:12" ht="16.5" customHeight="1">
      <c r="A87" s="73" t="s">
        <v>125</v>
      </c>
      <c r="C87" s="8"/>
      <c r="F87" s="177"/>
      <c r="G87" s="76"/>
      <c r="H87" s="4"/>
      <c r="I87" s="76"/>
      <c r="J87" s="177"/>
      <c r="K87" s="76"/>
      <c r="L87" s="4"/>
    </row>
    <row r="88" spans="1:12" ht="16.5" customHeight="1" thickBot="1">
      <c r="A88" s="73"/>
      <c r="C88" s="73" t="s">
        <v>121</v>
      </c>
      <c r="F88" s="181">
        <f>SUM(F85,F36)</f>
        <v>-566980</v>
      </c>
      <c r="G88" s="4"/>
      <c r="H88" s="96">
        <f>SUM(H85,H36)</f>
        <v>-122986</v>
      </c>
      <c r="I88" s="4"/>
      <c r="J88" s="181">
        <f>SUM(J85,J36)</f>
        <v>245544</v>
      </c>
      <c r="K88" s="4"/>
      <c r="L88" s="96">
        <f>SUM(L85,L36)</f>
        <v>-33028</v>
      </c>
    </row>
    <row r="89" spans="1:12" ht="16.5" customHeight="1" thickTop="1">
      <c r="A89" s="97"/>
      <c r="B89" s="97"/>
      <c r="C89" s="97"/>
      <c r="E89" s="98"/>
      <c r="F89" s="182"/>
      <c r="G89" s="21"/>
      <c r="H89" s="99"/>
      <c r="I89" s="21"/>
      <c r="J89" s="182"/>
      <c r="K89" s="22"/>
      <c r="L89" s="99"/>
    </row>
    <row r="90" spans="1:12" ht="16.5" customHeight="1">
      <c r="A90" s="98" t="s">
        <v>118</v>
      </c>
      <c r="B90" s="97"/>
      <c r="C90" s="97"/>
      <c r="E90" s="29"/>
      <c r="F90" s="183"/>
      <c r="G90" s="29"/>
      <c r="H90" s="29"/>
      <c r="I90" s="29"/>
      <c r="J90" s="183"/>
      <c r="K90" s="29"/>
      <c r="L90" s="29"/>
    </row>
    <row r="91" spans="1:12" ht="16.5" customHeight="1">
      <c r="A91" s="98"/>
      <c r="B91" s="97"/>
      <c r="C91" s="97"/>
      <c r="E91" s="29"/>
      <c r="F91" s="183"/>
      <c r="G91" s="29"/>
      <c r="H91" s="29"/>
      <c r="I91" s="29"/>
      <c r="J91" s="183"/>
      <c r="K91" s="29"/>
      <c r="L91" s="29"/>
    </row>
    <row r="92" spans="1:12" ht="16.5" customHeight="1">
      <c r="A92" s="98"/>
      <c r="B92" s="97" t="s">
        <v>119</v>
      </c>
      <c r="C92" s="97"/>
      <c r="D92" s="100">
        <v>20</v>
      </c>
      <c r="E92" s="97"/>
      <c r="F92" s="184">
        <v>-0.13100000000000001</v>
      </c>
      <c r="G92" s="29"/>
      <c r="H92" s="101">
        <v>-4.8000000000000001E-2</v>
      </c>
      <c r="I92" s="29"/>
      <c r="J92" s="184">
        <v>5.8000000000000003E-2</v>
      </c>
      <c r="K92" s="29"/>
      <c r="L92" s="101">
        <v>-7.0000000000000001E-3</v>
      </c>
    </row>
    <row r="93" spans="1:12" ht="16.5" customHeight="1">
      <c r="A93" s="97"/>
      <c r="F93" s="177"/>
      <c r="G93" s="4"/>
      <c r="H93" s="4"/>
      <c r="I93" s="4"/>
      <c r="J93" s="177"/>
      <c r="K93" s="4"/>
      <c r="L93" s="4"/>
    </row>
    <row r="94" spans="1:12" ht="16.5" customHeight="1">
      <c r="A94" s="98"/>
      <c r="B94" s="97" t="s">
        <v>141</v>
      </c>
      <c r="C94" s="97"/>
      <c r="D94" s="100">
        <v>20</v>
      </c>
      <c r="E94" s="97"/>
      <c r="F94" s="184">
        <v>-0.13100000000000001</v>
      </c>
      <c r="G94" s="29"/>
      <c r="H94" s="101">
        <v>-4.8000000000000001E-2</v>
      </c>
      <c r="I94" s="29"/>
      <c r="J94" s="184">
        <v>0.05</v>
      </c>
      <c r="K94" s="29"/>
      <c r="L94" s="101">
        <v>-7.0000000000000001E-3</v>
      </c>
    </row>
    <row r="95" spans="1:12" ht="16.5" customHeight="1">
      <c r="A95" s="98"/>
      <c r="B95" s="97"/>
      <c r="C95" s="97"/>
      <c r="D95" s="100"/>
      <c r="E95" s="97"/>
      <c r="F95" s="102"/>
      <c r="G95" s="103"/>
      <c r="H95" s="102"/>
      <c r="I95" s="103"/>
      <c r="J95" s="102"/>
      <c r="K95" s="104"/>
      <c r="L95" s="102"/>
    </row>
    <row r="96" spans="1:12" s="39" customFormat="1" ht="16.5" customHeight="1">
      <c r="A96" s="35"/>
      <c r="B96" s="36"/>
      <c r="C96" s="36"/>
      <c r="D96" s="37"/>
      <c r="E96" s="36"/>
      <c r="F96" s="38"/>
      <c r="G96" s="38"/>
      <c r="H96" s="38"/>
      <c r="I96" s="38"/>
      <c r="J96" s="38"/>
      <c r="K96" s="38"/>
      <c r="L96" s="38"/>
    </row>
    <row r="97" spans="1:12" s="39" customFormat="1" ht="16.5" customHeight="1">
      <c r="A97" s="35"/>
      <c r="B97" s="36"/>
      <c r="C97" s="36"/>
      <c r="D97" s="37"/>
      <c r="E97" s="36"/>
      <c r="F97" s="38"/>
      <c r="G97" s="40"/>
      <c r="H97" s="38"/>
      <c r="I97" s="41"/>
      <c r="J97" s="38"/>
      <c r="K97" s="40"/>
      <c r="L97" s="38"/>
    </row>
    <row r="98" spans="1:12" s="39" customFormat="1" ht="16.5" customHeight="1">
      <c r="B98" s="42"/>
      <c r="C98" s="36"/>
      <c r="D98" s="37"/>
      <c r="E98" s="36"/>
      <c r="F98" s="38"/>
      <c r="G98" s="38"/>
      <c r="H98" s="38"/>
      <c r="I98" s="38"/>
      <c r="J98" s="38"/>
      <c r="K98" s="38"/>
      <c r="L98" s="38"/>
    </row>
    <row r="99" spans="1:12" s="39" customFormat="1" ht="16.5" customHeight="1">
      <c r="A99" s="44"/>
      <c r="B99" s="36"/>
      <c r="C99" s="36"/>
      <c r="D99" s="37"/>
      <c r="E99" s="36"/>
      <c r="F99" s="38"/>
      <c r="G99" s="38"/>
      <c r="H99" s="38"/>
      <c r="I99" s="38"/>
      <c r="J99" s="38"/>
      <c r="K99" s="38"/>
      <c r="L99" s="38"/>
    </row>
    <row r="100" spans="1:12" s="39" customFormat="1" ht="16.5" customHeight="1">
      <c r="A100" s="44"/>
      <c r="B100" s="36"/>
      <c r="C100" s="36"/>
      <c r="D100" s="37"/>
      <c r="E100" s="36"/>
      <c r="F100" s="38"/>
      <c r="G100" s="38"/>
      <c r="H100" s="38"/>
      <c r="I100" s="38"/>
      <c r="J100" s="38"/>
      <c r="K100" s="38"/>
      <c r="L100" s="38"/>
    </row>
    <row r="101" spans="1:12" s="39" customFormat="1" ht="16.5" customHeight="1">
      <c r="A101" s="44"/>
      <c r="B101" s="36"/>
      <c r="C101" s="36"/>
      <c r="D101" s="37"/>
      <c r="E101" s="36"/>
      <c r="F101" s="38"/>
      <c r="G101" s="38"/>
      <c r="H101" s="38"/>
      <c r="I101" s="38"/>
      <c r="J101" s="38"/>
      <c r="K101" s="38"/>
      <c r="L101" s="38"/>
    </row>
    <row r="102" spans="1:12" s="39" customFormat="1" ht="16.5" customHeight="1">
      <c r="A102" s="45"/>
      <c r="B102" s="36"/>
      <c r="C102" s="36"/>
      <c r="D102" s="37"/>
      <c r="E102" s="36"/>
      <c r="F102" s="38"/>
      <c r="G102" s="38"/>
      <c r="H102" s="38"/>
      <c r="I102" s="38"/>
      <c r="J102" s="38"/>
      <c r="K102" s="38"/>
      <c r="L102" s="38"/>
    </row>
    <row r="103" spans="1:12" s="39" customFormat="1" ht="16.5" customHeight="1">
      <c r="B103" s="45"/>
      <c r="C103" s="36"/>
      <c r="D103" s="37"/>
      <c r="E103" s="36"/>
      <c r="F103" s="38"/>
      <c r="G103" s="38"/>
      <c r="H103" s="38"/>
      <c r="I103" s="38"/>
      <c r="J103" s="38"/>
      <c r="K103" s="38"/>
      <c r="L103" s="38"/>
    </row>
    <row r="104" spans="1:12" s="39" customFormat="1" ht="16.5" customHeight="1">
      <c r="B104" s="45"/>
      <c r="C104" s="36"/>
      <c r="D104" s="37"/>
      <c r="E104" s="36"/>
      <c r="F104" s="38"/>
      <c r="G104" s="38"/>
      <c r="H104" s="38"/>
      <c r="I104" s="38"/>
      <c r="J104" s="38"/>
      <c r="K104" s="38"/>
      <c r="L104" s="38"/>
    </row>
    <row r="105" spans="1:12" s="39" customFormat="1" ht="16.5" customHeight="1">
      <c r="C105" s="42"/>
      <c r="D105" s="37"/>
      <c r="E105" s="36"/>
      <c r="F105" s="38"/>
      <c r="G105" s="38"/>
      <c r="H105" s="38"/>
      <c r="I105" s="38"/>
      <c r="J105" s="38"/>
      <c r="K105" s="38"/>
      <c r="L105" s="38"/>
    </row>
    <row r="106" spans="1:12" s="39" customFormat="1" ht="16.5" customHeight="1">
      <c r="C106" s="43"/>
      <c r="D106" s="37"/>
      <c r="E106" s="36"/>
      <c r="F106" s="38"/>
      <c r="G106" s="38"/>
      <c r="H106" s="38"/>
      <c r="I106" s="38"/>
      <c r="J106" s="38"/>
      <c r="K106" s="38"/>
      <c r="L106" s="38"/>
    </row>
    <row r="107" spans="1:12" s="39" customFormat="1" ht="16.5" customHeight="1">
      <c r="A107" s="44"/>
      <c r="B107" s="36"/>
      <c r="C107" s="36"/>
      <c r="D107" s="37"/>
      <c r="E107" s="36"/>
      <c r="F107" s="38"/>
      <c r="G107" s="38"/>
      <c r="H107" s="38"/>
      <c r="I107" s="38"/>
      <c r="J107" s="38"/>
      <c r="K107" s="38"/>
      <c r="L107" s="38"/>
    </row>
    <row r="108" spans="1:12" s="39" customFormat="1" ht="16.5" customHeight="1">
      <c r="A108" s="44"/>
      <c r="B108" s="36"/>
      <c r="C108" s="36"/>
      <c r="D108" s="37"/>
      <c r="E108" s="36"/>
      <c r="F108" s="38"/>
      <c r="G108" s="38"/>
      <c r="H108" s="38"/>
      <c r="I108" s="38"/>
      <c r="J108" s="38"/>
      <c r="K108" s="38"/>
      <c r="L108" s="38"/>
    </row>
    <row r="109" spans="1:12" s="39" customFormat="1" ht="16.5" customHeight="1">
      <c r="A109" s="44"/>
      <c r="B109" s="36"/>
      <c r="C109" s="36"/>
      <c r="D109" s="37"/>
      <c r="E109" s="36"/>
      <c r="F109" s="38"/>
      <c r="G109" s="38"/>
      <c r="H109" s="38"/>
      <c r="I109" s="38"/>
      <c r="J109" s="38"/>
      <c r="K109" s="38"/>
      <c r="L109" s="38"/>
    </row>
    <row r="110" spans="1:12" s="39" customFormat="1" ht="16.5" customHeight="1">
      <c r="A110" s="44"/>
      <c r="B110" s="36"/>
      <c r="C110" s="36"/>
      <c r="D110" s="37"/>
      <c r="E110" s="36"/>
      <c r="F110" s="38"/>
      <c r="G110" s="38"/>
      <c r="H110" s="38"/>
      <c r="I110" s="38"/>
      <c r="J110" s="38"/>
      <c r="K110" s="38"/>
      <c r="L110" s="38"/>
    </row>
    <row r="111" spans="1:12" ht="16.5" customHeight="1">
      <c r="A111" s="98"/>
      <c r="B111" s="97"/>
      <c r="C111" s="97"/>
      <c r="D111" s="100"/>
      <c r="E111" s="97"/>
      <c r="F111" s="102"/>
      <c r="G111" s="103"/>
      <c r="H111" s="102"/>
      <c r="I111" s="103"/>
      <c r="J111" s="102"/>
      <c r="K111" s="104"/>
      <c r="L111" s="102"/>
    </row>
    <row r="112" spans="1:12" ht="12" customHeight="1">
      <c r="A112" s="98"/>
      <c r="B112" s="97"/>
      <c r="C112" s="97"/>
      <c r="D112" s="100"/>
      <c r="E112" s="97"/>
      <c r="F112" s="102"/>
      <c r="G112" s="103"/>
      <c r="H112" s="102"/>
      <c r="I112" s="103"/>
      <c r="J112" s="102"/>
      <c r="K112" s="104"/>
      <c r="L112" s="102"/>
    </row>
    <row r="113" spans="1:12" ht="6.75" customHeight="1">
      <c r="A113" s="98"/>
      <c r="B113" s="97"/>
      <c r="C113" s="97"/>
      <c r="D113" s="100"/>
      <c r="E113" s="97"/>
      <c r="F113" s="102"/>
      <c r="G113" s="103"/>
      <c r="H113" s="102"/>
      <c r="I113" s="103"/>
      <c r="J113" s="102"/>
      <c r="K113" s="104"/>
      <c r="L113" s="102"/>
    </row>
    <row r="114" spans="1:12" s="92" customFormat="1" ht="22.15" customHeight="1">
      <c r="A114" s="52" t="str">
        <f>'2-3'!A55:L55</f>
        <v>The accompanying condensed notes to the interim financial information are an integral part of this interim financial information.</v>
      </c>
      <c r="B114" s="52"/>
      <c r="C114" s="52"/>
      <c r="D114" s="52"/>
      <c r="E114" s="52"/>
      <c r="F114" s="52"/>
      <c r="G114" s="52"/>
      <c r="H114" s="52"/>
      <c r="I114" s="52"/>
      <c r="J114" s="105"/>
      <c r="K114" s="52"/>
      <c r="L114" s="52"/>
    </row>
  </sheetData>
  <mergeCells count="8">
    <mergeCell ref="F64:H64"/>
    <mergeCell ref="J64:L64"/>
    <mergeCell ref="F6:H6"/>
    <mergeCell ref="J6:L6"/>
    <mergeCell ref="F7:H7"/>
    <mergeCell ref="J7:L7"/>
    <mergeCell ref="F63:H63"/>
    <mergeCell ref="J63:L63"/>
  </mergeCells>
  <pageMargins left="0.78740157480314998" right="0.511811023622047" top="0.511811023622047" bottom="0.59055118110236204" header="0.47244094488188998" footer="0.39370078740157499"/>
  <pageSetup paperSize="9" scale="85" firstPageNumber="6" fitToHeight="0" orientation="portrait" useFirstPageNumber="1" horizontalDpi="1200" verticalDpi="1200" r:id="rId1"/>
  <headerFooter differentFirst="1">
    <oddFooter>&amp;R&amp;"Arial,Regular"&amp;10&amp;P</oddFooter>
    <firstFooter>&amp;R&amp;P</first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P41"/>
  <sheetViews>
    <sheetView topLeftCell="A13" zoomScale="85" zoomScaleNormal="85" zoomScaleSheetLayoutView="85" workbookViewId="0">
      <selection activeCell="R13" sqref="R13"/>
    </sheetView>
  </sheetViews>
  <sheetFormatPr defaultColWidth="9.28515625" defaultRowHeight="16.5" customHeight="1"/>
  <cols>
    <col min="1" max="1" width="1.28515625" style="111" customWidth="1"/>
    <col min="2" max="2" width="1.42578125" style="111" customWidth="1"/>
    <col min="3" max="3" width="36.140625" style="111" customWidth="1"/>
    <col min="4" max="4" width="7.28515625" style="108" customWidth="1"/>
    <col min="5" max="5" width="0.5703125" style="109" customWidth="1"/>
    <col min="6" max="6" width="14" style="110" customWidth="1"/>
    <col min="7" max="7" width="0.5703125" style="109" customWidth="1"/>
    <col min="8" max="8" width="14.28515625" style="110" customWidth="1"/>
    <col min="9" max="9" width="0.5703125" style="109" customWidth="1"/>
    <col min="10" max="10" width="16.140625" style="110" customWidth="1"/>
    <col min="11" max="11" width="0.5703125" style="109" customWidth="1"/>
    <col min="12" max="12" width="15.85546875" style="109" customWidth="1"/>
    <col min="13" max="13" width="0.5703125" style="109" customWidth="1"/>
    <col min="14" max="14" width="15.85546875" style="109" customWidth="1"/>
    <col min="15" max="15" width="0.5703125" style="109" customWidth="1"/>
    <col min="16" max="16" width="14.5703125" style="110" customWidth="1"/>
    <col min="17" max="16384" width="9.28515625" style="111"/>
  </cols>
  <sheetData>
    <row r="1" spans="1:16" ht="16.5" customHeight="1">
      <c r="A1" s="106" t="s">
        <v>1</v>
      </c>
      <c r="B1" s="107"/>
      <c r="C1" s="107"/>
      <c r="P1" s="57" t="s">
        <v>96</v>
      </c>
    </row>
    <row r="2" spans="1:16" ht="16.5" customHeight="1">
      <c r="A2" s="106" t="s">
        <v>58</v>
      </c>
      <c r="B2" s="107"/>
      <c r="C2" s="107"/>
    </row>
    <row r="3" spans="1:16" ht="16.5" customHeight="1">
      <c r="A3" s="164" t="s">
        <v>165</v>
      </c>
      <c r="B3" s="165"/>
      <c r="C3" s="165"/>
      <c r="D3" s="112"/>
      <c r="E3" s="113"/>
      <c r="F3" s="114"/>
      <c r="G3" s="113"/>
      <c r="H3" s="114"/>
      <c r="I3" s="113"/>
      <c r="J3" s="114"/>
      <c r="K3" s="113"/>
      <c r="L3" s="113"/>
      <c r="M3" s="113"/>
      <c r="N3" s="113"/>
      <c r="O3" s="113"/>
      <c r="P3" s="114"/>
    </row>
    <row r="6" spans="1:16" ht="16.5" customHeight="1">
      <c r="B6" s="115"/>
      <c r="C6" s="115"/>
      <c r="D6" s="116"/>
      <c r="E6" s="115"/>
      <c r="F6" s="117"/>
      <c r="G6" s="118"/>
      <c r="H6" s="117"/>
      <c r="I6" s="118"/>
      <c r="J6" s="117"/>
      <c r="K6" s="118"/>
      <c r="L6" s="118"/>
      <c r="M6" s="118"/>
      <c r="N6" s="118"/>
      <c r="O6" s="118"/>
      <c r="P6" s="117" t="s">
        <v>110</v>
      </c>
    </row>
    <row r="7" spans="1:16" ht="16.5" customHeight="1">
      <c r="D7" s="119"/>
      <c r="E7" s="10"/>
      <c r="F7" s="111"/>
      <c r="G7" s="10"/>
      <c r="H7" s="11"/>
      <c r="I7" s="111"/>
      <c r="J7" s="111"/>
      <c r="K7" s="111"/>
      <c r="L7" s="207" t="s">
        <v>30</v>
      </c>
      <c r="M7" s="207"/>
      <c r="N7" s="207"/>
      <c r="O7" s="10"/>
      <c r="P7" s="11"/>
    </row>
    <row r="8" spans="1:16" ht="16.5" customHeight="1">
      <c r="D8" s="119"/>
      <c r="E8" s="10"/>
      <c r="F8" s="111"/>
      <c r="G8" s="10"/>
      <c r="H8" s="11"/>
      <c r="I8" s="111"/>
      <c r="J8" s="111"/>
      <c r="K8" s="111"/>
      <c r="L8" s="207" t="s">
        <v>117</v>
      </c>
      <c r="M8" s="207"/>
      <c r="N8" s="207"/>
      <c r="O8" s="10"/>
      <c r="P8" s="11"/>
    </row>
    <row r="9" spans="1:16" ht="16.5" customHeight="1">
      <c r="D9" s="12"/>
      <c r="E9" s="10"/>
      <c r="F9" s="11" t="s">
        <v>48</v>
      </c>
      <c r="G9" s="10"/>
      <c r="H9" s="120"/>
      <c r="I9" s="46"/>
      <c r="K9" s="10"/>
      <c r="L9" s="11" t="s">
        <v>149</v>
      </c>
      <c r="M9" s="10"/>
      <c r="N9" s="11" t="s">
        <v>52</v>
      </c>
      <c r="O9" s="10"/>
      <c r="P9" s="11"/>
    </row>
    <row r="10" spans="1:16" ht="16.5" customHeight="1">
      <c r="D10" s="121"/>
      <c r="E10" s="10"/>
      <c r="F10" s="11" t="s">
        <v>49</v>
      </c>
      <c r="G10" s="10"/>
      <c r="H10" s="11"/>
      <c r="I10" s="10"/>
      <c r="J10" s="201" t="s">
        <v>28</v>
      </c>
      <c r="K10" s="10"/>
      <c r="L10" s="11" t="s">
        <v>51</v>
      </c>
      <c r="M10" s="10"/>
      <c r="N10" s="11" t="s">
        <v>53</v>
      </c>
      <c r="O10" s="10"/>
      <c r="P10" s="11"/>
    </row>
    <row r="11" spans="1:16" ht="16.5" customHeight="1">
      <c r="D11" s="121"/>
      <c r="E11" s="10"/>
      <c r="F11" s="11" t="s">
        <v>50</v>
      </c>
      <c r="G11" s="10"/>
      <c r="H11" s="11" t="s">
        <v>148</v>
      </c>
      <c r="I11" s="10"/>
      <c r="J11" s="122" t="s">
        <v>29</v>
      </c>
      <c r="K11" s="10"/>
      <c r="L11" s="11" t="s">
        <v>150</v>
      </c>
      <c r="M11" s="10"/>
      <c r="N11" s="11" t="s">
        <v>54</v>
      </c>
      <c r="O11" s="10"/>
      <c r="P11" s="11" t="s">
        <v>31</v>
      </c>
    </row>
    <row r="12" spans="1:16" ht="16.5" customHeight="1">
      <c r="D12" s="31" t="s">
        <v>116</v>
      </c>
      <c r="E12" s="10"/>
      <c r="F12" s="123" t="s">
        <v>99</v>
      </c>
      <c r="G12" s="10"/>
      <c r="H12" s="123" t="s">
        <v>99</v>
      </c>
      <c r="I12" s="10"/>
      <c r="J12" s="123" t="s">
        <v>99</v>
      </c>
      <c r="K12" s="10"/>
      <c r="L12" s="123" t="s">
        <v>99</v>
      </c>
      <c r="M12" s="10"/>
      <c r="N12" s="123" t="s">
        <v>99</v>
      </c>
      <c r="O12" s="10"/>
      <c r="P12" s="123" t="s">
        <v>99</v>
      </c>
    </row>
    <row r="13" spans="1:16" ht="16.5" customHeight="1">
      <c r="D13" s="13"/>
      <c r="E13" s="10"/>
      <c r="F13" s="14"/>
      <c r="G13" s="10"/>
      <c r="H13" s="14"/>
      <c r="I13" s="10"/>
      <c r="J13" s="14"/>
      <c r="K13" s="10"/>
      <c r="L13" s="14"/>
      <c r="M13" s="10"/>
      <c r="N13" s="10"/>
      <c r="O13" s="10"/>
      <c r="P13" s="14"/>
    </row>
    <row r="14" spans="1:16" ht="16.5" customHeight="1">
      <c r="A14" s="106" t="s">
        <v>55</v>
      </c>
      <c r="B14" s="124"/>
      <c r="D14" s="125"/>
      <c r="E14" s="110"/>
      <c r="F14" s="126">
        <v>7180861</v>
      </c>
      <c r="G14" s="126"/>
      <c r="H14" s="126">
        <v>-4559582</v>
      </c>
      <c r="I14" s="126"/>
      <c r="J14" s="126">
        <v>-1041687</v>
      </c>
      <c r="K14" s="126"/>
      <c r="L14" s="126">
        <v>-137992</v>
      </c>
      <c r="M14" s="126"/>
      <c r="N14" s="126">
        <f>SUM(L14:M14)</f>
        <v>-137992</v>
      </c>
      <c r="O14" s="126"/>
      <c r="P14" s="126">
        <f>SUM(F14:J14,N14)</f>
        <v>1441600</v>
      </c>
    </row>
    <row r="15" spans="1:16" ht="16.5" customHeight="1">
      <c r="A15" s="106" t="s">
        <v>120</v>
      </c>
      <c r="B15" s="106"/>
      <c r="D15" s="125"/>
      <c r="E15" s="110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</row>
    <row r="16" spans="1:16" ht="16.5" customHeight="1">
      <c r="A16" s="111" t="s">
        <v>57</v>
      </c>
      <c r="B16" s="127"/>
      <c r="D16" s="125"/>
      <c r="E16" s="110"/>
      <c r="F16" s="126">
        <v>13782850</v>
      </c>
      <c r="G16" s="126"/>
      <c r="H16" s="126">
        <v>-3067973</v>
      </c>
      <c r="I16" s="126"/>
      <c r="J16" s="126">
        <v>0</v>
      </c>
      <c r="K16" s="126"/>
      <c r="L16" s="126">
        <v>0</v>
      </c>
      <c r="M16" s="126"/>
      <c r="N16" s="126">
        <f t="shared" ref="N16:N18" si="0">SUM(L16:M16)</f>
        <v>0</v>
      </c>
      <c r="O16" s="126"/>
      <c r="P16" s="126">
        <f>SUM(F16:J16,N16)</f>
        <v>10714877</v>
      </c>
    </row>
    <row r="17" spans="1:16" ht="16.5" customHeight="1">
      <c r="A17" s="111" t="s">
        <v>126</v>
      </c>
      <c r="B17" s="127"/>
      <c r="D17" s="125"/>
      <c r="E17" s="110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</row>
    <row r="18" spans="1:16" ht="16.5" customHeight="1">
      <c r="B18" s="111" t="s">
        <v>121</v>
      </c>
      <c r="D18" s="125"/>
      <c r="E18" s="128"/>
      <c r="F18" s="126">
        <v>0</v>
      </c>
      <c r="G18" s="126"/>
      <c r="H18" s="126">
        <v>0</v>
      </c>
      <c r="I18" s="126"/>
      <c r="J18" s="126">
        <f>'6-7'!H36</f>
        <v>-105037</v>
      </c>
      <c r="K18" s="126"/>
      <c r="L18" s="126">
        <v>-17949</v>
      </c>
      <c r="M18" s="126"/>
      <c r="N18" s="129">
        <f t="shared" si="0"/>
        <v>-17949</v>
      </c>
      <c r="O18" s="126"/>
      <c r="P18" s="126">
        <f>SUM(F18:J18,N18)</f>
        <v>-122986</v>
      </c>
    </row>
    <row r="19" spans="1:16" ht="16.5" customHeight="1">
      <c r="A19" s="130"/>
      <c r="D19" s="125"/>
      <c r="E19" s="128"/>
      <c r="F19" s="131"/>
      <c r="G19" s="126"/>
      <c r="H19" s="131"/>
      <c r="I19" s="126"/>
      <c r="J19" s="131"/>
      <c r="K19" s="126"/>
      <c r="L19" s="131"/>
      <c r="M19" s="126"/>
      <c r="N19" s="131"/>
      <c r="O19" s="126"/>
      <c r="P19" s="131"/>
    </row>
    <row r="20" spans="1:16" ht="16.5" customHeight="1" thickBot="1">
      <c r="A20" s="106" t="s">
        <v>167</v>
      </c>
      <c r="D20" s="125"/>
      <c r="E20" s="128"/>
      <c r="F20" s="132">
        <f>SUM(F14:F18)</f>
        <v>20963711</v>
      </c>
      <c r="G20" s="126"/>
      <c r="H20" s="132">
        <f>SUM(H14:H18)</f>
        <v>-7627555</v>
      </c>
      <c r="I20" s="126"/>
      <c r="J20" s="132">
        <f>SUM(J14:J18)</f>
        <v>-1146724</v>
      </c>
      <c r="K20" s="126"/>
      <c r="L20" s="132">
        <f>SUM(L14:L18)</f>
        <v>-155941</v>
      </c>
      <c r="M20" s="126"/>
      <c r="N20" s="132">
        <f>SUM(N14:N18)</f>
        <v>-155941</v>
      </c>
      <c r="O20" s="126"/>
      <c r="P20" s="132">
        <f>SUM(P14:P18)</f>
        <v>12033491</v>
      </c>
    </row>
    <row r="21" spans="1:16" ht="16.5" customHeight="1" thickTop="1">
      <c r="A21" s="106"/>
      <c r="B21" s="106"/>
      <c r="D21" s="125"/>
      <c r="E21" s="110"/>
      <c r="G21" s="110"/>
      <c r="I21" s="110"/>
      <c r="K21" s="110"/>
      <c r="L21" s="110"/>
      <c r="M21" s="110"/>
      <c r="N21" s="110"/>
      <c r="O21" s="110"/>
    </row>
    <row r="22" spans="1:16" ht="16.5" customHeight="1">
      <c r="A22" s="106"/>
      <c r="B22" s="106"/>
      <c r="D22" s="125"/>
      <c r="E22" s="110"/>
      <c r="G22" s="110"/>
      <c r="I22" s="110"/>
      <c r="K22" s="110"/>
      <c r="L22" s="110"/>
      <c r="M22" s="110"/>
      <c r="N22" s="110"/>
      <c r="O22" s="110"/>
    </row>
    <row r="23" spans="1:16" ht="16.5" customHeight="1">
      <c r="A23" s="106" t="s">
        <v>56</v>
      </c>
      <c r="B23" s="124"/>
      <c r="D23" s="125"/>
      <c r="E23" s="110"/>
      <c r="F23" s="185">
        <v>20963711</v>
      </c>
      <c r="G23" s="185"/>
      <c r="H23" s="185">
        <v>-7627555</v>
      </c>
      <c r="I23" s="185"/>
      <c r="J23" s="185">
        <v>-1203432</v>
      </c>
      <c r="K23" s="185"/>
      <c r="L23" s="185">
        <v>-159896</v>
      </c>
      <c r="M23" s="185"/>
      <c r="N23" s="185">
        <f t="shared" ref="N23" si="1">SUM(L23:M23)</f>
        <v>-159896</v>
      </c>
      <c r="O23" s="185"/>
      <c r="P23" s="185">
        <f>SUM(F23:J23,N23)</f>
        <v>11972828</v>
      </c>
    </row>
    <row r="24" spans="1:16" ht="16.5" customHeight="1">
      <c r="A24" s="106" t="s">
        <v>120</v>
      </c>
      <c r="B24" s="106"/>
      <c r="E24" s="110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</row>
    <row r="25" spans="1:16" ht="16.5" customHeight="1">
      <c r="A25" s="111" t="s">
        <v>57</v>
      </c>
      <c r="B25" s="127"/>
      <c r="D25" s="125">
        <v>16</v>
      </c>
      <c r="E25" s="110"/>
      <c r="F25" s="185">
        <v>4288128</v>
      </c>
      <c r="G25" s="185"/>
      <c r="H25" s="185">
        <v>-3991390</v>
      </c>
      <c r="I25" s="185"/>
      <c r="J25" s="185">
        <v>0</v>
      </c>
      <c r="K25" s="185"/>
      <c r="L25" s="185">
        <v>0</v>
      </c>
      <c r="M25" s="185"/>
      <c r="N25" s="185">
        <v>0</v>
      </c>
      <c r="O25" s="185"/>
      <c r="P25" s="185">
        <f>SUM(F25:J25,N25)</f>
        <v>296738</v>
      </c>
    </row>
    <row r="26" spans="1:16" ht="16.5" customHeight="1">
      <c r="A26" s="111" t="s">
        <v>126</v>
      </c>
      <c r="B26" s="127"/>
      <c r="D26" s="125"/>
      <c r="E26" s="110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</row>
    <row r="27" spans="1:16" ht="16.5" customHeight="1">
      <c r="B27" s="111" t="s">
        <v>121</v>
      </c>
      <c r="D27" s="125"/>
      <c r="E27" s="128"/>
      <c r="F27" s="185">
        <v>0</v>
      </c>
      <c r="G27" s="185"/>
      <c r="H27" s="185">
        <v>0</v>
      </c>
      <c r="I27" s="185"/>
      <c r="J27" s="185">
        <f>ROUND('6-7'!F77*80%,0)+'6-7'!F36</f>
        <v>-561790</v>
      </c>
      <c r="K27" s="185"/>
      <c r="L27" s="185">
        <v>-5190</v>
      </c>
      <c r="M27" s="185"/>
      <c r="N27" s="186">
        <f>SUM(L27:M27)</f>
        <v>-5190</v>
      </c>
      <c r="O27" s="185"/>
      <c r="P27" s="185">
        <f>SUM(F27:J27,N27)</f>
        <v>-566980</v>
      </c>
    </row>
    <row r="28" spans="1:16" ht="16.5" customHeight="1">
      <c r="A28" s="130"/>
      <c r="D28" s="125"/>
      <c r="E28" s="128"/>
      <c r="F28" s="187"/>
      <c r="G28" s="185"/>
      <c r="H28" s="187"/>
      <c r="I28" s="185"/>
      <c r="J28" s="187"/>
      <c r="K28" s="185"/>
      <c r="L28" s="187"/>
      <c r="M28" s="185"/>
      <c r="N28" s="187"/>
      <c r="O28" s="185"/>
      <c r="P28" s="187"/>
    </row>
    <row r="29" spans="1:16" ht="16.5" customHeight="1" thickBot="1">
      <c r="A29" s="106" t="s">
        <v>166</v>
      </c>
      <c r="D29" s="125"/>
      <c r="E29" s="128"/>
      <c r="F29" s="188">
        <f>SUM(F23:F27)</f>
        <v>25251839</v>
      </c>
      <c r="G29" s="185"/>
      <c r="H29" s="188">
        <f>SUM(H23:H27)</f>
        <v>-11618945</v>
      </c>
      <c r="I29" s="185"/>
      <c r="J29" s="188">
        <f>SUM(J23:J27)</f>
        <v>-1765222</v>
      </c>
      <c r="K29" s="185"/>
      <c r="L29" s="188">
        <f>SUM(L23:L27)</f>
        <v>-165086</v>
      </c>
      <c r="M29" s="185"/>
      <c r="N29" s="188">
        <f>SUM(N23:N27)</f>
        <v>-165086</v>
      </c>
      <c r="O29" s="185"/>
      <c r="P29" s="188">
        <f>SUM(P23:P27)</f>
        <v>11702586</v>
      </c>
    </row>
    <row r="30" spans="1:16" ht="16.5" customHeight="1" thickTop="1">
      <c r="A30" s="106"/>
      <c r="E30" s="128"/>
      <c r="G30" s="110"/>
      <c r="I30" s="110"/>
      <c r="K30" s="110"/>
      <c r="L30" s="110"/>
      <c r="M30" s="110"/>
      <c r="N30" s="110"/>
      <c r="O30" s="110"/>
    </row>
    <row r="31" spans="1:16" ht="20.25" customHeight="1">
      <c r="A31" s="106"/>
      <c r="E31" s="128"/>
      <c r="G31" s="110"/>
      <c r="I31" s="110"/>
      <c r="K31" s="110"/>
      <c r="L31" s="110"/>
      <c r="M31" s="110"/>
      <c r="N31" s="110"/>
      <c r="O31" s="110"/>
    </row>
    <row r="32" spans="1:16" ht="22.15" customHeight="1">
      <c r="A32" s="133" t="str">
        <f>'2-3'!A55:L55</f>
        <v>The accompanying condensed notes to the interim financial information are an integral part of this interim financial information.</v>
      </c>
      <c r="B32" s="134"/>
      <c r="C32" s="135"/>
      <c r="D32" s="112"/>
      <c r="E32" s="113"/>
      <c r="F32" s="136"/>
      <c r="G32" s="136"/>
      <c r="H32" s="136"/>
      <c r="I32" s="136"/>
      <c r="J32" s="136"/>
      <c r="K32" s="136"/>
      <c r="L32" s="136"/>
      <c r="M32" s="136"/>
      <c r="N32" s="114"/>
      <c r="O32" s="136"/>
      <c r="P32" s="136"/>
    </row>
    <row r="41" spans="2:16" s="140" customFormat="1" ht="16.5" customHeight="1">
      <c r="B41" s="137"/>
      <c r="C41" s="137"/>
      <c r="D41" s="138"/>
      <c r="E41" s="137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22"/>
    </row>
  </sheetData>
  <mergeCells count="2">
    <mergeCell ref="L8:N8"/>
    <mergeCell ref="L7:N7"/>
  </mergeCells>
  <pageMargins left="0.4" right="0.4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F3E5-89AF-463E-8067-691AEF12E66E}">
  <sheetPr>
    <tabColor theme="1"/>
  </sheetPr>
  <dimension ref="A1:P34"/>
  <sheetViews>
    <sheetView topLeftCell="A19" zoomScale="90" zoomScaleNormal="90" zoomScaleSheetLayoutView="100" workbookViewId="0">
      <selection activeCell="P13" sqref="P13"/>
    </sheetView>
  </sheetViews>
  <sheetFormatPr defaultColWidth="9.28515625" defaultRowHeight="16.5" customHeight="1"/>
  <cols>
    <col min="1" max="1" width="1.28515625" style="111" customWidth="1"/>
    <col min="2" max="2" width="1.42578125" style="111" customWidth="1"/>
    <col min="3" max="3" width="40.28515625" style="111" customWidth="1"/>
    <col min="4" max="4" width="7.5703125" style="108" customWidth="1"/>
    <col min="5" max="5" width="0.5703125" style="109" customWidth="1"/>
    <col min="6" max="6" width="15.140625" style="110" customWidth="1"/>
    <col min="7" max="7" width="0.5703125" style="109" customWidth="1"/>
    <col min="8" max="8" width="15.140625" style="110" customWidth="1"/>
    <col min="9" max="9" width="0.5703125" style="109" customWidth="1"/>
    <col min="10" max="10" width="15.140625" style="110" customWidth="1"/>
    <col min="11" max="11" width="0.5703125" style="109" customWidth="1"/>
    <col min="12" max="12" width="15.140625" style="109" customWidth="1"/>
    <col min="13" max="13" width="0.5703125" style="109" customWidth="1"/>
    <col min="14" max="14" width="15.140625" style="109" customWidth="1"/>
    <col min="15" max="15" width="0.5703125" style="109" customWidth="1"/>
    <col min="16" max="16" width="15.140625" style="110" customWidth="1"/>
    <col min="17" max="16384" width="9.28515625" style="111"/>
  </cols>
  <sheetData>
    <row r="1" spans="1:16" ht="16.5" customHeight="1">
      <c r="A1" s="106" t="s">
        <v>1</v>
      </c>
      <c r="B1" s="107"/>
      <c r="C1" s="107"/>
      <c r="P1" s="141" t="s">
        <v>96</v>
      </c>
    </row>
    <row r="2" spans="1:16" ht="16.5" customHeight="1">
      <c r="A2" s="106" t="s">
        <v>58</v>
      </c>
      <c r="B2" s="107"/>
      <c r="C2" s="107"/>
    </row>
    <row r="3" spans="1:16" ht="16.5" customHeight="1">
      <c r="A3" s="164" t="s">
        <v>165</v>
      </c>
      <c r="B3" s="165"/>
      <c r="C3" s="165"/>
      <c r="D3" s="112"/>
      <c r="E3" s="113"/>
      <c r="F3" s="114"/>
      <c r="G3" s="113"/>
      <c r="H3" s="114"/>
      <c r="I3" s="113"/>
      <c r="J3" s="114"/>
      <c r="K3" s="113"/>
      <c r="L3" s="113"/>
      <c r="M3" s="113"/>
      <c r="N3" s="113"/>
      <c r="O3" s="113"/>
      <c r="P3" s="114"/>
    </row>
    <row r="6" spans="1:16" ht="16.5" customHeight="1">
      <c r="B6" s="115"/>
      <c r="C6" s="115"/>
      <c r="D6" s="116"/>
      <c r="E6" s="115"/>
      <c r="F6" s="117"/>
      <c r="G6" s="118"/>
      <c r="H6" s="117"/>
      <c r="I6" s="118"/>
      <c r="J6" s="117"/>
      <c r="K6" s="118"/>
      <c r="L6" s="118"/>
      <c r="M6" s="118"/>
      <c r="N6" s="118"/>
      <c r="O6" s="118"/>
      <c r="P6" s="117" t="s">
        <v>101</v>
      </c>
    </row>
    <row r="7" spans="1:16" ht="16.5" customHeight="1">
      <c r="D7" s="119"/>
      <c r="E7" s="10"/>
      <c r="F7" s="111"/>
      <c r="G7" s="10"/>
      <c r="H7" s="11"/>
      <c r="I7" s="10"/>
      <c r="K7" s="111"/>
      <c r="L7" s="207" t="s">
        <v>30</v>
      </c>
      <c r="M7" s="207"/>
      <c r="N7" s="207"/>
      <c r="O7" s="10"/>
      <c r="P7" s="11"/>
    </row>
    <row r="8" spans="1:16" ht="16.5" customHeight="1">
      <c r="D8" s="119"/>
      <c r="E8" s="10"/>
      <c r="F8" s="111"/>
      <c r="G8" s="10"/>
      <c r="H8" s="11"/>
      <c r="I8" s="10"/>
      <c r="J8" s="111"/>
      <c r="K8" s="10"/>
      <c r="L8" s="208" t="s">
        <v>117</v>
      </c>
      <c r="M8" s="208"/>
      <c r="N8" s="208"/>
      <c r="O8" s="10"/>
      <c r="P8" s="11"/>
    </row>
    <row r="9" spans="1:16" ht="16.5" customHeight="1">
      <c r="D9" s="12"/>
      <c r="E9" s="10"/>
      <c r="F9" s="11" t="s">
        <v>48</v>
      </c>
      <c r="G9" s="10"/>
      <c r="H9" s="120"/>
      <c r="I9" s="10"/>
      <c r="K9" s="10"/>
      <c r="L9" s="142" t="s">
        <v>149</v>
      </c>
      <c r="M9" s="10"/>
      <c r="N9" s="11" t="s">
        <v>52</v>
      </c>
      <c r="O9" s="10"/>
      <c r="P9" s="11"/>
    </row>
    <row r="10" spans="1:16" ht="16.5" customHeight="1">
      <c r="D10" s="121"/>
      <c r="E10" s="10"/>
      <c r="F10" s="11" t="s">
        <v>49</v>
      </c>
      <c r="G10" s="10"/>
      <c r="H10" s="11"/>
      <c r="I10" s="10"/>
      <c r="J10" s="201" t="s">
        <v>28</v>
      </c>
      <c r="K10" s="10"/>
      <c r="L10" s="11" t="s">
        <v>51</v>
      </c>
      <c r="M10" s="10"/>
      <c r="N10" s="11" t="s">
        <v>53</v>
      </c>
      <c r="O10" s="10"/>
      <c r="P10" s="11"/>
    </row>
    <row r="11" spans="1:16" ht="16.5" customHeight="1">
      <c r="D11" s="121"/>
      <c r="E11" s="10"/>
      <c r="F11" s="11" t="s">
        <v>50</v>
      </c>
      <c r="G11" s="10"/>
      <c r="H11" s="11" t="s">
        <v>148</v>
      </c>
      <c r="I11" s="10"/>
      <c r="J11" s="122" t="s">
        <v>29</v>
      </c>
      <c r="K11" s="10"/>
      <c r="L11" s="11" t="s">
        <v>150</v>
      </c>
      <c r="M11" s="10"/>
      <c r="N11" s="11" t="s">
        <v>54</v>
      </c>
      <c r="O11" s="10"/>
      <c r="P11" s="11" t="s">
        <v>31</v>
      </c>
    </row>
    <row r="12" spans="1:16" ht="16.5" customHeight="1">
      <c r="D12" s="31" t="s">
        <v>116</v>
      </c>
      <c r="E12" s="10"/>
      <c r="F12" s="123" t="s">
        <v>99</v>
      </c>
      <c r="G12" s="10"/>
      <c r="H12" s="123" t="s">
        <v>99</v>
      </c>
      <c r="I12" s="10"/>
      <c r="J12" s="123" t="s">
        <v>99</v>
      </c>
      <c r="K12" s="10"/>
      <c r="L12" s="123" t="s">
        <v>99</v>
      </c>
      <c r="M12" s="10"/>
      <c r="N12" s="123" t="s">
        <v>99</v>
      </c>
      <c r="O12" s="10"/>
      <c r="P12" s="123" t="s">
        <v>99</v>
      </c>
    </row>
    <row r="13" spans="1:16" ht="16.5" customHeight="1">
      <c r="D13" s="13"/>
      <c r="E13" s="10"/>
      <c r="F13" s="14"/>
      <c r="G13" s="10"/>
      <c r="H13" s="14"/>
      <c r="I13" s="10"/>
      <c r="J13" s="14"/>
      <c r="K13" s="10"/>
      <c r="L13" s="14"/>
      <c r="M13" s="10"/>
      <c r="N13" s="10"/>
      <c r="O13" s="10"/>
      <c r="P13" s="14"/>
    </row>
    <row r="14" spans="1:16" ht="16.5" customHeight="1">
      <c r="A14" s="106" t="s">
        <v>55</v>
      </c>
      <c r="B14" s="124"/>
      <c r="D14" s="125"/>
      <c r="E14" s="110"/>
      <c r="F14" s="126">
        <v>7180861</v>
      </c>
      <c r="G14" s="126"/>
      <c r="H14" s="126">
        <v>-4559582</v>
      </c>
      <c r="I14" s="126"/>
      <c r="J14" s="126">
        <v>-1026054</v>
      </c>
      <c r="K14" s="126"/>
      <c r="L14" s="126">
        <v>-137992</v>
      </c>
      <c r="M14" s="126"/>
      <c r="N14" s="126">
        <f>SUM(L14:M14)</f>
        <v>-137992</v>
      </c>
      <c r="O14" s="126"/>
      <c r="P14" s="126">
        <f>SUM(F14,H14,J14,N14)</f>
        <v>1457233</v>
      </c>
    </row>
    <row r="15" spans="1:16" ht="16.5" customHeight="1">
      <c r="A15" s="106" t="s">
        <v>120</v>
      </c>
      <c r="B15" s="106"/>
      <c r="D15" s="125"/>
      <c r="E15" s="110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</row>
    <row r="16" spans="1:16" ht="16.5" customHeight="1">
      <c r="A16" s="111" t="s">
        <v>57</v>
      </c>
      <c r="B16" s="127"/>
      <c r="D16" s="125"/>
      <c r="E16" s="110"/>
      <c r="F16" s="126">
        <v>13782850</v>
      </c>
      <c r="G16" s="126"/>
      <c r="H16" s="126">
        <v>-3067973</v>
      </c>
      <c r="I16" s="126"/>
      <c r="J16" s="126">
        <v>0</v>
      </c>
      <c r="K16" s="126"/>
      <c r="L16" s="126">
        <v>0</v>
      </c>
      <c r="M16" s="126"/>
      <c r="N16" s="126">
        <f t="shared" ref="N16:N18" si="0">SUM(L16:M16)</f>
        <v>0</v>
      </c>
      <c r="O16" s="126"/>
      <c r="P16" s="126">
        <f>SUM(F16,H16,J16,N16)</f>
        <v>10714877</v>
      </c>
    </row>
    <row r="17" spans="1:16" ht="16.5" customHeight="1">
      <c r="A17" s="111" t="s">
        <v>126</v>
      </c>
      <c r="B17" s="127"/>
      <c r="D17" s="125"/>
      <c r="E17" s="110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</row>
    <row r="18" spans="1:16" ht="16.5" customHeight="1">
      <c r="B18" s="111" t="s">
        <v>121</v>
      </c>
      <c r="D18" s="125"/>
      <c r="E18" s="128"/>
      <c r="F18" s="126">
        <v>0</v>
      </c>
      <c r="G18" s="126"/>
      <c r="H18" s="126">
        <v>0</v>
      </c>
      <c r="I18" s="126"/>
      <c r="J18" s="126">
        <v>-15079</v>
      </c>
      <c r="K18" s="126"/>
      <c r="L18" s="126">
        <v>-17949</v>
      </c>
      <c r="M18" s="126"/>
      <c r="N18" s="129">
        <f t="shared" si="0"/>
        <v>-17949</v>
      </c>
      <c r="O18" s="126"/>
      <c r="P18" s="129">
        <f>SUM(F18,H18,J18,N18)</f>
        <v>-33028</v>
      </c>
    </row>
    <row r="19" spans="1:16" ht="16.5" customHeight="1">
      <c r="A19" s="130"/>
      <c r="D19" s="125"/>
      <c r="E19" s="128"/>
      <c r="F19" s="131"/>
      <c r="G19" s="126"/>
      <c r="H19" s="131"/>
      <c r="I19" s="126"/>
      <c r="J19" s="131"/>
      <c r="K19" s="126"/>
      <c r="L19" s="131"/>
      <c r="M19" s="126"/>
      <c r="N19" s="131"/>
      <c r="O19" s="126"/>
      <c r="P19" s="131"/>
    </row>
    <row r="20" spans="1:16" ht="16.5" customHeight="1" thickBot="1">
      <c r="A20" s="106" t="s">
        <v>167</v>
      </c>
      <c r="D20" s="125"/>
      <c r="E20" s="128"/>
      <c r="F20" s="132">
        <f>SUM(F14:F18)</f>
        <v>20963711</v>
      </c>
      <c r="G20" s="126"/>
      <c r="H20" s="132">
        <f>SUM(H14:H18)</f>
        <v>-7627555</v>
      </c>
      <c r="I20" s="126"/>
      <c r="J20" s="132">
        <f>SUM(J14:J18)</f>
        <v>-1041133</v>
      </c>
      <c r="K20" s="126"/>
      <c r="L20" s="132">
        <f>SUM(L14:L18)</f>
        <v>-155941</v>
      </c>
      <c r="M20" s="126"/>
      <c r="N20" s="132">
        <f>SUM(N14:N18)</f>
        <v>-155941</v>
      </c>
      <c r="O20" s="126"/>
      <c r="P20" s="132">
        <f>SUM(F20,H20,,J20,N20)</f>
        <v>12139082</v>
      </c>
    </row>
    <row r="21" spans="1:16" ht="16.5" customHeight="1" thickTop="1">
      <c r="A21" s="106"/>
      <c r="B21" s="106"/>
      <c r="D21" s="125"/>
      <c r="E21" s="110"/>
      <c r="G21" s="110"/>
      <c r="I21" s="110"/>
      <c r="K21" s="110"/>
      <c r="L21" s="110"/>
      <c r="M21" s="110"/>
      <c r="N21" s="110"/>
      <c r="O21" s="110"/>
    </row>
    <row r="22" spans="1:16" ht="16.5" customHeight="1">
      <c r="A22" s="106"/>
      <c r="B22" s="106"/>
      <c r="D22" s="125"/>
      <c r="E22" s="110"/>
      <c r="G22" s="110"/>
      <c r="I22" s="110"/>
      <c r="K22" s="110"/>
      <c r="L22" s="110"/>
      <c r="M22" s="110"/>
      <c r="N22" s="110"/>
      <c r="O22" s="110"/>
    </row>
    <row r="23" spans="1:16" ht="16.5" customHeight="1">
      <c r="A23" s="106" t="s">
        <v>56</v>
      </c>
      <c r="B23" s="124"/>
      <c r="D23" s="125"/>
      <c r="E23" s="110"/>
      <c r="F23" s="185">
        <v>20963711</v>
      </c>
      <c r="G23" s="185"/>
      <c r="H23" s="185">
        <v>-7627555</v>
      </c>
      <c r="I23" s="185"/>
      <c r="J23" s="185">
        <v>-870546</v>
      </c>
      <c r="K23" s="185"/>
      <c r="L23" s="185">
        <v>-159896</v>
      </c>
      <c r="M23" s="185"/>
      <c r="N23" s="185">
        <f>ROUND((-159895509/1000),0)</f>
        <v>-159896</v>
      </c>
      <c r="O23" s="185"/>
      <c r="P23" s="185">
        <f>SUM(F23,H23,,J23,N23)</f>
        <v>12305714</v>
      </c>
    </row>
    <row r="24" spans="1:16" ht="16.5" customHeight="1">
      <c r="A24" s="106" t="s">
        <v>120</v>
      </c>
      <c r="B24" s="106"/>
      <c r="D24" s="125"/>
      <c r="E24" s="110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</row>
    <row r="25" spans="1:16" ht="16.5" customHeight="1">
      <c r="A25" s="111" t="s">
        <v>57</v>
      </c>
      <c r="B25" s="127"/>
      <c r="D25" s="125">
        <v>16</v>
      </c>
      <c r="E25" s="110"/>
      <c r="F25" s="185">
        <v>4288128</v>
      </c>
      <c r="G25" s="185"/>
      <c r="H25" s="185">
        <v>-3991390</v>
      </c>
      <c r="I25" s="185"/>
      <c r="J25" s="185">
        <v>0</v>
      </c>
      <c r="K25" s="185"/>
      <c r="L25" s="185">
        <v>0</v>
      </c>
      <c r="M25" s="185"/>
      <c r="N25" s="185">
        <f>SUM(L25:M25)</f>
        <v>0</v>
      </c>
      <c r="O25" s="185"/>
      <c r="P25" s="185">
        <f>SUM(F25,H25,J25,N25)</f>
        <v>296738</v>
      </c>
    </row>
    <row r="26" spans="1:16" ht="16.5" customHeight="1">
      <c r="A26" s="111" t="s">
        <v>125</v>
      </c>
      <c r="B26" s="127"/>
      <c r="D26" s="125"/>
      <c r="E26" s="110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</row>
    <row r="27" spans="1:16" ht="16.5" customHeight="1">
      <c r="B27" s="111" t="s">
        <v>121</v>
      </c>
      <c r="D27" s="125"/>
      <c r="E27" s="128"/>
      <c r="F27" s="185">
        <v>0</v>
      </c>
      <c r="G27" s="185"/>
      <c r="H27" s="185">
        <v>0</v>
      </c>
      <c r="I27" s="185"/>
      <c r="J27" s="185">
        <f>ROUND('6-7'!J77*80%,0)+'6-7'!J36</f>
        <v>250734</v>
      </c>
      <c r="K27" s="185"/>
      <c r="L27" s="185">
        <v>-5190</v>
      </c>
      <c r="M27" s="185"/>
      <c r="N27" s="186">
        <f>SUM(L27:M27)</f>
        <v>-5190</v>
      </c>
      <c r="O27" s="185"/>
      <c r="P27" s="186">
        <f>SUM(F27,H27,,J27,N27)</f>
        <v>245544</v>
      </c>
    </row>
    <row r="28" spans="1:16" ht="16.5" customHeight="1">
      <c r="A28" s="130"/>
      <c r="D28" s="125"/>
      <c r="E28" s="128"/>
      <c r="F28" s="187"/>
      <c r="G28" s="185"/>
      <c r="H28" s="187"/>
      <c r="I28" s="185"/>
      <c r="J28" s="187"/>
      <c r="K28" s="185"/>
      <c r="L28" s="187"/>
      <c r="M28" s="185"/>
      <c r="N28" s="187"/>
      <c r="O28" s="185"/>
      <c r="P28" s="187"/>
    </row>
    <row r="29" spans="1:16" ht="16.5" customHeight="1" thickBot="1">
      <c r="A29" s="106" t="s">
        <v>166</v>
      </c>
      <c r="D29" s="125"/>
      <c r="E29" s="128"/>
      <c r="F29" s="188">
        <f>SUM(F23:F27)</f>
        <v>25251839</v>
      </c>
      <c r="G29" s="185"/>
      <c r="H29" s="188">
        <f>SUM(H23:H27)</f>
        <v>-11618945</v>
      </c>
      <c r="I29" s="185"/>
      <c r="J29" s="188">
        <f>SUM(J23:J27)</f>
        <v>-619812</v>
      </c>
      <c r="K29" s="185"/>
      <c r="L29" s="188">
        <f>SUM(L23:L27)</f>
        <v>-165086</v>
      </c>
      <c r="M29" s="185"/>
      <c r="N29" s="188">
        <f>SUM(N23:N27)</f>
        <v>-165086</v>
      </c>
      <c r="O29" s="185"/>
      <c r="P29" s="188">
        <f>SUM(F29,H29,,J29,N29)</f>
        <v>12847996</v>
      </c>
    </row>
    <row r="30" spans="1:16" ht="16.5" customHeight="1" thickTop="1">
      <c r="A30" s="106"/>
      <c r="E30" s="128"/>
      <c r="G30" s="110"/>
      <c r="I30" s="110"/>
      <c r="K30" s="110"/>
      <c r="L30" s="110"/>
      <c r="M30" s="110"/>
      <c r="N30" s="110"/>
      <c r="O30" s="110"/>
    </row>
    <row r="31" spans="1:16" ht="16.5" customHeight="1">
      <c r="A31" s="106"/>
      <c r="E31" s="128"/>
      <c r="G31" s="110"/>
      <c r="I31" s="110"/>
      <c r="K31" s="110"/>
      <c r="L31" s="110"/>
      <c r="M31" s="110"/>
      <c r="N31" s="110"/>
      <c r="O31" s="110"/>
    </row>
    <row r="32" spans="1:16" ht="16.5" customHeight="1">
      <c r="A32" s="106"/>
      <c r="E32" s="128"/>
      <c r="G32" s="110"/>
      <c r="I32" s="110"/>
      <c r="K32" s="110"/>
      <c r="L32" s="110"/>
      <c r="M32" s="110"/>
      <c r="N32" s="110"/>
      <c r="O32" s="110"/>
    </row>
    <row r="33" spans="1:16" ht="12.75">
      <c r="A33" s="106"/>
      <c r="E33" s="128"/>
      <c r="G33" s="110"/>
      <c r="I33" s="110"/>
      <c r="K33" s="110"/>
      <c r="L33" s="110"/>
      <c r="M33" s="110"/>
      <c r="N33" s="110"/>
      <c r="O33" s="110"/>
    </row>
    <row r="34" spans="1:16" ht="22.15" customHeight="1">
      <c r="A34" s="133" t="str">
        <f>'2-3'!A55:L55</f>
        <v>The accompanying condensed notes to the interim financial information are an integral part of this interim financial information.</v>
      </c>
      <c r="B34" s="134"/>
      <c r="C34" s="135"/>
      <c r="D34" s="112"/>
      <c r="E34" s="113"/>
      <c r="F34" s="136"/>
      <c r="G34" s="136"/>
      <c r="H34" s="136"/>
      <c r="I34" s="136"/>
      <c r="J34" s="136"/>
      <c r="K34" s="136"/>
      <c r="L34" s="136"/>
      <c r="M34" s="136"/>
      <c r="N34" s="114"/>
      <c r="O34" s="136"/>
      <c r="P34" s="136"/>
    </row>
  </sheetData>
  <mergeCells count="2">
    <mergeCell ref="L7:N7"/>
    <mergeCell ref="L8:N8"/>
  </mergeCells>
  <pageMargins left="0.5" right="0.5" top="0.5" bottom="0.6" header="0.49" footer="0.4"/>
  <pageSetup paperSize="9" scale="95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L115"/>
  <sheetViews>
    <sheetView zoomScaleNormal="100" zoomScaleSheetLayoutView="100" workbookViewId="0">
      <selection activeCell="N6" sqref="N6"/>
    </sheetView>
  </sheetViews>
  <sheetFormatPr defaultColWidth="9.28515625" defaultRowHeight="16.5" customHeight="1"/>
  <cols>
    <col min="1" max="2" width="1.28515625" style="15" customWidth="1"/>
    <col min="3" max="3" width="43.7109375" style="15" customWidth="1"/>
    <col min="4" max="4" width="6" style="65" customWidth="1"/>
    <col min="5" max="5" width="0.7109375" style="15" customWidth="1"/>
    <col min="6" max="6" width="13.7109375" style="47" customWidth="1"/>
    <col min="7" max="7" width="0.7109375" style="48" customWidth="1"/>
    <col min="8" max="8" width="13.7109375" style="47" customWidth="1"/>
    <col min="9" max="9" width="0.7109375" style="49" customWidth="1"/>
    <col min="10" max="10" width="12.7109375" style="47" customWidth="1"/>
    <col min="11" max="11" width="0.7109375" style="48" customWidth="1"/>
    <col min="12" max="12" width="12.7109375" style="47" customWidth="1"/>
    <col min="13" max="13" width="9.28515625" style="17"/>
    <col min="14" max="14" width="9.5703125" style="17" customWidth="1"/>
    <col min="15" max="16384" width="9.28515625" style="17"/>
  </cols>
  <sheetData>
    <row r="1" spans="1:12" ht="16.5" customHeight="1">
      <c r="A1" s="16" t="s">
        <v>1</v>
      </c>
      <c r="B1" s="16"/>
      <c r="C1" s="16"/>
      <c r="L1" s="141" t="s">
        <v>96</v>
      </c>
    </row>
    <row r="2" spans="1:12" ht="16.5" customHeight="1">
      <c r="A2" s="16" t="s">
        <v>59</v>
      </c>
      <c r="B2" s="16"/>
      <c r="C2" s="16"/>
    </row>
    <row r="3" spans="1:12" ht="16.5" customHeight="1">
      <c r="A3" s="50" t="s">
        <v>165</v>
      </c>
      <c r="B3" s="50"/>
      <c r="C3" s="50"/>
      <c r="D3" s="143"/>
      <c r="E3" s="52"/>
      <c r="F3" s="53"/>
      <c r="G3" s="54"/>
      <c r="H3" s="53"/>
      <c r="I3" s="55"/>
      <c r="J3" s="53"/>
      <c r="K3" s="54"/>
      <c r="L3" s="53"/>
    </row>
    <row r="4" spans="1:12" ht="16.5" customHeight="1">
      <c r="D4" s="32"/>
    </row>
    <row r="5" spans="1:12" ht="16.5" customHeight="1">
      <c r="D5" s="32"/>
    </row>
    <row r="6" spans="1:12" ht="16.5" customHeight="1">
      <c r="D6" s="32"/>
      <c r="F6" s="206" t="s">
        <v>102</v>
      </c>
      <c r="G6" s="206"/>
      <c r="H6" s="206"/>
      <c r="J6" s="206" t="s">
        <v>105</v>
      </c>
      <c r="K6" s="206"/>
      <c r="L6" s="206"/>
    </row>
    <row r="7" spans="1:12" ht="16.5" customHeight="1">
      <c r="A7" s="17"/>
      <c r="D7" s="56"/>
      <c r="E7" s="16"/>
      <c r="F7" s="209" t="s">
        <v>81</v>
      </c>
      <c r="G7" s="209"/>
      <c r="H7" s="209"/>
      <c r="I7" s="57"/>
      <c r="J7" s="205" t="s">
        <v>103</v>
      </c>
      <c r="K7" s="205"/>
      <c r="L7" s="205"/>
    </row>
    <row r="8" spans="1:12" ht="16.5" customHeight="1">
      <c r="D8" s="32"/>
      <c r="E8" s="16"/>
      <c r="F8" s="58">
        <v>2023</v>
      </c>
      <c r="G8" s="59"/>
      <c r="H8" s="58">
        <v>2022</v>
      </c>
      <c r="I8" s="60"/>
      <c r="J8" s="58">
        <v>2023</v>
      </c>
      <c r="K8" s="59"/>
      <c r="L8" s="58">
        <v>2022</v>
      </c>
    </row>
    <row r="9" spans="1:12" ht="16.5" customHeight="1">
      <c r="D9" s="61" t="s">
        <v>116</v>
      </c>
      <c r="E9" s="16"/>
      <c r="F9" s="62" t="s">
        <v>99</v>
      </c>
      <c r="G9" s="23"/>
      <c r="H9" s="62" t="s">
        <v>99</v>
      </c>
      <c r="I9" s="24"/>
      <c r="J9" s="62" t="s">
        <v>99</v>
      </c>
      <c r="K9" s="23"/>
      <c r="L9" s="62" t="s">
        <v>99</v>
      </c>
    </row>
    <row r="10" spans="1:12" ht="16.5" customHeight="1">
      <c r="D10" s="144"/>
      <c r="E10" s="16"/>
      <c r="F10" s="166"/>
      <c r="G10" s="23"/>
      <c r="H10" s="161"/>
      <c r="I10" s="24"/>
      <c r="J10" s="166"/>
      <c r="K10" s="23"/>
      <c r="L10" s="161"/>
    </row>
    <row r="11" spans="1:12" ht="16.5" customHeight="1">
      <c r="A11" s="16" t="s">
        <v>60</v>
      </c>
      <c r="D11" s="144"/>
      <c r="F11" s="167"/>
      <c r="J11" s="167"/>
    </row>
    <row r="12" spans="1:12" ht="16.5" customHeight="1">
      <c r="A12" s="15" t="s">
        <v>151</v>
      </c>
      <c r="D12" s="144"/>
      <c r="F12" s="189">
        <f>'6-7'!F33</f>
        <v>-501396</v>
      </c>
      <c r="G12" s="145"/>
      <c r="H12" s="145">
        <f>'6-7'!H33</f>
        <v>-105178</v>
      </c>
      <c r="I12" s="145"/>
      <c r="J12" s="189">
        <f>'6-7'!J33</f>
        <v>311128</v>
      </c>
      <c r="K12" s="145"/>
      <c r="L12" s="145">
        <f>'6-7'!L33</f>
        <v>-15220</v>
      </c>
    </row>
    <row r="13" spans="1:12" ht="16.5" customHeight="1">
      <c r="A13" s="15" t="s">
        <v>91</v>
      </c>
      <c r="D13" s="144"/>
      <c r="F13" s="189"/>
      <c r="G13" s="145"/>
      <c r="H13" s="145"/>
      <c r="I13" s="145"/>
      <c r="J13" s="189"/>
      <c r="K13" s="145"/>
      <c r="L13" s="145"/>
    </row>
    <row r="14" spans="1:12" ht="16.5" customHeight="1">
      <c r="B14" s="15" t="s">
        <v>93</v>
      </c>
      <c r="D14" s="144"/>
      <c r="F14" s="189"/>
      <c r="G14" s="145"/>
      <c r="H14" s="145"/>
      <c r="I14" s="145"/>
      <c r="J14" s="189"/>
      <c r="K14" s="145"/>
      <c r="L14" s="145"/>
    </row>
    <row r="15" spans="1:12" ht="16.5" customHeight="1">
      <c r="B15" s="15" t="s">
        <v>92</v>
      </c>
      <c r="D15" s="144"/>
      <c r="F15" s="189"/>
      <c r="G15" s="145"/>
      <c r="H15" s="145"/>
      <c r="I15" s="145"/>
      <c r="J15" s="189"/>
      <c r="K15" s="145"/>
      <c r="L15" s="145"/>
    </row>
    <row r="16" spans="1:12" ht="16.5" customHeight="1">
      <c r="A16" s="15" t="s">
        <v>0</v>
      </c>
      <c r="B16" s="15" t="s">
        <v>61</v>
      </c>
      <c r="D16" s="144"/>
      <c r="F16" s="189">
        <v>11128</v>
      </c>
      <c r="G16" s="145"/>
      <c r="H16" s="145">
        <v>10223</v>
      </c>
      <c r="I16" s="145"/>
      <c r="J16" s="189">
        <v>11128</v>
      </c>
      <c r="K16" s="145"/>
      <c r="L16" s="145">
        <v>10223</v>
      </c>
    </row>
    <row r="17" spans="1:12" ht="16.5" customHeight="1">
      <c r="B17" s="33" t="s">
        <v>111</v>
      </c>
      <c r="D17" s="144"/>
      <c r="F17" s="189">
        <v>-10049</v>
      </c>
      <c r="G17" s="145"/>
      <c r="H17" s="145">
        <v>-14411</v>
      </c>
      <c r="I17" s="145"/>
      <c r="J17" s="189">
        <v>-10049</v>
      </c>
      <c r="K17" s="145"/>
      <c r="L17" s="145">
        <v>-14411</v>
      </c>
    </row>
    <row r="18" spans="1:12" ht="16.5" customHeight="1">
      <c r="B18" s="146" t="s">
        <v>138</v>
      </c>
      <c r="C18" s="33"/>
      <c r="D18" s="144"/>
      <c r="F18" s="189"/>
      <c r="G18" s="145"/>
      <c r="H18" s="145"/>
      <c r="I18" s="145"/>
      <c r="J18" s="189"/>
      <c r="K18" s="145"/>
      <c r="L18" s="145"/>
    </row>
    <row r="19" spans="1:12" ht="16.5" customHeight="1">
      <c r="B19" s="17"/>
      <c r="C19" s="33" t="s">
        <v>190</v>
      </c>
      <c r="D19" s="144"/>
      <c r="F19" s="189">
        <v>29428</v>
      </c>
      <c r="G19" s="145"/>
      <c r="H19" s="145">
        <v>5343</v>
      </c>
      <c r="I19" s="145"/>
      <c r="J19" s="189">
        <v>29428</v>
      </c>
      <c r="K19" s="145"/>
      <c r="L19" s="145">
        <v>5343</v>
      </c>
    </row>
    <row r="20" spans="1:12" ht="16.5" customHeight="1">
      <c r="B20" s="146" t="s">
        <v>177</v>
      </c>
      <c r="C20" s="33"/>
      <c r="D20" s="144"/>
      <c r="F20" s="189">
        <v>-13555</v>
      </c>
      <c r="G20" s="145"/>
      <c r="H20" s="145">
        <v>0</v>
      </c>
      <c r="I20" s="145"/>
      <c r="J20" s="189">
        <v>-13555</v>
      </c>
      <c r="K20" s="145"/>
      <c r="L20" s="145">
        <v>0</v>
      </c>
    </row>
    <row r="21" spans="1:12" ht="16.5" customHeight="1">
      <c r="B21" s="33" t="s">
        <v>160</v>
      </c>
      <c r="D21" s="144"/>
      <c r="F21" s="171">
        <v>2059</v>
      </c>
      <c r="G21" s="145"/>
      <c r="H21" s="145">
        <v>-8380</v>
      </c>
      <c r="I21" s="145"/>
      <c r="J21" s="171">
        <v>2059</v>
      </c>
      <c r="K21" s="145"/>
      <c r="L21" s="145">
        <v>-8380</v>
      </c>
    </row>
    <row r="22" spans="1:12" ht="16.5" customHeight="1">
      <c r="A22" s="17"/>
      <c r="B22" s="33" t="s">
        <v>161</v>
      </c>
      <c r="C22" s="33"/>
      <c r="D22" s="17"/>
      <c r="F22" s="195"/>
      <c r="G22" s="17"/>
      <c r="H22" s="17"/>
      <c r="I22" s="17"/>
      <c r="J22" s="195"/>
      <c r="K22" s="17"/>
      <c r="L22" s="17"/>
    </row>
    <row r="23" spans="1:12" ht="16.5" customHeight="1">
      <c r="A23" s="17"/>
      <c r="B23" s="33"/>
      <c r="C23" s="33" t="s">
        <v>152</v>
      </c>
      <c r="D23" s="144"/>
      <c r="F23" s="189">
        <v>0</v>
      </c>
      <c r="G23" s="145"/>
      <c r="H23" s="145">
        <v>-1434</v>
      </c>
      <c r="I23" s="145"/>
      <c r="J23" s="189">
        <v>0</v>
      </c>
      <c r="K23" s="145"/>
      <c r="L23" s="145">
        <v>-1434</v>
      </c>
    </row>
    <row r="24" spans="1:12" ht="16.5" customHeight="1">
      <c r="A24" s="17"/>
      <c r="B24" s="33" t="s">
        <v>153</v>
      </c>
      <c r="C24" s="33"/>
      <c r="D24" s="32">
        <v>12</v>
      </c>
      <c r="F24" s="189">
        <v>812524</v>
      </c>
      <c r="G24" s="145"/>
      <c r="H24" s="145">
        <v>89958</v>
      </c>
      <c r="I24" s="145"/>
      <c r="J24" s="189">
        <v>0</v>
      </c>
      <c r="K24" s="145"/>
      <c r="L24" s="145">
        <v>0</v>
      </c>
    </row>
    <row r="25" spans="1:12" ht="16.5" customHeight="1">
      <c r="A25" s="17"/>
      <c r="B25" s="33" t="s">
        <v>181</v>
      </c>
      <c r="C25" s="33"/>
      <c r="D25" s="17"/>
      <c r="F25" s="189">
        <v>6626</v>
      </c>
      <c r="G25" s="145"/>
      <c r="H25" s="145">
        <v>9437</v>
      </c>
      <c r="I25" s="145"/>
      <c r="J25" s="189">
        <v>6626</v>
      </c>
      <c r="K25" s="145"/>
      <c r="L25" s="145">
        <v>9437</v>
      </c>
    </row>
    <row r="26" spans="1:12" ht="16.5" customHeight="1">
      <c r="B26" s="33" t="s">
        <v>194</v>
      </c>
      <c r="D26" s="144"/>
      <c r="F26" s="189">
        <v>0</v>
      </c>
      <c r="G26" s="145"/>
      <c r="H26" s="145">
        <v>-248</v>
      </c>
      <c r="I26" s="145"/>
      <c r="J26" s="189">
        <v>0</v>
      </c>
      <c r="K26" s="145"/>
      <c r="L26" s="145">
        <v>-248</v>
      </c>
    </row>
    <row r="27" spans="1:12" ht="16.5" customHeight="1">
      <c r="A27" s="17"/>
      <c r="B27" s="33" t="s">
        <v>191</v>
      </c>
      <c r="C27" s="33"/>
      <c r="D27" s="144"/>
      <c r="F27" s="189">
        <v>3094</v>
      </c>
      <c r="G27" s="145"/>
      <c r="H27" s="145">
        <v>707</v>
      </c>
      <c r="I27" s="145"/>
      <c r="J27" s="189">
        <v>3094</v>
      </c>
      <c r="K27" s="145"/>
      <c r="L27" s="145">
        <v>707</v>
      </c>
    </row>
    <row r="28" spans="1:12" ht="16.5" customHeight="1">
      <c r="A28" s="17"/>
      <c r="B28" s="33" t="s">
        <v>122</v>
      </c>
      <c r="D28" s="144"/>
      <c r="F28" s="189">
        <v>2010</v>
      </c>
      <c r="G28" s="145"/>
      <c r="H28" s="145">
        <v>1725</v>
      </c>
      <c r="I28" s="145"/>
      <c r="J28" s="189">
        <v>2010</v>
      </c>
      <c r="K28" s="145"/>
      <c r="L28" s="145">
        <v>1725</v>
      </c>
    </row>
    <row r="29" spans="1:12" ht="16.5" customHeight="1">
      <c r="A29" s="17"/>
      <c r="B29" s="33" t="s">
        <v>154</v>
      </c>
      <c r="C29" s="33"/>
      <c r="D29" s="144"/>
      <c r="F29" s="173">
        <v>-422178</v>
      </c>
      <c r="G29" s="145"/>
      <c r="H29" s="72">
        <v>-38474</v>
      </c>
      <c r="I29" s="145"/>
      <c r="J29" s="173">
        <v>-422178</v>
      </c>
      <c r="K29" s="145"/>
      <c r="L29" s="72">
        <v>-38474</v>
      </c>
    </row>
    <row r="30" spans="1:12" ht="16.5" customHeight="1">
      <c r="A30" s="17"/>
      <c r="B30" s="33"/>
      <c r="D30" s="144"/>
      <c r="F30" s="190"/>
      <c r="G30" s="145"/>
      <c r="H30" s="147"/>
      <c r="I30" s="145"/>
      <c r="J30" s="194"/>
      <c r="K30" s="145"/>
      <c r="L30" s="148"/>
    </row>
    <row r="31" spans="1:12" ht="16.5" customHeight="1">
      <c r="A31" s="15" t="s">
        <v>62</v>
      </c>
      <c r="C31" s="17"/>
      <c r="D31" s="144"/>
      <c r="F31" s="174"/>
      <c r="G31" s="17"/>
      <c r="H31" s="17"/>
      <c r="I31" s="17"/>
      <c r="J31" s="195"/>
      <c r="K31" s="17"/>
      <c r="L31" s="17"/>
    </row>
    <row r="32" spans="1:12" ht="16.5" customHeight="1">
      <c r="B32" s="15" t="s">
        <v>63</v>
      </c>
      <c r="C32" s="17"/>
      <c r="D32" s="144"/>
      <c r="F32" s="167">
        <f>SUM(F12:F29)</f>
        <v>-80309</v>
      </c>
      <c r="G32" s="19"/>
      <c r="H32" s="1">
        <f>SUM(H12:H29)</f>
        <v>-50732</v>
      </c>
      <c r="I32" s="2"/>
      <c r="J32" s="171">
        <f>SUM(J12:J29)</f>
        <v>-80309</v>
      </c>
      <c r="K32" s="2"/>
      <c r="L32" s="1">
        <f>SUM(L12:L29)</f>
        <v>-50732</v>
      </c>
    </row>
    <row r="33" spans="1:12" ht="16.5" customHeight="1">
      <c r="B33" s="16"/>
      <c r="C33" s="17"/>
      <c r="D33" s="32"/>
      <c r="E33" s="16"/>
      <c r="F33" s="174"/>
      <c r="G33" s="19"/>
      <c r="H33" s="19"/>
      <c r="I33" s="21"/>
      <c r="J33" s="182"/>
      <c r="K33" s="22"/>
      <c r="L33" s="20"/>
    </row>
    <row r="34" spans="1:12" ht="16.5" customHeight="1">
      <c r="A34" s="15" t="s">
        <v>64</v>
      </c>
      <c r="B34" s="17"/>
      <c r="D34" s="144"/>
      <c r="E34" s="16"/>
      <c r="F34" s="174"/>
      <c r="G34" s="19"/>
      <c r="H34" s="19"/>
      <c r="I34" s="21"/>
      <c r="J34" s="182"/>
      <c r="K34" s="22"/>
      <c r="L34" s="99"/>
    </row>
    <row r="35" spans="1:12" ht="16.5" customHeight="1">
      <c r="B35" s="146" t="s">
        <v>133</v>
      </c>
      <c r="C35" s="33"/>
      <c r="D35" s="144"/>
      <c r="E35" s="16"/>
      <c r="F35" s="183">
        <v>-90602</v>
      </c>
      <c r="G35" s="19"/>
      <c r="H35" s="19">
        <v>10004</v>
      </c>
      <c r="I35" s="21"/>
      <c r="J35" s="183">
        <v>-90602</v>
      </c>
      <c r="K35" s="22"/>
      <c r="L35" s="19">
        <v>10004</v>
      </c>
    </row>
    <row r="36" spans="1:12" ht="16.5" customHeight="1">
      <c r="B36" s="33" t="s">
        <v>134</v>
      </c>
      <c r="C36" s="17"/>
      <c r="D36" s="144"/>
      <c r="E36" s="16"/>
      <c r="F36" s="174">
        <v>-399039</v>
      </c>
      <c r="G36" s="19"/>
      <c r="H36" s="19">
        <v>-219160</v>
      </c>
      <c r="I36" s="21"/>
      <c r="J36" s="174">
        <v>-399039</v>
      </c>
      <c r="K36" s="22"/>
      <c r="L36" s="19">
        <v>-219160</v>
      </c>
    </row>
    <row r="37" spans="1:12" ht="16.5" customHeight="1">
      <c r="B37" s="33" t="s">
        <v>155</v>
      </c>
      <c r="C37" s="17"/>
      <c r="D37" s="144"/>
      <c r="E37" s="16"/>
      <c r="F37" s="174"/>
      <c r="G37" s="19"/>
      <c r="H37" s="19"/>
      <c r="I37" s="21"/>
      <c r="J37" s="174"/>
      <c r="K37" s="22"/>
      <c r="L37" s="19"/>
    </row>
    <row r="38" spans="1:12" ht="16.5" customHeight="1">
      <c r="B38" s="33"/>
      <c r="C38" s="17" t="s">
        <v>135</v>
      </c>
      <c r="D38" s="144"/>
      <c r="E38" s="16"/>
      <c r="F38" s="174">
        <v>-306008</v>
      </c>
      <c r="G38" s="19"/>
      <c r="H38" s="19">
        <v>237822</v>
      </c>
      <c r="I38" s="21"/>
      <c r="J38" s="174">
        <v>-306008</v>
      </c>
      <c r="K38" s="22"/>
      <c r="L38" s="19">
        <v>237822</v>
      </c>
    </row>
    <row r="39" spans="1:12" ht="16.5" customHeight="1">
      <c r="B39" s="33" t="s">
        <v>65</v>
      </c>
      <c r="C39" s="17"/>
      <c r="D39" s="144"/>
      <c r="E39" s="16"/>
      <c r="F39" s="174">
        <v>-12465</v>
      </c>
      <c r="G39" s="19"/>
      <c r="H39" s="19">
        <v>-10349</v>
      </c>
      <c r="I39" s="21"/>
      <c r="J39" s="174">
        <v>-12465</v>
      </c>
      <c r="K39" s="22"/>
      <c r="L39" s="19">
        <v>-10349</v>
      </c>
    </row>
    <row r="40" spans="1:12" ht="16.5" customHeight="1">
      <c r="B40" s="33"/>
      <c r="C40" s="17"/>
      <c r="D40" s="144"/>
      <c r="E40" s="16"/>
      <c r="F40" s="174"/>
      <c r="G40" s="19"/>
      <c r="H40" s="19"/>
      <c r="I40" s="21"/>
      <c r="J40" s="174"/>
      <c r="K40" s="22"/>
      <c r="L40" s="19"/>
    </row>
    <row r="41" spans="1:12" ht="16.5" customHeight="1">
      <c r="A41" s="15" t="s">
        <v>66</v>
      </c>
      <c r="B41" s="33"/>
      <c r="C41" s="17"/>
      <c r="D41" s="144"/>
      <c r="E41" s="16"/>
      <c r="F41" s="174"/>
      <c r="G41" s="19"/>
      <c r="H41" s="19"/>
      <c r="I41" s="21"/>
      <c r="J41" s="174"/>
      <c r="K41" s="22"/>
      <c r="L41" s="19"/>
    </row>
    <row r="42" spans="1:12" ht="16.5" customHeight="1">
      <c r="B42" s="33" t="s">
        <v>136</v>
      </c>
      <c r="C42" s="17"/>
      <c r="D42" s="144"/>
      <c r="E42" s="16"/>
      <c r="F42" s="174">
        <v>0</v>
      </c>
      <c r="G42" s="19"/>
      <c r="H42" s="19">
        <v>-10227</v>
      </c>
      <c r="I42" s="21"/>
      <c r="J42" s="174">
        <v>0</v>
      </c>
      <c r="K42" s="22"/>
      <c r="L42" s="19">
        <v>-10227</v>
      </c>
    </row>
    <row r="43" spans="1:12" ht="16.5" customHeight="1">
      <c r="B43" s="33" t="s">
        <v>67</v>
      </c>
      <c r="C43" s="17"/>
      <c r="D43" s="144"/>
      <c r="E43" s="16"/>
      <c r="F43" s="174">
        <v>41559</v>
      </c>
      <c r="G43" s="19"/>
      <c r="H43" s="19">
        <v>11389</v>
      </c>
      <c r="I43" s="21"/>
      <c r="J43" s="174">
        <v>41559</v>
      </c>
      <c r="K43" s="22"/>
      <c r="L43" s="19">
        <v>11389</v>
      </c>
    </row>
    <row r="44" spans="1:12" ht="16.5" customHeight="1">
      <c r="B44" s="33" t="s">
        <v>137</v>
      </c>
      <c r="C44" s="17"/>
      <c r="D44" s="144"/>
      <c r="E44" s="16"/>
      <c r="F44" s="174">
        <v>26596</v>
      </c>
      <c r="G44" s="19"/>
      <c r="H44" s="19">
        <v>6448</v>
      </c>
      <c r="I44" s="21"/>
      <c r="J44" s="174">
        <v>26596</v>
      </c>
      <c r="K44" s="22"/>
      <c r="L44" s="19">
        <v>6448</v>
      </c>
    </row>
    <row r="45" spans="1:12" ht="16.5" customHeight="1">
      <c r="B45" s="33" t="s">
        <v>68</v>
      </c>
      <c r="C45" s="17"/>
      <c r="D45" s="144"/>
      <c r="E45" s="16"/>
      <c r="F45" s="191">
        <v>11237</v>
      </c>
      <c r="G45" s="19"/>
      <c r="H45" s="66">
        <v>2261</v>
      </c>
      <c r="I45" s="1"/>
      <c r="J45" s="191">
        <v>11237</v>
      </c>
      <c r="K45" s="1"/>
      <c r="L45" s="66">
        <v>2261</v>
      </c>
    </row>
    <row r="46" spans="1:12" ht="16.5" customHeight="1">
      <c r="A46" s="17"/>
      <c r="D46" s="144"/>
      <c r="E46" s="16"/>
      <c r="F46" s="174"/>
      <c r="G46" s="19"/>
      <c r="H46" s="19"/>
      <c r="I46" s="21"/>
      <c r="J46" s="182"/>
      <c r="K46" s="22"/>
      <c r="L46" s="99"/>
    </row>
    <row r="47" spans="1:12" ht="16.5" customHeight="1">
      <c r="A47" s="15" t="s">
        <v>69</v>
      </c>
      <c r="B47" s="17"/>
      <c r="C47" s="17"/>
      <c r="D47" s="144"/>
      <c r="E47" s="16"/>
      <c r="F47" s="183">
        <f>SUM(F32,F35:F45)</f>
        <v>-809031</v>
      </c>
      <c r="G47" s="19"/>
      <c r="H47" s="29">
        <f>SUM(H32,H35:H45)</f>
        <v>-22544</v>
      </c>
      <c r="I47" s="21"/>
      <c r="J47" s="183">
        <f>SUM(J32,J35:J45)</f>
        <v>-809031</v>
      </c>
      <c r="K47" s="22"/>
      <c r="L47" s="29">
        <f>SUM(L32,L35:L45)</f>
        <v>-22544</v>
      </c>
    </row>
    <row r="48" spans="1:12" ht="16.5" customHeight="1">
      <c r="B48" s="146" t="s">
        <v>156</v>
      </c>
      <c r="C48" s="17"/>
      <c r="D48" s="144"/>
      <c r="E48" s="16"/>
      <c r="F48" s="183">
        <v>-1036</v>
      </c>
      <c r="G48" s="19"/>
      <c r="H48" s="29">
        <v>-1371</v>
      </c>
      <c r="I48" s="21"/>
      <c r="J48" s="183">
        <v>-1036</v>
      </c>
      <c r="K48" s="22"/>
      <c r="L48" s="29">
        <v>-1371</v>
      </c>
    </row>
    <row r="49" spans="1:12" ht="16.5" customHeight="1">
      <c r="B49" s="146" t="s">
        <v>127</v>
      </c>
      <c r="C49" s="17"/>
      <c r="D49" s="144"/>
      <c r="E49" s="16"/>
      <c r="F49" s="183">
        <v>24630</v>
      </c>
      <c r="G49" s="19"/>
      <c r="H49" s="29">
        <v>4911</v>
      </c>
      <c r="I49" s="21"/>
      <c r="J49" s="183">
        <v>24630</v>
      </c>
      <c r="K49" s="22"/>
      <c r="L49" s="29">
        <v>4911</v>
      </c>
    </row>
    <row r="50" spans="1:12" ht="16.5" customHeight="1">
      <c r="B50" s="146" t="s">
        <v>128</v>
      </c>
      <c r="C50" s="17"/>
      <c r="D50" s="144"/>
      <c r="E50" s="16"/>
      <c r="F50" s="183">
        <v>563</v>
      </c>
      <c r="G50" s="19"/>
      <c r="H50" s="29">
        <v>432</v>
      </c>
      <c r="I50" s="21"/>
      <c r="J50" s="183">
        <v>563</v>
      </c>
      <c r="K50" s="22"/>
      <c r="L50" s="29">
        <v>432</v>
      </c>
    </row>
    <row r="51" spans="1:12" ht="16.5" customHeight="1">
      <c r="B51" s="33" t="s">
        <v>196</v>
      </c>
      <c r="D51" s="144"/>
      <c r="E51" s="16"/>
      <c r="F51" s="183">
        <v>-1335</v>
      </c>
      <c r="G51" s="23"/>
      <c r="H51" s="29">
        <v>0</v>
      </c>
      <c r="I51" s="24"/>
      <c r="J51" s="183">
        <v>-1335</v>
      </c>
      <c r="K51" s="23"/>
      <c r="L51" s="29">
        <v>0</v>
      </c>
    </row>
    <row r="52" spans="1:12" ht="16.5" customHeight="1">
      <c r="B52" s="17" t="s">
        <v>70</v>
      </c>
      <c r="C52" s="17"/>
      <c r="D52" s="144"/>
      <c r="E52" s="16"/>
      <c r="F52" s="192">
        <v>0</v>
      </c>
      <c r="G52" s="19"/>
      <c r="H52" s="29">
        <v>2607</v>
      </c>
      <c r="I52" s="21"/>
      <c r="J52" s="192">
        <v>0</v>
      </c>
      <c r="K52" s="22"/>
      <c r="L52" s="29">
        <v>2607</v>
      </c>
    </row>
    <row r="53" spans="1:12" ht="16.5" customHeight="1">
      <c r="B53" s="33" t="s">
        <v>71</v>
      </c>
      <c r="C53" s="17"/>
      <c r="D53" s="144"/>
      <c r="E53" s="16"/>
      <c r="F53" s="191">
        <v>-1585</v>
      </c>
      <c r="G53" s="19"/>
      <c r="H53" s="66">
        <v>-375</v>
      </c>
      <c r="I53" s="21"/>
      <c r="J53" s="191">
        <v>-1585</v>
      </c>
      <c r="K53" s="22"/>
      <c r="L53" s="66">
        <v>-375</v>
      </c>
    </row>
    <row r="54" spans="1:12" ht="16.5" customHeight="1">
      <c r="C54" s="17"/>
      <c r="D54" s="32"/>
      <c r="E54" s="16"/>
      <c r="F54" s="174"/>
      <c r="G54" s="19"/>
      <c r="H54" s="19"/>
      <c r="I54" s="21"/>
      <c r="J54" s="182"/>
      <c r="K54" s="22"/>
      <c r="L54" s="99"/>
    </row>
    <row r="55" spans="1:12" ht="16.5" customHeight="1">
      <c r="A55" s="16" t="s">
        <v>182</v>
      </c>
      <c r="B55" s="56"/>
      <c r="C55" s="17"/>
      <c r="D55" s="32"/>
      <c r="E55" s="16"/>
      <c r="F55" s="193">
        <f>SUM(F47:F53)</f>
        <v>-787794</v>
      </c>
      <c r="G55" s="19"/>
      <c r="H55" s="150">
        <f>SUM(H47:H53)</f>
        <v>-16340</v>
      </c>
      <c r="I55" s="21"/>
      <c r="J55" s="196">
        <f>SUM(J47:J53)</f>
        <v>-787794</v>
      </c>
      <c r="K55" s="22"/>
      <c r="L55" s="150">
        <f>SUM(L47:L53)</f>
        <v>-16340</v>
      </c>
    </row>
    <row r="56" spans="1:12" ht="28.5" customHeight="1">
      <c r="B56" s="16"/>
      <c r="C56" s="17"/>
      <c r="D56" s="32"/>
      <c r="E56" s="16"/>
      <c r="F56" s="18"/>
      <c r="G56" s="19"/>
      <c r="H56" s="20"/>
      <c r="I56" s="21"/>
      <c r="J56" s="20"/>
      <c r="K56" s="22"/>
      <c r="L56" s="20"/>
    </row>
    <row r="57" spans="1:12" ht="22.15" customHeight="1">
      <c r="A57" s="203" t="str">
        <f>'2-3'!A55:L55</f>
        <v>The accompanying condensed notes to the interim financial information are an integral part of this interim financial information.</v>
      </c>
      <c r="B57" s="203"/>
      <c r="C57" s="203"/>
      <c r="D57" s="203"/>
      <c r="E57" s="203"/>
      <c r="F57" s="203"/>
      <c r="G57" s="203"/>
      <c r="H57" s="203"/>
      <c r="I57" s="203"/>
      <c r="J57" s="203"/>
      <c r="K57" s="203"/>
      <c r="L57" s="203"/>
    </row>
    <row r="58" spans="1:12" ht="16.5" customHeight="1">
      <c r="A58" s="16" t="s">
        <v>1</v>
      </c>
      <c r="B58" s="16"/>
      <c r="C58" s="16"/>
      <c r="L58" s="141" t="s">
        <v>96</v>
      </c>
    </row>
    <row r="59" spans="1:12" ht="16.5" customHeight="1">
      <c r="A59" s="16" t="s">
        <v>59</v>
      </c>
      <c r="B59" s="16"/>
      <c r="C59" s="16"/>
    </row>
    <row r="60" spans="1:12" ht="16.5" customHeight="1">
      <c r="A60" s="50" t="s">
        <v>165</v>
      </c>
      <c r="B60" s="50"/>
      <c r="C60" s="50"/>
      <c r="D60" s="143"/>
      <c r="E60" s="52"/>
      <c r="F60" s="53"/>
      <c r="G60" s="54"/>
      <c r="H60" s="53"/>
      <c r="I60" s="55"/>
      <c r="J60" s="53"/>
      <c r="K60" s="54"/>
      <c r="L60" s="53"/>
    </row>
    <row r="63" spans="1:12" ht="16.5" customHeight="1">
      <c r="D63" s="32"/>
      <c r="F63" s="206" t="s">
        <v>102</v>
      </c>
      <c r="G63" s="206"/>
      <c r="H63" s="206"/>
      <c r="J63" s="206" t="s">
        <v>105</v>
      </c>
      <c r="K63" s="206"/>
      <c r="L63" s="206"/>
    </row>
    <row r="64" spans="1:12" ht="16.5" customHeight="1">
      <c r="A64" s="17"/>
      <c r="D64" s="56"/>
      <c r="E64" s="16"/>
      <c r="F64" s="205" t="s">
        <v>81</v>
      </c>
      <c r="G64" s="205"/>
      <c r="H64" s="205"/>
      <c r="I64" s="57"/>
      <c r="J64" s="205" t="s">
        <v>183</v>
      </c>
      <c r="K64" s="205"/>
      <c r="L64" s="205"/>
    </row>
    <row r="65" spans="1:12" ht="16.5" customHeight="1">
      <c r="D65" s="32"/>
      <c r="E65" s="16"/>
      <c r="F65" s="58">
        <v>2023</v>
      </c>
      <c r="G65" s="59"/>
      <c r="H65" s="58">
        <v>2022</v>
      </c>
      <c r="I65" s="60"/>
      <c r="J65" s="58">
        <v>2023</v>
      </c>
      <c r="K65" s="59"/>
      <c r="L65" s="58">
        <v>2022</v>
      </c>
    </row>
    <row r="66" spans="1:12" ht="16.5" customHeight="1">
      <c r="D66" s="61" t="s">
        <v>116</v>
      </c>
      <c r="E66" s="16"/>
      <c r="F66" s="62" t="s">
        <v>99</v>
      </c>
      <c r="G66" s="23"/>
      <c r="H66" s="62" t="s">
        <v>99</v>
      </c>
      <c r="I66" s="24"/>
      <c r="J66" s="62" t="s">
        <v>99</v>
      </c>
      <c r="K66" s="23"/>
      <c r="L66" s="62" t="s">
        <v>99</v>
      </c>
    </row>
    <row r="67" spans="1:12" ht="16.5" customHeight="1">
      <c r="C67" s="17"/>
      <c r="D67" s="152"/>
      <c r="F67" s="167"/>
      <c r="G67" s="19"/>
      <c r="H67" s="1"/>
      <c r="I67" s="2"/>
      <c r="J67" s="171"/>
      <c r="K67" s="2"/>
      <c r="L67" s="1"/>
    </row>
    <row r="68" spans="1:12" ht="16.5" customHeight="1">
      <c r="A68" s="16" t="s">
        <v>72</v>
      </c>
      <c r="D68" s="64"/>
      <c r="E68" s="16"/>
      <c r="F68" s="197"/>
      <c r="G68" s="23"/>
      <c r="H68" s="153"/>
      <c r="I68" s="24"/>
      <c r="J68" s="197"/>
      <c r="K68" s="23"/>
      <c r="L68" s="153"/>
    </row>
    <row r="69" spans="1:12" ht="16.5" customHeight="1">
      <c r="A69" s="15" t="s">
        <v>168</v>
      </c>
      <c r="B69" s="17"/>
      <c r="C69" s="17"/>
      <c r="D69" s="17"/>
      <c r="E69" s="16"/>
      <c r="F69" s="174"/>
      <c r="G69" s="19"/>
      <c r="H69" s="19"/>
      <c r="I69" s="21"/>
      <c r="J69" s="183"/>
      <c r="K69" s="22"/>
      <c r="L69" s="29"/>
    </row>
    <row r="70" spans="1:12" ht="16.5" customHeight="1">
      <c r="A70" s="17"/>
      <c r="B70" s="15" t="s">
        <v>170</v>
      </c>
      <c r="C70" s="17"/>
      <c r="D70" s="17"/>
      <c r="E70" s="16"/>
      <c r="F70" s="183"/>
      <c r="G70" s="19"/>
      <c r="H70" s="17"/>
      <c r="I70" s="17"/>
      <c r="J70" s="195"/>
      <c r="K70" s="17"/>
      <c r="L70" s="17"/>
    </row>
    <row r="71" spans="1:12" ht="16.5" customHeight="1">
      <c r="A71" s="17"/>
      <c r="B71" s="15" t="s">
        <v>169</v>
      </c>
      <c r="D71" s="17"/>
      <c r="E71" s="16"/>
      <c r="F71" s="183">
        <v>0</v>
      </c>
      <c r="G71" s="19"/>
      <c r="H71" s="19">
        <v>-3704</v>
      </c>
      <c r="I71" s="21"/>
      <c r="J71" s="183">
        <v>0</v>
      </c>
      <c r="K71" s="22"/>
      <c r="L71" s="19">
        <v>-3704</v>
      </c>
    </row>
    <row r="72" spans="1:12" ht="16.5" customHeight="1">
      <c r="A72" s="33" t="s">
        <v>157</v>
      </c>
      <c r="D72" s="64"/>
      <c r="E72" s="16"/>
      <c r="F72" s="183"/>
      <c r="G72" s="19"/>
      <c r="H72" s="17"/>
      <c r="I72" s="17"/>
      <c r="J72" s="183"/>
      <c r="K72" s="17"/>
      <c r="L72" s="17"/>
    </row>
    <row r="73" spans="1:12" ht="16.5" customHeight="1">
      <c r="B73" s="15" t="s">
        <v>158</v>
      </c>
      <c r="D73" s="64"/>
      <c r="E73" s="16"/>
      <c r="F73" s="183">
        <v>9330</v>
      </c>
      <c r="G73" s="19"/>
      <c r="H73" s="19">
        <v>23758</v>
      </c>
      <c r="I73" s="21"/>
      <c r="J73" s="183">
        <v>9330</v>
      </c>
      <c r="K73" s="22"/>
      <c r="L73" s="19">
        <v>23758</v>
      </c>
    </row>
    <row r="74" spans="1:12" ht="16.5" customHeight="1">
      <c r="A74" s="33" t="s">
        <v>184</v>
      </c>
      <c r="D74" s="64"/>
      <c r="E74" s="16"/>
      <c r="F74" s="183"/>
      <c r="G74" s="19"/>
      <c r="H74" s="19"/>
      <c r="I74" s="21"/>
      <c r="J74" s="183"/>
      <c r="K74" s="22"/>
      <c r="L74" s="19"/>
    </row>
    <row r="75" spans="1:12" ht="16.5" customHeight="1">
      <c r="B75" s="15" t="s">
        <v>158</v>
      </c>
      <c r="D75" s="64"/>
      <c r="E75" s="16"/>
      <c r="F75" s="183">
        <v>-400000</v>
      </c>
      <c r="G75" s="19"/>
      <c r="H75" s="19">
        <v>0</v>
      </c>
      <c r="I75" s="21"/>
      <c r="J75" s="183">
        <v>-400000</v>
      </c>
      <c r="K75" s="22"/>
      <c r="L75" s="19">
        <v>0</v>
      </c>
    </row>
    <row r="76" spans="1:12" ht="16.5" customHeight="1">
      <c r="A76" s="15" t="s">
        <v>129</v>
      </c>
      <c r="D76" s="64">
        <v>21.2</v>
      </c>
      <c r="E76" s="16"/>
      <c r="F76" s="183">
        <v>12000</v>
      </c>
      <c r="G76" s="19"/>
      <c r="H76" s="19">
        <v>43000</v>
      </c>
      <c r="I76" s="21"/>
      <c r="J76" s="183">
        <v>12000</v>
      </c>
      <c r="K76" s="22"/>
      <c r="L76" s="19">
        <v>43000</v>
      </c>
    </row>
    <row r="77" spans="1:12" ht="16.5" customHeight="1">
      <c r="A77" s="15" t="s">
        <v>171</v>
      </c>
      <c r="D77" s="64"/>
      <c r="E77" s="16"/>
      <c r="F77" s="183">
        <v>0</v>
      </c>
      <c r="G77" s="19"/>
      <c r="H77" s="19">
        <v>-8550000</v>
      </c>
      <c r="I77" s="21"/>
      <c r="J77" s="183">
        <v>0</v>
      </c>
      <c r="K77" s="22"/>
      <c r="L77" s="19">
        <v>-8550000</v>
      </c>
    </row>
    <row r="78" spans="1:12" ht="16.5" customHeight="1">
      <c r="A78" s="15" t="s">
        <v>74</v>
      </c>
      <c r="D78" s="64"/>
      <c r="E78" s="16"/>
      <c r="F78" s="169"/>
      <c r="G78" s="19"/>
      <c r="H78" s="19"/>
      <c r="I78" s="21"/>
      <c r="J78" s="169"/>
      <c r="K78" s="22"/>
      <c r="L78" s="19"/>
    </row>
    <row r="79" spans="1:12" ht="16.5" customHeight="1">
      <c r="A79" s="17"/>
      <c r="B79" s="15" t="s">
        <v>73</v>
      </c>
      <c r="D79" s="64"/>
      <c r="E79" s="16"/>
      <c r="F79" s="169">
        <v>-12976</v>
      </c>
      <c r="G79" s="19"/>
      <c r="H79" s="19">
        <v>-10404</v>
      </c>
      <c r="I79" s="21"/>
      <c r="J79" s="169">
        <v>-12976</v>
      </c>
      <c r="K79" s="22"/>
      <c r="L79" s="19">
        <v>-10404</v>
      </c>
    </row>
    <row r="80" spans="1:12" ht="16.5" customHeight="1">
      <c r="A80" s="17" t="s">
        <v>130</v>
      </c>
      <c r="D80" s="64"/>
      <c r="E80" s="16"/>
      <c r="F80" s="169"/>
      <c r="G80" s="19"/>
      <c r="H80" s="19"/>
      <c r="I80" s="21"/>
      <c r="J80" s="169"/>
      <c r="K80" s="22"/>
      <c r="L80" s="19"/>
    </row>
    <row r="81" spans="1:12" ht="16.5" customHeight="1">
      <c r="A81" s="17"/>
      <c r="B81" s="15" t="s">
        <v>73</v>
      </c>
      <c r="D81" s="64"/>
      <c r="E81" s="16"/>
      <c r="F81" s="183">
        <v>0</v>
      </c>
      <c r="G81" s="19"/>
      <c r="H81" s="19">
        <v>2924</v>
      </c>
      <c r="I81" s="21"/>
      <c r="J81" s="183">
        <v>0</v>
      </c>
      <c r="K81" s="22"/>
      <c r="L81" s="19">
        <v>2924</v>
      </c>
    </row>
    <row r="82" spans="1:12" ht="16.5" customHeight="1">
      <c r="A82" s="15" t="s">
        <v>123</v>
      </c>
      <c r="D82" s="64"/>
      <c r="E82" s="16"/>
      <c r="F82" s="183">
        <v>-7866</v>
      </c>
      <c r="G82" s="19"/>
      <c r="H82" s="19">
        <v>-1201</v>
      </c>
      <c r="I82" s="21"/>
      <c r="J82" s="183">
        <v>-7866</v>
      </c>
      <c r="K82" s="22"/>
      <c r="L82" s="19">
        <v>-1201</v>
      </c>
    </row>
    <row r="83" spans="1:12" ht="16.5" customHeight="1">
      <c r="A83" s="33" t="s">
        <v>131</v>
      </c>
      <c r="D83" s="64"/>
      <c r="E83" s="16"/>
      <c r="F83" s="196">
        <v>393679</v>
      </c>
      <c r="G83" s="19"/>
      <c r="H83" s="66">
        <v>7615</v>
      </c>
      <c r="I83" s="21"/>
      <c r="J83" s="196">
        <v>393679</v>
      </c>
      <c r="K83" s="22"/>
      <c r="L83" s="150">
        <v>7615</v>
      </c>
    </row>
    <row r="84" spans="1:12" ht="16.5" customHeight="1">
      <c r="D84" s="64"/>
      <c r="E84" s="16"/>
      <c r="F84" s="174"/>
      <c r="G84" s="19"/>
      <c r="H84" s="19"/>
      <c r="I84" s="21"/>
      <c r="J84" s="182"/>
      <c r="K84" s="22"/>
      <c r="L84" s="99"/>
    </row>
    <row r="85" spans="1:12" ht="16.5" customHeight="1">
      <c r="A85" s="16" t="s">
        <v>192</v>
      </c>
      <c r="B85" s="16"/>
      <c r="C85" s="17"/>
      <c r="D85" s="64"/>
      <c r="E85" s="16"/>
      <c r="F85" s="196">
        <f>SUM(F69:F83)</f>
        <v>-5833</v>
      </c>
      <c r="G85" s="19"/>
      <c r="H85" s="150">
        <f>SUM(H69:H83)</f>
        <v>-8488012</v>
      </c>
      <c r="I85" s="21"/>
      <c r="J85" s="196">
        <f>SUM(J69:J83)</f>
        <v>-5833</v>
      </c>
      <c r="K85" s="22"/>
      <c r="L85" s="150">
        <f>SUM(L69:L83)</f>
        <v>-8488012</v>
      </c>
    </row>
    <row r="86" spans="1:12" ht="16.5" customHeight="1">
      <c r="D86" s="64"/>
      <c r="E86" s="16"/>
      <c r="F86" s="174"/>
      <c r="G86" s="19"/>
      <c r="H86" s="19"/>
      <c r="I86" s="21"/>
      <c r="J86" s="182"/>
      <c r="K86" s="22"/>
      <c r="L86" s="99"/>
    </row>
    <row r="87" spans="1:12" ht="16.5" customHeight="1">
      <c r="A87" s="16" t="s">
        <v>75</v>
      </c>
      <c r="D87" s="64"/>
      <c r="E87" s="16"/>
      <c r="F87" s="174"/>
      <c r="G87" s="19"/>
      <c r="H87" s="19"/>
      <c r="I87" s="21"/>
      <c r="J87" s="182"/>
      <c r="K87" s="22"/>
      <c r="L87" s="99"/>
    </row>
    <row r="88" spans="1:12" ht="16.5" customHeight="1">
      <c r="A88" s="15" t="s">
        <v>172</v>
      </c>
      <c r="D88" s="64"/>
      <c r="E88" s="16"/>
      <c r="F88" s="174">
        <v>285148</v>
      </c>
      <c r="G88" s="19"/>
      <c r="H88" s="19">
        <v>10714877</v>
      </c>
      <c r="I88" s="21"/>
      <c r="J88" s="174">
        <v>285148</v>
      </c>
      <c r="K88" s="22"/>
      <c r="L88" s="19">
        <v>10714877</v>
      </c>
    </row>
    <row r="89" spans="1:12" ht="16.5" customHeight="1">
      <c r="A89" s="15" t="s">
        <v>76</v>
      </c>
      <c r="B89" s="17"/>
      <c r="D89" s="64"/>
      <c r="E89" s="16"/>
      <c r="F89" s="191">
        <v>-5100</v>
      </c>
      <c r="G89" s="19"/>
      <c r="H89" s="66">
        <v>-9244</v>
      </c>
      <c r="I89" s="21"/>
      <c r="J89" s="191">
        <v>-5100</v>
      </c>
      <c r="K89" s="22"/>
      <c r="L89" s="66">
        <v>-9244</v>
      </c>
    </row>
    <row r="90" spans="1:12" ht="16.5" customHeight="1">
      <c r="D90" s="64"/>
      <c r="E90" s="16"/>
      <c r="F90" s="174"/>
      <c r="G90" s="19"/>
      <c r="H90" s="19"/>
      <c r="I90" s="21"/>
      <c r="J90" s="183"/>
      <c r="K90" s="22"/>
      <c r="L90" s="29"/>
    </row>
    <row r="91" spans="1:12" ht="16.5" customHeight="1">
      <c r="A91" s="16" t="s">
        <v>193</v>
      </c>
      <c r="B91" s="16"/>
      <c r="C91" s="17"/>
      <c r="D91" s="64"/>
      <c r="E91" s="16"/>
      <c r="F91" s="196">
        <f>SUM(F88:F89)</f>
        <v>280048</v>
      </c>
      <c r="G91" s="19"/>
      <c r="H91" s="150">
        <f>SUM(H88:H89)</f>
        <v>10705633</v>
      </c>
      <c r="I91" s="21"/>
      <c r="J91" s="196">
        <f>SUM(J88:J89)</f>
        <v>280048</v>
      </c>
      <c r="K91" s="22"/>
      <c r="L91" s="150">
        <f>SUM(L88:L89)</f>
        <v>10705633</v>
      </c>
    </row>
    <row r="92" spans="1:12" ht="16.5" customHeight="1">
      <c r="D92" s="64"/>
      <c r="E92" s="16"/>
      <c r="F92" s="192"/>
      <c r="G92" s="154"/>
      <c r="H92" s="149"/>
      <c r="I92" s="155"/>
      <c r="J92" s="192"/>
      <c r="K92" s="154"/>
      <c r="L92" s="149"/>
    </row>
    <row r="93" spans="1:12" ht="16.5" customHeight="1">
      <c r="A93" s="16" t="s">
        <v>94</v>
      </c>
      <c r="D93" s="64"/>
      <c r="E93" s="16"/>
      <c r="F93" s="192"/>
      <c r="G93" s="154"/>
      <c r="H93" s="149"/>
      <c r="I93" s="155"/>
      <c r="J93" s="192"/>
      <c r="K93" s="154"/>
      <c r="L93" s="149"/>
    </row>
    <row r="94" spans="1:12" ht="16.5" customHeight="1">
      <c r="A94" s="17"/>
      <c r="B94" s="16" t="s">
        <v>95</v>
      </c>
      <c r="D94" s="64"/>
      <c r="E94" s="16"/>
      <c r="F94" s="192">
        <f>SUM(F55,F85,F91)</f>
        <v>-513579</v>
      </c>
      <c r="G94" s="19"/>
      <c r="H94" s="29">
        <f>SUM(H55,H85,H91)</f>
        <v>2201281</v>
      </c>
      <c r="I94" s="30"/>
      <c r="J94" s="183">
        <f>SUM(J55,J85,J91)</f>
        <v>-513579</v>
      </c>
      <c r="K94" s="156"/>
      <c r="L94" s="29">
        <f>SUM(L55,L85,L91)</f>
        <v>2201281</v>
      </c>
    </row>
    <row r="95" spans="1:12" ht="16.5" customHeight="1">
      <c r="A95" s="15" t="s">
        <v>77</v>
      </c>
      <c r="D95" s="64"/>
      <c r="E95" s="16"/>
      <c r="F95" s="196">
        <f>'2-3'!H15</f>
        <v>1875804</v>
      </c>
      <c r="G95" s="19"/>
      <c r="H95" s="66">
        <v>347611</v>
      </c>
      <c r="I95" s="21"/>
      <c r="J95" s="196">
        <f>'2-3'!L15</f>
        <v>1875804</v>
      </c>
      <c r="K95" s="22"/>
      <c r="L95" s="150">
        <v>347611</v>
      </c>
    </row>
    <row r="96" spans="1:12" ht="16.5" customHeight="1">
      <c r="D96" s="64"/>
      <c r="E96" s="16"/>
      <c r="F96" s="174"/>
      <c r="G96" s="19"/>
      <c r="H96" s="19"/>
      <c r="I96" s="21"/>
      <c r="J96" s="182"/>
      <c r="K96" s="22"/>
      <c r="L96" s="99"/>
    </row>
    <row r="97" spans="1:12" ht="16.5" customHeight="1" thickBot="1">
      <c r="A97" s="16" t="s">
        <v>78</v>
      </c>
      <c r="E97" s="16"/>
      <c r="F97" s="198">
        <f>SUM(F94:F96)</f>
        <v>1362225</v>
      </c>
      <c r="G97" s="19"/>
      <c r="H97" s="157">
        <f>SUM(H94:H96)</f>
        <v>2548892</v>
      </c>
      <c r="I97" s="21"/>
      <c r="J97" s="198">
        <f>SUM(J94:J96)</f>
        <v>1362225</v>
      </c>
      <c r="K97" s="22"/>
      <c r="L97" s="157">
        <f>SUM(L94:L96)</f>
        <v>2548892</v>
      </c>
    </row>
    <row r="98" spans="1:12" ht="16.5" customHeight="1" thickTop="1">
      <c r="A98" s="16"/>
      <c r="E98" s="16"/>
      <c r="F98" s="192"/>
      <c r="G98" s="19"/>
      <c r="H98" s="29"/>
      <c r="I98" s="21"/>
      <c r="J98" s="199"/>
      <c r="K98" s="22"/>
      <c r="L98" s="200"/>
    </row>
    <row r="99" spans="1:12" ht="16.5" customHeight="1">
      <c r="A99" s="16"/>
      <c r="E99" s="16"/>
      <c r="F99" s="192"/>
      <c r="G99" s="19"/>
      <c r="H99" s="29"/>
      <c r="I99" s="21"/>
      <c r="J99" s="199"/>
      <c r="K99" s="22"/>
      <c r="L99" s="158"/>
    </row>
    <row r="100" spans="1:12" ht="16.5" customHeight="1">
      <c r="A100" s="16" t="s">
        <v>79</v>
      </c>
      <c r="E100" s="16"/>
      <c r="F100" s="197"/>
      <c r="G100" s="21"/>
      <c r="H100" s="99"/>
      <c r="I100" s="21"/>
      <c r="J100" s="182"/>
      <c r="K100" s="22"/>
      <c r="L100" s="99"/>
    </row>
    <row r="101" spans="1:12" ht="16.5" customHeight="1">
      <c r="A101" s="15" t="s">
        <v>185</v>
      </c>
      <c r="E101" s="16"/>
      <c r="F101" s="197"/>
      <c r="G101" s="21"/>
      <c r="H101" s="99"/>
      <c r="I101" s="21"/>
      <c r="J101" s="182"/>
      <c r="K101" s="22"/>
      <c r="L101" s="99"/>
    </row>
    <row r="102" spans="1:12" ht="16.5" customHeight="1">
      <c r="B102" s="33" t="s">
        <v>80</v>
      </c>
      <c r="C102" s="17"/>
      <c r="D102" s="32"/>
      <c r="E102" s="16"/>
      <c r="F102" s="192">
        <v>16980</v>
      </c>
      <c r="G102" s="30"/>
      <c r="H102" s="29">
        <v>11892</v>
      </c>
      <c r="I102" s="30"/>
      <c r="J102" s="192">
        <v>16980</v>
      </c>
      <c r="K102" s="156"/>
      <c r="L102" s="29">
        <v>11892</v>
      </c>
    </row>
    <row r="103" spans="1:12" ht="16.5" customHeight="1">
      <c r="B103" s="33" t="s">
        <v>140</v>
      </c>
      <c r="C103" s="17"/>
      <c r="D103" s="32"/>
      <c r="E103" s="16"/>
      <c r="F103" s="192">
        <v>11590</v>
      </c>
      <c r="G103" s="30"/>
      <c r="H103" s="29">
        <v>2642</v>
      </c>
      <c r="I103" s="30"/>
      <c r="J103" s="192">
        <v>11590</v>
      </c>
      <c r="K103" s="156"/>
      <c r="L103" s="29">
        <v>2642</v>
      </c>
    </row>
    <row r="104" spans="1:12" ht="16.5" customHeight="1">
      <c r="A104" s="17"/>
      <c r="B104" s="15" t="s">
        <v>178</v>
      </c>
      <c r="D104" s="64"/>
      <c r="E104" s="16"/>
      <c r="F104" s="174"/>
      <c r="G104" s="19"/>
      <c r="H104" s="19"/>
      <c r="I104" s="21"/>
      <c r="J104" s="174"/>
      <c r="K104" s="22"/>
      <c r="L104" s="19"/>
    </row>
    <row r="105" spans="1:12" ht="16.5" customHeight="1">
      <c r="A105" s="17"/>
      <c r="C105" s="15" t="s">
        <v>179</v>
      </c>
      <c r="D105" s="64"/>
      <c r="E105" s="16"/>
      <c r="F105" s="174">
        <v>4931</v>
      </c>
      <c r="G105" s="19"/>
      <c r="H105" s="19">
        <v>0</v>
      </c>
      <c r="I105" s="21"/>
      <c r="J105" s="174">
        <v>4931</v>
      </c>
      <c r="K105" s="22"/>
      <c r="L105" s="29">
        <v>0</v>
      </c>
    </row>
    <row r="106" spans="1:12" ht="16.5" customHeight="1">
      <c r="D106" s="64"/>
      <c r="E106" s="16"/>
      <c r="F106" s="28"/>
      <c r="G106" s="19"/>
      <c r="H106" s="19"/>
      <c r="I106" s="21"/>
      <c r="J106" s="29"/>
      <c r="K106" s="22"/>
      <c r="L106" s="29"/>
    </row>
    <row r="107" spans="1:12" ht="16.5" customHeight="1">
      <c r="D107" s="64"/>
      <c r="E107" s="16"/>
      <c r="F107" s="28"/>
      <c r="G107" s="19"/>
      <c r="H107" s="19"/>
      <c r="I107" s="21"/>
      <c r="J107" s="29"/>
      <c r="K107" s="22"/>
      <c r="L107" s="29"/>
    </row>
    <row r="108" spans="1:12" ht="16.5" customHeight="1">
      <c r="D108" s="64"/>
      <c r="E108" s="16"/>
      <c r="F108" s="28"/>
      <c r="G108" s="19"/>
      <c r="H108" s="19"/>
      <c r="I108" s="21"/>
      <c r="J108" s="29"/>
      <c r="K108" s="22"/>
      <c r="L108" s="29"/>
    </row>
    <row r="109" spans="1:12" ht="16.5" customHeight="1">
      <c r="D109" s="64"/>
      <c r="E109" s="16"/>
      <c r="F109" s="28"/>
      <c r="G109" s="19"/>
      <c r="H109" s="19"/>
      <c r="I109" s="30"/>
      <c r="J109" s="29"/>
      <c r="K109" s="156"/>
      <c r="L109" s="29"/>
    </row>
    <row r="110" spans="1:12" ht="16.5" customHeight="1">
      <c r="A110" s="17"/>
      <c r="B110" s="17"/>
      <c r="D110" s="64"/>
      <c r="E110" s="16"/>
      <c r="F110" s="28"/>
      <c r="G110" s="19"/>
      <c r="H110" s="19"/>
      <c r="I110" s="21"/>
      <c r="J110" s="29"/>
      <c r="K110" s="22"/>
      <c r="L110" s="29"/>
    </row>
    <row r="111" spans="1:12" ht="16.5" customHeight="1">
      <c r="A111" s="33"/>
      <c r="D111" s="64"/>
      <c r="E111" s="16"/>
      <c r="F111" s="28"/>
      <c r="G111" s="19"/>
      <c r="H111" s="19"/>
      <c r="I111" s="21"/>
      <c r="J111" s="29"/>
      <c r="K111" s="22"/>
      <c r="L111" s="29"/>
    </row>
    <row r="112" spans="1:12" ht="16.5" customHeight="1">
      <c r="D112" s="64"/>
      <c r="E112" s="16"/>
      <c r="F112" s="28"/>
      <c r="G112" s="19"/>
      <c r="H112" s="19"/>
      <c r="I112" s="21"/>
      <c r="J112" s="29"/>
      <c r="K112" s="22"/>
      <c r="L112" s="29"/>
    </row>
    <row r="113" spans="1:12" ht="16.5" customHeight="1">
      <c r="D113" s="64"/>
      <c r="E113" s="16"/>
      <c r="F113" s="28"/>
      <c r="G113" s="19"/>
      <c r="H113" s="19"/>
      <c r="I113" s="21"/>
      <c r="J113" s="29"/>
      <c r="K113" s="22"/>
      <c r="L113" s="29"/>
    </row>
    <row r="114" spans="1:12" ht="10.5" customHeight="1">
      <c r="D114" s="64"/>
      <c r="E114" s="16"/>
      <c r="F114" s="28"/>
      <c r="G114" s="19"/>
      <c r="H114" s="19"/>
      <c r="I114" s="21"/>
      <c r="J114" s="29"/>
      <c r="K114" s="22"/>
      <c r="L114" s="29"/>
    </row>
    <row r="115" spans="1:12" ht="21.95" customHeight="1">
      <c r="A115" s="52" t="str">
        <f>'2-3'!A55:L55</f>
        <v>The accompanying condensed notes to the interim financial information are an integral part of this interim financial information.</v>
      </c>
      <c r="B115" s="52"/>
      <c r="C115" s="52"/>
      <c r="D115" s="143"/>
      <c r="E115" s="50"/>
      <c r="F115" s="151"/>
      <c r="G115" s="159"/>
      <c r="H115" s="151"/>
      <c r="I115" s="160"/>
      <c r="J115" s="150"/>
      <c r="K115" s="159"/>
      <c r="L115" s="151"/>
    </row>
  </sheetData>
  <mergeCells count="9">
    <mergeCell ref="F63:H63"/>
    <mergeCell ref="J63:L63"/>
    <mergeCell ref="F64:H64"/>
    <mergeCell ref="J64:L64"/>
    <mergeCell ref="F6:H6"/>
    <mergeCell ref="A57:L57"/>
    <mergeCell ref="F7:H7"/>
    <mergeCell ref="J7:L7"/>
    <mergeCell ref="J6:L6"/>
  </mergeCells>
  <pageMargins left="0.78740157480314998" right="0.511811023622047" top="0.511811023622047" bottom="0.59055118110236204" header="0.47244094488188998" footer="0.39370078740157499"/>
  <pageSetup paperSize="9" scale="83" firstPageNumber="10" fitToHeight="0" orientation="portrait" useFirstPageNumber="1" horizontalDpi="1200" verticalDpi="1200" r:id="rId1"/>
  <headerFooter>
    <oddFooter>&amp;R&amp;"Arial,Regular"&amp;10&amp;P</oddFooter>
  </headerFooter>
  <rowBreaks count="1" manualBreakCount="1">
    <brk id="5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4-5</vt:lpstr>
      <vt:lpstr>6-7</vt:lpstr>
      <vt:lpstr>8</vt:lpstr>
      <vt:lpstr>9</vt:lpstr>
      <vt:lpstr>10-11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2022-02-24T09:08:37Z</dcterms:created>
  <dcterms:modified xsi:type="dcterms:W3CDTF">2023-11-14T09:01:13Z</dcterms:modified>
</cp:coreProperties>
</file>