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manah Leasing\2023\Q3'2023\Convert\"/>
    </mc:Choice>
  </mc:AlternateContent>
  <xr:revisionPtr revIDLastSave="0" documentId="13_ncr:1_{F0F97364-7478-4E9D-A795-1D8FEC92F8FB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8" r:id="rId1"/>
    <sheet name="PL" sheetId="1" r:id="rId2"/>
    <sheet name="SE " sheetId="7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2">[1]FS!#REF!</definedName>
    <definedName name="\a">[1]FS!#REF!</definedName>
    <definedName name="\b" localSheetId="2">[2]BS_PL!#REF!</definedName>
    <definedName name="\b">[2]BS_PL!#REF!</definedName>
    <definedName name="\c" localSheetId="2">[1]FS!#REF!</definedName>
    <definedName name="\c">[1]FS!#REF!</definedName>
    <definedName name="\d" localSheetId="2">[1]FS!#REF!</definedName>
    <definedName name="\d">[1]FS!#REF!</definedName>
    <definedName name="_" localSheetId="2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0" hidden="1">[3]!ChangeRange</definedName>
    <definedName name="ChangeRange" localSheetId="2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0" hidden="1">[3]!ContentsHelp</definedName>
    <definedName name="ContentsHelp" localSheetId="2" hidden="1">[3]!ContentsHelp</definedName>
    <definedName name="ContentsHelp" hidden="1">[3]!ContentsHelp</definedName>
    <definedName name="CreateTable" localSheetId="0" hidden="1">[3]!CreateTable</definedName>
    <definedName name="CreateTable" localSheetId="2" hidden="1">[3]!CreateTable</definedName>
    <definedName name="CreateTable" hidden="1">[3]!CreateTable</definedName>
    <definedName name="DeleteRange" localSheetId="0" hidden="1">[3]!DeleteRange</definedName>
    <definedName name="DeleteRange" localSheetId="2" hidden="1">[3]!DeleteRange</definedName>
    <definedName name="DeleteRange" hidden="1">[3]!DeleteRange</definedName>
    <definedName name="DeleteTable" localSheetId="0" hidden="1">[3]!DeleteTable</definedName>
    <definedName name="DeleteTable" localSheetId="2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2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2">#REF!</definedName>
    <definedName name="L_AJE_Tot">#REF!</definedName>
    <definedName name="L_CY_Beg" localSheetId="2">#REF!</definedName>
    <definedName name="L_CY_Beg">#REF!</definedName>
    <definedName name="L_CY_End" localSheetId="2">#REF!</definedName>
    <definedName name="L_CY_End">#REF!</definedName>
    <definedName name="L_PY_End" localSheetId="2">#REF!</definedName>
    <definedName name="L_PY_End">#REF!</definedName>
    <definedName name="ll" localSheetId="2">[1]FS!#REF!</definedName>
    <definedName name="ll">[1]FS!#REF!</definedName>
    <definedName name="M_PlaceofPath" hidden="1">"F:\DANDERS\COMPANY\FS\FS_VDF.xls"</definedName>
    <definedName name="MerrillPrintIt" localSheetId="0" hidden="1">[3]!MerrillPrintIt</definedName>
    <definedName name="MerrillPrintIt" localSheetId="2" hidden="1">[3]!MerrillPrintIt</definedName>
    <definedName name="MerrillPrintIt" hidden="1">[3]!MerrillPrintIt</definedName>
    <definedName name="NewRange" localSheetId="0" hidden="1">[3]!NewRange</definedName>
    <definedName name="NewRange" localSheetId="2" hidden="1">[3]!NewRange</definedName>
    <definedName name="NewRange" hidden="1">[3]!NewRange</definedName>
    <definedName name="PERIODS">[4]BSLA!$L$1:$L$85</definedName>
    <definedName name="_xlnm.Print_Area" localSheetId="0">BS!$A$1:$G$71</definedName>
    <definedName name="_xlnm.Print_Area" localSheetId="3">CF!$A$1:$F$66</definedName>
    <definedName name="_xlnm.Print_Area" localSheetId="1">PL!$A$1:$G$56</definedName>
    <definedName name="_xlnm.Print_Area" localSheetId="2">'SE '!$A$1:$K$20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0" hidden="1">[3]!RedefinePrintTableRange</definedName>
    <definedName name="RedefinePrintTableRange" localSheetId="2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2">#REF!</definedName>
    <definedName name="S_AJE_Tot_Data">#REF!</definedName>
    <definedName name="S_CY_Beg_Data" localSheetId="2">#REF!</definedName>
    <definedName name="S_CY_Beg_Data">#REF!</definedName>
    <definedName name="S_CY_End_Data" localSheetId="2">#REF!</definedName>
    <definedName name="S_CY_End_Data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8" l="1"/>
  <c r="E64" i="8"/>
  <c r="G51" i="8"/>
  <c r="E51" i="8"/>
  <c r="G45" i="8"/>
  <c r="G52" i="8" s="1"/>
  <c r="E45" i="8"/>
  <c r="G25" i="8"/>
  <c r="E25" i="8"/>
  <c r="G14" i="8"/>
  <c r="G26" i="8" s="1"/>
  <c r="E14" i="8"/>
  <c r="E26" i="8" s="1"/>
  <c r="G65" i="8" l="1"/>
  <c r="E52" i="8"/>
  <c r="E65" i="8" s="1"/>
  <c r="E66" i="8"/>
  <c r="K14" i="7"/>
  <c r="K9" i="7" l="1"/>
  <c r="K12" i="7" s="1"/>
  <c r="K10" i="7"/>
  <c r="K11" i="7"/>
  <c r="C12" i="7"/>
  <c r="E12" i="7"/>
  <c r="G12" i="7"/>
  <c r="I12" i="7"/>
  <c r="G39" i="1"/>
  <c r="G11" i="1"/>
  <c r="F54" i="4" l="1"/>
  <c r="E17" i="7"/>
  <c r="E18" i="7" s="1"/>
  <c r="C17" i="7"/>
  <c r="C18" i="7" s="1"/>
  <c r="K15" i="7"/>
  <c r="G18" i="1"/>
  <c r="G19" i="1" l="1"/>
  <c r="G21" i="1" l="1"/>
  <c r="G23" i="1" l="1"/>
  <c r="F46" i="4" l="1"/>
  <c r="G46" i="1" l="1"/>
  <c r="G47" i="1" l="1"/>
  <c r="F8" i="4" s="1"/>
  <c r="G49" i="1" l="1"/>
  <c r="G51" i="1" s="1"/>
  <c r="E55" i="4" l="1"/>
  <c r="F20" i="4" l="1"/>
  <c r="F29" i="4" l="1"/>
  <c r="F32" i="4"/>
  <c r="F55" i="4" l="1"/>
  <c r="F57" i="4" l="1"/>
  <c r="G17" i="7" l="1"/>
  <c r="G18" i="7" s="1"/>
  <c r="D46" i="4" l="1"/>
  <c r="D54" i="4" l="1"/>
  <c r="E46" i="1"/>
  <c r="E11" i="1" l="1"/>
  <c r="E39" i="1"/>
  <c r="E47" i="1" l="1"/>
  <c r="E18" i="1"/>
  <c r="E19" i="1" s="1"/>
  <c r="E21" i="1" s="1"/>
  <c r="E23" i="1" s="1"/>
  <c r="D8" i="4"/>
  <c r="D20" i="4" s="1"/>
  <c r="D29" i="4" s="1"/>
  <c r="D32" i="4" s="1"/>
  <c r="D55" i="4" s="1"/>
  <c r="D57" i="4" s="1"/>
  <c r="D58" i="4" s="1"/>
  <c r="E49" i="1" l="1"/>
  <c r="E51" i="1" l="1"/>
  <c r="I16" i="7" s="1"/>
  <c r="K16" i="7" l="1"/>
  <c r="K17" i="7" s="1"/>
  <c r="K18" i="7" s="1"/>
  <c r="I17" i="7"/>
  <c r="I18" i="7" s="1"/>
</calcChain>
</file>

<file path=xl/sharedStrings.xml><?xml version="1.0" encoding="utf-8"?>
<sst xmlns="http://schemas.openxmlformats.org/spreadsheetml/2006/main" count="212" uniqueCount="141">
  <si>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</si>
  <si>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</si>
  <si>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</si>
  <si>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</si>
  <si>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</si>
  <si>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</si>
  <si>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</si>
  <si>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</si>
  <si>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</si>
  <si>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</si>
  <si>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</si>
  <si>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</si>
  <si>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</si>
  <si>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</si>
  <si>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</si>
  <si>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</si>
  <si>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</si>
  <si>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</si>
  <si>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</si>
  <si>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</si>
  <si>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</si>
  <si>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</si>
  <si>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</si>
  <si>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</si>
  <si>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</si>
  <si>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</si>
  <si>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</si>
  <si>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</si>
  <si>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</si>
  <si>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</si>
  <si>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</si>
  <si>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</si>
  <si>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</si>
  <si>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</si>
  <si>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</si>
  <si>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</si>
  <si>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</si>
  <si>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</si>
  <si>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</si>
  <si>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</si>
  <si>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</si>
  <si>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</si>
  <si>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</si>
  <si>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</si>
  <si>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</si>
  <si>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</si>
  <si>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</si>
  <si>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</si>
  <si>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</si>
  <si>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</si>
  <si>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</si>
  <si>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</si>
  <si>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</si>
  <si>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</si>
  <si>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</si>
  <si>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</si>
  <si>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</si>
  <si>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</si>
  <si>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</si>
  <si>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</si>
  <si>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</si>
  <si>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</si>
  <si>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</si>
  <si>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</si>
  <si>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</si>
  <si>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</si>
  <si>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</si>
  <si>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</si>
  <si>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</si>
  <si>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</si>
  <si>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สำรองผลประโยชน์ระยะยาวของพนักงาน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</si>
  <si>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</si>
  <si>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</si>
  <si>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</si>
  <si>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</si>
  <si>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</si>
  <si>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</si>
  <si>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</si>
  <si>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</si>
  <si>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</si>
  <si>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</si>
  <si>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</si>
  <si>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กำไรขาดทุนเบ็ดเสร็จอื่น</t>
  </si>
  <si>
    <t>ขาดทุนจากการดำเนินงานก่อนการเปลี่ยนแปลง</t>
  </si>
  <si>
    <t>ซื้อสินทรัพย์ไม่มีตัวตน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</si>
  <si>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</si>
  <si>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</si>
  <si>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</si>
  <si>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</si>
  <si>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</si>
  <si>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</si>
  <si>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</si>
  <si>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>ผลประโยชน์ระยะยาวของพนักงาน</t>
  </si>
  <si>
    <t>เงินสดสุทธิใช้ไปในกิจกรรมลงทุน</t>
  </si>
  <si>
    <t>ค่าใช้จ่ายภาษีเงินได้</t>
  </si>
  <si>
    <t>2565</t>
  </si>
  <si>
    <t>ยอดคงเหลือ ณ วันที่ 1 มกราคม 2565</t>
  </si>
  <si>
    <t>หนี้สินดำเนินงานเพิ่มขึ้น (ลดลง)</t>
  </si>
  <si>
    <t>โอนลูกหนี้ตามสัญญาเช่าซื้อไปสินทรัพย์ไม่หมุนเวียนอื่น</t>
  </si>
  <si>
    <t>เงินฝากธนาคารที่มีภาระค้ำประกัน</t>
  </si>
  <si>
    <t>เงินสดและรายการเทียบเท่าเงินสดเพิ่มขึ้น (ลดลง) สุทธิ</t>
  </si>
  <si>
    <t>เงินกู้ยืมระยะยาวจากผู้ถือหุ้นรายใหญ่ลดลง</t>
  </si>
  <si>
    <t>ทุนจดทะเบียน</t>
  </si>
  <si>
    <t>ทุนออกจำหน่ายและชำระเต็มมูลค่าแล้ว</t>
  </si>
  <si>
    <t xml:space="preserve">จัดสรรแล้ว - สำรองตามกฎหมาย </t>
  </si>
  <si>
    <t>31 ธันวาคม 2565</t>
  </si>
  <si>
    <t>2566</t>
  </si>
  <si>
    <t>ยอดคงเหลือ ณ วันที่ 1 มกราคม 2566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</si>
  <si>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</si>
  <si>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</si>
  <si>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</si>
  <si>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(31 ธันวาคม 2565: 1,036,110,224 หุ้น มูลค่าหุ้นละ 1 บาท)</t>
  </si>
  <si>
    <t xml:space="preserve">   ต้นทุนทางการเงินตัดจำหน่ายสำหรับหนี้สินตามสัญญาเช่า</t>
  </si>
  <si>
    <t>สินทรัพย์หมุนเวียนอื่น</t>
  </si>
  <si>
    <t>ลูกหนี้ตามคำพิพากษาเพื่อชำระหนี้</t>
  </si>
  <si>
    <t>เงินกู้ยืมระยะยาวจากสถาบันการเงิน - สุทธิจากส่วนที่ถึงกำหนดชำระภายในหนึ่งปี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</si>
  <si>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</si>
  <si>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ที่ถึงกำหนดชำระภายในหนึ่งปี</t>
  </si>
  <si>
    <t>ที่ถึงกำหนดชำระเกินกว่าหนึ่งปี</t>
  </si>
  <si>
    <t>รายได้จากเงินให้สินเชื่อแก่ลูกหนี้</t>
  </si>
  <si>
    <t>เงินให้สินเชื่อแก่ลูกหนี้และดอกผลค้างรับสุทธิ</t>
  </si>
  <si>
    <t>เงินให้สินเชื่อแก่ลูกหนี้และดอกผลค้างรับ</t>
  </si>
  <si>
    <t>เงินสดรับจากรายได้จากเงินให้สินเชื่อแก่ลูกหนี้</t>
  </si>
  <si>
    <t>ขาดทุนจากการด้อยค่าทรัพย์สินรอการขาย</t>
  </si>
  <si>
    <t>กำไรจากการจำหน่าย/ตัดจำหน่ายทรัพย์สินและอุปกรณ์</t>
  </si>
  <si>
    <t>ทรัพย์สินรอการขายสุทธิ</t>
  </si>
  <si>
    <t>รับโอนทรัพย์สินรอการขายจากเงินให้สินเชื่อแก่ลูกหนี้และ</t>
  </si>
  <si>
    <t>เงินปันผลจ่าย (หมายเหตุ 7)</t>
  </si>
  <si>
    <t>เงินฝากธนาคารที่ใช้เป็นหลักประกันเพิ่มขึ้น</t>
  </si>
  <si>
    <t>จ่ายเงินปันผล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</si>
  <si>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</si>
  <si>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</si>
  <si>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</si>
  <si>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</si>
  <si>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</si>
  <si>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</si>
  <si>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หุ้นสามัญ 1,036,110,224 หุ้น มูลค่าหุ้นละ 1 บาท</t>
  </si>
  <si>
    <t>ขาดทุนจากการด้อยค่าและขาดทุนจากการจำหน่ายทรัพย์สินรอการขาย</t>
  </si>
  <si>
    <t xml:space="preserve">เงินกู้ยืมระยะสั้นจากสถาบันการเงินเพิ่มขึ้น </t>
  </si>
  <si>
    <t>เงินกู้ยืมระยะสั้นจากผู้ถือหุ้นรายใหญ่เพิ่มขึ้น (ลดลง)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</si>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</sst>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[Red]\(#,##0\)"/>
    <numFmt numFmtId="167" formatCode="#,##0;\(#,##0\)"/>
    <numFmt numFmtId="168" formatCode="_-* #,##0_-;\-* #,##0_-;_-* &quot;-&quot;??_-;_-@_-"/>
    <numFmt numFmtId="169" formatCode="_(* #,##0.0000_);_(* \(#,##0.0000\);_(* &quot;-&quot;_);_(@_)"/>
    <numFmt numFmtId="170" formatCode="&quot;£&quot;#,##0;[Red]\-&quot;£&quot;#,##0"/>
    <numFmt numFmtId="171" formatCode="&quot;¥&quot;#,##0.0_);\(&quot;¥&quot;#,##0.0\)"/>
    <numFmt numFmtId="172" formatCode="\F\F\ #,##0"/>
    <numFmt numFmtId="173" formatCode="&quot;$&quot;#,##0.00_)\ \ \ ;\(&quot;$&quot;#,##0.00\)\ \ \ "/>
    <numFmt numFmtId="174" formatCode="&quot;$&quot;#,##0.00\A_)\ ;\(&quot;$&quot;#,##0.00\A\)\ \ "/>
    <numFmt numFmtId="175" formatCode="##,##0.0_);\(#,##0.0\)"/>
    <numFmt numFmtId="176" formatCode="0.0000"/>
    <numFmt numFmtId="177" formatCode="&quot;$&quot;#,##0.0_);[Red]\(&quot;$&quot;#,##0.0\)"/>
    <numFmt numFmtId="178" formatCode="&quot;$&quot;#,##0"/>
    <numFmt numFmtId="179" formatCode="#0.0\x"/>
    <numFmt numFmtId="180" formatCode="0.0%_);\(0.0%\)"/>
    <numFmt numFmtId="181" formatCode="mmmm\ d\,\ yyyy"/>
    <numFmt numFmtId="182" formatCode="_(* #,##0.000_);_(* \(#,##0.000\);_(* &quot;-&quot;_);_(@_)"/>
    <numFmt numFmtId="183" formatCode="_(* #,##0.0_);_(* \(#,##0.0\);_(* &quot;-&quot;_);_(@_)"/>
    <numFmt numFmtId="184" formatCode="_(&quot;Rp&quot;* #,##0_);_(&quot;Rp&quot;* \(#,##0\);_(&quot;Rp&quot;* &quot;-&quot;_);_(@_)"/>
    <numFmt numFmtId="185" formatCode="_(* #,##0.00_);_(* \(#,##0.00\);_(* &quot;-&quot;_);_(@_)"/>
    <numFmt numFmtId="186" formatCode="&quot;£&quot;#,##0_);[Red]\(&quot;£&quot;#,##0\)"/>
    <numFmt numFmtId="187" formatCode="&quot;RM&quot;#,##0_);[Red]\(&quot;RM&quot;#,##0\)"/>
    <numFmt numFmtId="188" formatCode="_-&quot;£&quot;* #,##0_-;\-&quot;£&quot;* #,##0_-;_-&quot;£&quot;* &quot;-&quot;_-;_-@_-"/>
    <numFmt numFmtId="189" formatCode="#,##0.0_);\(#,##0.0\)"/>
    <numFmt numFmtId="190" formatCode="&quot;£&quot;#,##0.00_);[Red]\(&quot;£&quot;#,##0.00\)"/>
    <numFmt numFmtId="191" formatCode="m/d"/>
    <numFmt numFmtId="192" formatCode="yyyy"/>
    <numFmt numFmtId="193" formatCode="#,##0.0_);\(#,##0.0\);#,##0.0_);@_)"/>
    <numFmt numFmtId="194" formatCode="0_);[Red]\(0\)"/>
    <numFmt numFmtId="195" formatCode="#,##0.0000"/>
    <numFmt numFmtId="196" formatCode="0.000_);[Red]\(0.000\)"/>
    <numFmt numFmtId="197" formatCode="0.00\ \ \ \ "/>
    <numFmt numFmtId="198" formatCode="0.0000000"/>
    <numFmt numFmtId="199" formatCode="0.00\ \ "/>
    <numFmt numFmtId="200" formatCode="#,##0.0_);\(#,##0.0\);&quot; - &quot;"/>
    <numFmt numFmtId="201" formatCode="0.00000"/>
    <numFmt numFmtId="202" formatCode="0.0\ \ \ \ "/>
    <numFmt numFmtId="203" formatCode="#,##0.00_);\(#,##0.00\);\-_)"/>
    <numFmt numFmtId="204" formatCode="#,##0.0;\-#,##0.0"/>
    <numFmt numFmtId="205" formatCode="0\ \ \ "/>
    <numFmt numFmtId="206" formatCode="&quot;$&quot;#,##0.000_);[Red]\(&quot;$&quot;#,##0.000\)"/>
    <numFmt numFmtId="207" formatCode="0.0\x;;"/>
    <numFmt numFmtId="208" formatCode="0.0%_);\(0.0%\);\-"/>
    <numFmt numFmtId="209" formatCode="#,##0.0000%_);\(#,##0.0000%\);\-_)"/>
    <numFmt numFmtId="210" formatCode="0.000000%"/>
    <numFmt numFmtId="211" formatCode="#,##0.00_)\ \ \ \ \ ;\(#,##0.00\)\ \ \ \ \ "/>
    <numFmt numFmtId="212" formatCode="0.0\ \ "/>
    <numFmt numFmtId="213" formatCode="#,##0%_);\(#,##0%\);\-_)"/>
    <numFmt numFmtId="214" formatCode="\$#,##0;\(\$#,##0\)"/>
    <numFmt numFmtId="215" formatCode="&quot;$&quot;#,##0;\-&quot;$&quot;#,##0"/>
    <numFmt numFmtId="216" formatCode="#,##0.0\%_);\(#,##0.0\%\);#,##0.0\%_);@_)"/>
    <numFmt numFmtId="217" formatCode="0.00000_);[Red]\(0.00000\)"/>
    <numFmt numFmtId="218" formatCode="&quot;$&quot;#,##0.00_)\ \ \ \ \ ;\(&quot;$&quot;#,##0.00\)\ \ \ \ \ "/>
    <numFmt numFmtId="219" formatCode="0%\ \ \ \ \ \ \ "/>
    <numFmt numFmtId="220" formatCode="&quot;€&quot;#,##0.0_);\(&quot;€&quot;#,##0.0\)"/>
    <numFmt numFmtId="221" formatCode="0.00%;[Red]\-0.00%"/>
    <numFmt numFmtId="222" formatCode="&quot;£&quot;#,##0.0_);\(&quot;£&quot;#,##0.0\)"/>
    <numFmt numFmtId="223" formatCode="0.00_);\(0.00\)"/>
    <numFmt numFmtId="224" formatCode="_-#,##0_-;[Red]\(#,##0\);_-\ \ &quot;-&quot;_-;_-@_-"/>
    <numFmt numFmtId="225" formatCode="&quot;RM&quot;#,##0.00;\-&quot;RM&quot;#,##0.00"/>
    <numFmt numFmtId="226" formatCode="_(* #,##0.0000_);_(* \(#,##0.0000\);_(* &quot;-&quot;??_);_(@_)"/>
    <numFmt numFmtId="227" formatCode="_-&quot;$&quot;* #,##0.00_-;\-&quot;$&quot;* #,##0.00_-;_-&quot;$&quot;* &quot;-&quot;??_-;_-@_-"/>
    <numFmt numFmtId="228" formatCode="_-&quot;$&quot;* #,##0_-;\-&quot;$&quot;* #,##0_-;_-&quot;$&quot;* &quot;-&quot;_-;_-@_-"/>
    <numFmt numFmtId="229" formatCode="0%;\(0%\)"/>
    <numFmt numFmtId="230" formatCode="0.0%"/>
    <numFmt numFmtId="231" formatCode="_(* #,##0.0_);_(* \(#,##0.0\);_(* &quot;-&quot;??_);_(@_)"/>
    <numFmt numFmtId="232" formatCode="0.0\p;\(0.0\)\p"/>
    <numFmt numFmtId="233" formatCode="0.0%;\(0.0\)%"/>
    <numFmt numFmtId="234" formatCode="#,##0.0"/>
    <numFmt numFmtId="235" formatCode="0.00\x"/>
    <numFmt numFmtId="236" formatCode="0.00_x"/>
    <numFmt numFmtId="237" formatCode="_ * #,##0_ ;_ * \-#,##0_ ;_ * &quot;-&quot;_ ;_ @_ "/>
    <numFmt numFmtId="238" formatCode="_ * #,##0.00_ ;_ * \-#,##0.00_ ;_ * &quot;-&quot;??_ ;_ @_ "/>
    <numFmt numFmtId="239" formatCode="\(#,##0\)\ "/>
    <numFmt numFmtId="240" formatCode="[Red]0.0%;[Red]\(0.0%\)"/>
    <numFmt numFmtId="241" formatCode="[Blue]#,##0_);[Blue]\(#,##0\)"/>
    <numFmt numFmtId="242" formatCode="#,##0_);[Blue]\(#,##0\)"/>
    <numFmt numFmtId="243" formatCode="&quot;\&quot;#,##0;[Red]&quot;\&quot;&quot;\&quot;&quot;\&quot;&quot;\&quot;&quot;\&quot;&quot;\&quot;&quot;\&quot;\-#,##0"/>
    <numFmt numFmtId="244" formatCode="#,##0\ \ "/>
    <numFmt numFmtId="245" formatCode="&quot;EUR &quot;#,##0.0_);\(&quot;EUR &quot;#,##0.0\)"/>
    <numFmt numFmtId="246" formatCode="\$#,##0.00;\(\$#,##0.00\)"/>
    <numFmt numFmtId="247" formatCode="&quot;£&quot;#,##0;\-&quot;£&quot;#,##0"/>
    <numFmt numFmtId="248" formatCode="General_)"/>
    <numFmt numFmtId="249" formatCode="0.0#"/>
    <numFmt numFmtId="250" formatCode="0.0_);[Red]\(0.0\)"/>
    <numFmt numFmtId="251" formatCode="0.00_);[Red]\(0.00\)"/>
    <numFmt numFmtId="252" formatCode="#,##0.0_);[Red]\(#,##0.0\)"/>
    <numFmt numFmtId="253" formatCode="#,##0.000_);[Red]\(#,##0.000\)"/>
    <numFmt numFmtId="254" formatCode="&quot;$&quot;#,##0.0_);\(&quot;$&quot;#,##0.0\)"/>
    <numFmt numFmtId="255" formatCode="0.0"/>
    <numFmt numFmtId="256" formatCode="_(&quot;$&quot;* #,##0.000_);_(&quot;$&quot;* \(#,##0.000\);_(&quot;$&quot;* &quot;-&quot;??_);_(@_)"/>
    <numFmt numFmtId="257" formatCode="#,##0.000_);\(#,##0.000\)"/>
    <numFmt numFmtId="258" formatCode="0.0%;\(0.0%\)"/>
    <numFmt numFmtId="259" formatCode="_(* #,##0_);_(* \(#,##0\);_(* &quot;-&quot;??_);_(@_)"/>
    <numFmt numFmtId="260" formatCode="#,##0.000"/>
    <numFmt numFmtId="261" formatCode="00000"/>
    <numFmt numFmtId="262" formatCode="0.0\x"/>
    <numFmt numFmtId="263" formatCode="0.000"/>
    <numFmt numFmtId="264" formatCode="@\ \ \ \ \ "/>
    <numFmt numFmtId="265" formatCode="_-* #,##0\ _D_M_-;\-* #,##0\ _D_M_-;_-* &quot;-&quot;\ _D_M_-;_-@_-"/>
    <numFmt numFmtId="266" formatCode="&quot;$&quot;#,##0.00_);\(&quot;$&quot;#,##0.00\);\-_)"/>
    <numFmt numFmtId="267" formatCode="&quot;$&quot;#,##0.00\A\ \ \ \ ;\(&quot;$&quot;#,##0.00\A\)\ \ \ \ "/>
    <numFmt numFmtId="268" formatCode="&quot;$&quot;#,##0.00&quot;E&quot;\ \ \ \ ;\(&quot;$&quot;#,##0.00&quot;E&quot;\)\ \ \ \ "/>
    <numFmt numFmtId="269" formatCode="#,##0.00\A\ \ \ \ ;\(#,##0.00\A\)\ \ \ \ "/>
    <numFmt numFmtId="270" formatCode="#,##0.00&quot;E&quot;\ \ \ \ ;\(#,##0.00&quot;E&quot;\)\ \ \ \ "/>
    <numFmt numFmtId="271" formatCode="&quot;€&quot;#,##0.00_);\(&quot;€&quot;#,##0.00\);\-_)"/>
    <numFmt numFmtId="272" formatCode="#,##0.0_)"/>
    <numFmt numFmtId="273" formatCode=";;;"/>
    <numFmt numFmtId="274" formatCode="&quot;$&quot;#,##0\ &quot;MM&quot;;\(&quot;$&quot;#,##0.00\ &quot;MM&quot;\)"/>
    <numFmt numFmtId="275" formatCode="_(&quot;$&quot;* #,##0_)\ &quot;millions&quot;;_(&quot;$&quot;* \(#,##0\)&quot; millions&quot;"/>
    <numFmt numFmtId="276" formatCode="&quot;$&quot;#,##0.00"/>
    <numFmt numFmtId="277" formatCode="#,##0\x_);\(#,##0\x\)"/>
    <numFmt numFmtId="278" formatCode="#,##0%_);\(#,##0%\)"/>
    <numFmt numFmtId="279" formatCode="&quot;$&quot;\ #,##0_-;&quot;$&quot;\ #,##0\-"/>
    <numFmt numFmtId="280" formatCode="&quot;Nlg&quot;\ #,##0_);\(&quot;Nlg&quot;\ #,##0\)"/>
    <numFmt numFmtId="281" formatCode="&quot;$&quot;#,##0;[Red]\-&quot;$&quot;#,##0"/>
    <numFmt numFmtId="282" formatCode="&quot;$&quot;#,##0.00;[Red]\-&quot;$&quot;#,##0.00"/>
    <numFmt numFmtId="283" formatCode="#,##0&quot; F&quot;_);[Red]\(#,##0&quot; F&quot;\)"/>
    <numFmt numFmtId="284" formatCode="_-* #,##0\ &quot;F&quot;_-;\-* #,##0\ &quot;F&quot;_-;_-* &quot;-&quot;\ &quot;F&quot;_-;_-@_-"/>
    <numFmt numFmtId="285" formatCode="#,##0\ &quot;F&quot;;[Red]\-#,##0\ &quot;F&quot;"/>
    <numFmt numFmtId="286" formatCode="_-* #,##0.00\ &quot;F&quot;_-;\-* #,##0.00\ &quot;F&quot;_-;_-* &quot;-&quot;??\ &quot;F&quot;_-;_-@_-"/>
    <numFmt numFmtId="287" formatCode="#,##0.00\ &quot;F&quot;;[Red]\-#,##0.00\ &quot;F&quot;"/>
    <numFmt numFmtId="288" formatCode="#,##0_ "/>
    <numFmt numFmtId="289" formatCode="#,##0.0\x_);\(#,##0.0\x\);\-_)"/>
    <numFmt numFmtId="290" formatCode="#,##0.00\x_);\(#,##0.00\x\);\-_)"/>
    <numFmt numFmtId="291" formatCode="General&quot;1996/01&quot;"/>
    <numFmt numFmtId="292" formatCode="_(&quot;RM&quot;* #,##0_);_(&quot;RM&quot;* \(#,##0\);_(&quot;RM&quot;* &quot;-&quot;_);_(@_)"/>
    <numFmt numFmtId="293" formatCode="0.00_)"/>
    <numFmt numFmtId="294" formatCode="0.0\ \ \ \ \ \ "/>
    <numFmt numFmtId="295" formatCode="0.0%\ \ \ \ \ "/>
    <numFmt numFmtId="296" formatCode="#,##0.0_);\(###0.0\)"/>
    <numFmt numFmtId="297" formatCode="_(* #,##0.000_);_(* \(#,##0.000\);_(* &quot;-&quot;??_);_(@_)"/>
    <numFmt numFmtId="298" formatCode="0.0_%"/>
    <numFmt numFmtId="299" formatCode="#,##0.00%_);\(#,##0.00%\);\-_)"/>
    <numFmt numFmtId="300" formatCode="&quot;£&quot;#,##0.0_);\(&quot;£&quot;#,##0.0\);\-_)"/>
    <numFmt numFmtId="301" formatCode="&quot;£&quot;#,##0.00_);\(&quot;£&quot;#,##0.00\);\-_)"/>
    <numFmt numFmtId="302" formatCode="&quot;Rp&quot;#,##0_);[Red]\(&quot;Rp&quot;#,##0\)"/>
    <numFmt numFmtId="303" formatCode="&quot;$&quot;@"/>
    <numFmt numFmtId="304" formatCode="#,##0.00\x"/>
    <numFmt numFmtId="305" formatCode="#,##0.00_x"/>
    <numFmt numFmtId="306" formatCode="0_)"/>
    <numFmt numFmtId="307" formatCode="#,##0_);[Red]\(#,##0\);\ \ \-\ \ \ \ \ "/>
    <numFmt numFmtId="308" formatCode="&quot;$&quot;#\ ?/?"/>
    <numFmt numFmtId="309" formatCode="#,##0_);\(#,##0_)"/>
    <numFmt numFmtId="310" formatCode="#,##0&quot; $&quot;;\-#,##0&quot; $&quot;"/>
    <numFmt numFmtId="311" formatCode="#,##0&quot; $&quot;;[Red]\-#,##0&quot; $&quot;"/>
    <numFmt numFmtId="312" formatCode="&quot;¥&quot;#,##0.0_);\(&quot;¥&quot;#,##0.0\);\-_)"/>
    <numFmt numFmtId="313" formatCode="&quot;¥&quot;#,##0.00_);\(&quot;¥&quot;#,##0.00\);\-_)"/>
    <numFmt numFmtId="314" formatCode="_-&quot;RM&quot;* #,##0_-;\-&quot;RM&quot;* #,##0_-;_-&quot;RM&quot;* &quot;-&quot;_-;_-@_-"/>
    <numFmt numFmtId="315" formatCode="&quot;$&quot;#,##0.000_);\(&quot;$&quot;#,##0.000\)"/>
    <numFmt numFmtId="316" formatCode="_ &quot;\&quot;* #,##0_ ;_ &quot;\&quot;* \-#,##0_ ;_ &quot;\&quot;* &quot;-&quot;_ ;_ @_ "/>
    <numFmt numFmtId="317" formatCode="_ &quot;\&quot;* #,##0.00_ ;_ &quot;\&quot;* \-#,##0.00_ ;_ &quot;\&quot;* &quot;-&quot;??_ ;_ @_ "/>
    <numFmt numFmtId="318" formatCode="0_ "/>
    <numFmt numFmtId="319" formatCode="dd/mmm/yyyy"/>
    <numFmt numFmtId="320" formatCode="_(&quot;NT$&quot;\*\ #,##0_);_(&quot;NT$&quot;\*\ \(#,##0\);_(&quot;NT$&quot;\*\ &quot;-&quot;_);_(@_)"/>
    <numFmt numFmtId="321" formatCode="_(&quot;NT$&quot;\*\ #,##0.00_);_(&quot;NT$&quot;\*\ \(#,##0.00\);_(&quot;NT$&quot;\*\ &quot;-&quot;??_);_(@_)"/>
    <numFmt numFmtId="322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3" formatCode="#,##0,;\(#,##0,\)"/>
    <numFmt numFmtId="324" formatCode="#,##0.00;\(#,##0.00\)"/>
    <numFmt numFmtId="325" formatCode="d\ ดดด\ bb"/>
    <numFmt numFmtId="326" formatCode="#,##0.00000000"/>
    <numFmt numFmtId="327" formatCode="&quot;S$&quot;#,##0.00;[Red]\-&quot;S$&quot;#,##0.00"/>
    <numFmt numFmtId="328" formatCode="_-* #,##0.000_-;\-* #,##0.000_-;_-* &quot;-&quot;??_-;_-@_-"/>
    <numFmt numFmtId="329" formatCode="_-* #,##0.0000_-;\-* #,##0.0000_-;_-* &quot;-&quot;??_-;_-@_-"/>
  </numFmts>
  <fonts count="259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5">
    <xf numFmtId="0" fontId="0" fillId="0" borderId="0"/>
    <xf numFmtId="169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171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3" fontId="12" fillId="2" borderId="0"/>
    <xf numFmtId="174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2" fontId="22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07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0" fillId="0" borderId="0" applyNumberFormat="0" applyFill="0" applyBorder="0" applyAlignment="0" applyProtection="0"/>
    <xf numFmtId="207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0" fillId="0" borderId="0" applyNumberFormat="0" applyFill="0" applyBorder="0" applyAlignment="0" applyProtection="0"/>
    <xf numFmtId="207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8" fontId="10" fillId="0" borderId="0" applyFont="0" applyFill="0" applyBorder="0" applyAlignment="0" applyProtection="0"/>
    <xf numFmtId="20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06" fontId="19" fillId="0" borderId="0" applyFont="0" applyFill="0" applyBorder="0" applyProtection="0">
      <alignment horizontal="right"/>
    </xf>
    <xf numFmtId="214" fontId="10" fillId="0" borderId="0" applyFont="0" applyFill="0" applyBorder="0" applyProtection="0">
      <alignment horizontal="right"/>
    </xf>
    <xf numFmtId="215" fontId="10" fillId="0" borderId="0" applyFont="0" applyFill="0" applyBorder="0" applyProtection="0">
      <alignment horizontal="right"/>
    </xf>
    <xf numFmtId="216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17" fontId="19" fillId="0" borderId="0" applyFont="0" applyFill="0" applyBorder="0" applyProtection="0">
      <alignment horizontal="right"/>
    </xf>
    <xf numFmtId="218" fontId="19" fillId="0" borderId="0" applyFont="0" applyFill="0" applyBorder="0" applyAlignment="0" applyProtection="0"/>
    <xf numFmtId="219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2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07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7" fontId="10" fillId="0" borderId="0" applyNumberFormat="0" applyFill="0" applyBorder="0" applyProtection="0">
      <alignment vertical="top"/>
    </xf>
    <xf numFmtId="207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7" fontId="10" fillId="0" borderId="0" applyNumberFormat="0" applyFill="0" applyBorder="0" applyProtection="0">
      <alignment vertical="top"/>
    </xf>
    <xf numFmtId="207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7" fontId="10" fillId="0" borderId="3" applyNumberFormat="0" applyFill="0" applyAlignment="0" applyProtection="0"/>
    <xf numFmtId="207" fontId="10" fillId="0" borderId="3" applyNumberFormat="0" applyFill="0" applyAlignment="0" applyProtection="0"/>
    <xf numFmtId="207" fontId="10" fillId="0" borderId="3" applyNumberFormat="0" applyFill="0" applyAlignment="0" applyProtection="0"/>
    <xf numFmtId="207" fontId="10" fillId="0" borderId="3" applyNumberFormat="0" applyFill="0" applyAlignment="0" applyProtection="0"/>
    <xf numFmtId="207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7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7" fontId="10" fillId="0" borderId="4" applyNumberFormat="0" applyFill="0" applyProtection="0">
      <alignment horizontal="center"/>
    </xf>
    <xf numFmtId="207" fontId="10" fillId="0" borderId="4" applyNumberFormat="0" applyFill="0" applyProtection="0">
      <alignment horizontal="center"/>
    </xf>
    <xf numFmtId="207" fontId="10" fillId="0" borderId="4" applyNumberFormat="0" applyFill="0" applyProtection="0">
      <alignment horizontal="center"/>
    </xf>
    <xf numFmtId="207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7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7" fontId="10" fillId="0" borderId="0" applyNumberFormat="0" applyFill="0" applyBorder="0" applyProtection="0">
      <alignment horizontal="left"/>
    </xf>
    <xf numFmtId="207" fontId="10" fillId="0" borderId="0" applyNumberFormat="0" applyFill="0" applyBorder="0" applyProtection="0">
      <alignment horizontal="left"/>
    </xf>
    <xf numFmtId="207" fontId="10" fillId="0" borderId="0" applyNumberFormat="0" applyFill="0" applyBorder="0" applyProtection="0">
      <alignment horizontal="left"/>
    </xf>
    <xf numFmtId="207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7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07" fontId="10" fillId="0" borderId="0" applyNumberFormat="0" applyFill="0" applyProtection="0">
      <alignment horizontal="centerContinuous"/>
    </xf>
    <xf numFmtId="207" fontId="10" fillId="0" borderId="0" applyNumberFormat="0" applyFill="0" applyProtection="0">
      <alignment horizontal="centerContinuous"/>
    </xf>
    <xf numFmtId="207" fontId="10" fillId="0" borderId="0" applyNumberFormat="0" applyFill="0" applyProtection="0">
      <alignment horizontal="centerContinuous"/>
    </xf>
    <xf numFmtId="207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4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25" fontId="22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29" fontId="36" fillId="0" borderId="0" applyFont="0" applyFill="0" applyBorder="0" applyAlignment="0" applyProtection="0"/>
    <xf numFmtId="0" fontId="16" fillId="0" borderId="0"/>
    <xf numFmtId="0" fontId="16" fillId="0" borderId="0"/>
    <xf numFmtId="23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8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1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2" fontId="10" fillId="0" borderId="0"/>
    <xf numFmtId="233" fontId="10" fillId="0" borderId="0"/>
    <xf numFmtId="0" fontId="45" fillId="19" borderId="0">
      <alignment horizontal="right"/>
    </xf>
    <xf numFmtId="0" fontId="44" fillId="0" borderId="0"/>
    <xf numFmtId="41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4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3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89" fontId="65" fillId="0" borderId="15" applyBorder="0"/>
    <xf numFmtId="235" fontId="10" fillId="0" borderId="0" applyFont="0" applyFill="0" applyBorder="0" applyAlignment="0" applyProtection="0"/>
    <xf numFmtId="236" fontId="10" fillId="26" borderId="16" applyFont="0" applyFill="0" applyBorder="0" applyAlignment="0" applyProtection="0"/>
    <xf numFmtId="200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52" fillId="0" borderId="0" applyFill="0" applyBorder="0" applyAlignment="0"/>
    <xf numFmtId="239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1" fontId="10" fillId="0" borderId="0" applyFill="0" applyBorder="0" applyAlignment="0"/>
    <xf numFmtId="242" fontId="10" fillId="0" borderId="0" applyFill="0" applyBorder="0" applyAlignment="0"/>
    <xf numFmtId="239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89" fontId="82" fillId="0" borderId="10" applyBorder="0">
      <alignment horizontal="center"/>
    </xf>
    <xf numFmtId="165" fontId="7" fillId="0" borderId="0" applyFont="0" applyFill="0" applyBorder="0" applyAlignment="0" applyProtection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164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2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65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67" fontId="31" fillId="0" borderId="0"/>
    <xf numFmtId="37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89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52" fillId="0" borderId="0"/>
    <xf numFmtId="166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44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89" fontId="92" fillId="0" borderId="6">
      <alignment horizontal="left"/>
    </xf>
    <xf numFmtId="0" fontId="20" fillId="0" borderId="25"/>
    <xf numFmtId="23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45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46" fontId="31" fillId="0" borderId="0"/>
    <xf numFmtId="247" fontId="10" fillId="2" borderId="0" applyFont="0" applyBorder="0"/>
    <xf numFmtId="248" fontId="96" fillId="0" borderId="0"/>
    <xf numFmtId="249" fontId="10" fillId="2" borderId="0" applyFont="0" applyBorder="0"/>
    <xf numFmtId="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26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0" fontId="10" fillId="0" borderId="0">
      <protection locked="0"/>
    </xf>
    <xf numFmtId="258" fontId="10" fillId="0" borderId="0" applyFont="0" applyFill="0" applyBorder="0" applyAlignment="0" applyProtection="0"/>
    <xf numFmtId="0" fontId="19" fillId="0" borderId="0" applyFill="0" applyBorder="0" applyAlignment="0" applyProtection="0"/>
    <xf numFmtId="26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9" fillId="0" borderId="0" applyFill="0" applyBorder="0" applyAlignment="0" applyProtection="0"/>
    <xf numFmtId="2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14" fontId="31" fillId="0" borderId="0"/>
    <xf numFmtId="2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3" fillId="0" borderId="0" applyFill="0" applyBorder="0" applyAlignment="0" applyProtection="0"/>
    <xf numFmtId="0" fontId="59" fillId="0" borderId="0" applyNumberFormat="0" applyFill="0" applyBorder="0" applyAlignment="0" applyProtection="0"/>
    <xf numFmtId="228" fontId="22" fillId="0" borderId="0" applyFont="0" applyFill="0" applyBorder="0" applyAlignment="0" applyProtection="0"/>
    <xf numFmtId="0" fontId="52" fillId="0" borderId="0" applyFill="0" applyBorder="0" applyAlignment="0"/>
    <xf numFmtId="239" fontId="10" fillId="0" borderId="0" applyFill="0" applyBorder="0" applyAlignment="0"/>
    <xf numFmtId="241" fontId="10" fillId="0" borderId="0" applyFill="0" applyBorder="0" applyAlignment="0"/>
    <xf numFmtId="242" fontId="10" fillId="0" borderId="0" applyFill="0" applyBorder="0" applyAlignment="0"/>
    <xf numFmtId="239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1" fontId="12" fillId="0" borderId="0"/>
    <xf numFmtId="218" fontId="12" fillId="0" borderId="0"/>
    <xf numFmtId="267" fontId="12" fillId="0" borderId="0"/>
    <xf numFmtId="268" fontId="12" fillId="0" borderId="0"/>
    <xf numFmtId="39" fontId="12" fillId="33" borderId="0"/>
    <xf numFmtId="269" fontId="12" fillId="0" borderId="0"/>
    <xf numFmtId="270" fontId="12" fillId="0" borderId="0"/>
    <xf numFmtId="0" fontId="10" fillId="0" borderId="0" applyFont="0" applyFill="0" applyBorder="0" applyAlignment="0" applyProtection="0"/>
    <xf numFmtId="271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56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2" fontId="95" fillId="0" borderId="27" applyNumberFormat="0" applyFill="0" applyBorder="0" applyAlignment="0" applyProtection="0"/>
    <xf numFmtId="218" fontId="12" fillId="0" borderId="30"/>
    <xf numFmtId="219" fontId="12" fillId="2" borderId="27">
      <alignment horizontal="right"/>
    </xf>
    <xf numFmtId="219" fontId="12" fillId="2" borderId="27">
      <alignment horizontal="right"/>
    </xf>
    <xf numFmtId="219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19" fontId="12" fillId="2" borderId="27">
      <alignment horizontal="right"/>
    </xf>
    <xf numFmtId="219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3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89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89" fontId="95" fillId="0" borderId="0" applyNumberFormat="0" applyBorder="0" applyAlignment="0" applyProtection="0"/>
    <xf numFmtId="247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39" fontId="10" fillId="0" borderId="0" applyFill="0" applyBorder="0" applyAlignment="0"/>
    <xf numFmtId="241" fontId="10" fillId="0" borderId="0" applyFill="0" applyBorder="0" applyAlignment="0"/>
    <xf numFmtId="242" fontId="10" fillId="0" borderId="0" applyFill="0" applyBorder="0" applyAlignment="0"/>
    <xf numFmtId="239" fontId="10" fillId="0" borderId="0" applyFill="0" applyBorder="0" applyAlignment="0"/>
    <xf numFmtId="37" fontId="120" fillId="0" borderId="0" applyNumberFormat="0" applyFill="0" applyBorder="0" applyAlignment="0" applyProtection="0"/>
    <xf numFmtId="189" fontId="121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4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275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4" fontId="24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24" fillId="37" borderId="35">
      <alignment horizontal="left" vertical="top" indent="2"/>
    </xf>
    <xf numFmtId="277" fontId="31" fillId="0" borderId="0" applyFont="0" applyFill="0" applyBorder="0" applyAlignment="0" applyProtection="0"/>
    <xf numFmtId="189" fontId="10" fillId="0" borderId="0" applyFont="0" applyFill="0" applyBorder="0" applyAlignment="0" applyProtection="0"/>
    <xf numFmtId="278" fontId="14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79" fontId="10" fillId="0" borderId="0" applyFont="0" applyFill="0" applyBorder="0" applyAlignment="0" applyProtection="0"/>
    <xf numFmtId="280" fontId="16" fillId="0" borderId="0" applyFont="0" applyFill="0" applyBorder="0" applyAlignment="0" applyProtection="0"/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0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85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79" fontId="10" fillId="0" borderId="0" applyFont="0" applyFill="0" applyBorder="0" applyAlignment="0" applyProtection="0"/>
    <xf numFmtId="280" fontId="16" fillId="0" borderId="0" applyFont="0" applyFill="0" applyBorder="0" applyAlignment="0" applyProtection="0"/>
    <xf numFmtId="285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26" fillId="0" borderId="0"/>
    <xf numFmtId="289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0" fontId="31" fillId="0" borderId="0" applyFont="0" applyFill="0" applyBorder="0" applyAlignment="0" applyProtection="0"/>
    <xf numFmtId="291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2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3" fontId="130" fillId="0" borderId="0"/>
    <xf numFmtId="0" fontId="4" fillId="0" borderId="0"/>
    <xf numFmtId="0" fontId="2" fillId="0" borderId="0"/>
    <xf numFmtId="0" fontId="8" fillId="0" borderId="0" applyFill="0"/>
    <xf numFmtId="223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4" fontId="12" fillId="0" borderId="0"/>
    <xf numFmtId="295" fontId="12" fillId="0" borderId="0"/>
    <xf numFmtId="296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7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98" fontId="10" fillId="0" borderId="0" applyFont="0" applyFill="0" applyBorder="0" applyProtection="0">
      <alignment horizontal="right"/>
    </xf>
    <xf numFmtId="216" fontId="53" fillId="0" borderId="0" applyFont="0" applyFill="0" applyBorder="0" applyProtection="0">
      <alignment horizontal="right"/>
    </xf>
    <xf numFmtId="230" fontId="143" fillId="0" borderId="0" applyFill="0" applyBorder="0" applyProtection="0">
      <alignment horizontal="right"/>
    </xf>
    <xf numFmtId="230" fontId="144" fillId="0" borderId="0" applyFill="0" applyBorder="0" applyProtection="0">
      <alignment horizontal="right"/>
    </xf>
    <xf numFmtId="230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299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0" fontId="14" fillId="0" borderId="0" applyFont="0" applyFill="0" applyBorder="0" applyAlignment="0" applyProtection="0"/>
    <xf numFmtId="301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39" fontId="10" fillId="0" borderId="0" applyFill="0" applyBorder="0" applyAlignment="0"/>
    <xf numFmtId="241" fontId="10" fillId="0" borderId="0" applyFill="0" applyBorder="0" applyAlignment="0"/>
    <xf numFmtId="242" fontId="10" fillId="0" borderId="0" applyFill="0" applyBorder="0" applyAlignment="0"/>
    <xf numFmtId="239" fontId="10" fillId="0" borderId="0" applyFill="0" applyBorder="0" applyAlignment="0"/>
    <xf numFmtId="4" fontId="102" fillId="0" borderId="0">
      <alignment horizontal="right"/>
    </xf>
    <xf numFmtId="215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197" fontId="12" fillId="2" borderId="0"/>
    <xf numFmtId="197" fontId="12" fillId="2" borderId="0"/>
    <xf numFmtId="197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197" fontId="12" fillId="2" borderId="0"/>
    <xf numFmtId="197" fontId="12" fillId="2" borderId="0"/>
    <xf numFmtId="302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189" fontId="31" fillId="0" borderId="0">
      <alignment vertical="top"/>
    </xf>
    <xf numFmtId="303" fontId="12" fillId="2" borderId="27">
      <alignment horizontal="right"/>
    </xf>
    <xf numFmtId="263" fontId="149" fillId="0" borderId="11" applyFont="0" applyBorder="0" applyAlignment="0">
      <alignment horizontal="center" vertical="center"/>
    </xf>
    <xf numFmtId="304" fontId="10" fillId="0" borderId="0" applyFont="0" applyFill="0" applyBorder="0" applyProtection="0">
      <alignment horizontal="right"/>
    </xf>
    <xf numFmtId="305" fontId="10" fillId="0" borderId="0" applyFont="0" applyFill="0" applyBorder="0" applyProtection="0">
      <alignment horizontal="right"/>
    </xf>
    <xf numFmtId="3" fontId="150" fillId="0" borderId="0"/>
    <xf numFmtId="282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06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306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0" fontId="10" fillId="0" borderId="0">
      <alignment horizontal="center"/>
    </xf>
    <xf numFmtId="307" fontId="169" fillId="0" borderId="0"/>
    <xf numFmtId="12" fontId="10" fillId="0" borderId="0" applyFont="0" applyFill="0" applyBorder="0" applyProtection="0">
      <alignment horizontal="right"/>
    </xf>
    <xf numFmtId="308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8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4" fillId="0" borderId="0">
      <alignment vertical="top"/>
    </xf>
    <xf numFmtId="281" fontId="145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2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09" fontId="10" fillId="0" borderId="0" applyFill="0" applyBorder="0" applyAlignment="0"/>
    <xf numFmtId="0" fontId="188" fillId="0" borderId="0"/>
    <xf numFmtId="0" fontId="189" fillId="0" borderId="0"/>
    <xf numFmtId="168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198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48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28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48" fontId="96" fillId="0" borderId="0">
      <alignment horizontal="center" textRotation="90"/>
    </xf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41" fontId="10" fillId="0" borderId="0">
      <alignment wrapText="1"/>
    </xf>
    <xf numFmtId="293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2" fontId="14" fillId="0" borderId="0" applyFont="0" applyFill="0" applyBorder="0" applyAlignment="0" applyProtection="0"/>
    <xf numFmtId="313" fontId="14" fillId="0" borderId="0" applyFont="0" applyFill="0" applyBorder="0" applyAlignment="0" applyProtection="0"/>
    <xf numFmtId="314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41" fontId="251" fillId="0" borderId="0" applyFont="0" applyFill="0" applyBorder="0" applyAlignment="0" applyProtection="0"/>
    <xf numFmtId="41" fontId="25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88" fontId="16" fillId="0" borderId="0"/>
    <xf numFmtId="0" fontId="10" fillId="0" borderId="0"/>
    <xf numFmtId="281" fontId="222" fillId="0" borderId="0" applyFont="0" applyFill="0" applyBorder="0" applyAlignment="0" applyProtection="0"/>
    <xf numFmtId="315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316" fontId="224" fillId="0" borderId="0" applyFont="0" applyFill="0" applyBorder="0" applyAlignment="0" applyProtection="0"/>
    <xf numFmtId="317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1" fontId="32" fillId="0" borderId="0"/>
    <xf numFmtId="237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18" fontId="234" fillId="0" borderId="0">
      <alignment horizontal="center" vertical="top"/>
    </xf>
    <xf numFmtId="319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37" fontId="10" fillId="0" borderId="0" applyFont="0" applyFill="0" applyBorder="0" applyAlignment="0" applyProtection="0"/>
    <xf numFmtId="4" fontId="238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0" fontId="10" fillId="0" borderId="0" applyFont="0" applyFill="0" applyBorder="0" applyAlignment="0" applyProtection="0"/>
    <xf numFmtId="281" fontId="242" fillId="0" borderId="0" applyFont="0" applyFill="0" applyBorder="0" applyAlignment="0" applyProtection="0"/>
    <xf numFmtId="321" fontId="10" fillId="0" borderId="0" applyFont="0" applyFill="0" applyBorder="0" applyAlignment="0" applyProtection="0"/>
    <xf numFmtId="165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2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59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5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4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08" fontId="4" fillId="0" borderId="0" applyFont="0" applyFill="0" applyBorder="0" applyAlignment="0" applyProtection="0"/>
    <xf numFmtId="214" fontId="4" fillId="0" borderId="0" applyFont="0" applyFill="0" applyBorder="0" applyProtection="0">
      <alignment horizontal="right"/>
    </xf>
    <xf numFmtId="215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NumberFormat="0" applyFill="0" applyBorder="0" applyProtection="0">
      <alignment vertical="top"/>
    </xf>
    <xf numFmtId="207" fontId="4" fillId="0" borderId="0" applyNumberFormat="0" applyFill="0" applyBorder="0" applyProtection="0">
      <alignment vertical="top"/>
    </xf>
    <xf numFmtId="207" fontId="4" fillId="0" borderId="0" applyNumberFormat="0" applyFill="0" applyBorder="0" applyProtection="0">
      <alignment vertical="top"/>
    </xf>
    <xf numFmtId="207" fontId="4" fillId="0" borderId="0" applyNumberFormat="0" applyFill="0" applyBorder="0" applyProtection="0">
      <alignment vertical="top"/>
    </xf>
    <xf numFmtId="207" fontId="4" fillId="0" borderId="0" applyNumberFormat="0" applyFill="0" applyBorder="0" applyProtection="0">
      <alignment vertical="top"/>
    </xf>
    <xf numFmtId="207" fontId="4" fillId="0" borderId="3" applyNumberFormat="0" applyFill="0" applyAlignment="0" applyProtection="0"/>
    <xf numFmtId="207" fontId="4" fillId="0" borderId="3" applyNumberFormat="0" applyFill="0" applyAlignment="0" applyProtection="0"/>
    <xf numFmtId="207" fontId="4" fillId="0" borderId="3" applyNumberFormat="0" applyFill="0" applyAlignment="0" applyProtection="0"/>
    <xf numFmtId="207" fontId="4" fillId="0" borderId="3" applyNumberFormat="0" applyFill="0" applyAlignment="0" applyProtection="0"/>
    <xf numFmtId="207" fontId="4" fillId="0" borderId="3" applyNumberFormat="0" applyFill="0" applyAlignment="0" applyProtection="0"/>
    <xf numFmtId="207" fontId="4" fillId="0" borderId="4" applyNumberFormat="0" applyFill="0" applyProtection="0">
      <alignment horizontal="center"/>
    </xf>
    <xf numFmtId="207" fontId="4" fillId="0" borderId="4" applyNumberFormat="0" applyFill="0" applyProtection="0">
      <alignment horizontal="center"/>
    </xf>
    <xf numFmtId="207" fontId="4" fillId="0" borderId="4" applyNumberFormat="0" applyFill="0" applyProtection="0">
      <alignment horizontal="center"/>
    </xf>
    <xf numFmtId="207" fontId="4" fillId="0" borderId="4" applyNumberFormat="0" applyFill="0" applyProtection="0">
      <alignment horizontal="center"/>
    </xf>
    <xf numFmtId="207" fontId="4" fillId="0" borderId="4" applyNumberFormat="0" applyFill="0" applyProtection="0">
      <alignment horizontal="center"/>
    </xf>
    <xf numFmtId="207" fontId="4" fillId="0" borderId="0" applyNumberFormat="0" applyFill="0" applyBorder="0" applyProtection="0">
      <alignment horizontal="left"/>
    </xf>
    <xf numFmtId="207" fontId="4" fillId="0" borderId="0" applyNumberFormat="0" applyFill="0" applyBorder="0" applyProtection="0">
      <alignment horizontal="left"/>
    </xf>
    <xf numFmtId="207" fontId="4" fillId="0" borderId="0" applyNumberFormat="0" applyFill="0" applyBorder="0" applyProtection="0">
      <alignment horizontal="left"/>
    </xf>
    <xf numFmtId="207" fontId="4" fillId="0" borderId="0" applyNumberFormat="0" applyFill="0" applyBorder="0" applyProtection="0">
      <alignment horizontal="left"/>
    </xf>
    <xf numFmtId="207" fontId="4" fillId="0" borderId="0" applyNumberFormat="0" applyFill="0" applyBorder="0" applyProtection="0">
      <alignment horizontal="left"/>
    </xf>
    <xf numFmtId="207" fontId="4" fillId="0" borderId="0" applyNumberFormat="0" applyFill="0" applyProtection="0">
      <alignment horizontal="centerContinuous"/>
    </xf>
    <xf numFmtId="207" fontId="4" fillId="0" borderId="0" applyNumberFormat="0" applyFill="0" applyProtection="0">
      <alignment horizontal="centerContinuous"/>
    </xf>
    <xf numFmtId="207" fontId="4" fillId="0" borderId="0" applyNumberFormat="0" applyFill="0" applyProtection="0">
      <alignment horizontal="centerContinuous"/>
    </xf>
    <xf numFmtId="207" fontId="4" fillId="0" borderId="0" applyNumberFormat="0" applyFill="0" applyProtection="0">
      <alignment horizontal="centerContinuous"/>
    </xf>
    <xf numFmtId="207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2" fontId="4" fillId="0" borderId="0"/>
    <xf numFmtId="233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3" fontId="4" fillId="0" borderId="0"/>
    <xf numFmtId="235" fontId="4" fillId="0" borderId="0" applyFont="0" applyFill="0" applyBorder="0" applyAlignment="0" applyProtection="0"/>
    <xf numFmtId="236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3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1" fontId="4" fillId="0" borderId="0" applyFill="0" applyBorder="0" applyAlignment="0"/>
    <xf numFmtId="242" fontId="4" fillId="0" borderId="0" applyFill="0" applyBorder="0" applyAlignment="0"/>
    <xf numFmtId="239" fontId="4" fillId="0" borderId="0" applyFill="0" applyBorder="0" applyAlignment="0"/>
    <xf numFmtId="8" fontId="4" fillId="0" borderId="21" applyFont="0" applyFill="0" applyBorder="0" applyProtection="0">
      <alignment horizontal="right"/>
    </xf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66" fontId="4" fillId="0" borderId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7" fontId="4" fillId="2" borderId="0" applyFont="0" applyBorder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9" fontId="4" fillId="0" borderId="0" applyFill="0" applyBorder="0" applyAlignment="0"/>
    <xf numFmtId="241" fontId="4" fillId="0" borderId="0" applyFill="0" applyBorder="0" applyAlignment="0"/>
    <xf numFmtId="242" fontId="4" fillId="0" borderId="0" applyFill="0" applyBorder="0" applyAlignment="0"/>
    <xf numFmtId="239" fontId="4" fillId="0" borderId="0" applyFill="0" applyBorder="0" applyAlignment="0"/>
    <xf numFmtId="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39" fontId="4" fillId="0" borderId="0" applyFill="0" applyBorder="0" applyAlignment="0"/>
    <xf numFmtId="241" fontId="4" fillId="0" borderId="0" applyFill="0" applyBorder="0" applyAlignment="0"/>
    <xf numFmtId="242" fontId="4" fillId="0" borderId="0" applyFill="0" applyBorder="0" applyAlignment="0"/>
    <xf numFmtId="239" fontId="4" fillId="0" borderId="0" applyFill="0" applyBorder="0" applyAlignment="0"/>
    <xf numFmtId="42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91" fontId="4" fillId="0" borderId="0" applyFont="0" applyFill="0" applyBorder="0" applyAlignment="0" applyProtection="0">
      <alignment horizontal="right"/>
    </xf>
    <xf numFmtId="292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29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98" fontId="4" fillId="0" borderId="0" applyFont="0" applyFill="0" applyBorder="0" applyProtection="0">
      <alignment horizontal="right"/>
    </xf>
    <xf numFmtId="239" fontId="4" fillId="0" borderId="0" applyFill="0" applyBorder="0" applyAlignment="0"/>
    <xf numFmtId="241" fontId="4" fillId="0" borderId="0" applyFill="0" applyBorder="0" applyAlignment="0"/>
    <xf numFmtId="242" fontId="4" fillId="0" borderId="0" applyFill="0" applyBorder="0" applyAlignment="0"/>
    <xf numFmtId="239" fontId="4" fillId="0" borderId="0" applyFill="0" applyBorder="0" applyAlignment="0"/>
    <xf numFmtId="302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04" fontId="4" fillId="0" borderId="0" applyFont="0" applyFill="0" applyBorder="0" applyProtection="0">
      <alignment horizontal="right"/>
    </xf>
    <xf numFmtId="305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0" fontId="4" fillId="0" borderId="0">
      <alignment horizontal="center"/>
    </xf>
    <xf numFmtId="12" fontId="4" fillId="0" borderId="0" applyFont="0" applyFill="0" applyBorder="0" applyProtection="0">
      <alignment horizontal="right"/>
    </xf>
    <xf numFmtId="308" fontId="4" fillId="33" borderId="0" applyFont="0" applyFill="0" applyBorder="0" applyProtection="0">
      <alignment horizontal="right"/>
    </xf>
    <xf numFmtId="18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09" fontId="4" fillId="0" borderId="0" applyFill="0" applyBorder="0" applyAlignment="0"/>
    <xf numFmtId="168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41" fontId="4" fillId="0" borderId="0">
      <alignment wrapText="1"/>
    </xf>
    <xf numFmtId="0" fontId="4" fillId="0" borderId="0"/>
    <xf numFmtId="165" fontId="4" fillId="0" borderId="5" applyNumberFormat="0"/>
    <xf numFmtId="0" fontId="4" fillId="0" borderId="0"/>
    <xf numFmtId="0" fontId="4" fillId="0" borderId="0"/>
    <xf numFmtId="42" fontId="4" fillId="0" borderId="0" applyFont="0" applyFill="0" applyBorder="0" applyAlignment="0" applyProtection="0"/>
    <xf numFmtId="0" fontId="86" fillId="0" borderId="0"/>
    <xf numFmtId="165" fontId="86" fillId="0" borderId="0" applyFont="0" applyFill="0" applyBorder="0" applyAlignment="0" applyProtection="0"/>
    <xf numFmtId="8" fontId="252" fillId="0" borderId="0" applyFont="0" applyFill="0" applyBorder="0" applyAlignment="0" applyProtection="0"/>
    <xf numFmtId="8" fontId="252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325" fontId="4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6" fillId="0" borderId="0" applyFont="0" applyFill="0" applyBorder="0" applyAlignment="0" applyProtection="0"/>
    <xf numFmtId="326" fontId="254" fillId="0" borderId="0"/>
    <xf numFmtId="327" fontId="254" fillId="0" borderId="0"/>
    <xf numFmtId="263" fontId="247" fillId="0" borderId="0"/>
    <xf numFmtId="0" fontId="86" fillId="0" borderId="0"/>
    <xf numFmtId="0" fontId="255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3" fillId="0" borderId="0"/>
    <xf numFmtId="0" fontId="4" fillId="0" borderId="0"/>
    <xf numFmtId="0" fontId="4" fillId="0" borderId="0"/>
    <xf numFmtId="165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53" fillId="0" borderId="0" applyFont="0" applyFill="0" applyBorder="0" applyAlignment="0" applyProtection="0"/>
    <xf numFmtId="165" fontId="253" fillId="0" borderId="0" applyFont="0" applyFill="0" applyBorder="0" applyAlignment="0" applyProtection="0"/>
    <xf numFmtId="165" fontId="247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256" fillId="0" borderId="19" applyNumberFormat="0" applyFill="0" applyAlignment="0" applyProtection="0"/>
    <xf numFmtId="0" fontId="4" fillId="0" borderId="27"/>
    <xf numFmtId="0" fontId="253" fillId="0" borderId="0"/>
    <xf numFmtId="0" fontId="253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165" fontId="7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24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41" fontId="6" fillId="0" borderId="0" xfId="1468" applyNumberFormat="1" applyFont="1" applyFill="1" applyAlignment="1">
      <alignment vertical="center"/>
    </xf>
    <xf numFmtId="41" fontId="6" fillId="0" borderId="0" xfId="2299" applyNumberFormat="1" applyFont="1" applyFill="1" applyAlignment="1">
      <alignment vertical="center"/>
    </xf>
    <xf numFmtId="168" fontId="6" fillId="0" borderId="0" xfId="1468" applyNumberFormat="1" applyFont="1" applyFill="1" applyBorder="1" applyAlignment="1">
      <alignment horizontal="center" vertical="center"/>
    </xf>
    <xf numFmtId="168" fontId="6" fillId="0" borderId="0" xfId="1468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68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41" fontId="6" fillId="0" borderId="0" xfId="2299" applyNumberFormat="1" applyFont="1" applyFill="1" applyBorder="1" applyAlignment="1">
      <alignment horizontal="right" vertical="center"/>
    </xf>
    <xf numFmtId="41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68" fontId="3" fillId="0" borderId="0" xfId="1468" applyNumberFormat="1" applyFont="1" applyFill="1" applyBorder="1" applyAlignment="1">
      <alignment horizontal="right" vertical="center"/>
    </xf>
    <xf numFmtId="167" fontId="3" fillId="0" borderId="0" xfId="2299" applyNumberFormat="1" applyFont="1" applyFill="1" applyBorder="1" applyAlignment="1">
      <alignment horizontal="right" vertical="center"/>
    </xf>
    <xf numFmtId="167" fontId="6" fillId="0" borderId="0" xfId="2299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57" fontId="3" fillId="0" borderId="0" xfId="1468" applyNumberFormat="1" applyFont="1" applyFill="1" applyBorder="1" applyAlignment="1">
      <alignment vertical="center"/>
    </xf>
    <xf numFmtId="41" fontId="3" fillId="0" borderId="0" xfId="1468" applyNumberFormat="1" applyFont="1" applyFill="1" applyBorder="1" applyAlignment="1">
      <alignment horizontal="right" vertical="center"/>
    </xf>
    <xf numFmtId="41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59" fontId="6" fillId="0" borderId="0" xfId="2297" applyNumberFormat="1" applyFont="1" applyFill="1" applyAlignment="1">
      <alignment vertical="center"/>
    </xf>
    <xf numFmtId="259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41" fontId="6" fillId="0" borderId="0" xfId="1483" applyNumberFormat="1" applyFont="1" applyFill="1" applyBorder="1" applyAlignment="1">
      <alignment vertical="center"/>
    </xf>
    <xf numFmtId="41" fontId="6" fillId="0" borderId="0" xfId="195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2289" applyNumberFormat="1" applyFont="1" applyFill="1" applyBorder="1" applyAlignment="1">
      <alignment horizontal="right" vertical="center"/>
    </xf>
    <xf numFmtId="165" fontId="6" fillId="0" borderId="0" xfId="2289" applyNumberFormat="1" applyFont="1" applyFill="1" applyBorder="1" applyAlignment="1">
      <alignment vertical="center"/>
    </xf>
    <xf numFmtId="41" fontId="250" fillId="0" borderId="0" xfId="0" applyNumberFormat="1" applyFont="1" applyFill="1" applyAlignment="1">
      <alignment horizontal="center" vertical="center"/>
    </xf>
    <xf numFmtId="41" fontId="6" fillId="0" borderId="60" xfId="1468" applyNumberFormat="1" applyFont="1" applyFill="1" applyBorder="1" applyAlignment="1">
      <alignment horizontal="right" vertical="center"/>
    </xf>
    <xf numFmtId="41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41" fontId="6" fillId="0" borderId="0" xfId="1468" applyNumberFormat="1" applyFont="1" applyFill="1" applyBorder="1" applyAlignment="1">
      <alignment vertical="center"/>
    </xf>
    <xf numFmtId="41" fontId="6" fillId="0" borderId="0" xfId="2299" applyNumberFormat="1" applyFont="1" applyFill="1" applyBorder="1" applyAlignment="1">
      <alignment vertical="center"/>
    </xf>
    <xf numFmtId="41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41" fontId="6" fillId="0" borderId="7" xfId="1468" applyNumberFormat="1" applyFont="1" applyFill="1" applyBorder="1" applyAlignment="1">
      <alignment vertical="center"/>
    </xf>
    <xf numFmtId="41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41" fontId="6" fillId="0" borderId="0" xfId="1483" applyNumberFormat="1" applyFont="1" applyFill="1" applyAlignment="1">
      <alignment vertical="center"/>
    </xf>
    <xf numFmtId="41" fontId="6" fillId="0" borderId="0" xfId="1483" applyNumberFormat="1" applyFont="1" applyFill="1" applyBorder="1" applyAlignment="1">
      <alignment horizontal="right" vertical="center"/>
    </xf>
    <xf numFmtId="41" fontId="6" fillId="0" borderId="11" xfId="1468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41" fontId="6" fillId="0" borderId="0" xfId="1954" applyNumberFormat="1" applyFont="1" applyFill="1" applyAlignment="1">
      <alignment vertical="center"/>
    </xf>
    <xf numFmtId="165" fontId="6" fillId="0" borderId="0" xfId="1468" applyFont="1" applyFill="1" applyBorder="1" applyAlignment="1">
      <alignment vertical="center"/>
    </xf>
    <xf numFmtId="168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41" fontId="6" fillId="0" borderId="10" xfId="1954" applyNumberFormat="1" applyFont="1" applyFill="1" applyBorder="1" applyAlignment="1">
      <alignment vertical="center"/>
    </xf>
    <xf numFmtId="41" fontId="6" fillId="0" borderId="7" xfId="1954" applyNumberFormat="1" applyFont="1" applyFill="1" applyBorder="1" applyAlignment="1">
      <alignment vertical="center"/>
    </xf>
    <xf numFmtId="41" fontId="3" fillId="0" borderId="0" xfId="1954" applyNumberFormat="1" applyFont="1" applyFill="1" applyBorder="1" applyAlignment="1">
      <alignment vertical="center"/>
    </xf>
    <xf numFmtId="167" fontId="3" fillId="0" borderId="0" xfId="2299" applyNumberFormat="1" applyFont="1" applyFill="1" applyAlignment="1">
      <alignment vertical="center"/>
    </xf>
    <xf numFmtId="41" fontId="6" fillId="0" borderId="59" xfId="1954" applyNumberFormat="1" applyFont="1" applyFill="1" applyBorder="1" applyAlignment="1">
      <alignment vertical="center"/>
    </xf>
    <xf numFmtId="41" fontId="6" fillId="0" borderId="59" xfId="1468" applyNumberFormat="1" applyFont="1" applyFill="1" applyBorder="1" applyAlignment="1">
      <alignment vertical="center"/>
    </xf>
    <xf numFmtId="41" fontId="6" fillId="0" borderId="60" xfId="1954" applyNumberFormat="1" applyFont="1" applyFill="1" applyBorder="1" applyAlignment="1">
      <alignment vertical="center"/>
    </xf>
    <xf numFmtId="41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49" fontId="6" fillId="0" borderId="0" xfId="1953" applyNumberFormat="1" applyFont="1" applyFill="1" applyAlignment="1">
      <alignment horizontal="left" vertical="center"/>
    </xf>
    <xf numFmtId="41" fontId="6" fillId="0" borderId="0" xfId="1954" applyNumberFormat="1" applyFont="1" applyFill="1" applyBorder="1" applyAlignment="1">
      <alignment vertical="center"/>
    </xf>
    <xf numFmtId="41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41" fontId="6" fillId="0" borderId="0" xfId="1486" applyNumberFormat="1" applyFont="1" applyFill="1" applyAlignment="1">
      <alignment vertical="center"/>
    </xf>
    <xf numFmtId="41" fontId="6" fillId="0" borderId="0" xfId="1486" applyNumberFormat="1" applyFont="1" applyFill="1" applyBorder="1" applyAlignment="1">
      <alignment horizontal="right" vertical="center"/>
    </xf>
    <xf numFmtId="41" fontId="6" fillId="0" borderId="60" xfId="1486" applyNumberFormat="1" applyFont="1" applyFill="1" applyBorder="1" applyAlignment="1">
      <alignment vertical="center"/>
    </xf>
    <xf numFmtId="41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67" fontId="6" fillId="0" borderId="0" xfId="2299" applyNumberFormat="1" applyFont="1" applyFill="1" applyAlignment="1">
      <alignment horizontal="right" vertical="center"/>
    </xf>
    <xf numFmtId="323" fontId="6" fillId="0" borderId="0" xfId="2299" applyNumberFormat="1" applyFont="1" applyFill="1" applyAlignment="1">
      <alignment vertical="center"/>
    </xf>
    <xf numFmtId="167" fontId="6" fillId="0" borderId="0" xfId="2299" applyNumberFormat="1" applyFont="1" applyFill="1" applyAlignment="1">
      <alignment vertical="center"/>
    </xf>
    <xf numFmtId="41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41" fontId="6" fillId="0" borderId="23" xfId="1468" applyNumberFormat="1" applyFont="1" applyFill="1" applyBorder="1" applyAlignment="1">
      <alignment vertical="center"/>
    </xf>
    <xf numFmtId="182" fontId="6" fillId="0" borderId="23" xfId="1483" applyNumberFormat="1" applyFont="1" applyFill="1" applyBorder="1" applyAlignment="1">
      <alignment vertical="center"/>
    </xf>
    <xf numFmtId="0" fontId="3" fillId="0" borderId="0" xfId="1956" applyFont="1" applyAlignment="1">
      <alignment vertical="center"/>
    </xf>
    <xf numFmtId="0" fontId="6" fillId="0" borderId="0" xfId="2297" applyFont="1" applyAlignment="1">
      <alignment vertical="center"/>
    </xf>
    <xf numFmtId="43" fontId="6" fillId="0" borderId="0" xfId="2299" applyNumberFormat="1" applyFont="1" applyFill="1" applyBorder="1" applyAlignment="1">
      <alignment vertical="center"/>
    </xf>
    <xf numFmtId="41" fontId="257" fillId="0" borderId="0" xfId="1468" applyNumberFormat="1" applyFont="1" applyFill="1" applyBorder="1" applyAlignment="1">
      <alignment horizontal="right" vertical="center"/>
    </xf>
    <xf numFmtId="41" fontId="257" fillId="0" borderId="0" xfId="2299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 indent="2"/>
    </xf>
    <xf numFmtId="0" fontId="6" fillId="0" borderId="0" xfId="2299" applyFont="1" applyFill="1" applyBorder="1" applyAlignment="1">
      <alignment horizontal="left" vertical="center" indent="3"/>
    </xf>
    <xf numFmtId="41" fontId="6" fillId="0" borderId="0" xfId="1468" applyNumberFormat="1" applyFont="1" applyFill="1" applyBorder="1" applyAlignment="1">
      <alignment horizontal="center" vertical="center"/>
    </xf>
    <xf numFmtId="168" fontId="249" fillId="0" borderId="0" xfId="1468" applyNumberFormat="1" applyFont="1" applyFill="1" applyAlignment="1">
      <alignment vertical="center"/>
    </xf>
    <xf numFmtId="37" fontId="6" fillId="0" borderId="0" xfId="1954" applyNumberFormat="1" applyFont="1" applyFill="1" applyAlignment="1">
      <alignment vertical="center"/>
    </xf>
    <xf numFmtId="0" fontId="6" fillId="0" borderId="0" xfId="1952" applyFont="1" applyAlignment="1">
      <alignment vertical="center"/>
    </xf>
    <xf numFmtId="0" fontId="6" fillId="0" borderId="0" xfId="1956" applyFont="1" applyAlignment="1">
      <alignment vertical="center"/>
    </xf>
    <xf numFmtId="0" fontId="6" fillId="0" borderId="0" xfId="2297" applyFont="1" applyAlignment="1">
      <alignment horizontal="right" vertical="center"/>
    </xf>
    <xf numFmtId="0" fontId="3" fillId="0" borderId="0" xfId="2297" applyFont="1" applyAlignment="1">
      <alignment horizontal="left" vertical="center"/>
    </xf>
    <xf numFmtId="0" fontId="3" fillId="0" borderId="0" xfId="1952" applyFont="1" applyAlignment="1">
      <alignment vertical="center"/>
    </xf>
    <xf numFmtId="0" fontId="6" fillId="0" borderId="0" xfId="1952" applyFont="1" applyAlignment="1">
      <alignment horizontal="right" vertical="center"/>
    </xf>
    <xf numFmtId="0" fontId="3" fillId="0" borderId="0" xfId="2297" quotePrefix="1" applyFont="1" applyAlignment="1">
      <alignment horizontal="left" vertical="center"/>
    </xf>
    <xf numFmtId="41" fontId="6" fillId="0" borderId="0" xfId="2290" applyFont="1" applyFill="1" applyAlignment="1">
      <alignment horizontal="right" vertical="center"/>
    </xf>
    <xf numFmtId="0" fontId="249" fillId="0" borderId="0" xfId="0" applyFont="1" applyAlignment="1">
      <alignment vertical="center"/>
    </xf>
    <xf numFmtId="0" fontId="6" fillId="0" borderId="0" xfId="1956" applyFont="1" applyAlignment="1">
      <alignment horizontal="center" vertical="center"/>
    </xf>
    <xf numFmtId="41" fontId="6" fillId="0" borderId="0" xfId="1952" applyNumberFormat="1" applyFont="1" applyAlignment="1">
      <alignment vertical="center"/>
    </xf>
    <xf numFmtId="182" fontId="6" fillId="0" borderId="0" xfId="1952" applyNumberFormat="1" applyFont="1" applyAlignment="1">
      <alignment vertical="center"/>
    </xf>
    <xf numFmtId="0" fontId="3" fillId="0" borderId="0" xfId="2297" quotePrefix="1" applyFont="1" applyFill="1" applyAlignment="1">
      <alignment horizontal="left" vertical="center"/>
    </xf>
    <xf numFmtId="0" fontId="6" fillId="0" borderId="0" xfId="2297" applyFont="1" applyFill="1" applyAlignment="1">
      <alignment vertical="center"/>
    </xf>
    <xf numFmtId="0" fontId="6" fillId="0" borderId="0" xfId="2297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41" fontId="6" fillId="0" borderId="23" xfId="1483" applyNumberFormat="1" applyFont="1" applyFill="1" applyBorder="1" applyAlignment="1">
      <alignment vertical="center"/>
    </xf>
    <xf numFmtId="41" fontId="6" fillId="0" borderId="60" xfId="2804" applyNumberFormat="1" applyFont="1" applyFill="1" applyBorder="1" applyAlignment="1">
      <alignment vertical="center"/>
    </xf>
    <xf numFmtId="0" fontId="6" fillId="0" borderId="60" xfId="1956" applyFont="1" applyBorder="1" applyAlignment="1">
      <alignment horizontal="center" vertical="center"/>
    </xf>
    <xf numFmtId="328" fontId="6" fillId="0" borderId="0" xfId="1468" applyNumberFormat="1" applyFont="1" applyFill="1" applyBorder="1" applyAlignment="1">
      <alignment vertical="center"/>
    </xf>
    <xf numFmtId="329" fontId="6" fillId="0" borderId="0" xfId="1468" applyNumberFormat="1" applyFont="1" applyFill="1" applyBorder="1" applyAlignment="1">
      <alignment vertical="center"/>
    </xf>
    <xf numFmtId="41" fontId="258" fillId="0" borderId="0" xfId="1468" applyNumberFormat="1" applyFont="1" applyFill="1" applyBorder="1" applyAlignment="1">
      <alignment vertical="center"/>
    </xf>
    <xf numFmtId="41" fontId="258" fillId="0" borderId="0" xfId="1468" applyNumberFormat="1" applyFont="1" applyFill="1" applyBorder="1" applyAlignment="1">
      <alignment horizontal="center" vertical="center"/>
    </xf>
    <xf numFmtId="0" fontId="6" fillId="0" borderId="60" xfId="1956" applyFont="1" applyBorder="1" applyAlignment="1">
      <alignment horizontal="center" vertical="center"/>
    </xf>
  </cellXfs>
  <cellStyles count="2805">
    <cellStyle name="_x0004_" xfId="1" xr:uid="{00000000-0005-0000-0000-000000000000}"/>
    <cellStyle name="_x0004_ 2" xfId="2395" xr:uid="{00000000-0005-0000-0000-000001000000}"/>
    <cellStyle name=" Antiqua,Bold&quot;&amp;10CONFIDENTIAL&amp;R   &amp;&quot;Arial,Bold&quot;&amp;10&amp;P ⭤(]_Sumste1_ALLSTEN(吸͖吘͖_x0007__x0007_䜜͖" xfId="2" xr:uid="{00000000-0005-0000-0000-000002000000}"/>
    <cellStyle name="$" xfId="3" xr:uid="{00000000-0005-0000-0000-000003000000}"/>
    <cellStyle name="$_Elephant PIPEvs1.9" xfId="4" xr:uid="{00000000-0005-0000-0000-000004000000}"/>
    <cellStyle name="$_Elephant PIPEvs1.9 2" xfId="2396" xr:uid="{00000000-0005-0000-0000-000005000000}"/>
    <cellStyle name="$_Elephant PIPEvs1.9_IQ - Revenue Eliminations" xfId="5" xr:uid="{00000000-0005-0000-0000-000006000000}"/>
    <cellStyle name="$_Elephant PIPEvs1.9_IQ - Revenue Eliminations 2" xfId="2397" xr:uid="{00000000-0005-0000-0000-000007000000}"/>
    <cellStyle name="$_Elephant PIPEvs1.9_ITS Divisional Buildup 20080525" xfId="6" xr:uid="{00000000-0005-0000-0000-000008000000}"/>
    <cellStyle name="$_Elephant PIPEvs1.9_ITS Divisional Buildup 20080525 2" xfId="2398" xr:uid="{00000000-0005-0000-0000-000009000000}"/>
    <cellStyle name="$_Elephant PIPEvs1.9_Project ITS_Financial Model_18Mar08" xfId="7" xr:uid="{00000000-0005-0000-0000-00000A000000}"/>
    <cellStyle name="$_Elephant PIPEvs1.9_Project ITS_Financial Model_18Mar08 2" xfId="2399" xr:uid="{00000000-0005-0000-0000-00000B000000}"/>
    <cellStyle name="$_Elephant PIPEvs1.9_Project ITS_Financial Model_18Mar08_IQ - Revenue Eliminations" xfId="8" xr:uid="{00000000-0005-0000-0000-00000C000000}"/>
    <cellStyle name="$_Elephant PIPEvs1.9_Project ITS_Financial Model_18Mar08_IQ - Revenue Eliminations 2" xfId="2400" xr:uid="{00000000-0005-0000-0000-00000D000000}"/>
    <cellStyle name="$_Elephant PIPEvs1.9_Project ITS_Financial Model_18Mar08_ITS Divisional Buildup 20080525" xfId="9" xr:uid="{00000000-0005-0000-0000-00000E000000}"/>
    <cellStyle name="$_Elephant PIPEvs1.9_Project ITS_Financial Model_18Mar08_ITS Divisional Buildup 20080525 2" xfId="2401" xr:uid="{00000000-0005-0000-0000-00000F000000}"/>
    <cellStyle name="$_IQ - Revenue Eliminations" xfId="10" xr:uid="{00000000-0005-0000-0000-000010000000}"/>
    <cellStyle name="$_ITS Divisional Buildup 20080525" xfId="11" xr:uid="{00000000-0005-0000-0000-000011000000}"/>
    <cellStyle name="$_Project ITS_Financial Model_18Mar08" xfId="12" xr:uid="{00000000-0005-0000-0000-000012000000}"/>
    <cellStyle name="$_Project ITS_Financial Model_18Mar08_IQ - Revenue Eliminations" xfId="13" xr:uid="{00000000-0005-0000-0000-000013000000}"/>
    <cellStyle name="$m" xfId="14" xr:uid="{00000000-0005-0000-0000-000014000000}"/>
    <cellStyle name="$q" xfId="15" xr:uid="{00000000-0005-0000-0000-000015000000}"/>
    <cellStyle name="$q*" xfId="16" xr:uid="{00000000-0005-0000-0000-000016000000}"/>
    <cellStyle name="$q_Book2" xfId="17" xr:uid="{00000000-0005-0000-0000-000017000000}"/>
    <cellStyle name="$qA" xfId="18" xr:uid="{00000000-0005-0000-0000-000018000000}"/>
    <cellStyle name="$qRange" xfId="19" xr:uid="{00000000-0005-0000-0000-000019000000}"/>
    <cellStyle name="&amp;10Merrill Lynch &amp;&amp; Co&amp;C&amp;&quot;Book Ant" xfId="20" xr:uid="{00000000-0005-0000-0000-00001A000000}"/>
    <cellStyle name="&amp;A_x000a_Page &amp;P of &amp;N_x000a_CW 5/02_x000a__x0017_&amp;L&amp;F_x000a_&amp;D,&amp;T_x000a_Reviewed by:" xfId="21" xr:uid="{00000000-0005-0000-0000-00001B000000}"/>
    <cellStyle name="&amp;A_x000a_Page &amp;P of &amp;N_x000a_CW 5/02_x000a__x0017_&amp;L&amp;F_x000a_&amp;D,&amp;T_x000a_Reviewed by: 2" xfId="2402" xr:uid="{00000000-0005-0000-0000-00001C000000}"/>
    <cellStyle name="&amp;L&amp;&quot;Book Antiqua,Bold&quot;&amp;10Merrill Lynch &amp;&amp; Co&amp;C&amp;&quot;Book Antiqua,Bold&quot;&amp;10CONFIDENTIAL&amp;R   &amp;&quot;Arial,Bold&quot;&amp;10&amp;P" xfId="22" xr:uid="{00000000-0005-0000-0000-00001D000000}"/>
    <cellStyle name="******************************************" xfId="23" xr:uid="{00000000-0005-0000-0000-00001E000000}"/>
    <cellStyle name=";;;" xfId="24" xr:uid="{00000000-0005-0000-0000-00001F000000}"/>
    <cellStyle name="??" xfId="25" xr:uid="{00000000-0005-0000-0000-000020000000}"/>
    <cellStyle name="?? [0]" xfId="26" xr:uid="{00000000-0005-0000-0000-000021000000}"/>
    <cellStyle name="???[0]" xfId="27" xr:uid="{00000000-0005-0000-0000-000022000000}"/>
    <cellStyle name="??_0N-HANDLING " xfId="28" xr:uid="{00000000-0005-0000-0000-000023000000}"/>
    <cellStyle name="?W3s£g2" xfId="29" xr:uid="{00000000-0005-0000-0000-000024000000}"/>
    <cellStyle name="?鹎%U龡&amp;H鼼_x0008_V_x0011_._x0012__x0007_" xfId="30" xr:uid="{00000000-0005-0000-0000-000025000000}"/>
    <cellStyle name="?鹎%U龡&amp;H鼼_x0008_V_x0011_._x0012__x0007__x0001__x0001_" xfId="31" xr:uid="{00000000-0005-0000-0000-000026000000}"/>
    <cellStyle name="?鹎%U龡&amp;H鼼_x0008_V_x0011_._x0012__x0007_ 2" xfId="2403" xr:uid="{00000000-0005-0000-0000-000027000000}"/>
    <cellStyle name="?鹎%U龡&amp;H鼼_x0008_V_x0011_._x0012__x0007__x0001__x0001_ 2" xfId="2404" xr:uid="{00000000-0005-0000-0000-000028000000}"/>
    <cellStyle name="_%(SignOnly)" xfId="32" xr:uid="{00000000-0005-0000-0000-000029000000}"/>
    <cellStyle name="_%(SignOnly) 2" xfId="2405" xr:uid="{00000000-0005-0000-0000-00002A000000}"/>
    <cellStyle name="_%(SignOnly)_03 VUP operating model 21 Sep v4" xfId="33" xr:uid="{00000000-0005-0000-0000-00002B000000}"/>
    <cellStyle name="_%(SignOnly)_Elephant PIPEvs1.9" xfId="34" xr:uid="{00000000-0005-0000-0000-00002C000000}"/>
    <cellStyle name="_%(SignOnly)_Elephant PIPEvs1.9 2" xfId="2406" xr:uid="{00000000-0005-0000-0000-00002D000000}"/>
    <cellStyle name="_%(SignOnly)_TdF Model v2.1" xfId="35" xr:uid="{00000000-0005-0000-0000-00002E000000}"/>
    <cellStyle name="_%(SignOnly)_TIM Hellas LBO Model DMCC II" xfId="36" xr:uid="{00000000-0005-0000-0000-00002F000000}"/>
    <cellStyle name="_%(SignSpaceOnly)" xfId="37" xr:uid="{00000000-0005-0000-0000-000030000000}"/>
    <cellStyle name="_%(SignSpaceOnly) 2" xfId="2407" xr:uid="{00000000-0005-0000-0000-000031000000}"/>
    <cellStyle name="_%(SignSpaceOnly)_03 VUP operating model 21 Sep v4" xfId="38" xr:uid="{00000000-0005-0000-0000-000032000000}"/>
    <cellStyle name="_%(SignSpaceOnly)_03 VUP operating model 21 Sep v4 2" xfId="2408" xr:uid="{00000000-0005-0000-0000-000033000000}"/>
    <cellStyle name="_%(SignSpaceOnly)_TIM Hellas LBO Model DMCC II" xfId="39" xr:uid="{00000000-0005-0000-0000-000034000000}"/>
    <cellStyle name="__ [0]_New weekly report.Sep.3" xfId="40" xr:uid="{00000000-0005-0000-0000-000035000000}"/>
    <cellStyle name="__ [0]_New weekly report.Sep.3 2" xfId="2409" xr:uid="{00000000-0005-0000-0000-000036000000}"/>
    <cellStyle name="___[0]_New weekly report.Sep.3" xfId="41" xr:uid="{00000000-0005-0000-0000-000037000000}"/>
    <cellStyle name="___[0]_New weekly report.Sep.3 2" xfId="2410" xr:uid="{00000000-0005-0000-0000-000038000000}"/>
    <cellStyle name="____New weekly report.Sep.3" xfId="42" xr:uid="{00000000-0005-0000-0000-000039000000}"/>
    <cellStyle name="____New weekly report.Sep.3 2" xfId="2411" xr:uid="{00000000-0005-0000-0000-00003A000000}"/>
    <cellStyle name="___New weekly report.Sep.3" xfId="43" xr:uid="{00000000-0005-0000-0000-00003B000000}"/>
    <cellStyle name="___New weekly report.Sep.3 2" xfId="2412" xr:uid="{00000000-0005-0000-0000-00003C000000}"/>
    <cellStyle name="___New weekly report.Sep.3_247 media - australia" xfId="44" xr:uid="{00000000-0005-0000-0000-00003D000000}"/>
    <cellStyle name="___New weekly report.Sep.3_247 media - australia 2" xfId="2413" xr:uid="{00000000-0005-0000-0000-00003E000000}"/>
    <cellStyle name="___New weekly report.Sep.3_247 media - australia_ITS Divisional Buildup 20080522(Silvia)" xfId="45" xr:uid="{00000000-0005-0000-0000-00003F000000}"/>
    <cellStyle name="___New weekly report.Sep.3_247 media - australia_ITS Divisional Buildup 20080522(Silvia) 2" xfId="2414" xr:uid="{00000000-0005-0000-0000-000040000000}"/>
    <cellStyle name="___New weekly report.Sep.3_247 media - australia_Project ITS_Financial Model_18Mar08" xfId="46" xr:uid="{00000000-0005-0000-0000-000041000000}"/>
    <cellStyle name="___New weekly report.Sep.3_247 media - australia_Project ITS_Financial Model_18Mar08 2" xfId="2415" xr:uid="{00000000-0005-0000-0000-000042000000}"/>
    <cellStyle name="___New weekly report.Sep.3_247 media - australia_WP-BJNP-Final-PRC" xfId="47" xr:uid="{00000000-0005-0000-0000-000043000000}"/>
    <cellStyle name="___New weekly report.Sep.3_247 media - australia_WP-BJNP-Final-PRC 2" xfId="2416" xr:uid="{00000000-0005-0000-0000-000044000000}"/>
    <cellStyle name="___New weekly report.Sep.3_247 media - australia_WP-BJNP-Final-PRC 2005" xfId="48" xr:uid="{00000000-0005-0000-0000-000045000000}"/>
    <cellStyle name="___New weekly report.Sep.3_247 media - australia_WP-BJNP-Final-PRC 2005 2" xfId="2417" xr:uid="{00000000-0005-0000-0000-000046000000}"/>
    <cellStyle name="___New weekly report.Sep.3_247 media - australia_WP-BJNP-Final-PRC 2005_ITS Divisional Buildup 20080522(Silvia)" xfId="49" xr:uid="{00000000-0005-0000-0000-000047000000}"/>
    <cellStyle name="___New weekly report.Sep.3_247 media - australia_WP-BJNP-Final-PRC 2005_ITS Divisional Buildup 20080522(Silvia) 2" xfId="2418" xr:uid="{00000000-0005-0000-0000-000048000000}"/>
    <cellStyle name="___New weekly report.Sep.3_247 media - australia_WP-BJNP-Final-PRC 2005_Project ITS_Financial Model_18Mar08" xfId="50" xr:uid="{00000000-0005-0000-0000-000049000000}"/>
    <cellStyle name="___New weekly report.Sep.3_247 media - australia_WP-BJNP-Final-PRC 2005_Project ITS_Financial Model_18Mar08 2" xfId="2419" xr:uid="{00000000-0005-0000-0000-00004A000000}"/>
    <cellStyle name="___New weekly report.Sep.3_247 media - australia_WP-BJNP-Final-PRC_ITS Divisional Buildup 20080522(Silvia)" xfId="51" xr:uid="{00000000-0005-0000-0000-00004B000000}"/>
    <cellStyle name="___New weekly report.Sep.3_247 media - australia_WP-BJNP-Final-PRC_ITS Divisional Buildup 20080522(Silvia) 2" xfId="2420" xr:uid="{00000000-0005-0000-0000-00004C000000}"/>
    <cellStyle name="___New weekly report.Sep.3_247 media - australia_WP-BJNP-Final-PRC_Project ITS_Financial Model_18Mar08" xfId="52" xr:uid="{00000000-0005-0000-0000-00004D000000}"/>
    <cellStyle name="___New weekly report.Sep.3_247 media - australia_WP-BJNP-Final-PRC_Project ITS_Financial Model_18Mar08 2" xfId="2421" xr:uid="{00000000-0005-0000-0000-00004E000000}"/>
    <cellStyle name="___New weekly report.Sep.3_247 media - australia_WP-ISP-Final-PRC 2005" xfId="53" xr:uid="{00000000-0005-0000-0000-00004F000000}"/>
    <cellStyle name="___New weekly report.Sep.3_247 media - australia_WP-ISP-Final-PRC 2005 2" xfId="2422" xr:uid="{00000000-0005-0000-0000-000050000000}"/>
    <cellStyle name="___New weekly report.Sep.3_247 media - australia_WP-ISP-Final-PRC 2005_ITS Divisional Buildup 20080522(Silvia)" xfId="54" xr:uid="{00000000-0005-0000-0000-000051000000}"/>
    <cellStyle name="___New weekly report.Sep.3_247 media - australia_WP-ISP-Final-PRC 2005_ITS Divisional Buildup 20080522(Silvia) 2" xfId="2423" xr:uid="{00000000-0005-0000-0000-000052000000}"/>
    <cellStyle name="___New weekly report.Sep.3_247 media - australia_WP-ISP-Final-PRC 2005_Project ITS_Financial Model_18Mar08" xfId="55" xr:uid="{00000000-0005-0000-0000-000053000000}"/>
    <cellStyle name="___New weekly report.Sep.3_247 media - australia_WP-ISP-Final-PRC 2005_Project ITS_Financial Model_18Mar08 2" xfId="2424" xr:uid="{00000000-0005-0000-0000-000054000000}"/>
    <cellStyle name="___New weekly report.Sep.3_247 media - australia_WP-WOFE-Final-PRC 2005" xfId="56" xr:uid="{00000000-0005-0000-0000-000055000000}"/>
    <cellStyle name="___New weekly report.Sep.3_247 media - australia_WP-WOFE-Final-PRC 2005 2" xfId="2425" xr:uid="{00000000-0005-0000-0000-000056000000}"/>
    <cellStyle name="___New weekly report.Sep.3_247 media - australia_WP-WOFE-Final-PRC 2005_ITS Divisional Buildup 20080522(Silvia)" xfId="57" xr:uid="{00000000-0005-0000-0000-000057000000}"/>
    <cellStyle name="___New weekly report.Sep.3_247 media - australia_WP-WOFE-Final-PRC 2005_ITS Divisional Buildup 20080522(Silvia) 2" xfId="2426" xr:uid="{00000000-0005-0000-0000-000058000000}"/>
    <cellStyle name="___New weekly report.Sep.3_247 media - australia_WP-WOFE-Final-PRC 2005_Project ITS_Financial Model_18Mar08" xfId="58" xr:uid="{00000000-0005-0000-0000-000059000000}"/>
    <cellStyle name="___New weekly report.Sep.3_247 media - australia_WP-WOFE-Final-PRC 2005_Project ITS_Financial Model_18Mar08 2" xfId="2427" xr:uid="{00000000-0005-0000-0000-00005A000000}"/>
    <cellStyle name="___New weekly report.Sep.3_247 media - singapore" xfId="59" xr:uid="{00000000-0005-0000-0000-00005B000000}"/>
    <cellStyle name="___New weekly report.Sep.3_247 media - singapore 2" xfId="2428" xr:uid="{00000000-0005-0000-0000-00005C000000}"/>
    <cellStyle name="___New weekly report.Sep.3_247 media - singapore_ITS Divisional Buildup 20080522(Silvia)" xfId="60" xr:uid="{00000000-0005-0000-0000-00005D000000}"/>
    <cellStyle name="___New weekly report.Sep.3_247 media - singapore_ITS Divisional Buildup 20080522(Silvia) 2" xfId="2429" xr:uid="{00000000-0005-0000-0000-00005E000000}"/>
    <cellStyle name="___New weekly report.Sep.3_247 media - singapore_Project ITS_Financial Model_18Mar08" xfId="61" xr:uid="{00000000-0005-0000-0000-00005F000000}"/>
    <cellStyle name="___New weekly report.Sep.3_247 media - singapore_Project ITS_Financial Model_18Mar08 2" xfId="2430" xr:uid="{00000000-0005-0000-0000-000060000000}"/>
    <cellStyle name="___New weekly report.Sep.3_247 media - singapore_WP-BJNP-Final-PRC" xfId="62" xr:uid="{00000000-0005-0000-0000-000061000000}"/>
    <cellStyle name="___New weekly report.Sep.3_247 media - singapore_WP-BJNP-Final-PRC 2" xfId="2431" xr:uid="{00000000-0005-0000-0000-000062000000}"/>
    <cellStyle name="___New weekly report.Sep.3_247 media - singapore_WP-BJNP-Final-PRC 2005" xfId="63" xr:uid="{00000000-0005-0000-0000-000063000000}"/>
    <cellStyle name="___New weekly report.Sep.3_247 media - singapore_WP-BJNP-Final-PRC 2005 2" xfId="2432" xr:uid="{00000000-0005-0000-0000-000064000000}"/>
    <cellStyle name="___New weekly report.Sep.3_247 media - singapore_WP-BJNP-Final-PRC 2005_ITS Divisional Buildup 20080522(Silvia)" xfId="64" xr:uid="{00000000-0005-0000-0000-000065000000}"/>
    <cellStyle name="___New weekly report.Sep.3_247 media - singapore_WP-BJNP-Final-PRC 2005_ITS Divisional Buildup 20080522(Silvia) 2" xfId="2433" xr:uid="{00000000-0005-0000-0000-000066000000}"/>
    <cellStyle name="___New weekly report.Sep.3_247 media - singapore_WP-BJNP-Final-PRC 2005_Project ITS_Financial Model_18Mar08" xfId="65" xr:uid="{00000000-0005-0000-0000-000067000000}"/>
    <cellStyle name="___New weekly report.Sep.3_247 media - singapore_WP-BJNP-Final-PRC 2005_Project ITS_Financial Model_18Mar08 2" xfId="2434" xr:uid="{00000000-0005-0000-0000-000068000000}"/>
    <cellStyle name="___New weekly report.Sep.3_247 media - singapore_WP-BJNP-Final-PRC_ITS Divisional Buildup 20080522(Silvia)" xfId="66" xr:uid="{00000000-0005-0000-0000-000069000000}"/>
    <cellStyle name="___New weekly report.Sep.3_247 media - singapore_WP-BJNP-Final-PRC_ITS Divisional Buildup 20080522(Silvia) 2" xfId="2435" xr:uid="{00000000-0005-0000-0000-00006A000000}"/>
    <cellStyle name="___New weekly report.Sep.3_247 media - singapore_WP-BJNP-Final-PRC_Project ITS_Financial Model_18Mar08" xfId="67" xr:uid="{00000000-0005-0000-0000-00006B000000}"/>
    <cellStyle name="___New weekly report.Sep.3_247 media - singapore_WP-BJNP-Final-PRC_Project ITS_Financial Model_18Mar08 2" xfId="2436" xr:uid="{00000000-0005-0000-0000-00006C000000}"/>
    <cellStyle name="___New weekly report.Sep.3_247 media - singapore_WP-ISP-Final-PRC 2005" xfId="68" xr:uid="{00000000-0005-0000-0000-00006D000000}"/>
    <cellStyle name="___New weekly report.Sep.3_247 media - singapore_WP-ISP-Final-PRC 2005 2" xfId="2437" xr:uid="{00000000-0005-0000-0000-00006E000000}"/>
    <cellStyle name="___New weekly report.Sep.3_247 media - singapore_WP-ISP-Final-PRC 2005_ITS Divisional Buildup 20080522(Silvia)" xfId="69" xr:uid="{00000000-0005-0000-0000-00006F000000}"/>
    <cellStyle name="___New weekly report.Sep.3_247 media - singapore_WP-ISP-Final-PRC 2005_ITS Divisional Buildup 20080522(Silvia) 2" xfId="2438" xr:uid="{00000000-0005-0000-0000-000070000000}"/>
    <cellStyle name="___New weekly report.Sep.3_247 media - singapore_WP-ISP-Final-PRC 2005_Project ITS_Financial Model_18Mar08" xfId="70" xr:uid="{00000000-0005-0000-0000-000071000000}"/>
    <cellStyle name="___New weekly report.Sep.3_247 media - singapore_WP-ISP-Final-PRC 2005_Project ITS_Financial Model_18Mar08 2" xfId="2439" xr:uid="{00000000-0005-0000-0000-000072000000}"/>
    <cellStyle name="___New weekly report.Sep.3_247 media - singapore_WP-WOFE-Final-PRC 2005" xfId="71" xr:uid="{00000000-0005-0000-0000-000073000000}"/>
    <cellStyle name="___New weekly report.Sep.3_247 media - singapore_WP-WOFE-Final-PRC 2005 2" xfId="2440" xr:uid="{00000000-0005-0000-0000-000074000000}"/>
    <cellStyle name="___New weekly report.Sep.3_247 media - singapore_WP-WOFE-Final-PRC 2005_ITS Divisional Buildup 20080522(Silvia)" xfId="72" xr:uid="{00000000-0005-0000-0000-000075000000}"/>
    <cellStyle name="___New weekly report.Sep.3_247 media - singapore_WP-WOFE-Final-PRC 2005_ITS Divisional Buildup 20080522(Silvia) 2" xfId="2441" xr:uid="{00000000-0005-0000-0000-000076000000}"/>
    <cellStyle name="___New weekly report.Sep.3_247 media - singapore_WP-WOFE-Final-PRC 2005_Project ITS_Financial Model_18Mar08" xfId="73" xr:uid="{00000000-0005-0000-0000-000077000000}"/>
    <cellStyle name="___New weekly report.Sep.3_247 media - singapore_WP-WOFE-Final-PRC 2005_Project ITS_Financial Model_18Mar08 2" xfId="2442" xr:uid="{00000000-0005-0000-0000-000078000000}"/>
    <cellStyle name="___New weekly report.Sep.3_247 media - thailand" xfId="74" xr:uid="{00000000-0005-0000-0000-000079000000}"/>
    <cellStyle name="___New weekly report.Sep.3_247 media - thailand 2" xfId="2443" xr:uid="{00000000-0005-0000-0000-00007A000000}"/>
    <cellStyle name="___New weekly report.Sep.3_247 media - thailand_ITS Divisional Buildup 20080522(Silvia)" xfId="75" xr:uid="{00000000-0005-0000-0000-00007B000000}"/>
    <cellStyle name="___New weekly report.Sep.3_247 media - thailand_ITS Divisional Buildup 20080522(Silvia) 2" xfId="2444" xr:uid="{00000000-0005-0000-0000-00007C000000}"/>
    <cellStyle name="___New weekly report.Sep.3_247 media - thailand_Project ITS_Financial Model_18Mar08" xfId="76" xr:uid="{00000000-0005-0000-0000-00007D000000}"/>
    <cellStyle name="___New weekly report.Sep.3_247 media - thailand_Project ITS_Financial Model_18Mar08 2" xfId="2445" xr:uid="{00000000-0005-0000-0000-00007E000000}"/>
    <cellStyle name="___New weekly report.Sep.3_247 media - thailand_WP-BJNP-Final-PRC" xfId="77" xr:uid="{00000000-0005-0000-0000-00007F000000}"/>
    <cellStyle name="___New weekly report.Sep.3_247 media - thailand_WP-BJNP-Final-PRC 2" xfId="2446" xr:uid="{00000000-0005-0000-0000-000080000000}"/>
    <cellStyle name="___New weekly report.Sep.3_247 media - thailand_WP-BJNP-Final-PRC 2005" xfId="78" xr:uid="{00000000-0005-0000-0000-000081000000}"/>
    <cellStyle name="___New weekly report.Sep.3_247 media - thailand_WP-BJNP-Final-PRC 2005 2" xfId="2447" xr:uid="{00000000-0005-0000-0000-000082000000}"/>
    <cellStyle name="___New weekly report.Sep.3_247 media - thailand_WP-BJNP-Final-PRC 2005_ITS Divisional Buildup 20080522(Silvia)" xfId="79" xr:uid="{00000000-0005-0000-0000-000083000000}"/>
    <cellStyle name="___New weekly report.Sep.3_247 media - thailand_WP-BJNP-Final-PRC 2005_ITS Divisional Buildup 20080522(Silvia) 2" xfId="2448" xr:uid="{00000000-0005-0000-0000-000084000000}"/>
    <cellStyle name="___New weekly report.Sep.3_247 media - thailand_WP-BJNP-Final-PRC 2005_Project ITS_Financial Model_18Mar08" xfId="80" xr:uid="{00000000-0005-0000-0000-000085000000}"/>
    <cellStyle name="___New weekly report.Sep.3_247 media - thailand_WP-BJNP-Final-PRC 2005_Project ITS_Financial Model_18Mar08 2" xfId="2449" xr:uid="{00000000-0005-0000-0000-000086000000}"/>
    <cellStyle name="___New weekly report.Sep.3_247 media - thailand_WP-BJNP-Final-PRC_ITS Divisional Buildup 20080522(Silvia)" xfId="81" xr:uid="{00000000-0005-0000-0000-000087000000}"/>
    <cellStyle name="___New weekly report.Sep.3_247 media - thailand_WP-BJNP-Final-PRC_ITS Divisional Buildup 20080522(Silvia) 2" xfId="2450" xr:uid="{00000000-0005-0000-0000-000088000000}"/>
    <cellStyle name="___New weekly report.Sep.3_247 media - thailand_WP-BJNP-Final-PRC_Project ITS_Financial Model_18Mar08" xfId="82" xr:uid="{00000000-0005-0000-0000-000089000000}"/>
    <cellStyle name="___New weekly report.Sep.3_247 media - thailand_WP-BJNP-Final-PRC_Project ITS_Financial Model_18Mar08 2" xfId="2451" xr:uid="{00000000-0005-0000-0000-00008A000000}"/>
    <cellStyle name="___New weekly report.Sep.3_247 media - thailand_WP-ISP-Final-PRC 2005" xfId="83" xr:uid="{00000000-0005-0000-0000-00008B000000}"/>
    <cellStyle name="___New weekly report.Sep.3_247 media - thailand_WP-ISP-Final-PRC 2005 2" xfId="2452" xr:uid="{00000000-0005-0000-0000-00008C000000}"/>
    <cellStyle name="___New weekly report.Sep.3_247 media - thailand_WP-ISP-Final-PRC 2005_ITS Divisional Buildup 20080522(Silvia)" xfId="84" xr:uid="{00000000-0005-0000-0000-00008D000000}"/>
    <cellStyle name="___New weekly report.Sep.3_247 media - thailand_WP-ISP-Final-PRC 2005_ITS Divisional Buildup 20080522(Silvia) 2" xfId="2453" xr:uid="{00000000-0005-0000-0000-00008E000000}"/>
    <cellStyle name="___New weekly report.Sep.3_247 media - thailand_WP-ISP-Final-PRC 2005_Project ITS_Financial Model_18Mar08" xfId="85" xr:uid="{00000000-0005-0000-0000-00008F000000}"/>
    <cellStyle name="___New weekly report.Sep.3_247 media - thailand_WP-ISP-Final-PRC 2005_Project ITS_Financial Model_18Mar08 2" xfId="2454" xr:uid="{00000000-0005-0000-0000-000090000000}"/>
    <cellStyle name="___New weekly report.Sep.3_247 media - thailand_WP-WOFE-Final-PRC 2005" xfId="86" xr:uid="{00000000-0005-0000-0000-000091000000}"/>
    <cellStyle name="___New weekly report.Sep.3_247 media - thailand_WP-WOFE-Final-PRC 2005 2" xfId="2455" xr:uid="{00000000-0005-0000-0000-000092000000}"/>
    <cellStyle name="___New weekly report.Sep.3_247 media - thailand_WP-WOFE-Final-PRC 2005_ITS Divisional Buildup 20080522(Silvia)" xfId="87" xr:uid="{00000000-0005-0000-0000-000093000000}"/>
    <cellStyle name="___New weekly report.Sep.3_247 media - thailand_WP-WOFE-Final-PRC 2005_ITS Divisional Buildup 20080522(Silvia) 2" xfId="2456" xr:uid="{00000000-0005-0000-0000-000094000000}"/>
    <cellStyle name="___New weekly report.Sep.3_247 media - thailand_WP-WOFE-Final-PRC 2005_Project ITS_Financial Model_18Mar08" xfId="88" xr:uid="{00000000-0005-0000-0000-000095000000}"/>
    <cellStyle name="___New weekly report.Sep.3_247 media - thailand_WP-WOFE-Final-PRC 2005_Project ITS_Financial Model_18Mar08 2" xfId="2457" xr:uid="{00000000-0005-0000-0000-000096000000}"/>
    <cellStyle name="___New weekly report.Sep.3_dae.budget.6.00" xfId="89" xr:uid="{00000000-0005-0000-0000-000097000000}"/>
    <cellStyle name="___New weekly report.Sep.3_dae.budget.6.00 2" xfId="2458" xr:uid="{00000000-0005-0000-0000-000098000000}"/>
    <cellStyle name="___New weekly report.Sep.3_dae.budget.6.00_ITS Divisional Buildup 20080522(Silvia)" xfId="90" xr:uid="{00000000-0005-0000-0000-000099000000}"/>
    <cellStyle name="___New weekly report.Sep.3_dae.budget.6.00_ITS Divisional Buildup 20080522(Silvia) 2" xfId="2459" xr:uid="{00000000-0005-0000-0000-00009A000000}"/>
    <cellStyle name="___New weekly report.Sep.3_dae.budget.6.00_Project ITS_Financial Model_18Mar08" xfId="91" xr:uid="{00000000-0005-0000-0000-00009B000000}"/>
    <cellStyle name="___New weekly report.Sep.3_dae.budget.6.00_Project ITS_Financial Model_18Mar08 2" xfId="2460" xr:uid="{00000000-0005-0000-0000-00009C000000}"/>
    <cellStyle name="___New weekly report.Sep.3_dae.budget.6.00_WP-BJNP-Final-PRC" xfId="92" xr:uid="{00000000-0005-0000-0000-00009D000000}"/>
    <cellStyle name="___New weekly report.Sep.3_dae.budget.6.00_WP-BJNP-Final-PRC 2" xfId="2461" xr:uid="{00000000-0005-0000-0000-00009E000000}"/>
    <cellStyle name="___New weekly report.Sep.3_dae.budget.6.00_WP-BJNP-Final-PRC 2005" xfId="93" xr:uid="{00000000-0005-0000-0000-00009F000000}"/>
    <cellStyle name="___New weekly report.Sep.3_dae.budget.6.00_WP-BJNP-Final-PRC 2005 2" xfId="2462" xr:uid="{00000000-0005-0000-0000-0000A0000000}"/>
    <cellStyle name="___New weekly report.Sep.3_dae.budget.6.00_WP-BJNP-Final-PRC 2005_ITS Divisional Buildup 20080522(Silvia)" xfId="94" xr:uid="{00000000-0005-0000-0000-0000A1000000}"/>
    <cellStyle name="___New weekly report.Sep.3_dae.budget.6.00_WP-BJNP-Final-PRC 2005_ITS Divisional Buildup 20080522(Silvia) 2" xfId="2463" xr:uid="{00000000-0005-0000-0000-0000A2000000}"/>
    <cellStyle name="___New weekly report.Sep.3_dae.budget.6.00_WP-BJNP-Final-PRC 2005_Project ITS_Financial Model_18Mar08" xfId="95" xr:uid="{00000000-0005-0000-0000-0000A3000000}"/>
    <cellStyle name="___New weekly report.Sep.3_dae.budget.6.00_WP-BJNP-Final-PRC 2005_Project ITS_Financial Model_18Mar08 2" xfId="2464" xr:uid="{00000000-0005-0000-0000-0000A4000000}"/>
    <cellStyle name="___New weekly report.Sep.3_dae.budget.6.00_WP-BJNP-Final-PRC_ITS Divisional Buildup 20080522(Silvia)" xfId="96" xr:uid="{00000000-0005-0000-0000-0000A5000000}"/>
    <cellStyle name="___New weekly report.Sep.3_dae.budget.6.00_WP-BJNP-Final-PRC_ITS Divisional Buildup 20080522(Silvia) 2" xfId="2465" xr:uid="{00000000-0005-0000-0000-0000A6000000}"/>
    <cellStyle name="___New weekly report.Sep.3_dae.budget.6.00_WP-BJNP-Final-PRC_Project ITS_Financial Model_18Mar08" xfId="97" xr:uid="{00000000-0005-0000-0000-0000A7000000}"/>
    <cellStyle name="___New weekly report.Sep.3_dae.budget.6.00_WP-BJNP-Final-PRC_Project ITS_Financial Model_18Mar08 2" xfId="2466" xr:uid="{00000000-0005-0000-0000-0000A8000000}"/>
    <cellStyle name="___New weekly report.Sep.3_dae.budget.6.00_WP-ISP-Final-PRC 2005" xfId="98" xr:uid="{00000000-0005-0000-0000-0000A9000000}"/>
    <cellStyle name="___New weekly report.Sep.3_dae.budget.6.00_WP-ISP-Final-PRC 2005 2" xfId="2467" xr:uid="{00000000-0005-0000-0000-0000AA000000}"/>
    <cellStyle name="___New weekly report.Sep.3_dae.budget.6.00_WP-ISP-Final-PRC 2005_ITS Divisional Buildup 20080522(Silvia)" xfId="99" xr:uid="{00000000-0005-0000-0000-0000AB000000}"/>
    <cellStyle name="___New weekly report.Sep.3_dae.budget.6.00_WP-ISP-Final-PRC 2005_ITS Divisional Buildup 20080522(Silvia) 2" xfId="2468" xr:uid="{00000000-0005-0000-0000-0000AC000000}"/>
    <cellStyle name="___New weekly report.Sep.3_dae.budget.6.00_WP-ISP-Final-PRC 2005_Project ITS_Financial Model_18Mar08" xfId="100" xr:uid="{00000000-0005-0000-0000-0000AD000000}"/>
    <cellStyle name="___New weekly report.Sep.3_dae.budget.6.00_WP-ISP-Final-PRC 2005_Project ITS_Financial Model_18Mar08 2" xfId="2469" xr:uid="{00000000-0005-0000-0000-0000AE000000}"/>
    <cellStyle name="___New weekly report.Sep.3_dae.budget.6.00_WP-WOFE-Final-PRC 2005" xfId="101" xr:uid="{00000000-0005-0000-0000-0000AF000000}"/>
    <cellStyle name="___New weekly report.Sep.3_dae.budget.6.00_WP-WOFE-Final-PRC 2005 2" xfId="2470" xr:uid="{00000000-0005-0000-0000-0000B0000000}"/>
    <cellStyle name="___New weekly report.Sep.3_dae.budget.6.00_WP-WOFE-Final-PRC 2005_ITS Divisional Buildup 20080522(Silvia)" xfId="102" xr:uid="{00000000-0005-0000-0000-0000B1000000}"/>
    <cellStyle name="___New weekly report.Sep.3_dae.budget.6.00_WP-WOFE-Final-PRC 2005_ITS Divisional Buildup 20080522(Silvia) 2" xfId="2471" xr:uid="{00000000-0005-0000-0000-0000B2000000}"/>
    <cellStyle name="___New weekly report.Sep.3_dae.budget.6.00_WP-WOFE-Final-PRC 2005_Project ITS_Financial Model_18Mar08" xfId="103" xr:uid="{00000000-0005-0000-0000-0000B3000000}"/>
    <cellStyle name="___New weekly report.Sep.3_dae.budget.6.00_WP-WOFE-Final-PRC 2005_Project ITS_Financial Model_18Mar08 2" xfId="2472" xr:uid="{00000000-0005-0000-0000-0000B4000000}"/>
    <cellStyle name="_~0750586" xfId="104" xr:uid="{00000000-0005-0000-0000-0000B5000000}"/>
    <cellStyle name="_~1676268" xfId="105" xr:uid="{00000000-0005-0000-0000-0000B6000000}"/>
    <cellStyle name="_042q-K-MB" xfId="106" xr:uid="{00000000-0005-0000-0000-0000B7000000}"/>
    <cellStyle name="_042q-K-MB_FA---032q" xfId="107" xr:uid="{00000000-0005-0000-0000-0000B8000000}"/>
    <cellStyle name="_042q-K-MB_FA---032q_FA---032q-8.21" xfId="108" xr:uid="{00000000-0005-0000-0000-0000B9000000}"/>
    <cellStyle name="_042q-K-MB_FA---032q_WP K032q  823" xfId="109" xr:uid="{00000000-0005-0000-0000-0000BA000000}"/>
    <cellStyle name="_04年9月G2（投资项目陈里，04，11，12，11）" xfId="110" xr:uid="{00000000-0005-0000-0000-0000BB000000}"/>
    <cellStyle name="_2001 -2003 contract summary" xfId="111" xr:uid="{00000000-0005-0000-0000-0000BC000000}"/>
    <cellStyle name="_200409其他应收、其他应付、工资、福利、保险" xfId="112" xr:uid="{00000000-0005-0000-0000-0000BD000000}"/>
    <cellStyle name="_2004-2Q Other Receivable" xfId="113" xr:uid="{00000000-0005-0000-0000-0000BE000000}"/>
    <cellStyle name="_2004-2Q prepayment" xfId="114" xr:uid="{00000000-0005-0000-0000-0000BF000000}"/>
    <cellStyle name="_25 Contract vouching" xfId="115" xr:uid="{00000000-0005-0000-0000-0000C0000000}"/>
    <cellStyle name="_A3&amp;A5_试算平衡表" xfId="116" xr:uid="{00000000-0005-0000-0000-0000C1000000}"/>
    <cellStyle name="_A300 A500 and leadschedules- first quarter 2004" xfId="117" xr:uid="{00000000-0005-0000-0000-0000C2000000}"/>
    <cellStyle name="_A300 A500 and leadschedules- first quarter 2004_OS list-Tina" xfId="118" xr:uid="{00000000-0005-0000-0000-0000C3000000}"/>
    <cellStyle name="_A300 A500 and leadschedules- first quarter 2004_OS list-Tina_公司信息（往来款函证）" xfId="119" xr:uid="{00000000-0005-0000-0000-0000C4000000}"/>
    <cellStyle name="_A300 A500 and leadschedules- first quarter 2004_公司信息（往来款函证）" xfId="120" xr:uid="{00000000-0005-0000-0000-0000C5000000}"/>
    <cellStyle name="_A300 with Breakdown" xfId="121" xr:uid="{00000000-0005-0000-0000-0000C6000000}"/>
    <cellStyle name="_A300 with Breakdown_BVI A300&amp;A500 Updated 04 26" xfId="122" xr:uid="{00000000-0005-0000-0000-0000C7000000}"/>
    <cellStyle name="_A300 with Breakdown_BVI A300&amp;A500 Updated 04 26_ChinaCache A300&amp;A500 2004" xfId="123" xr:uid="{00000000-0005-0000-0000-0000C8000000}"/>
    <cellStyle name="_A300 with Breakdown_BVI A300&amp;A500 Updated 04 26_ChinaCache A300&amp;A500 2004_ChinaCache A300&amp;A500 2005 6 mar" xfId="124" xr:uid="{00000000-0005-0000-0000-0000C9000000}"/>
    <cellStyle name="_A300 with Breakdown_BVI A300&amp;A500 Updated 04 26_ChinaCache A300&amp;A500 2004_ChinaCache A300&amp;A500 2005 8 mar" xfId="125" xr:uid="{00000000-0005-0000-0000-0000CA000000}"/>
    <cellStyle name="_A300 with Breakdown_ChinaCache A300&amp;A500 2004" xfId="126" xr:uid="{00000000-0005-0000-0000-0000CB000000}"/>
    <cellStyle name="_A300 with Breakdown_ChinaCache A300&amp;A500 2004_ChinaCache A300&amp;A500 2004" xfId="127" xr:uid="{00000000-0005-0000-0000-0000CC000000}"/>
    <cellStyle name="_A300 with Breakdown_ChinaCache A300&amp;A500 2004_ChinaCache A300&amp;A500 2004_ChinaCache A300&amp;A500 2005 6 mar" xfId="128" xr:uid="{00000000-0005-0000-0000-0000CD000000}"/>
    <cellStyle name="_A300 with Breakdown_ChinaCache A300&amp;A500 2004_ChinaCache A300&amp;A500 2004_ChinaCache A300&amp;A500 2005 8 mar" xfId="129" xr:uid="{00000000-0005-0000-0000-0000CE000000}"/>
    <cellStyle name="_A300 with Breakdown_ChinaCache A300&amp;A500 2005 6 mar" xfId="130" xr:uid="{00000000-0005-0000-0000-0000CF000000}"/>
    <cellStyle name="_A300 with Breakdown_ChinaCache A300&amp;A500 2005 8 mar" xfId="131" xr:uid="{00000000-0005-0000-0000-0000D0000000}"/>
    <cellStyle name="_A300 with Breakdown_ChinaChe A300&amp;A500" xfId="132" xr:uid="{00000000-0005-0000-0000-0000D1000000}"/>
    <cellStyle name="_A300 with Breakdown_ChinaChe A300&amp;A500_ChinaCache A300&amp;A500 2004" xfId="133" xr:uid="{00000000-0005-0000-0000-0000D2000000}"/>
    <cellStyle name="_A300 with Breakdown_ChinaChe A300&amp;A500_ChinaCache A300&amp;A500 2004_ChinaCache A300&amp;A500 2005 6 mar" xfId="134" xr:uid="{00000000-0005-0000-0000-0000D3000000}"/>
    <cellStyle name="_A300 with Breakdown_ChinaChe A300&amp;A500_ChinaCache A300&amp;A500 2004_ChinaCache A300&amp;A500 2005 8 mar" xfId="135" xr:uid="{00000000-0005-0000-0000-0000D4000000}"/>
    <cellStyle name="_A300 with Breakdown_Consol package 8 April" xfId="136" xr:uid="{00000000-0005-0000-0000-0000D5000000}"/>
    <cellStyle name="_A300 with Breakdown_Consol package 8 April_BK - A300&amp;A500" xfId="137" xr:uid="{00000000-0005-0000-0000-0000D6000000}"/>
    <cellStyle name="_A300 with Breakdown_Consol package 8 April_BK - A300&amp;A500_BVI A300&amp;A500 Updated 04 26" xfId="138" xr:uid="{00000000-0005-0000-0000-0000D7000000}"/>
    <cellStyle name="_A300 with Breakdown_Consol package 8 April_BK - A300&amp;A500_BVI A300&amp;A500 Updated 04 26_ChinaCache A300&amp;A500 2004" xfId="139" xr:uid="{00000000-0005-0000-0000-0000D8000000}"/>
    <cellStyle name="_A300 with Breakdown_Consol package 8 April_BK - A300&amp;A500_BVI A300&amp;A500 Updated 04 26_ChinaCache A300&amp;A500 2004_ChinaCache A300&amp;A500 2005 6 mar" xfId="140" xr:uid="{00000000-0005-0000-0000-0000D9000000}"/>
    <cellStyle name="_A300 with Breakdown_Consol package 8 April_BK - A300&amp;A500_BVI A300&amp;A500 Updated 04 26_ChinaCache A300&amp;A500 2004_ChinaCache A300&amp;A500 2005 8 mar" xfId="141" xr:uid="{00000000-0005-0000-0000-0000DA000000}"/>
    <cellStyle name="_A300 with Breakdown_Consol package 8 April_BK - A300&amp;A500_ChinaCache A300&amp;A500 2004" xfId="142" xr:uid="{00000000-0005-0000-0000-0000DB000000}"/>
    <cellStyle name="_A300 with Breakdown_Consol package 8 April_BK - A300&amp;A500_ChinaCache A300&amp;A500 2004_ChinaCache A300&amp;A500 2005 6 mar" xfId="143" xr:uid="{00000000-0005-0000-0000-0000DC000000}"/>
    <cellStyle name="_A300 with Breakdown_Consol package 8 April_BK - A300&amp;A500_ChinaCache A300&amp;A500 2004_ChinaCache A300&amp;A500 2005 8 mar" xfId="144" xr:uid="{00000000-0005-0000-0000-0000DD000000}"/>
    <cellStyle name="_A300 with Breakdown_Consol package 8 April_BVI A300&amp;A500 Updated 04 26" xfId="145" xr:uid="{00000000-0005-0000-0000-0000DE000000}"/>
    <cellStyle name="_A300 with Breakdown_Consol package 8 April_BVI A300&amp;A500 Updated 04 26_1" xfId="146" xr:uid="{00000000-0005-0000-0000-0000DF000000}"/>
    <cellStyle name="_A300 with Breakdown_Consol package 8 April_BVI A300&amp;A500 Updated 04 26_1_ChinaCache A300&amp;A500 2004" xfId="147" xr:uid="{00000000-0005-0000-0000-0000E0000000}"/>
    <cellStyle name="_A300 with Breakdown_Consol package 8 April_BVI A300&amp;A500 Updated 04 26_1_ChinaCache A300&amp;A500 2004_ChinaCache A300&amp;A500 2005 6 mar" xfId="148" xr:uid="{00000000-0005-0000-0000-0000E1000000}"/>
    <cellStyle name="_A300 with Breakdown_Consol package 8 April_BVI A300&amp;A500 Updated 04 26_1_ChinaCache A300&amp;A500 2004_ChinaCache A300&amp;A500 2005 8 mar" xfId="149" xr:uid="{00000000-0005-0000-0000-0000E2000000}"/>
    <cellStyle name="_A300 with Breakdown_Consol package 8 April_BVI A300&amp;A500 Updated 04 26_BVI A300&amp;A500 Updated 04 26" xfId="150" xr:uid="{00000000-0005-0000-0000-0000E3000000}"/>
    <cellStyle name="_A300 with Breakdown_Consol package 8 April_BVI A300&amp;A500 Updated 04 26_BVI A300&amp;A500 Updated 04 26_ChinaCache A300&amp;A500 2004" xfId="151" xr:uid="{00000000-0005-0000-0000-0000E4000000}"/>
    <cellStyle name="_A300 with Breakdown_Consol package 8 April_BVI A300&amp;A500 Updated 04 26_BVI A300&amp;A500 Updated 04 26_ChinaCache A300&amp;A500 2004_ChinaCache A300&amp;A500 2005 6 mar" xfId="152" xr:uid="{00000000-0005-0000-0000-0000E5000000}"/>
    <cellStyle name="_A300 with Breakdown_Consol package 8 April_BVI A300&amp;A500 Updated 04 26_BVI A300&amp;A500 Updated 04 26_ChinaCache A300&amp;A500 2004_ChinaCache A300&amp;A500 2005 8 mar" xfId="153" xr:uid="{00000000-0005-0000-0000-0000E6000000}"/>
    <cellStyle name="_A300 with Breakdown_Consol package 8 April_BVI A300&amp;A500 Updated 04 26_ChinaCache A300&amp;A500 2004" xfId="154" xr:uid="{00000000-0005-0000-0000-0000E7000000}"/>
    <cellStyle name="_A300 with Breakdown_Consol package 8 April_BVI A300&amp;A500 Updated 04 26_ChinaCache A300&amp;A500 2004_ChinaCache A300&amp;A500 2005 6 mar" xfId="155" xr:uid="{00000000-0005-0000-0000-0000E8000000}"/>
    <cellStyle name="_A300 with Breakdown_Consol package 8 April_BVI A300&amp;A500 Updated 04 26_ChinaCache A300&amp;A500 2004_ChinaCache A300&amp;A500 2005 8 mar" xfId="156" xr:uid="{00000000-0005-0000-0000-0000E9000000}"/>
    <cellStyle name="_A300 with Breakdown_Consol package 8 April_ChinaCache A300&amp;A500 2004" xfId="157" xr:uid="{00000000-0005-0000-0000-0000EA000000}"/>
    <cellStyle name="_A300 with Breakdown_Consol package 8 April_ChinaCache A300&amp;A500 2004_ChinaCache A300&amp;A500 2004" xfId="158" xr:uid="{00000000-0005-0000-0000-0000EB000000}"/>
    <cellStyle name="_A300 with Breakdown_Consol package 8 April_ChinaCache A300&amp;A500 2004_ChinaCache A300&amp;A500 2004_ChinaCache A300&amp;A500 2005 6 mar" xfId="159" xr:uid="{00000000-0005-0000-0000-0000EC000000}"/>
    <cellStyle name="_A300 with Breakdown_Consol package 8 April_ChinaCache A300&amp;A500 2004_ChinaCache A300&amp;A500 2004_ChinaCache A300&amp;A500 2005 8 mar" xfId="160" xr:uid="{00000000-0005-0000-0000-0000ED000000}"/>
    <cellStyle name="_A300 with Breakdown_Consol package 8 April_ChinaCache A300&amp;A500 2005 6 mar" xfId="161" xr:uid="{00000000-0005-0000-0000-0000EE000000}"/>
    <cellStyle name="_A300 with Breakdown_Consol package 8 April_ChinaCache A300&amp;A500 2005 8 mar" xfId="162" xr:uid="{00000000-0005-0000-0000-0000EF000000}"/>
    <cellStyle name="_A300 with Breakdown_Consol package 8 April_ChinaChe A300&amp;A500" xfId="163" xr:uid="{00000000-0005-0000-0000-0000F0000000}"/>
    <cellStyle name="_A300 with Breakdown_Consol package 8 April_ChinaChe A300&amp;A500_ChinaCache A300&amp;A500 2004" xfId="164" xr:uid="{00000000-0005-0000-0000-0000F1000000}"/>
    <cellStyle name="_A300 with Breakdown_Consol package 8 April_ChinaChe A300&amp;A500_ChinaCache A300&amp;A500 2004_ChinaCache A300&amp;A500 2005 6 mar" xfId="165" xr:uid="{00000000-0005-0000-0000-0000F2000000}"/>
    <cellStyle name="_A300 with Breakdown_Consol package 8 April_ChinaChe A300&amp;A500_ChinaCache A300&amp;A500 2004_ChinaCache A300&amp;A500 2005 8 mar" xfId="166" xr:uid="{00000000-0005-0000-0000-0000F3000000}"/>
    <cellStyle name="_A300 with Breakdown_Consol package 8 April_DEG A300&amp;A500" xfId="167" xr:uid="{00000000-0005-0000-0000-0000F4000000}"/>
    <cellStyle name="_A300 with Breakdown_Consol package 8 April_DEG A300&amp;A500_BVI A300&amp;A500 Updated 04 26" xfId="168" xr:uid="{00000000-0005-0000-0000-0000F5000000}"/>
    <cellStyle name="_A300 with Breakdown_Consol package 8 April_DEG A300&amp;A500_BVI A300&amp;A500 Updated 04 26_ChinaCache A300&amp;A500 2004" xfId="169" xr:uid="{00000000-0005-0000-0000-0000F6000000}"/>
    <cellStyle name="_A300 with Breakdown_Consol package 8 April_DEG A300&amp;A500_BVI A300&amp;A500 Updated 04 26_ChinaCache A300&amp;A500 2004_ChinaCache A300&amp;A500 2005 6 mar" xfId="170" xr:uid="{00000000-0005-0000-0000-0000F7000000}"/>
    <cellStyle name="_A300 with Breakdown_Consol package 8 April_DEG A300&amp;A500_BVI A300&amp;A500 Updated 04 26_ChinaCache A300&amp;A500 2004_ChinaCache A300&amp;A500 2005 8 mar" xfId="171" xr:uid="{00000000-0005-0000-0000-0000F8000000}"/>
    <cellStyle name="_A300 with Breakdown_Consol package 8 April_DEG A300&amp;A500_ChinaCache A300&amp;A500 2004" xfId="172" xr:uid="{00000000-0005-0000-0000-0000F9000000}"/>
    <cellStyle name="_A300 with Breakdown_Consol package 8 April_DEG A300&amp;A500_ChinaCache A300&amp;A500 2004_ChinaCache A300&amp;A500 2005 6 mar" xfId="173" xr:uid="{00000000-0005-0000-0000-0000FA000000}"/>
    <cellStyle name="_A300 with Breakdown_Consol package 8 April_DEG A300&amp;A500_ChinaCache A300&amp;A500 2004_ChinaCache A300&amp;A500 2005 8 mar" xfId="174" xr:uid="{00000000-0005-0000-0000-0000FB000000}"/>
    <cellStyle name="_A300 with Breakdown_Consol package 8 April_JT A300&amp;A500 Updated 04 21" xfId="175" xr:uid="{00000000-0005-0000-0000-0000FC000000}"/>
    <cellStyle name="_A300 with Breakdown_Consol package 8 April_JT A300&amp;A500 Updated 04 21_BVI A300&amp;A500 Updated 04 26" xfId="176" xr:uid="{00000000-0005-0000-0000-0000FD000000}"/>
    <cellStyle name="_A300 with Breakdown_Consol package 8 April_JT A300&amp;A500 Updated 04 21_BVI A300&amp;A500 Updated 04 26_ChinaCache A300&amp;A500 2004" xfId="177" xr:uid="{00000000-0005-0000-0000-0000FE000000}"/>
    <cellStyle name="_A300 with Breakdown_Consol package 8 April_JT A300&amp;A500 Updated 04 21_BVI A300&amp;A500 Updated 04 26_ChinaCache A300&amp;A500 2004_ChinaCache A300&amp;A500 2005 6 mar" xfId="178" xr:uid="{00000000-0005-0000-0000-0000FF000000}"/>
    <cellStyle name="_A300 with Breakdown_Consol package 8 April_JT A300&amp;A500 Updated 04 21_BVI A300&amp;A500 Updated 04 26_ChinaCache A300&amp;A500 2004_ChinaCache A300&amp;A500 2005 8 mar" xfId="179" xr:uid="{00000000-0005-0000-0000-000000010000}"/>
    <cellStyle name="_A300 with Breakdown_Consol package 8 April_JT A300&amp;A500 Updated 04 21_ChinaCache A300&amp;A500 2004" xfId="180" xr:uid="{00000000-0005-0000-0000-000001010000}"/>
    <cellStyle name="_A300 with Breakdown_Consol package 8 April_JT A300&amp;A500 Updated 04 21_ChinaCache A300&amp;A500 2004_ChinaCache A300&amp;A500 2005 6 mar" xfId="181" xr:uid="{00000000-0005-0000-0000-000002010000}"/>
    <cellStyle name="_A300 with Breakdown_Consol package 8 April_JT A300&amp;A500 Updated 04 21_ChinaCache A300&amp;A500 2004_ChinaCache A300&amp;A500 2005 8 mar" xfId="182" xr:uid="{00000000-0005-0000-0000-000003010000}"/>
    <cellStyle name="_A300 with Breakdown_Consol package 8 April_Kingsoft Consol package - group  level" xfId="183" xr:uid="{00000000-0005-0000-0000-000004010000}"/>
    <cellStyle name="_A300 with Breakdown_Consol package 8 April_Kingsoft Consol package - group  level 14 00 May 11" xfId="184" xr:uid="{00000000-0005-0000-0000-000005010000}"/>
    <cellStyle name="_A300 with Breakdown_Consol package 8 April_Kingsoft Consol package - group  level 14 00 May 11_ChinaCache A300&amp;A500 2004" xfId="185" xr:uid="{00000000-0005-0000-0000-000006010000}"/>
    <cellStyle name="_A300 with Breakdown_Consol package 8 April_Kingsoft Consol package - group  level 14 00 May 11_ChinaCache A300&amp;A500 2004_ChinaCache A300&amp;A500 2005 6 mar" xfId="186" xr:uid="{00000000-0005-0000-0000-000007010000}"/>
    <cellStyle name="_A300 with Breakdown_Consol package 8 April_Kingsoft Consol package - group  level 14 00 May 11_ChinaCache A300&amp;A500 2004_ChinaCache A300&amp;A500 2005 8 mar" xfId="187" xr:uid="{00000000-0005-0000-0000-000008010000}"/>
    <cellStyle name="_A300 with Breakdown_Consol package 8 April_Kingsoft Consol package - group  level revised" xfId="188" xr:uid="{00000000-0005-0000-0000-000009010000}"/>
    <cellStyle name="_A300 with Breakdown_Consol package 8 April_Kingsoft Consol package - group  level revised 04 20" xfId="189" xr:uid="{00000000-0005-0000-0000-00000A010000}"/>
    <cellStyle name="_A300 with Breakdown_Consol package 8 April_Kingsoft Consol package - group  level revised 04 20_BVI A300&amp;A500 Updated 04 26" xfId="190" xr:uid="{00000000-0005-0000-0000-00000B010000}"/>
    <cellStyle name="_A300 with Breakdown_Consol package 8 April_Kingsoft Consol package - group  level revised 04 20_BVI A300&amp;A500 Updated 04 26_ChinaCache A300&amp;A500 2004" xfId="191" xr:uid="{00000000-0005-0000-0000-00000C010000}"/>
    <cellStyle name="_A300 with Breakdown_Consol package 8 April_Kingsoft Consol package - group  level revised 04 20_BVI A300&amp;A500 Updated 04 26_ChinaCache A300&amp;A500 2004_ChinaCache A300&amp;A500 2005 6 mar" xfId="192" xr:uid="{00000000-0005-0000-0000-00000D010000}"/>
    <cellStyle name="_A300 with Breakdown_Consol package 8 April_Kingsoft Consol package - group  level revised 04 20_BVI A300&amp;A500 Updated 04 26_ChinaCache A300&amp;A500 2004_ChinaCache A300&amp;A500 2005 8 mar" xfId="193" xr:uid="{00000000-0005-0000-0000-00000E010000}"/>
    <cellStyle name="_A300 with Breakdown_Consol package 8 April_Kingsoft Consol package - group  level revised 04 20_ChinaCache A300&amp;A500 2004" xfId="194" xr:uid="{00000000-0005-0000-0000-00000F010000}"/>
    <cellStyle name="_A300 with Breakdown_Consol package 8 April_Kingsoft Consol package - group  level revised 04 20_ChinaCache A300&amp;A500 2004_ChinaCache A300&amp;A500 2004" xfId="195" xr:uid="{00000000-0005-0000-0000-000010010000}"/>
    <cellStyle name="_A300 with Breakdown_Consol package 8 April_Kingsoft Consol package - group  level revised 04 20_ChinaCache A300&amp;A500 2004_ChinaCache A300&amp;A500 2004_ChinaCache A300&amp;A500 2005 6 mar" xfId="196" xr:uid="{00000000-0005-0000-0000-000011010000}"/>
    <cellStyle name="_A300 with Breakdown_Consol package 8 April_Kingsoft Consol package - group  level revised 04 20_ChinaCache A300&amp;A500 2004_ChinaCache A300&amp;A500 2004_ChinaCache A300&amp;A500 2005 8 mar" xfId="197" xr:uid="{00000000-0005-0000-0000-000012010000}"/>
    <cellStyle name="_A300 with Breakdown_Consol package 8 April_Kingsoft Consol package - group  level revised 04 20_ChinaCache A300&amp;A500 2005 6 mar" xfId="198" xr:uid="{00000000-0005-0000-0000-000013010000}"/>
    <cellStyle name="_A300 with Breakdown_Consol package 8 April_Kingsoft Consol package - group  level revised 04 20_ChinaCache A300&amp;A500 2005 8 mar" xfId="199" xr:uid="{00000000-0005-0000-0000-000014010000}"/>
    <cellStyle name="_A300 with Breakdown_Consol package 8 April_Kingsoft Consol package - group  level revised 04 20_ChinaChe A300&amp;A500" xfId="200" xr:uid="{00000000-0005-0000-0000-000015010000}"/>
    <cellStyle name="_A300 with Breakdown_Consol package 8 April_Kingsoft Consol package - group  level revised 04 20_ChinaChe A300&amp;A500_ChinaCache A300&amp;A500 2004" xfId="201" xr:uid="{00000000-0005-0000-0000-000016010000}"/>
    <cellStyle name="_A300 with Breakdown_Consol package 8 April_Kingsoft Consol package - group  level revised 04 20_ChinaChe A300&amp;A500_ChinaCache A300&amp;A500 2004_ChinaCache A300&amp;A500 2005 6 mar" xfId="202" xr:uid="{00000000-0005-0000-0000-000017010000}"/>
    <cellStyle name="_A300 with Breakdown_Consol package 8 April_Kingsoft Consol package - group  level revised 04 20_ChinaChe A300&amp;A500_ChinaCache A300&amp;A500 2004_ChinaCache A300&amp;A500 2005 8 mar" xfId="203" xr:uid="{00000000-0005-0000-0000-000018010000}"/>
    <cellStyle name="_A300 with Breakdown_Consol package 8 April_Kingsoft Consol package - group  level revised 04 20_DEG A300&amp;A500" xfId="204" xr:uid="{00000000-0005-0000-0000-000019010000}"/>
    <cellStyle name="_A300 with Breakdown_Consol package 8 April_Kingsoft Consol package - group  level revised 04 20_DEG A300&amp;A500_ChinaCache A300&amp;A500 2004" xfId="205" xr:uid="{00000000-0005-0000-0000-00001A010000}"/>
    <cellStyle name="_A300 with Breakdown_Consol package 8 April_Kingsoft Consol package - group  level revised 04 20_DEG A300&amp;A500_ChinaCache A300&amp;A500 2004_ChinaCache A300&amp;A500 2005 6 mar" xfId="206" xr:uid="{00000000-0005-0000-0000-00001B010000}"/>
    <cellStyle name="_A300 with Breakdown_Consol package 8 April_Kingsoft Consol package - group  level revised 04 20_DEG A300&amp;A500_ChinaCache A300&amp;A500 2004_ChinaCache A300&amp;A500 2005 8 mar" xfId="207" xr:uid="{00000000-0005-0000-0000-00001C010000}"/>
    <cellStyle name="_A300 with Breakdown_Consol package 8 April_Kingsoft Consol package - group  level revised 04 20_Kingsoft Consol package - group  level" xfId="208" xr:uid="{00000000-0005-0000-0000-00001D010000}"/>
    <cellStyle name="_A300 with Breakdown_Consol package 8 April_Kingsoft Consol package - group  level revised 04 20_Kingsoft Consol package - group  level_ChinaCache A300&amp;A500 2004" xfId="209" xr:uid="{00000000-0005-0000-0000-00001E01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1F01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20010000}"/>
    <cellStyle name="_A300 with Breakdown_Consol package 8 April_Kingsoft Consol package - group  level revised_BVI A300&amp;A500 Updated 04 26" xfId="212" xr:uid="{00000000-0005-0000-0000-000021010000}"/>
    <cellStyle name="_A300 with Breakdown_Consol package 8 April_Kingsoft Consol package - group  level revised_BVI A300&amp;A500 Updated 04 26_ChinaCache A300&amp;A500 2004" xfId="213" xr:uid="{00000000-0005-0000-0000-000022010000}"/>
    <cellStyle name="_A300 with Breakdown_Consol package 8 April_Kingsoft Consol package - group  level revised_BVI A300&amp;A500 Updated 04 26_ChinaCache A300&amp;A500 2004_ChinaCache A300&amp;A500 2005 6 mar" xfId="214" xr:uid="{00000000-0005-0000-0000-000023010000}"/>
    <cellStyle name="_A300 with Breakdown_Consol package 8 April_Kingsoft Consol package - group  level revised_BVI A300&amp;A500 Updated 04 26_ChinaCache A300&amp;A500 2004_ChinaCache A300&amp;A500 2005 8 mar" xfId="215" xr:uid="{00000000-0005-0000-0000-000024010000}"/>
    <cellStyle name="_A300 with Breakdown_Consol package 8 April_Kingsoft Consol package - group  level revised_ChinaCache A300&amp;A500 2004" xfId="216" xr:uid="{00000000-0005-0000-0000-000025010000}"/>
    <cellStyle name="_A300 with Breakdown_Consol package 8 April_Kingsoft Consol package - group  level revised_ChinaCache A300&amp;A500 2004_ChinaCache A300&amp;A500 2005 6 mar" xfId="217" xr:uid="{00000000-0005-0000-0000-000026010000}"/>
    <cellStyle name="_A300 with Breakdown_Consol package 8 April_Kingsoft Consol package - group  level revised_ChinaCache A300&amp;A500 2004_ChinaCache A300&amp;A500 2005 8 mar" xfId="218" xr:uid="{00000000-0005-0000-0000-000027010000}"/>
    <cellStyle name="_A300 with Breakdown_Consol package 8 April_Kingsoft Consol package - group  level_BVI A300&amp;A500 Updated 04 26" xfId="219" xr:uid="{00000000-0005-0000-0000-000028010000}"/>
    <cellStyle name="_A300 with Breakdown_Consol package 8 April_Kingsoft Consol package - group  level_BVI A300&amp;A500 Updated 04 26_ChinaCache A300&amp;A500 2004" xfId="220" xr:uid="{00000000-0005-0000-0000-000029010000}"/>
    <cellStyle name="_A300 with Breakdown_Consol package 8 April_Kingsoft Consol package - group  level_BVI A300&amp;A500 Updated 04 26_ChinaCache A300&amp;A500 2004_ChinaCache A300&amp;A500 2005 6 mar" xfId="221" xr:uid="{00000000-0005-0000-0000-00002A010000}"/>
    <cellStyle name="_A300 with Breakdown_Consol package 8 April_Kingsoft Consol package - group  level_BVI A300&amp;A500 Updated 04 26_ChinaCache A300&amp;A500 2004_ChinaCache A300&amp;A500 2005 8 mar" xfId="222" xr:uid="{00000000-0005-0000-0000-00002B010000}"/>
    <cellStyle name="_A300 with Breakdown_Consol package 8 April_Kingsoft Consol package - group  level_ChinaCache A300&amp;A500 2004" xfId="223" xr:uid="{00000000-0005-0000-0000-00002C010000}"/>
    <cellStyle name="_A300 with Breakdown_Consol package 8 April_Kingsoft Consol package - group  level_ChinaCache A300&amp;A500 2004_ChinaCache A300&amp;A500 2005 6 mar" xfId="224" xr:uid="{00000000-0005-0000-0000-00002D010000}"/>
    <cellStyle name="_A300 with Breakdown_Consol package 8 April_Kingsoft Consol package - group  level_ChinaCache A300&amp;A500 2004_ChinaCache A300&amp;A500 2005 8 mar" xfId="225" xr:uid="{00000000-0005-0000-0000-00002E010000}"/>
    <cellStyle name="_A300 with Breakdown_Consol package 8 April_Kingsoft Consol packge - Group level@13Apr2005" xfId="226" xr:uid="{00000000-0005-0000-0000-00002F010000}"/>
    <cellStyle name="_A300 with Breakdown_Consol package 8 April_Kingsoft Consol packge - Group level@13Apr2005_BVI A300&amp;A500 Updated 04 26" xfId="227" xr:uid="{00000000-0005-0000-0000-000030010000}"/>
    <cellStyle name="_A300 with Breakdown_Consol package 8 April_Kingsoft Consol packge - Group level@13Apr2005_BVI A300&amp;A500 Updated 04 26_ChinaCache A300&amp;A500 2004" xfId="228" xr:uid="{00000000-0005-0000-0000-000031010000}"/>
    <cellStyle name="_A300 with Breakdown_Consol package 8 April_Kingsoft Consol packge - Group level@13Apr2005_BVI A300&amp;A500 Updated 04 26_ChinaCache A300&amp;A500 2004_ChinaCache A300&amp;A500 2005 6 mar" xfId="229" xr:uid="{00000000-0005-0000-0000-000032010000}"/>
    <cellStyle name="_A300 with Breakdown_Consol package 8 April_Kingsoft Consol packge - Group level@13Apr2005_BVI A300&amp;A500 Updated 04 26_ChinaCache A300&amp;A500 2004_ChinaCache A300&amp;A500 2005 8 mar" xfId="230" xr:uid="{00000000-0005-0000-0000-000033010000}"/>
    <cellStyle name="_A300 with Breakdown_Consol package 8 April_Kingsoft Consol packge - Group level@13Apr2005_ChinaCache A300&amp;A500 2004" xfId="231" xr:uid="{00000000-0005-0000-0000-000034010000}"/>
    <cellStyle name="_A300 with Breakdown_Consol package 8 April_Kingsoft Consol packge - Group level@13Apr2005_ChinaCache A300&amp;A500 2004_ChinaCache A300&amp;A500 2005 6 mar" xfId="232" xr:uid="{00000000-0005-0000-0000-000035010000}"/>
    <cellStyle name="_A300 with Breakdown_Consol package 8 April_Kingsoft Consol packge - Group level@13Apr2005_ChinaCache A300&amp;A500 2004_ChinaCache A300&amp;A500 2005 8 mar" xfId="233" xr:uid="{00000000-0005-0000-0000-000036010000}"/>
    <cellStyle name="_A300 with Breakdown_Consol package 8 April_Kingsoft Consol packge - Group level@21Apr2005" xfId="234" xr:uid="{00000000-0005-0000-0000-000037010000}"/>
    <cellStyle name="_A300 with Breakdown_Consol package 8 April_Kingsoft Consol packge - Group level@21Apr2005_BVI A300&amp;A500 Updated 04 26" xfId="235" xr:uid="{00000000-0005-0000-0000-000038010000}"/>
    <cellStyle name="_A300 with Breakdown_Consol package 8 April_Kingsoft Consol packge - Group level@21Apr2005_BVI A300&amp;A500 Updated 04 26_ChinaCache A300&amp;A500 2004" xfId="236" xr:uid="{00000000-0005-0000-0000-000039010000}"/>
    <cellStyle name="_A300 with Breakdown_Consol package 8 April_Kingsoft Consol packge - Group level@21Apr2005_BVI A300&amp;A500 Updated 04 26_ChinaCache A300&amp;A500 2004_ChinaCache A300&amp;A500 2005 6 mar" xfId="237" xr:uid="{00000000-0005-0000-0000-00003A010000}"/>
    <cellStyle name="_A300 with Breakdown_Consol package 8 April_Kingsoft Consol packge - Group level@21Apr2005_BVI A300&amp;A500 Updated 04 26_ChinaCache A300&amp;A500 2004_ChinaCache A300&amp;A500 2005 8 mar" xfId="238" xr:uid="{00000000-0005-0000-0000-00003B010000}"/>
    <cellStyle name="_A300 with Breakdown_Consol package 8 April_Kingsoft Consol packge - Group level@21Apr2005_ChinaCache A300&amp;A500 2004" xfId="239" xr:uid="{00000000-0005-0000-0000-00003C010000}"/>
    <cellStyle name="_A300 with Breakdown_Consol package 8 April_Kingsoft Consol packge - Group level@21Apr2005_ChinaCache A300&amp;A500 2004_ChinaCache A300&amp;A500 2005 6 mar" xfId="240" xr:uid="{00000000-0005-0000-0000-00003D010000}"/>
    <cellStyle name="_A300 with Breakdown_Consol package 8 April_Kingsoft Consol packge - Group level@21Apr2005_ChinaCache A300&amp;A500 2004_ChinaCache A300&amp;A500 2005 8 mar" xfId="241" xr:uid="{00000000-0005-0000-0000-00003E010000}"/>
    <cellStyle name="_A300 with Breakdown_Consol package 8 April_Kingsoft intercom" xfId="242" xr:uid="{00000000-0005-0000-0000-00003F010000}"/>
    <cellStyle name="_A300 with Breakdown_Consol package 8 April_Kingsoft intercom_ChinaCache A300&amp;A500 2004" xfId="243" xr:uid="{00000000-0005-0000-0000-000040010000}"/>
    <cellStyle name="_A300 with Breakdown_Consol package 8 April_Kingsoft intercom_ChinaCache A300&amp;A500 2004_ChinaCache A300&amp;A500 2005 6 mar" xfId="244" xr:uid="{00000000-0005-0000-0000-000041010000}"/>
    <cellStyle name="_A300 with Breakdown_Consol package 8 April_Kingsoft intercom_ChinaCache A300&amp;A500 2004_ChinaCache A300&amp;A500 2005 8 mar" xfId="245" xr:uid="{00000000-0005-0000-0000-000042010000}"/>
    <cellStyle name="_A300 with Breakdown_Consol package 8 April_ZKDT A300&amp;A500 Updated 04 25" xfId="246" xr:uid="{00000000-0005-0000-0000-000043010000}"/>
    <cellStyle name="_A300 with Breakdown_Consol package 8 April_ZKDT A300&amp;A500 Updated 04 25_BVI A300&amp;A500 Updated 04 26" xfId="247" xr:uid="{00000000-0005-0000-0000-000044010000}"/>
    <cellStyle name="_A300 with Breakdown_Consol package 8 April_ZKDT A300&amp;A500 Updated 04 25_BVI A300&amp;A500 Updated 04 26_ChinaCache A300&amp;A500 2004" xfId="248" xr:uid="{00000000-0005-0000-0000-000045010000}"/>
    <cellStyle name="_A300 with Breakdown_Consol package 8 April_ZKDT A300&amp;A500 Updated 04 25_BVI A300&amp;A500 Updated 04 26_ChinaCache A300&amp;A500 2004_ChinaCache A300&amp;A500 2005 6 mar" xfId="249" xr:uid="{00000000-0005-0000-0000-000046010000}"/>
    <cellStyle name="_A300 with Breakdown_Consol package 8 April_ZKDT A300&amp;A500 Updated 04 25_BVI A300&amp;A500 Updated 04 26_ChinaCache A300&amp;A500 2004_ChinaCache A300&amp;A500 2005 8 mar" xfId="250" xr:uid="{00000000-0005-0000-0000-000047010000}"/>
    <cellStyle name="_A300 with Breakdown_Consol package 8 April_ZKDT A300&amp;A500 Updated 04 25_ChinaCache A300&amp;A500 2004" xfId="251" xr:uid="{00000000-0005-0000-0000-000048010000}"/>
    <cellStyle name="_A300 with Breakdown_Consol package 8 April_ZKDT A300&amp;A500 Updated 04 25_ChinaCache A300&amp;A500 2004_ChinaCache A300&amp;A500 2005 6 mar" xfId="252" xr:uid="{00000000-0005-0000-0000-000049010000}"/>
    <cellStyle name="_A300 with Breakdown_Consol package 8 April_ZKDT A300&amp;A500 Updated 04 25_ChinaCache A300&amp;A500 2004_ChinaCache A300&amp;A500 2005 8 mar" xfId="253" xr:uid="{00000000-0005-0000-0000-00004A010000}"/>
    <cellStyle name="_A300 with Breakdown_DEG A300&amp;A500" xfId="254" xr:uid="{00000000-0005-0000-0000-00004B010000}"/>
    <cellStyle name="_A300 with Breakdown_DEG A300&amp;A500_ChinaCache A300&amp;A500 2004" xfId="255" xr:uid="{00000000-0005-0000-0000-00004C010000}"/>
    <cellStyle name="_A300 with Breakdown_DEG A300&amp;A500_ChinaCache A300&amp;A500 2004_ChinaCache A300&amp;A500 2005 6 mar" xfId="256" xr:uid="{00000000-0005-0000-0000-00004D010000}"/>
    <cellStyle name="_A300 with Breakdown_DEG A300&amp;A500_ChinaCache A300&amp;A500 2004_ChinaCache A300&amp;A500 2005 8 mar" xfId="257" xr:uid="{00000000-0005-0000-0000-00004E010000}"/>
    <cellStyle name="_A300 with Breakdown_HK exchange 1998-2004" xfId="258" xr:uid="{00000000-0005-0000-0000-00004F010000}"/>
    <cellStyle name="_A300 with Breakdown_HK exchange 1998-2004_BVI A300&amp;A500 Updated 04 26" xfId="259" xr:uid="{00000000-0005-0000-0000-000050010000}"/>
    <cellStyle name="_A300 with Breakdown_HK exchange 1998-2004_BVI A300&amp;A500 Updated 04 26_ChinaCache A300&amp;A500 2004" xfId="260" xr:uid="{00000000-0005-0000-0000-000051010000}"/>
    <cellStyle name="_A300 with Breakdown_HK exchange 1998-2004_BVI A300&amp;A500 Updated 04 26_ChinaCache A300&amp;A500 2004_ChinaCache A300&amp;A500 2005 6 mar" xfId="261" xr:uid="{00000000-0005-0000-0000-000052010000}"/>
    <cellStyle name="_A300 with Breakdown_HK exchange 1998-2004_BVI A300&amp;A500 Updated 04 26_ChinaCache A300&amp;A500 2004_ChinaCache A300&amp;A500 2005 8 mar" xfId="262" xr:uid="{00000000-0005-0000-0000-000053010000}"/>
    <cellStyle name="_A300 with Breakdown_HK exchange 1998-2004_ChinaCache A300&amp;A500 2004" xfId="263" xr:uid="{00000000-0005-0000-0000-000054010000}"/>
    <cellStyle name="_A300 with Breakdown_HK exchange 1998-2004_ChinaCache A300&amp;A500 2004_ChinaCache A300&amp;A500 2005 6 mar" xfId="264" xr:uid="{00000000-0005-0000-0000-000055010000}"/>
    <cellStyle name="_A300 with Breakdown_HK exchange 1998-2004_ChinaCache A300&amp;A500 2004_ChinaCache A300&amp;A500 2005 8 mar" xfId="265" xr:uid="{00000000-0005-0000-0000-000056010000}"/>
    <cellStyle name="_A300 with Breakdown_Kingsoft Consol package - Company level" xfId="266" xr:uid="{00000000-0005-0000-0000-000057010000}"/>
    <cellStyle name="_A300 with Breakdown_Kingsoft Consol package - Company level_BVI A300&amp;A500 Updated 04 26" xfId="267" xr:uid="{00000000-0005-0000-0000-000058010000}"/>
    <cellStyle name="_A300 with Breakdown_Kingsoft Consol package - Company level_BVI A300&amp;A500 Updated 04 26_ChinaCache A300&amp;A500 2004" xfId="268" xr:uid="{00000000-0005-0000-0000-000059010000}"/>
    <cellStyle name="_A300 with Breakdown_Kingsoft Consol package - Company level_BVI A300&amp;A500 Updated 04 26_ChinaCache A300&amp;A500 2004_ChinaCache A300&amp;A500 2005 6 mar" xfId="269" xr:uid="{00000000-0005-0000-0000-00005A010000}"/>
    <cellStyle name="_A300 with Breakdown_Kingsoft Consol package - Company level_BVI A300&amp;A500 Updated 04 26_ChinaCache A300&amp;A500 2004_ChinaCache A300&amp;A500 2005 8 mar" xfId="270" xr:uid="{00000000-0005-0000-0000-00005B010000}"/>
    <cellStyle name="_A300 with Breakdown_Kingsoft Consol package - Company level_ChinaCache A300&amp;A500 2004" xfId="271" xr:uid="{00000000-0005-0000-0000-00005C010000}"/>
    <cellStyle name="_A300 with Breakdown_Kingsoft Consol package - Company level_ChinaCache A300&amp;A500 2004_ChinaCache A300&amp;A500 2005 6 mar" xfId="272" xr:uid="{00000000-0005-0000-0000-00005D010000}"/>
    <cellStyle name="_A300 with Breakdown_Kingsoft Consol package - Company level_ChinaCache A300&amp;A500 2004_ChinaCache A300&amp;A500 2005 8 mar" xfId="273" xr:uid="{00000000-0005-0000-0000-00005E010000}"/>
    <cellStyle name="_A300 with Breakdown_Kingsoft Consol package - group  level" xfId="274" xr:uid="{00000000-0005-0000-0000-00005F010000}"/>
    <cellStyle name="_A300 with Breakdown_Kingsoft Consol package - group  level_ChinaCache A300&amp;A500 2004" xfId="275" xr:uid="{00000000-0005-0000-0000-000060010000}"/>
    <cellStyle name="_A300 with Breakdown_Kingsoft Consol package - group  level_ChinaCache A300&amp;A500 2004_ChinaCache A300&amp;A500 2005 6 mar" xfId="276" xr:uid="{00000000-0005-0000-0000-000061010000}"/>
    <cellStyle name="_A300 with Breakdown_Kingsoft Consol package - group  level_ChinaCache A300&amp;A500 2004_ChinaCache A300&amp;A500 2005 8 mar" xfId="277" xr:uid="{00000000-0005-0000-0000-000062010000}"/>
    <cellStyle name="_A300 with Breakdown_Kingsoft consol packge - Group level" xfId="278" xr:uid="{00000000-0005-0000-0000-000063010000}"/>
    <cellStyle name="_A300 with Breakdown_Kingsoft consol packge - Group level_BVI A300&amp;A500 Updated 04 26" xfId="279" xr:uid="{00000000-0005-0000-0000-000064010000}"/>
    <cellStyle name="_A300 with Breakdown_Kingsoft consol packge - Group level_BVI A300&amp;A500 Updated 04 26_ChinaCache A300&amp;A500 2004" xfId="280" xr:uid="{00000000-0005-0000-0000-000065010000}"/>
    <cellStyle name="_A300 with Breakdown_Kingsoft consol packge - Group level_BVI A300&amp;A500 Updated 04 26_ChinaCache A300&amp;A500 2004_ChinaCache A300&amp;A500 2005 6 mar" xfId="281" xr:uid="{00000000-0005-0000-0000-000066010000}"/>
    <cellStyle name="_A300 with Breakdown_Kingsoft consol packge - Group level_BVI A300&amp;A500 Updated 04 26_ChinaCache A300&amp;A500 2004_ChinaCache A300&amp;A500 2005 8 mar" xfId="282" xr:uid="{00000000-0005-0000-0000-000067010000}"/>
    <cellStyle name="_A300 with Breakdown_Kingsoft consol packge - Group level_ChinaCache A300&amp;A500 2004" xfId="283" xr:uid="{00000000-0005-0000-0000-000068010000}"/>
    <cellStyle name="_A300 with Breakdown_Kingsoft consol packge - Group level_ChinaCache A300&amp;A500 2004_ChinaCache A300&amp;A500 2005 6 mar" xfId="284" xr:uid="{00000000-0005-0000-0000-000069010000}"/>
    <cellStyle name="_A300 with Breakdown_Kingsoft consol packge - Group level_ChinaCache A300&amp;A500 2004_ChinaCache A300&amp;A500 2005 8 mar" xfId="285" xr:uid="{00000000-0005-0000-0000-00006A010000}"/>
    <cellStyle name="_A300 with Breakdown_OS list-Tina" xfId="286" xr:uid="{00000000-0005-0000-0000-00006B010000}"/>
    <cellStyle name="_A300 with Breakdown_OS list-Tina_公司信息（往来款函证）" xfId="287" xr:uid="{00000000-0005-0000-0000-00006C010000}"/>
    <cellStyle name="_A300 with Breakdown_公司信息（往来款函证）" xfId="288" xr:uid="{00000000-0005-0000-0000-00006D010000}"/>
    <cellStyle name="_A500" xfId="289" xr:uid="{00000000-0005-0000-0000-00006E010000}"/>
    <cellStyle name="_A500_Channel Soft A300&amp;A500-2005 cash flow chart" xfId="290" xr:uid="{00000000-0005-0000-0000-00006F010000}"/>
    <cellStyle name="_A500-RHY" xfId="291" xr:uid="{00000000-0005-0000-0000-000070010000}"/>
    <cellStyle name="_A500-Tirpod" xfId="292" xr:uid="{00000000-0005-0000-0000-000071010000}"/>
    <cellStyle name="_AA-042Q(PRC)" xfId="293" xr:uid="{00000000-0005-0000-0000-000072010000}"/>
    <cellStyle name="_All AWPs - RCSB-FST 110602" xfId="294" xr:uid="{00000000-0005-0000-0000-000073010000}"/>
    <cellStyle name="_All AWPs - RCSB-FST 110602 2" xfId="2473" xr:uid="{00000000-0005-0000-0000-000074010000}"/>
    <cellStyle name="_All AWPs - RCSB-FST 110602_1" xfId="295" xr:uid="{00000000-0005-0000-0000-000075010000}"/>
    <cellStyle name="_All AWPs - RCSB-FST 110602_2" xfId="296" xr:uid="{00000000-0005-0000-0000-000076010000}"/>
    <cellStyle name="_All AWPs - RCSB-FST 110602_2 2" xfId="2474" xr:uid="{00000000-0005-0000-0000-000077010000}"/>
    <cellStyle name="_All AWPs - RCSB-FST 110602_2_Book1" xfId="297" xr:uid="{00000000-0005-0000-0000-000078010000}"/>
    <cellStyle name="_All AWPs - RCSB-FST 110602_2_Book1_BP AWPs 16122002" xfId="298" xr:uid="{00000000-0005-0000-0000-000079010000}"/>
    <cellStyle name="_All AWPs - RCSB-FST 110602_2_Book1_to be discussed with wai pong" xfId="299" xr:uid="{00000000-0005-0000-0000-00007A010000}"/>
    <cellStyle name="_All AWPs - RCSB-FST 110602_2_CFA-AWPs 16.1.03" xfId="300" xr:uid="{00000000-0005-0000-0000-00007B010000}"/>
    <cellStyle name="_All AWPs - RCSB-FST 110602_3" xfId="301" xr:uid="{00000000-0005-0000-0000-00007C010000}"/>
    <cellStyle name="_All AWPs - RCSB-FST 110602_3 2" xfId="2475" xr:uid="{00000000-0005-0000-0000-00007D010000}"/>
    <cellStyle name="_All AWPs - RCSB-FST 110602_3_Book1" xfId="302" xr:uid="{00000000-0005-0000-0000-00007E010000}"/>
    <cellStyle name="_All AWPs - RCSB-FST 110602_3_Book1 2" xfId="2476" xr:uid="{00000000-0005-0000-0000-00007F010000}"/>
    <cellStyle name="_All AWPs - RCSB-FST 110602_3_Book1_BP AWPs 16122002" xfId="303" xr:uid="{00000000-0005-0000-0000-000080010000}"/>
    <cellStyle name="_All AWPs - RCSB-FST 110602_3_Book1_BP AWPs 16122002 2" xfId="2477" xr:uid="{00000000-0005-0000-0000-000081010000}"/>
    <cellStyle name="_All AWPs - RCSB-FST 110602_3_Book1_to be discussed with wai pong" xfId="304" xr:uid="{00000000-0005-0000-0000-000082010000}"/>
    <cellStyle name="_All AWPs - RCSB-FST 110602_3_CFA-AWPs 16.1.03" xfId="305" xr:uid="{00000000-0005-0000-0000-000083010000}"/>
    <cellStyle name="_All AWPs - RCSB-FST 110602_3_CFA-AWPs 16.1.03 2" xfId="2478" xr:uid="{00000000-0005-0000-0000-000084010000}"/>
    <cellStyle name="_All AWPs - RCSB-FST 110602_4" xfId="306" xr:uid="{00000000-0005-0000-0000-000085010000}"/>
    <cellStyle name="_All AWPs - RCSB-FST 110602_4 2" xfId="2479" xr:uid="{00000000-0005-0000-0000-000086010000}"/>
    <cellStyle name="_All AWPs - RCSB-FST 110602_4_Book1" xfId="307" xr:uid="{00000000-0005-0000-0000-000087010000}"/>
    <cellStyle name="_All AWPs - RCSB-FST 110602_4_Book1 2" xfId="2480" xr:uid="{00000000-0005-0000-0000-000088010000}"/>
    <cellStyle name="_All AWPs - RCSB-FST 110602_4_Book1_BP AWPs 16122002" xfId="308" xr:uid="{00000000-0005-0000-0000-000089010000}"/>
    <cellStyle name="_All AWPs - RCSB-FST 110602_4_Book1_BP AWPs 16122002 2" xfId="2481" xr:uid="{00000000-0005-0000-0000-00008A010000}"/>
    <cellStyle name="_All AWPs - RCSB-FST 110602_4_Book1_to be discussed with wai pong" xfId="309" xr:uid="{00000000-0005-0000-0000-00008B010000}"/>
    <cellStyle name="_All AWPs - RCSB-FST 110602_4_CFA-AWPs 16.1.03" xfId="310" xr:uid="{00000000-0005-0000-0000-00008C010000}"/>
    <cellStyle name="_All AWPs - RCSB-FST 110602_4_CFA-AWPs 16.1.03 2" xfId="2482" xr:uid="{00000000-0005-0000-0000-00008D010000}"/>
    <cellStyle name="_All AWPs - RCSB-FST 110602_5" xfId="311" xr:uid="{00000000-0005-0000-0000-00008E010000}"/>
    <cellStyle name="_All AWPs - RCSB-FST 110602_5 2" xfId="2483" xr:uid="{00000000-0005-0000-0000-00008F010000}"/>
    <cellStyle name="_Auna Model Jan 03 v2" xfId="312" xr:uid="{00000000-0005-0000-0000-000090010000}"/>
    <cellStyle name="_Auna Model Jan 03 v2 2" xfId="2484" xr:uid="{00000000-0005-0000-0000-000091010000}"/>
    <cellStyle name="_Auna Model Jan 03 v2_1" xfId="313" xr:uid="{00000000-0005-0000-0000-000092010000}"/>
    <cellStyle name="_Auna Model Jan 03 v2_2" xfId="314" xr:uid="{00000000-0005-0000-0000-000093010000}"/>
    <cellStyle name="_Auna Model v10" xfId="315" xr:uid="{00000000-0005-0000-0000-000094010000}"/>
    <cellStyle name="_Auna Model v10 2" xfId="2485" xr:uid="{00000000-0005-0000-0000-000095010000}"/>
    <cellStyle name="_Auna Model v10_1" xfId="316" xr:uid="{00000000-0005-0000-0000-000096010000}"/>
    <cellStyle name="_Auna Model v10_2" xfId="317" xr:uid="{00000000-0005-0000-0000-000097010000}"/>
    <cellStyle name="_Auna Model v10_2 2" xfId="2486" xr:uid="{00000000-0005-0000-0000-000098010000}"/>
    <cellStyle name="_Auna Model v12" xfId="318" xr:uid="{00000000-0005-0000-0000-000099010000}"/>
    <cellStyle name="_Auna Model v12 2" xfId="2487" xr:uid="{00000000-0005-0000-0000-00009A010000}"/>
    <cellStyle name="_Auna Model v12_1" xfId="319" xr:uid="{00000000-0005-0000-0000-00009B010000}"/>
    <cellStyle name="_Auna Model v12_1 2" xfId="2488" xr:uid="{00000000-0005-0000-0000-00009C010000}"/>
    <cellStyle name="_Auna Model v12_2" xfId="320" xr:uid="{00000000-0005-0000-0000-00009D010000}"/>
    <cellStyle name="_Auna Model v3" xfId="321" xr:uid="{00000000-0005-0000-0000-00009E010000}"/>
    <cellStyle name="_Auna Model v3_1" xfId="322" xr:uid="{00000000-0005-0000-0000-00009F010000}"/>
    <cellStyle name="_Auna Model v3_1 2" xfId="2489" xr:uid="{00000000-0005-0000-0000-0000A0010000}"/>
    <cellStyle name="_Auna Model v3_2" xfId="323" xr:uid="{00000000-0005-0000-0000-0000A1010000}"/>
    <cellStyle name="_Auna Model v3_2 2" xfId="2490" xr:uid="{00000000-0005-0000-0000-0000A2010000}"/>
    <cellStyle name="_Auna Model v5" xfId="324" xr:uid="{00000000-0005-0000-0000-0000A3010000}"/>
    <cellStyle name="_Auna Model v5 2" xfId="2491" xr:uid="{00000000-0005-0000-0000-0000A4010000}"/>
    <cellStyle name="_Auna Model v5_1" xfId="325" xr:uid="{00000000-0005-0000-0000-0000A5010000}"/>
    <cellStyle name="_Auna Model v5_1 2" xfId="2492" xr:uid="{00000000-0005-0000-0000-0000A6010000}"/>
    <cellStyle name="_Auna Model v5_2" xfId="326" xr:uid="{00000000-0005-0000-0000-0000A7010000}"/>
    <cellStyle name="_Auna Model v9" xfId="327" xr:uid="{00000000-0005-0000-0000-0000A8010000}"/>
    <cellStyle name="_Auna Model v9_1" xfId="328" xr:uid="{00000000-0005-0000-0000-0000A9010000}"/>
    <cellStyle name="_Auna Model v9_1 2" xfId="2493" xr:uid="{00000000-0005-0000-0000-0000AA010000}"/>
    <cellStyle name="_Auna Model v9_2" xfId="329" xr:uid="{00000000-0005-0000-0000-0000AB010000}"/>
    <cellStyle name="_Auna Model v9_2 2" xfId="2494" xr:uid="{00000000-0005-0000-0000-0000AC010000}"/>
    <cellStyle name="_BK - technical service" xfId="330" xr:uid="{00000000-0005-0000-0000-0000AD010000}"/>
    <cellStyle name="_BK - technical service_公司信息（往来款函证）" xfId="331" xr:uid="{00000000-0005-0000-0000-0000AE010000}"/>
    <cellStyle name="_BK - U - Revenue, Cost &amp; Expenses" xfId="332" xr:uid="{00000000-0005-0000-0000-0000AF010000}"/>
    <cellStyle name="_BK - U - Revenue, Cost &amp; Expenses " xfId="333" xr:uid="{00000000-0005-0000-0000-0000B0010000}"/>
    <cellStyle name="_BK - U - Revenue, Cost &amp; Expenses _BK - technical service" xfId="334" xr:uid="{00000000-0005-0000-0000-0000B1010000}"/>
    <cellStyle name="_BK - U - Revenue, Cost &amp; Expenses _BK - technical service_公司信息（往来款函证）" xfId="335" xr:uid="{00000000-0005-0000-0000-0000B2010000}"/>
    <cellStyle name="_BK - U - Revenue, Cost &amp; Expenses _BK - U - Revenue, Cost &amp; Expenses" xfId="336" xr:uid="{00000000-0005-0000-0000-0000B3010000}"/>
    <cellStyle name="_BK - U - Revenue, Cost &amp; Expenses _BK - U - Revenue, Cost &amp; Expenses_BK for consol package" xfId="337" xr:uid="{00000000-0005-0000-0000-0000B4010000}"/>
    <cellStyle name="_BK - U - Revenue, Cost &amp; Expenses _BK - U - Revenue, Cost &amp; Expenses_BK for consol package_BK - technical service" xfId="338" xr:uid="{00000000-0005-0000-0000-0000B5010000}"/>
    <cellStyle name="_BK - U - Revenue, Cost &amp; Expenses _BK - U - Revenue, Cost &amp; Expenses_BK for consol package_BK - technical service_公司信息（往来款函证）" xfId="339" xr:uid="{00000000-0005-0000-0000-0000B6010000}"/>
    <cellStyle name="_BK - U - Revenue, Cost &amp; Expenses _BK - U - Revenue, Cost &amp; Expenses_BK for consol package_公司信息（往来款函证）" xfId="340" xr:uid="{00000000-0005-0000-0000-0000B7010000}"/>
    <cellStyle name="_BK - U - Revenue, Cost &amp; Expenses _BK - U - Revenue, Cost &amp; Expenses_公司信息（往来款函证）" xfId="341" xr:uid="{00000000-0005-0000-0000-0000B8010000}"/>
    <cellStyle name="_BK - U - Revenue, Cost &amp; Expenses _公司信息（往来款函证）" xfId="342" xr:uid="{00000000-0005-0000-0000-0000B9010000}"/>
    <cellStyle name="_BK - U - Revenue, Cost &amp; Expenses 2" xfId="343" xr:uid="{00000000-0005-0000-0000-0000BA010000}"/>
    <cellStyle name="_BK - U - Revenue, Cost &amp; Expenses 2_BK - technical service" xfId="344" xr:uid="{00000000-0005-0000-0000-0000BB010000}"/>
    <cellStyle name="_BK - U - Revenue, Cost &amp; Expenses 2_BK - technical service_公司信息（往来款函证）" xfId="345" xr:uid="{00000000-0005-0000-0000-0000BC010000}"/>
    <cellStyle name="_BK - U - Revenue, Cost &amp; Expenses 2_公司信息（往来款函证）" xfId="346" xr:uid="{00000000-0005-0000-0000-0000BD010000}"/>
    <cellStyle name="_BK - U - Revenue, Cost &amp; Expenses_1" xfId="347" xr:uid="{00000000-0005-0000-0000-0000BE010000}"/>
    <cellStyle name="_BK - U - Revenue, Cost &amp; Expenses_1_BK for consol package" xfId="348" xr:uid="{00000000-0005-0000-0000-0000BF010000}"/>
    <cellStyle name="_BK - U - Revenue, Cost &amp; Expenses_1_BK for consol package_BK - technical service" xfId="349" xr:uid="{00000000-0005-0000-0000-0000C0010000}"/>
    <cellStyle name="_BK - U - Revenue, Cost &amp; Expenses_1_BK for consol package_BK - technical service_公司信息（往来款函证）" xfId="350" xr:uid="{00000000-0005-0000-0000-0000C1010000}"/>
    <cellStyle name="_BK - U - Revenue, Cost &amp; Expenses_1_BK for consol package_公司信息（往来款函证）" xfId="351" xr:uid="{00000000-0005-0000-0000-0000C2010000}"/>
    <cellStyle name="_BK - U - Revenue, Cost &amp; Expenses_1_公司信息（往来款函证）" xfId="352" xr:uid="{00000000-0005-0000-0000-0000C3010000}"/>
    <cellStyle name="_BK - U - Revenue, Cost &amp; Expenses_BK - technical service" xfId="353" xr:uid="{00000000-0005-0000-0000-0000C4010000}"/>
    <cellStyle name="_BK - U - Revenue, Cost &amp; Expenses_BK - technical service_公司信息（往来款函证）" xfId="354" xr:uid="{00000000-0005-0000-0000-0000C5010000}"/>
    <cellStyle name="_BK - U - Revenue, Cost &amp; Expenses_BK - U - Revenue, Cost &amp; Expenses" xfId="355" xr:uid="{00000000-0005-0000-0000-0000C6010000}"/>
    <cellStyle name="_BK - U - Revenue, Cost &amp; Expenses_BK - U - Revenue, Cost &amp; Expenses_BK for consol package" xfId="356" xr:uid="{00000000-0005-0000-0000-0000C7010000}"/>
    <cellStyle name="_BK - U - Revenue, Cost &amp; Expenses_BK - U - Revenue, Cost &amp; Expenses_BK for consol package_BK - technical service" xfId="357" xr:uid="{00000000-0005-0000-0000-0000C8010000}"/>
    <cellStyle name="_BK - U - Revenue, Cost &amp; Expenses_BK - U - Revenue, Cost &amp; Expenses_BK for consol package_BK - technical service_公司信息（往来款函证）" xfId="358" xr:uid="{00000000-0005-0000-0000-0000C9010000}"/>
    <cellStyle name="_BK - U - Revenue, Cost &amp; Expenses_BK - U - Revenue, Cost &amp; Expenses_BK for consol package_公司信息（往来款函证）" xfId="359" xr:uid="{00000000-0005-0000-0000-0000CA010000}"/>
    <cellStyle name="_BK - U - Revenue, Cost &amp; Expenses_BK - U - Revenue, Cost &amp; Expenses_公司信息（往来款函证）" xfId="360" xr:uid="{00000000-0005-0000-0000-0000CB010000}"/>
    <cellStyle name="_BK - U - Revenue, Cost &amp; Expenses_公司信息（往来款函证）" xfId="361" xr:uid="{00000000-0005-0000-0000-0000CC010000}"/>
    <cellStyle name="_BK for consol package" xfId="362" xr:uid="{00000000-0005-0000-0000-0000CD010000}"/>
    <cellStyle name="_BK for consol package_BK - technical service" xfId="363" xr:uid="{00000000-0005-0000-0000-0000CE010000}"/>
    <cellStyle name="_BK for consol package_BK - technical service_公司信息（往来款函证）" xfId="364" xr:uid="{00000000-0005-0000-0000-0000CF010000}"/>
    <cellStyle name="_BK for consol package_公司信息（往来款函证）" xfId="365" xr:uid="{00000000-0005-0000-0000-0000D0010000}"/>
    <cellStyle name="_Book1" xfId="366" xr:uid="{00000000-0005-0000-0000-0000D1010000}"/>
    <cellStyle name="_x0004__Book1" xfId="367" xr:uid="{00000000-0005-0000-0000-0000D2010000}"/>
    <cellStyle name="_x0004__Book1 2" xfId="2495" xr:uid="{00000000-0005-0000-0000-0000D3010000}"/>
    <cellStyle name="_Book1(1)" xfId="368" xr:uid="{00000000-0005-0000-0000-0000D4010000}"/>
    <cellStyle name="_Book1(1) 2" xfId="2496" xr:uid="{00000000-0005-0000-0000-0000D5010000}"/>
    <cellStyle name="_Book1(1)_ITS Divisional Buildup 20080522(Silvia)" xfId="369" xr:uid="{00000000-0005-0000-0000-0000D6010000}"/>
    <cellStyle name="_Book1(1)_ITS Divisional Buildup 20080522(Silvia) 2" xfId="2497" xr:uid="{00000000-0005-0000-0000-0000D7010000}"/>
    <cellStyle name="_Book1(1)_Project ITS_Financial Model_18Mar08" xfId="370" xr:uid="{00000000-0005-0000-0000-0000D8010000}"/>
    <cellStyle name="_Book1(1)_Project ITS_Financial Model_18Mar08 2" xfId="2498" xr:uid="{00000000-0005-0000-0000-0000D9010000}"/>
    <cellStyle name="_Book1_A500-Tirpod" xfId="371" xr:uid="{00000000-0005-0000-0000-0000DA010000}"/>
    <cellStyle name="_Book1_A500-Tirpod 2" xfId="2499" xr:uid="{00000000-0005-0000-0000-0000DB010000}"/>
    <cellStyle name="_Book1_BP AWPs 16122002" xfId="372" xr:uid="{00000000-0005-0000-0000-0000DC010000}"/>
    <cellStyle name="_x0004__Book1_BP AWPs 16122002" xfId="373" xr:uid="{00000000-0005-0000-0000-0000DD010000}"/>
    <cellStyle name="_Book1_BP AWPs 16122002 2" xfId="2500" xr:uid="{00000000-0005-0000-0000-0000DE010000}"/>
    <cellStyle name="_x0004__Book1_BP AWPs 16122002 2" xfId="2501" xr:uid="{00000000-0005-0000-0000-0000DF010000}"/>
    <cellStyle name="_Book1_FA---032q" xfId="374" xr:uid="{00000000-0005-0000-0000-0000E0010000}"/>
    <cellStyle name="_Book1_FA---032q_FA---032q-8.21" xfId="375" xr:uid="{00000000-0005-0000-0000-0000E1010000}"/>
    <cellStyle name="_Book1_FA---032q_WP K032q  823" xfId="376" xr:uid="{00000000-0005-0000-0000-0000E2010000}"/>
    <cellStyle name="_Book1_to be discussed with wai pong" xfId="377" xr:uid="{00000000-0005-0000-0000-0000E3010000}"/>
    <cellStyle name="_x0004__Book1_to be discussed with wai pong" xfId="378" xr:uid="{00000000-0005-0000-0000-0000E4010000}"/>
    <cellStyle name="_Book2" xfId="379" xr:uid="{00000000-0005-0000-0000-0000E5010000}"/>
    <cellStyle name="_Book2_1" xfId="380" xr:uid="{00000000-0005-0000-0000-0000E6010000}"/>
    <cellStyle name="_Book5" xfId="381" xr:uid="{00000000-0005-0000-0000-0000E7010000}"/>
    <cellStyle name="_Book5_Cap Table and Shareholders v2" xfId="382" xr:uid="{00000000-0005-0000-0000-0000E8010000}"/>
    <cellStyle name="_Book7" xfId="383" xr:uid="{00000000-0005-0000-0000-0000E9010000}"/>
    <cellStyle name="_BVI A300&amp;A500 Updated 04 26" xfId="384" xr:uid="{00000000-0005-0000-0000-0000EA010000}"/>
    <cellStyle name="_BVI A300&amp;A500 Updated 04 26_ChinaCache A300&amp;A500 2004" xfId="385" xr:uid="{00000000-0005-0000-0000-0000EB010000}"/>
    <cellStyle name="_BVI A300&amp;A500 Updated 04 26_ChinaCache A300&amp;A500 2004_ChinaCache A300&amp;A500 2005 6 mar" xfId="386" xr:uid="{00000000-0005-0000-0000-0000EC010000}"/>
    <cellStyle name="_BVI A300&amp;A500 Updated 04 26_ChinaCache A300&amp;A500 2004_ChinaCache A300&amp;A500 2005 8 mar" xfId="387" xr:uid="{00000000-0005-0000-0000-0000ED010000}"/>
    <cellStyle name="_Cap Table and Shareholders v2" xfId="388" xr:uid="{00000000-0005-0000-0000-0000EE010000}"/>
    <cellStyle name="_Cap Table and Shareholders v2 2" xfId="2502" xr:uid="{00000000-0005-0000-0000-0000EF010000}"/>
    <cellStyle name="_Cap Table and Shareholders v2_IQ - Revenue Eliminations" xfId="389" xr:uid="{00000000-0005-0000-0000-0000F0010000}"/>
    <cellStyle name="_Cap Table and Shareholders v2_IQ - Revenue Eliminations 2" xfId="2503" xr:uid="{00000000-0005-0000-0000-0000F1010000}"/>
    <cellStyle name="_Cap Table and Shareholders v2_ITS Divisional Buildup 20080525" xfId="390" xr:uid="{00000000-0005-0000-0000-0000F2010000}"/>
    <cellStyle name="_Cap Table and Shareholders v2_ITS Divisional Buildup 20080525 2" xfId="2504" xr:uid="{00000000-0005-0000-0000-0000F3010000}"/>
    <cellStyle name="_Cap Table and Shareholders v2_Project ITS_Financial Model_18Mar08" xfId="391" xr:uid="{00000000-0005-0000-0000-0000F4010000}"/>
    <cellStyle name="_Cap Table and Shareholders v2_Project ITS_Financial Model_18Mar08 2" xfId="2505" xr:uid="{00000000-0005-0000-0000-0000F5010000}"/>
    <cellStyle name="_Cap Table and Shareholders v2_Project ITS_Financial Model_18Mar08_IQ - Revenue Eliminations" xfId="392" xr:uid="{00000000-0005-0000-0000-0000F6010000}"/>
    <cellStyle name="_Cap Table and Shareholders v2_Project ITS_Financial Model_18Mar08_IQ - Revenue Eliminations 2" xfId="2506" xr:uid="{00000000-0005-0000-0000-0000F7010000}"/>
    <cellStyle name="_Cash&amp;Bank" xfId="393" xr:uid="{00000000-0005-0000-0000-0000F8010000}"/>
    <cellStyle name="_Cash&amp;Bank_N-Accounts payable" xfId="394" xr:uid="{00000000-0005-0000-0000-0000F9010000}"/>
    <cellStyle name="_CD Reporting package 2004 Aug" xfId="395" xr:uid="{00000000-0005-0000-0000-0000FA010000}"/>
    <cellStyle name="_CFA-AWPs 16.1.03" xfId="396" xr:uid="{00000000-0005-0000-0000-0000FB010000}"/>
    <cellStyle name="_x0004__CFA-AWPs 16.1.03" xfId="397" xr:uid="{00000000-0005-0000-0000-0000FC010000}"/>
    <cellStyle name="_CFA-AWPs 16.1.03 2" xfId="2507" xr:uid="{00000000-0005-0000-0000-0000FD010000}"/>
    <cellStyle name="_x0004__CFA-AWPs 16.1.03 2" xfId="2508" xr:uid="{00000000-0005-0000-0000-0000FE010000}"/>
    <cellStyle name="_check" xfId="398" xr:uid="{00000000-0005-0000-0000-0000FF010000}"/>
    <cellStyle name="_check 2" xfId="2509" xr:uid="{00000000-0005-0000-0000-000000020000}"/>
    <cellStyle name="_check_ITS Divisional Buildup 20080522(Silvia)" xfId="399" xr:uid="{00000000-0005-0000-0000-000001020000}"/>
    <cellStyle name="_check_ITS Divisional Buildup 20080522(Silvia) 2" xfId="2510" xr:uid="{00000000-0005-0000-0000-000002020000}"/>
    <cellStyle name="_check_Project ITS_Financial Model_18Mar08" xfId="400" xr:uid="{00000000-0005-0000-0000-000003020000}"/>
    <cellStyle name="_check_Project ITS_Financial Model_18Mar08 2" xfId="2511" xr:uid="{00000000-0005-0000-0000-000004020000}"/>
    <cellStyle name="_Chengdu-Jiwu- Reporting Package" xfId="401" xr:uid="{00000000-0005-0000-0000-000005020000}"/>
    <cellStyle name="_China ITS Comps Full 20080422" xfId="402" xr:uid="{00000000-0005-0000-0000-000006020000}"/>
    <cellStyle name="_China ITS Comps Full 20080422 2" xfId="2512" xr:uid="{00000000-0005-0000-0000-000007020000}"/>
    <cellStyle name="_China ITS Comps Full 20080529" xfId="403" xr:uid="{00000000-0005-0000-0000-000008020000}"/>
    <cellStyle name="_China ITS Comps Full 20080529 2" xfId="2513" xr:uid="{00000000-0005-0000-0000-000009020000}"/>
    <cellStyle name="_ChinaCache A300&amp;A500 2004" xfId="404" xr:uid="{00000000-0005-0000-0000-00000A020000}"/>
    <cellStyle name="_ChinaCache A300&amp;A500 2004_ChinaCache A300&amp;A500 2004" xfId="405" xr:uid="{00000000-0005-0000-0000-00000B020000}"/>
    <cellStyle name="_ChinaCache A300&amp;A500 2004_ChinaCache A300&amp;A500 2004_ChinaCache A300&amp;A500 2005 6 mar" xfId="406" xr:uid="{00000000-0005-0000-0000-00000C020000}"/>
    <cellStyle name="_ChinaCache A300&amp;A500 2004_ChinaCache A300&amp;A500 2004_ChinaCache A300&amp;A500 2005 8 mar" xfId="407" xr:uid="{00000000-0005-0000-0000-00000D020000}"/>
    <cellStyle name="_ChinaCache A300&amp;A500 2005 6 mar" xfId="408" xr:uid="{00000000-0005-0000-0000-00000E020000}"/>
    <cellStyle name="_ChinaCache A300&amp;A500 2005 8 mar" xfId="409" xr:uid="{00000000-0005-0000-0000-00000F020000}"/>
    <cellStyle name="_ChinaChe A300&amp;A500" xfId="410" xr:uid="{00000000-0005-0000-0000-000010020000}"/>
    <cellStyle name="_ChinaChe A300&amp;A500_ChinaCache A300&amp;A500 2004" xfId="411" xr:uid="{00000000-0005-0000-0000-000011020000}"/>
    <cellStyle name="_ChinaChe A300&amp;A500_ChinaCache A300&amp;A500 2004_ChinaCache A300&amp;A500 2005 6 mar" xfId="412" xr:uid="{00000000-0005-0000-0000-000012020000}"/>
    <cellStyle name="_ChinaChe A300&amp;A500_ChinaCache A300&amp;A500 2004_ChinaCache A300&amp;A500 2005 8 mar" xfId="413" xr:uid="{00000000-0005-0000-0000-000013020000}"/>
    <cellStyle name="_client recorded rev on contract" xfId="414" xr:uid="{00000000-0005-0000-0000-000014020000}"/>
    <cellStyle name="_Comma" xfId="415" xr:uid="{00000000-0005-0000-0000-000015020000}"/>
    <cellStyle name="_Comma_03 VUP operating model 21 Sep v4" xfId="416" xr:uid="{00000000-0005-0000-0000-000016020000}"/>
    <cellStyle name="_Comma_Data S&amp;T Acquisition charts" xfId="417" xr:uid="{00000000-0005-0000-0000-000017020000}"/>
    <cellStyle name="_Comma_Data S&amp;T Acquisition charts 2" xfId="2514" xr:uid="{00000000-0005-0000-0000-000018020000}"/>
    <cellStyle name="_Comma_Data S&amp;T Acquisition charts_TdF Model v2.1" xfId="418" xr:uid="{00000000-0005-0000-0000-000019020000}"/>
    <cellStyle name="_Comma_Data S&amp;T Acquisition charts_TdF Model v2.1 2" xfId="2515" xr:uid="{00000000-0005-0000-0000-00001A020000}"/>
    <cellStyle name="_Comma_dcf" xfId="419" xr:uid="{00000000-0005-0000-0000-00001B020000}"/>
    <cellStyle name="_Comma_dcf 2" xfId="2516" xr:uid="{00000000-0005-0000-0000-00001C020000}"/>
    <cellStyle name="_Comma_TdF Model v2.1" xfId="420" xr:uid="{00000000-0005-0000-0000-00001D020000}"/>
    <cellStyle name="_Comma_TIM Hellas LBO Model DMCC II" xfId="421" xr:uid="{00000000-0005-0000-0000-00001E020000}"/>
    <cellStyle name="_Comma_TIM Hellas LBO Model DMCC II 2" xfId="2517" xr:uid="{00000000-0005-0000-0000-00001F020000}"/>
    <cellStyle name="_Consol package 8 April" xfId="422" xr:uid="{00000000-0005-0000-0000-000020020000}"/>
    <cellStyle name="_Consol package 8 April_BK - A300&amp;A500" xfId="423" xr:uid="{00000000-0005-0000-0000-000021020000}"/>
    <cellStyle name="_Consol package 8 April_BK - A300&amp;A500_BVI A300&amp;A500 Updated 04 26" xfId="424" xr:uid="{00000000-0005-0000-0000-000022020000}"/>
    <cellStyle name="_Consol package 8 April_BK - A300&amp;A500_BVI A300&amp;A500 Updated 04 26_ChinaCache A300&amp;A500 2004" xfId="425" xr:uid="{00000000-0005-0000-0000-000023020000}"/>
    <cellStyle name="_Consol package 8 April_BK - A300&amp;A500_BVI A300&amp;A500 Updated 04 26_ChinaCache A300&amp;A500 2004_ChinaCache A300&amp;A500 2005 6 mar" xfId="426" xr:uid="{00000000-0005-0000-0000-000024020000}"/>
    <cellStyle name="_Consol package 8 April_BK - A300&amp;A500_BVI A300&amp;A500 Updated 04 26_ChinaCache A300&amp;A500 2004_ChinaCache A300&amp;A500 2005 8 mar" xfId="427" xr:uid="{00000000-0005-0000-0000-000025020000}"/>
    <cellStyle name="_Consol package 8 April_BK - A300&amp;A500_ChinaCache A300&amp;A500 2004" xfId="428" xr:uid="{00000000-0005-0000-0000-000026020000}"/>
    <cellStyle name="_Consol package 8 April_BK - A300&amp;A500_ChinaCache A300&amp;A500 2004_ChinaCache A300&amp;A500 2005 6 mar" xfId="429" xr:uid="{00000000-0005-0000-0000-000027020000}"/>
    <cellStyle name="_Consol package 8 April_BK - A300&amp;A500_ChinaCache A300&amp;A500 2004_ChinaCache A300&amp;A500 2005 8 mar" xfId="430" xr:uid="{00000000-0005-0000-0000-000028020000}"/>
    <cellStyle name="_Consol package 8 April_BVI A300&amp;A500 Updated 04 26" xfId="431" xr:uid="{00000000-0005-0000-0000-000029020000}"/>
    <cellStyle name="_Consol package 8 April_BVI A300&amp;A500 Updated 04 26_1" xfId="432" xr:uid="{00000000-0005-0000-0000-00002A020000}"/>
    <cellStyle name="_Consol package 8 April_BVI A300&amp;A500 Updated 04 26_1_ChinaCache A300&amp;A500 2004" xfId="433" xr:uid="{00000000-0005-0000-0000-00002B020000}"/>
    <cellStyle name="_Consol package 8 April_BVI A300&amp;A500 Updated 04 26_1_ChinaCache A300&amp;A500 2004_ChinaCache A300&amp;A500 2005 6 mar" xfId="434" xr:uid="{00000000-0005-0000-0000-00002C020000}"/>
    <cellStyle name="_Consol package 8 April_BVI A300&amp;A500 Updated 04 26_1_ChinaCache A300&amp;A500 2004_ChinaCache A300&amp;A500 2005 8 mar" xfId="435" xr:uid="{00000000-0005-0000-0000-00002D020000}"/>
    <cellStyle name="_Consol package 8 April_BVI A300&amp;A500 Updated 04 26_BVI A300&amp;A500 Updated 04 26" xfId="436" xr:uid="{00000000-0005-0000-0000-00002E020000}"/>
    <cellStyle name="_Consol package 8 April_BVI A300&amp;A500 Updated 04 26_BVI A300&amp;A500 Updated 04 26_ChinaCache A300&amp;A500 2004" xfId="437" xr:uid="{00000000-0005-0000-0000-00002F020000}"/>
    <cellStyle name="_Consol package 8 April_BVI A300&amp;A500 Updated 04 26_BVI A300&amp;A500 Updated 04 26_ChinaCache A300&amp;A500 2004_ChinaCache A300&amp;A500 2005 6 mar" xfId="438" xr:uid="{00000000-0005-0000-0000-000030020000}"/>
    <cellStyle name="_Consol package 8 April_BVI A300&amp;A500 Updated 04 26_BVI A300&amp;A500 Updated 04 26_ChinaCache A300&amp;A500 2004_ChinaCache A300&amp;A500 2005 8 mar" xfId="439" xr:uid="{00000000-0005-0000-0000-000031020000}"/>
    <cellStyle name="_Consol package 8 April_BVI A300&amp;A500 Updated 04 26_ChinaCache A300&amp;A500 2004" xfId="440" xr:uid="{00000000-0005-0000-0000-000032020000}"/>
    <cellStyle name="_Consol package 8 April_BVI A300&amp;A500 Updated 04 26_ChinaCache A300&amp;A500 2004_ChinaCache A300&amp;A500 2005 6 mar" xfId="441" xr:uid="{00000000-0005-0000-0000-000033020000}"/>
    <cellStyle name="_Consol package 8 April_BVI A300&amp;A500 Updated 04 26_ChinaCache A300&amp;A500 2004_ChinaCache A300&amp;A500 2005 8 mar" xfId="442" xr:uid="{00000000-0005-0000-0000-000034020000}"/>
    <cellStyle name="_Consol package 8 April_ChinaCache A300&amp;A500 2004" xfId="443" xr:uid="{00000000-0005-0000-0000-000035020000}"/>
    <cellStyle name="_Consol package 8 April_ChinaCache A300&amp;A500 2004_ChinaCache A300&amp;A500 2004" xfId="444" xr:uid="{00000000-0005-0000-0000-000036020000}"/>
    <cellStyle name="_Consol package 8 April_ChinaCache A300&amp;A500 2004_ChinaCache A300&amp;A500 2004_ChinaCache A300&amp;A500 2005 6 mar" xfId="445" xr:uid="{00000000-0005-0000-0000-000037020000}"/>
    <cellStyle name="_Consol package 8 April_ChinaCache A300&amp;A500 2004_ChinaCache A300&amp;A500 2004_ChinaCache A300&amp;A500 2005 8 mar" xfId="446" xr:uid="{00000000-0005-0000-0000-000038020000}"/>
    <cellStyle name="_Consol package 8 April_ChinaCache A300&amp;A500 2005 6 mar" xfId="447" xr:uid="{00000000-0005-0000-0000-000039020000}"/>
    <cellStyle name="_Consol package 8 April_ChinaCache A300&amp;A500 2005 8 mar" xfId="448" xr:uid="{00000000-0005-0000-0000-00003A020000}"/>
    <cellStyle name="_Consol package 8 April_ChinaChe A300&amp;A500" xfId="449" xr:uid="{00000000-0005-0000-0000-00003B020000}"/>
    <cellStyle name="_Consol package 8 April_ChinaChe A300&amp;A500_ChinaCache A300&amp;A500 2004" xfId="450" xr:uid="{00000000-0005-0000-0000-00003C020000}"/>
    <cellStyle name="_Consol package 8 April_ChinaChe A300&amp;A500_ChinaCache A300&amp;A500 2004_ChinaCache A300&amp;A500 2005 6 mar" xfId="451" xr:uid="{00000000-0005-0000-0000-00003D020000}"/>
    <cellStyle name="_Consol package 8 April_ChinaChe A300&amp;A500_ChinaCache A300&amp;A500 2004_ChinaCache A300&amp;A500 2005 8 mar" xfId="452" xr:uid="{00000000-0005-0000-0000-00003E020000}"/>
    <cellStyle name="_Consol package 8 April_DEG A300&amp;A500" xfId="453" xr:uid="{00000000-0005-0000-0000-00003F020000}"/>
    <cellStyle name="_Consol package 8 April_DEG A300&amp;A500_BVI A300&amp;A500 Updated 04 26" xfId="454" xr:uid="{00000000-0005-0000-0000-000040020000}"/>
    <cellStyle name="_Consol package 8 April_DEG A300&amp;A500_BVI A300&amp;A500 Updated 04 26_ChinaCache A300&amp;A500 2004" xfId="455" xr:uid="{00000000-0005-0000-0000-000041020000}"/>
    <cellStyle name="_Consol package 8 April_DEG A300&amp;A500_BVI A300&amp;A500 Updated 04 26_ChinaCache A300&amp;A500 2004_ChinaCache A300&amp;A500 2005 6 mar" xfId="456" xr:uid="{00000000-0005-0000-0000-000042020000}"/>
    <cellStyle name="_Consol package 8 April_DEG A300&amp;A500_BVI A300&amp;A500 Updated 04 26_ChinaCache A300&amp;A500 2004_ChinaCache A300&amp;A500 2005 8 mar" xfId="457" xr:uid="{00000000-0005-0000-0000-000043020000}"/>
    <cellStyle name="_Consol package 8 April_DEG A300&amp;A500_ChinaCache A300&amp;A500 2004" xfId="458" xr:uid="{00000000-0005-0000-0000-000044020000}"/>
    <cellStyle name="_Consol package 8 April_DEG A300&amp;A500_ChinaCache A300&amp;A500 2004_ChinaCache A300&amp;A500 2005 6 mar" xfId="459" xr:uid="{00000000-0005-0000-0000-000045020000}"/>
    <cellStyle name="_Consol package 8 April_DEG A300&amp;A500_ChinaCache A300&amp;A500 2004_ChinaCache A300&amp;A500 2005 8 mar" xfId="460" xr:uid="{00000000-0005-0000-0000-000046020000}"/>
    <cellStyle name="_Consol package 8 April_JT A300&amp;A500 Updated 04 21" xfId="461" xr:uid="{00000000-0005-0000-0000-000047020000}"/>
    <cellStyle name="_Consol package 8 April_JT A300&amp;A500 Updated 04 21_BVI A300&amp;A500 Updated 04 26" xfId="462" xr:uid="{00000000-0005-0000-0000-000048020000}"/>
    <cellStyle name="_Consol package 8 April_JT A300&amp;A500 Updated 04 21_BVI A300&amp;A500 Updated 04 26_ChinaCache A300&amp;A500 2004" xfId="463" xr:uid="{00000000-0005-0000-0000-000049020000}"/>
    <cellStyle name="_Consol package 8 April_JT A300&amp;A500 Updated 04 21_BVI A300&amp;A500 Updated 04 26_ChinaCache A300&amp;A500 2004_ChinaCache A300&amp;A500 2005 6 mar" xfId="464" xr:uid="{00000000-0005-0000-0000-00004A020000}"/>
    <cellStyle name="_Consol package 8 April_JT A300&amp;A500 Updated 04 21_BVI A300&amp;A500 Updated 04 26_ChinaCache A300&amp;A500 2004_ChinaCache A300&amp;A500 2005 8 mar" xfId="465" xr:uid="{00000000-0005-0000-0000-00004B020000}"/>
    <cellStyle name="_Consol package 8 April_JT A300&amp;A500 Updated 04 21_ChinaCache A300&amp;A500 2004" xfId="466" xr:uid="{00000000-0005-0000-0000-00004C020000}"/>
    <cellStyle name="_Consol package 8 April_JT A300&amp;A500 Updated 04 21_ChinaCache A300&amp;A500 2004_ChinaCache A300&amp;A500 2005 6 mar" xfId="467" xr:uid="{00000000-0005-0000-0000-00004D020000}"/>
    <cellStyle name="_Consol package 8 April_JT A300&amp;A500 Updated 04 21_ChinaCache A300&amp;A500 2004_ChinaCache A300&amp;A500 2005 8 mar" xfId="468" xr:uid="{00000000-0005-0000-0000-00004E020000}"/>
    <cellStyle name="_Consol package 8 April_Kingsoft Consol package - group  level" xfId="469" xr:uid="{00000000-0005-0000-0000-00004F020000}"/>
    <cellStyle name="_Consol package 8 April_Kingsoft Consol package - group  level 14 00 May 11" xfId="470" xr:uid="{00000000-0005-0000-0000-000050020000}"/>
    <cellStyle name="_Consol package 8 April_Kingsoft Consol package - group  level 14 00 May 11_ChinaCache A300&amp;A500 2004" xfId="471" xr:uid="{00000000-0005-0000-0000-000051020000}"/>
    <cellStyle name="_Consol package 8 April_Kingsoft Consol package - group  level 14 00 May 11_ChinaCache A300&amp;A500 2004_ChinaCache A300&amp;A500 2005 6 mar" xfId="472" xr:uid="{00000000-0005-0000-0000-000052020000}"/>
    <cellStyle name="_Consol package 8 April_Kingsoft Consol package - group  level 14 00 May 11_ChinaCache A300&amp;A500 2004_ChinaCache A300&amp;A500 2005 8 mar" xfId="473" xr:uid="{00000000-0005-0000-0000-000053020000}"/>
    <cellStyle name="_Consol package 8 April_Kingsoft Consol package - group  level revised" xfId="474" xr:uid="{00000000-0005-0000-0000-000054020000}"/>
    <cellStyle name="_Consol package 8 April_Kingsoft Consol package - group  level revised 04 20" xfId="475" xr:uid="{00000000-0005-0000-0000-000055020000}"/>
    <cellStyle name="_Consol package 8 April_Kingsoft Consol package - group  level revised 04 20_BVI A300&amp;A500 Updated 04 26" xfId="476" xr:uid="{00000000-0005-0000-0000-000056020000}"/>
    <cellStyle name="_Consol package 8 April_Kingsoft Consol package - group  level revised 04 20_BVI A300&amp;A500 Updated 04 26_ChinaCache A300&amp;A500 2004" xfId="477" xr:uid="{00000000-0005-0000-0000-000057020000}"/>
    <cellStyle name="_Consol package 8 April_Kingsoft Consol package - group  level revised 04 20_BVI A300&amp;A500 Updated 04 26_ChinaCache A300&amp;A500 2004_ChinaCache A300&amp;A500 2005 6 mar" xfId="478" xr:uid="{00000000-0005-0000-0000-000058020000}"/>
    <cellStyle name="_Consol package 8 April_Kingsoft Consol package - group  level revised 04 20_BVI A300&amp;A500 Updated 04 26_ChinaCache A300&amp;A500 2004_ChinaCache A300&amp;A500 2005 8 mar" xfId="479" xr:uid="{00000000-0005-0000-0000-000059020000}"/>
    <cellStyle name="_Consol package 8 April_Kingsoft Consol package - group  level revised 04 20_ChinaCache A300&amp;A500 2004" xfId="480" xr:uid="{00000000-0005-0000-0000-00005A020000}"/>
    <cellStyle name="_Consol package 8 April_Kingsoft Consol package - group  level revised 04 20_ChinaCache A300&amp;A500 2004_ChinaCache A300&amp;A500 2004" xfId="481" xr:uid="{00000000-0005-0000-0000-00005B020000}"/>
    <cellStyle name="_Consol package 8 April_Kingsoft Consol package - group  level revised 04 20_ChinaCache A300&amp;A500 2004_ChinaCache A300&amp;A500 2004_ChinaCache A300&amp;A500 2005 6 mar" xfId="482" xr:uid="{00000000-0005-0000-0000-00005C020000}"/>
    <cellStyle name="_Consol package 8 April_Kingsoft Consol package - group  level revised 04 20_ChinaCache A300&amp;A500 2004_ChinaCache A300&amp;A500 2004_ChinaCache A300&amp;A500 2005 8 mar" xfId="483" xr:uid="{00000000-0005-0000-0000-00005D020000}"/>
    <cellStyle name="_Consol package 8 April_Kingsoft Consol package - group  level revised 04 20_ChinaCache A300&amp;A500 2005 6 mar" xfId="484" xr:uid="{00000000-0005-0000-0000-00005E020000}"/>
    <cellStyle name="_Consol package 8 April_Kingsoft Consol package - group  level revised 04 20_ChinaCache A300&amp;A500 2005 8 mar" xfId="485" xr:uid="{00000000-0005-0000-0000-00005F020000}"/>
    <cellStyle name="_Consol package 8 April_Kingsoft Consol package - group  level revised 04 20_ChinaChe A300&amp;A500" xfId="486" xr:uid="{00000000-0005-0000-0000-000060020000}"/>
    <cellStyle name="_Consol package 8 April_Kingsoft Consol package - group  level revised 04 20_ChinaChe A300&amp;A500_ChinaCache A300&amp;A500 2004" xfId="487" xr:uid="{00000000-0005-0000-0000-000061020000}"/>
    <cellStyle name="_Consol package 8 April_Kingsoft Consol package - group  level revised 04 20_ChinaChe A300&amp;A500_ChinaCache A300&amp;A500 2004_ChinaCache A300&amp;A500 2005 6 mar" xfId="488" xr:uid="{00000000-0005-0000-0000-000062020000}"/>
    <cellStyle name="_Consol package 8 April_Kingsoft Consol package - group  level revised 04 20_ChinaChe A300&amp;A500_ChinaCache A300&amp;A500 2004_ChinaCache A300&amp;A500 2005 8 mar" xfId="489" xr:uid="{00000000-0005-0000-0000-000063020000}"/>
    <cellStyle name="_Consol package 8 April_Kingsoft Consol package - group  level revised 04 20_DEG A300&amp;A500" xfId="490" xr:uid="{00000000-0005-0000-0000-000064020000}"/>
    <cellStyle name="_Consol package 8 April_Kingsoft Consol package - group  level revised 04 20_DEG A300&amp;A500_ChinaCache A300&amp;A500 2004" xfId="491" xr:uid="{00000000-0005-0000-0000-000065020000}"/>
    <cellStyle name="_Consol package 8 April_Kingsoft Consol package - group  level revised 04 20_DEG A300&amp;A500_ChinaCache A300&amp;A500 2004_ChinaCache A300&amp;A500 2005 6 mar" xfId="492" xr:uid="{00000000-0005-0000-0000-000066020000}"/>
    <cellStyle name="_Consol package 8 April_Kingsoft Consol package - group  level revised 04 20_DEG A300&amp;A500_ChinaCache A300&amp;A500 2004_ChinaCache A300&amp;A500 2005 8 mar" xfId="493" xr:uid="{00000000-0005-0000-0000-000067020000}"/>
    <cellStyle name="_Consol package 8 April_Kingsoft Consol package - group  level revised 04 20_Kingsoft Consol package - group  level" xfId="494" xr:uid="{00000000-0005-0000-0000-000068020000}"/>
    <cellStyle name="_Consol package 8 April_Kingsoft Consol package - group  level revised 04 20_Kingsoft Consol package - group  level_ChinaCache A300&amp;A500 2004" xfId="495" xr:uid="{00000000-0005-0000-0000-000069020000}"/>
    <cellStyle name="_Consol package 8 April_Kingsoft Consol package - group  level revised 04 20_Kingsoft Consol package - group  level_ChinaCache A300&amp;A500 2004_ChinaCache A300&amp;A500 2005 6 mar" xfId="496" xr:uid="{00000000-0005-0000-0000-00006A020000}"/>
    <cellStyle name="_Consol package 8 April_Kingsoft Consol package - group  level revised 04 20_Kingsoft Consol package - group  level_ChinaCache A300&amp;A500 2004_ChinaCache A300&amp;A500 2005 8 mar" xfId="497" xr:uid="{00000000-0005-0000-0000-00006B020000}"/>
    <cellStyle name="_Consol package 8 April_Kingsoft Consol package - group  level revised_BVI A300&amp;A500 Updated 04 26" xfId="498" xr:uid="{00000000-0005-0000-0000-00006C020000}"/>
    <cellStyle name="_Consol package 8 April_Kingsoft Consol package - group  level revised_BVI A300&amp;A500 Updated 04 26_ChinaCache A300&amp;A500 2004" xfId="499" xr:uid="{00000000-0005-0000-0000-00006D020000}"/>
    <cellStyle name="_Consol package 8 April_Kingsoft Consol package - group  level revised_BVI A300&amp;A500 Updated 04 26_ChinaCache A300&amp;A500 2004_ChinaCache A300&amp;A500 2005 6 mar" xfId="500" xr:uid="{00000000-0005-0000-0000-00006E020000}"/>
    <cellStyle name="_Consol package 8 April_Kingsoft Consol package - group  level revised_BVI A300&amp;A500 Updated 04 26_ChinaCache A300&amp;A500 2004_ChinaCache A300&amp;A500 2005 8 mar" xfId="501" xr:uid="{00000000-0005-0000-0000-00006F020000}"/>
    <cellStyle name="_Consol package 8 April_Kingsoft Consol package - group  level revised_ChinaCache A300&amp;A500 2004" xfId="502" xr:uid="{00000000-0005-0000-0000-000070020000}"/>
    <cellStyle name="_Consol package 8 April_Kingsoft Consol package - group  level revised_ChinaCache A300&amp;A500 2004_ChinaCache A300&amp;A500 2005 6 mar" xfId="503" xr:uid="{00000000-0005-0000-0000-000071020000}"/>
    <cellStyle name="_Consol package 8 April_Kingsoft Consol package - group  level revised_ChinaCache A300&amp;A500 2004_ChinaCache A300&amp;A500 2005 8 mar" xfId="504" xr:uid="{00000000-0005-0000-0000-000072020000}"/>
    <cellStyle name="_Consol package 8 April_Kingsoft Consol package - group  level_BVI A300&amp;A500 Updated 04 26" xfId="505" xr:uid="{00000000-0005-0000-0000-000073020000}"/>
    <cellStyle name="_Consol package 8 April_Kingsoft Consol package - group  level_BVI A300&amp;A500 Updated 04 26_ChinaCache A300&amp;A500 2004" xfId="506" xr:uid="{00000000-0005-0000-0000-000074020000}"/>
    <cellStyle name="_Consol package 8 April_Kingsoft Consol package - group  level_BVI A300&amp;A500 Updated 04 26_ChinaCache A300&amp;A500 2004_ChinaCache A300&amp;A500 2005 6 mar" xfId="507" xr:uid="{00000000-0005-0000-0000-000075020000}"/>
    <cellStyle name="_Consol package 8 April_Kingsoft Consol package - group  level_BVI A300&amp;A500 Updated 04 26_ChinaCache A300&amp;A500 2004_ChinaCache A300&amp;A500 2005 8 mar" xfId="508" xr:uid="{00000000-0005-0000-0000-000076020000}"/>
    <cellStyle name="_Consol package 8 April_Kingsoft Consol package - group  level_ChinaCache A300&amp;A500 2004" xfId="509" xr:uid="{00000000-0005-0000-0000-000077020000}"/>
    <cellStyle name="_Consol package 8 April_Kingsoft Consol package - group  level_ChinaCache A300&amp;A500 2004_ChinaCache A300&amp;A500 2005 6 mar" xfId="510" xr:uid="{00000000-0005-0000-0000-000078020000}"/>
    <cellStyle name="_Consol package 8 April_Kingsoft Consol package - group  level_ChinaCache A300&amp;A500 2004_ChinaCache A300&amp;A500 2005 8 mar" xfId="511" xr:uid="{00000000-0005-0000-0000-000079020000}"/>
    <cellStyle name="_Consol package 8 April_Kingsoft Consol packge - Group level@13Apr2005" xfId="512" xr:uid="{00000000-0005-0000-0000-00007A020000}"/>
    <cellStyle name="_Consol package 8 April_Kingsoft Consol packge - Group level@13Apr2005_BVI A300&amp;A500 Updated 04 26" xfId="513" xr:uid="{00000000-0005-0000-0000-00007B020000}"/>
    <cellStyle name="_Consol package 8 April_Kingsoft Consol packge - Group level@13Apr2005_BVI A300&amp;A500 Updated 04 26_ChinaCache A300&amp;A500 2004" xfId="514" xr:uid="{00000000-0005-0000-0000-00007C020000}"/>
    <cellStyle name="_Consol package 8 April_Kingsoft Consol packge - Group level@13Apr2005_BVI A300&amp;A500 Updated 04 26_ChinaCache A300&amp;A500 2004_ChinaCache A300&amp;A500 2005 6 mar" xfId="515" xr:uid="{00000000-0005-0000-0000-00007D020000}"/>
    <cellStyle name="_Consol package 8 April_Kingsoft Consol packge - Group level@13Apr2005_BVI A300&amp;A500 Updated 04 26_ChinaCache A300&amp;A500 2004_ChinaCache A300&amp;A500 2005 8 mar" xfId="516" xr:uid="{00000000-0005-0000-0000-00007E020000}"/>
    <cellStyle name="_Consol package 8 April_Kingsoft Consol packge - Group level@13Apr2005_ChinaCache A300&amp;A500 2004" xfId="517" xr:uid="{00000000-0005-0000-0000-00007F020000}"/>
    <cellStyle name="_Consol package 8 April_Kingsoft Consol packge - Group level@13Apr2005_ChinaCache A300&amp;A500 2004_ChinaCache A300&amp;A500 2005 6 mar" xfId="518" xr:uid="{00000000-0005-0000-0000-000080020000}"/>
    <cellStyle name="_Consol package 8 April_Kingsoft Consol packge - Group level@13Apr2005_ChinaCache A300&amp;A500 2004_ChinaCache A300&amp;A500 2005 8 mar" xfId="519" xr:uid="{00000000-0005-0000-0000-000081020000}"/>
    <cellStyle name="_Consol package 8 April_Kingsoft Consol packge - Group level@21Apr2005" xfId="520" xr:uid="{00000000-0005-0000-0000-000082020000}"/>
    <cellStyle name="_Consol package 8 April_Kingsoft Consol packge - Group level@21Apr2005_BVI A300&amp;A500 Updated 04 26" xfId="521" xr:uid="{00000000-0005-0000-0000-000083020000}"/>
    <cellStyle name="_Consol package 8 April_Kingsoft Consol packge - Group level@21Apr2005_BVI A300&amp;A500 Updated 04 26_ChinaCache A300&amp;A500 2004" xfId="522" xr:uid="{00000000-0005-0000-0000-000084020000}"/>
    <cellStyle name="_Consol package 8 April_Kingsoft Consol packge - Group level@21Apr2005_BVI A300&amp;A500 Updated 04 26_ChinaCache A300&amp;A500 2004_ChinaCache A300&amp;A500 2005 6 mar" xfId="523" xr:uid="{00000000-0005-0000-0000-000085020000}"/>
    <cellStyle name="_Consol package 8 April_Kingsoft Consol packge - Group level@21Apr2005_BVI A300&amp;A500 Updated 04 26_ChinaCache A300&amp;A500 2004_ChinaCache A300&amp;A500 2005 8 mar" xfId="524" xr:uid="{00000000-0005-0000-0000-000086020000}"/>
    <cellStyle name="_Consol package 8 April_Kingsoft Consol packge - Group level@21Apr2005_ChinaCache A300&amp;A500 2004" xfId="525" xr:uid="{00000000-0005-0000-0000-000087020000}"/>
    <cellStyle name="_Consol package 8 April_Kingsoft Consol packge - Group level@21Apr2005_ChinaCache A300&amp;A500 2004_ChinaCache A300&amp;A500 2005 6 mar" xfId="526" xr:uid="{00000000-0005-0000-0000-000088020000}"/>
    <cellStyle name="_Consol package 8 April_Kingsoft Consol packge - Group level@21Apr2005_ChinaCache A300&amp;A500 2004_ChinaCache A300&amp;A500 2005 8 mar" xfId="527" xr:uid="{00000000-0005-0000-0000-000089020000}"/>
    <cellStyle name="_Consol package 8 April_Kingsoft intercom" xfId="528" xr:uid="{00000000-0005-0000-0000-00008A020000}"/>
    <cellStyle name="_Consol package 8 April_Kingsoft intercom_ChinaCache A300&amp;A500 2004" xfId="529" xr:uid="{00000000-0005-0000-0000-00008B020000}"/>
    <cellStyle name="_Consol package 8 April_Kingsoft intercom_ChinaCache A300&amp;A500 2004_ChinaCache A300&amp;A500 2005 6 mar" xfId="530" xr:uid="{00000000-0005-0000-0000-00008C020000}"/>
    <cellStyle name="_Consol package 8 April_Kingsoft intercom_ChinaCache A300&amp;A500 2004_ChinaCache A300&amp;A500 2005 8 mar" xfId="531" xr:uid="{00000000-0005-0000-0000-00008D020000}"/>
    <cellStyle name="_Consol package 8 April_ZKDT A300&amp;A500 Updated 04 25" xfId="532" xr:uid="{00000000-0005-0000-0000-00008E020000}"/>
    <cellStyle name="_Consol package 8 April_ZKDT A300&amp;A500 Updated 04 25_BVI A300&amp;A500 Updated 04 26" xfId="533" xr:uid="{00000000-0005-0000-0000-00008F020000}"/>
    <cellStyle name="_Consol package 8 April_ZKDT A300&amp;A500 Updated 04 25_BVI A300&amp;A500 Updated 04 26_ChinaCache A300&amp;A500 2004" xfId="534" xr:uid="{00000000-0005-0000-0000-000090020000}"/>
    <cellStyle name="_Consol package 8 April_ZKDT A300&amp;A500 Updated 04 25_BVI A300&amp;A500 Updated 04 26_ChinaCache A300&amp;A500 2004_ChinaCache A300&amp;A500 2005 6 mar" xfId="535" xr:uid="{00000000-0005-0000-0000-000091020000}"/>
    <cellStyle name="_Consol package 8 April_ZKDT A300&amp;A500 Updated 04 25_BVI A300&amp;A500 Updated 04 26_ChinaCache A300&amp;A500 2004_ChinaCache A300&amp;A500 2005 8 mar" xfId="536" xr:uid="{00000000-0005-0000-0000-000092020000}"/>
    <cellStyle name="_Consol package 8 April_ZKDT A300&amp;A500 Updated 04 25_ChinaCache A300&amp;A500 2004" xfId="537" xr:uid="{00000000-0005-0000-0000-000093020000}"/>
    <cellStyle name="_Consol package 8 April_ZKDT A300&amp;A500 Updated 04 25_ChinaCache A300&amp;A500 2004_ChinaCache A300&amp;A500 2005 6 mar" xfId="538" xr:uid="{00000000-0005-0000-0000-000094020000}"/>
    <cellStyle name="_Consol package 8 April_ZKDT A300&amp;A500 Updated 04 25_ChinaCache A300&amp;A500 2004_ChinaCache A300&amp;A500 2005 8 mar" xfId="539" xr:uid="{00000000-0005-0000-0000-000095020000}"/>
    <cellStyle name="_contract" xfId="540" xr:uid="{00000000-0005-0000-0000-000096020000}"/>
    <cellStyle name="_Currency" xfId="541" xr:uid="{00000000-0005-0000-0000-000097020000}"/>
    <cellStyle name="_Currency_03 VUP operating model 21 Sep v4" xfId="542" xr:uid="{00000000-0005-0000-0000-000098020000}"/>
    <cellStyle name="_Currency_Anaya_02" xfId="543" xr:uid="{00000000-0005-0000-0000-000099020000}"/>
    <cellStyle name="_Currency_Anaya_05" xfId="544" xr:uid="{00000000-0005-0000-0000-00009A020000}"/>
    <cellStyle name="_Currency_Data S&amp;T Acquisition charts" xfId="545" xr:uid="{00000000-0005-0000-0000-00009B020000}"/>
    <cellStyle name="_Currency_Data S&amp;T Acquisition charts 2" xfId="2518" xr:uid="{00000000-0005-0000-0000-00009C020000}"/>
    <cellStyle name="_Currency_Data S&amp;T Acquisition charts_TdF Model v2.1" xfId="546" xr:uid="{00000000-0005-0000-0000-00009D020000}"/>
    <cellStyle name="_Currency_Data S&amp;T Acquisition charts_TdF Model v2.1 2" xfId="2519" xr:uid="{00000000-0005-0000-0000-00009E020000}"/>
    <cellStyle name="_Currency_dcf" xfId="547" xr:uid="{00000000-0005-0000-0000-00009F020000}"/>
    <cellStyle name="_Currency_EMPE fin" xfId="548" xr:uid="{00000000-0005-0000-0000-0000A0020000}"/>
    <cellStyle name="_Currency_EMPE fin 2" xfId="2520" xr:uid="{00000000-0005-0000-0000-0000A1020000}"/>
    <cellStyle name="_Currency_Example Output Sheets" xfId="549" xr:uid="{00000000-0005-0000-0000-0000A2020000}"/>
    <cellStyle name="_Currency_Example Output Sheets 2" xfId="2521" xr:uid="{00000000-0005-0000-0000-0000A3020000}"/>
    <cellStyle name="_Currency_LBO Output_30_07_2000" xfId="550" xr:uid="{00000000-0005-0000-0000-0000A4020000}"/>
    <cellStyle name="_Currency_LBO Output_30_07_2000 2" xfId="2522" xr:uid="{00000000-0005-0000-0000-0000A5020000}"/>
    <cellStyle name="_Currency_LBO_Model_52" xfId="551" xr:uid="{00000000-0005-0000-0000-0000A6020000}"/>
    <cellStyle name="_Currency_LBO_Model_52 2" xfId="2523" xr:uid="{00000000-0005-0000-0000-0000A7020000}"/>
    <cellStyle name="_Currency_LBO_Model_52_Elephant PIPEvs1.9" xfId="552" xr:uid="{00000000-0005-0000-0000-0000A8020000}"/>
    <cellStyle name="_Currency_LBO_Model_52_Elephant PIPEvs1.9 2" xfId="2524" xr:uid="{00000000-0005-0000-0000-0000A9020000}"/>
    <cellStyle name="_Currency_PwC_Conso1" xfId="553" xr:uid="{00000000-0005-0000-0000-0000AA020000}"/>
    <cellStyle name="_Currency_Sheet1" xfId="554" xr:uid="{00000000-0005-0000-0000-0000AB020000}"/>
    <cellStyle name="_Currency_TIM Hellas LBO Model DMCC II" xfId="555" xr:uid="{00000000-0005-0000-0000-0000AC020000}"/>
    <cellStyle name="_CurrencySpace" xfId="556" xr:uid="{00000000-0005-0000-0000-0000AD020000}"/>
    <cellStyle name="_CurrencySpace_03 VUP operating model 21 Sep v4" xfId="557" xr:uid="{00000000-0005-0000-0000-0000AE020000}"/>
    <cellStyle name="_CurrencySpace_03 VUP operating model 21 Sep v4 2" xfId="2525" xr:uid="{00000000-0005-0000-0000-0000AF020000}"/>
    <cellStyle name="_CurrencySpace_Data S&amp;T Acquisition charts" xfId="558" xr:uid="{00000000-0005-0000-0000-0000B0020000}"/>
    <cellStyle name="_CurrencySpace_Data S&amp;T Acquisition charts 2" xfId="2526" xr:uid="{00000000-0005-0000-0000-0000B1020000}"/>
    <cellStyle name="_CurrencySpace_Data S&amp;T Acquisition charts_Elephant PIPEvs1.9" xfId="559" xr:uid="{00000000-0005-0000-0000-0000B2020000}"/>
    <cellStyle name="_CurrencySpace_Data S&amp;T Acquisition charts_Elephant PIPEvs1.9 2" xfId="2527" xr:uid="{00000000-0005-0000-0000-0000B3020000}"/>
    <cellStyle name="_CurrencySpace_Data S&amp;T Acquisition charts_TdF Model v2.1" xfId="560" xr:uid="{00000000-0005-0000-0000-0000B4020000}"/>
    <cellStyle name="_CurrencySpace_Data S&amp;T Acquisition charts_TdF Model v2.1 2" xfId="2528" xr:uid="{00000000-0005-0000-0000-0000B5020000}"/>
    <cellStyle name="_CurrencySpace_dcf" xfId="561" xr:uid="{00000000-0005-0000-0000-0000B6020000}"/>
    <cellStyle name="_CurrencySpace_dcf 2" xfId="2529" xr:uid="{00000000-0005-0000-0000-0000B7020000}"/>
    <cellStyle name="_CurrencySpace_TIM Hellas LBO Model DMCC II" xfId="562" xr:uid="{00000000-0005-0000-0000-0000B8020000}"/>
    <cellStyle name="_Current account breakdown" xfId="563" xr:uid="{00000000-0005-0000-0000-0000B9020000}"/>
    <cellStyle name="_current account-CDJW" xfId="564" xr:uid="{00000000-0005-0000-0000-0000BA020000}"/>
    <cellStyle name="_current account--CD-updated-Dec 21" xfId="565" xr:uid="{00000000-0005-0000-0000-0000BB020000}"/>
    <cellStyle name="_Deferred tax - PBC" xfId="566" xr:uid="{00000000-0005-0000-0000-0000BC020000}"/>
    <cellStyle name="_Deferred tax - PBC_OS list-Tina" xfId="567" xr:uid="{00000000-0005-0000-0000-0000BD020000}"/>
    <cellStyle name="_Deferred tax - PBC_OS list-Tina_公司信息（往来款函证）" xfId="568" xr:uid="{00000000-0005-0000-0000-0000BE020000}"/>
    <cellStyle name="_Deferred tax - PBC_公司信息（往来款函证）" xfId="569" xr:uid="{00000000-0005-0000-0000-0000BF020000}"/>
    <cellStyle name="_DEG A300&amp;A500" xfId="570" xr:uid="{00000000-0005-0000-0000-0000C0020000}"/>
    <cellStyle name="_DEG A300&amp;A500_ChinaCache A300&amp;A500 2004" xfId="571" xr:uid="{00000000-0005-0000-0000-0000C1020000}"/>
    <cellStyle name="_DEG A300&amp;A500_ChinaCache A300&amp;A500 2004_ChinaCache A300&amp;A500 2005 6 mar" xfId="572" xr:uid="{00000000-0005-0000-0000-0000C2020000}"/>
    <cellStyle name="_DEG A300&amp;A500_ChinaCache A300&amp;A500 2004_ChinaCache A300&amp;A500 2005 8 mar" xfId="573" xr:uid="{00000000-0005-0000-0000-0000C3020000}"/>
    <cellStyle name="_DEG A300&amp;A500_O - Income Tax Payable &amp; Deferred Income Tax" xfId="574" xr:uid="{00000000-0005-0000-0000-0000C4020000}"/>
    <cellStyle name="_DEG A300&amp;A500_O - Income Tax Payable &amp; Deferred Income Tax 7.20" xfId="575" xr:uid="{00000000-0005-0000-0000-0000C5020000}"/>
    <cellStyle name="_DEG A300&amp;A500_O - Income Tax Payable &amp; Deferred Income Tax 7.20_O - Income Tax Payable &amp; Deferred Income Tax 2005" xfId="576" xr:uid="{00000000-0005-0000-0000-0000C6020000}"/>
    <cellStyle name="_DEG A300&amp;A500_O - Income Tax Payable &amp; Deferred Income Tax 7.20_O610_04 CIT comput&amp;DT (P&amp;L) " xfId="577" xr:uid="{00000000-0005-0000-0000-0000C7020000}"/>
    <cellStyle name="_DEG A300&amp;A500_O - Income Tax Payable &amp; Deferred Income Tax 7.20_O610_05 CIT comput&amp;DT (P&amp;L)" xfId="578" xr:uid="{00000000-0005-0000-0000-0000C8020000}"/>
    <cellStyle name="_DEG A300&amp;A500_O - Income Tax Payable &amp; Deferred Income Tax 7.20_WP-defer tax-ISP" xfId="579" xr:uid="{00000000-0005-0000-0000-0000C9020000}"/>
    <cellStyle name="_DEG A300&amp;A500_O - Income Tax Payable &amp; Deferred Income Tax_O - Income Tax Payable &amp; Deferred Income Tax 2005" xfId="580" xr:uid="{00000000-0005-0000-0000-0000CA020000}"/>
    <cellStyle name="_DEG A300&amp;A500_O - Income Tax Payable &amp; Deferred Income Tax_O610_04 CIT comput&amp;DT (P&amp;L) " xfId="581" xr:uid="{00000000-0005-0000-0000-0000CB020000}"/>
    <cellStyle name="_DEG A300&amp;A500_O - Income Tax Payable &amp; Deferred Income Tax_O610_05 CIT comput&amp;DT (P&amp;L)" xfId="582" xr:uid="{00000000-0005-0000-0000-0000CC020000}"/>
    <cellStyle name="_DEG A300&amp;A500_O - Income Tax Payable &amp; Deferred Income Tax_WP-defer tax-ISP" xfId="583" xr:uid="{00000000-0005-0000-0000-0000CD020000}"/>
    <cellStyle name="_DEG A300&amp;A500_公司信息（往来款函证）" xfId="584" xr:uid="{00000000-0005-0000-0000-0000CE020000}"/>
    <cellStyle name="_E100" xfId="585" xr:uid="{00000000-0005-0000-0000-0000CF020000}"/>
    <cellStyle name="_E100-05" xfId="586" xr:uid="{00000000-0005-0000-0000-0000D0020000}"/>
    <cellStyle name="_Elephant PIPEvs1.9" xfId="587" xr:uid="{00000000-0005-0000-0000-0000D1020000}"/>
    <cellStyle name="_Elephant PIPEvs1.9 2" xfId="2530" xr:uid="{00000000-0005-0000-0000-0000D2020000}"/>
    <cellStyle name="_Euro" xfId="588" xr:uid="{00000000-0005-0000-0000-0000D3020000}"/>
    <cellStyle name="_Euro 2" xfId="2531" xr:uid="{00000000-0005-0000-0000-0000D4020000}"/>
    <cellStyle name="_Euro_03 VUP operating model 21 Sep v4" xfId="589" xr:uid="{00000000-0005-0000-0000-0000D5020000}"/>
    <cellStyle name="_Euro_03 VUP operating model 21 Sep v4 2" xfId="2532" xr:uid="{00000000-0005-0000-0000-0000D6020000}"/>
    <cellStyle name="_Euro_TIM Hellas LBO Model DMCC II" xfId="590" xr:uid="{00000000-0005-0000-0000-0000D7020000}"/>
    <cellStyle name="_Euro_TIM Hellas LBO Model DMCC II_IQ - Revenue Eliminations" xfId="591" xr:uid="{00000000-0005-0000-0000-0000D8020000}"/>
    <cellStyle name="_Euro_TIM Hellas LBO Model DMCC II_ITS Divisional Buildup 20080525" xfId="592" xr:uid="{00000000-0005-0000-0000-0000D9020000}"/>
    <cellStyle name="_F-03.12.31" xfId="593" xr:uid="{00000000-0005-0000-0000-0000DA020000}"/>
    <cellStyle name="_G-04" xfId="594" xr:uid="{00000000-0005-0000-0000-0000DB020000}"/>
    <cellStyle name="_G-04-huagong" xfId="595" xr:uid="{00000000-0005-0000-0000-0000DC020000}"/>
    <cellStyle name="_G-05-huagong" xfId="596" xr:uid="{00000000-0005-0000-0000-0000DD020000}"/>
    <cellStyle name="_Heading" xfId="597" xr:uid="{00000000-0005-0000-0000-0000DE020000}"/>
    <cellStyle name="_Heading 2" xfId="2533" xr:uid="{00000000-0005-0000-0000-0000DF020000}"/>
    <cellStyle name="_Heading_03 VUP operating model 21 Sep v4" xfId="598" xr:uid="{00000000-0005-0000-0000-0000E0020000}"/>
    <cellStyle name="_Heading_IQ - Revenue Eliminations" xfId="599" xr:uid="{00000000-0005-0000-0000-0000E1020000}"/>
    <cellStyle name="_Heading_IQ - Revenue Eliminations 2" xfId="2534" xr:uid="{00000000-0005-0000-0000-0000E2020000}"/>
    <cellStyle name="_Heading_ITS Divisional Buildup 20080525" xfId="600" xr:uid="{00000000-0005-0000-0000-0000E3020000}"/>
    <cellStyle name="_Heading_ITS Divisional Buildup 20080525 2" xfId="2535" xr:uid="{00000000-0005-0000-0000-0000E4020000}"/>
    <cellStyle name="_Heading_lbo_long_model" xfId="601" xr:uid="{00000000-0005-0000-0000-0000E5020000}"/>
    <cellStyle name="_Heading_lbo_long_model_IQ - Revenue Eliminations" xfId="602" xr:uid="{00000000-0005-0000-0000-0000E6020000}"/>
    <cellStyle name="_Heading_lbo_long_model_ITS Divisional Buildup 20080522(Silvia)" xfId="603" xr:uid="{00000000-0005-0000-0000-0000E7020000}"/>
    <cellStyle name="_Heading_lbo_long_model_ITS Divisional Buildup 20080525" xfId="604" xr:uid="{00000000-0005-0000-0000-0000E8020000}"/>
    <cellStyle name="_Heading_lbo_long_model_Project ITS_Financial Model_18Mar08" xfId="605" xr:uid="{00000000-0005-0000-0000-0000E9020000}"/>
    <cellStyle name="_Heading_lbo_long_model_Project ITS_Financial Model_18Mar08_IQ - Revenue Eliminations" xfId="606" xr:uid="{00000000-0005-0000-0000-0000EA020000}"/>
    <cellStyle name="_Heading_prestemp" xfId="607" xr:uid="{00000000-0005-0000-0000-0000EB020000}"/>
    <cellStyle name="_Heading_prestemp_IQ - Revenue Eliminations" xfId="608" xr:uid="{00000000-0005-0000-0000-0000EC020000}"/>
    <cellStyle name="_Heading_prestemp_ITS Divisional Buildup 20080522(Silvia)" xfId="609" xr:uid="{00000000-0005-0000-0000-0000ED020000}"/>
    <cellStyle name="_Heading_prestemp_ITS Divisional Buildup 20080525" xfId="610" xr:uid="{00000000-0005-0000-0000-0000EE020000}"/>
    <cellStyle name="_Heading_prestemp_Project ITS_Financial Model_18Mar08" xfId="611" xr:uid="{00000000-0005-0000-0000-0000EF020000}"/>
    <cellStyle name="_Heading_prestemp_Project ITS_Financial Model_18Mar08_IQ - Revenue Eliminations" xfId="612" xr:uid="{00000000-0005-0000-0000-0000F0020000}"/>
    <cellStyle name="_Heading_Project ITS_Financial Model_18Mar08" xfId="613" xr:uid="{00000000-0005-0000-0000-0000F1020000}"/>
    <cellStyle name="_Heading_Project ITS_Financial Model_18Mar08 2" xfId="2536" xr:uid="{00000000-0005-0000-0000-0000F2020000}"/>
    <cellStyle name="_Heading_Project ITS_Financial Model_18Mar08_IQ - Revenue Eliminations" xfId="614" xr:uid="{00000000-0005-0000-0000-0000F3020000}"/>
    <cellStyle name="_Heading_Project ITS_Financial Model_18Mar08_IQ - Revenue Eliminations 2" xfId="2537" xr:uid="{00000000-0005-0000-0000-0000F4020000}"/>
    <cellStyle name="_Heading_TIM Hellas LBO Model DMCC II" xfId="615" xr:uid="{00000000-0005-0000-0000-0000F5020000}"/>
    <cellStyle name="_Highlight" xfId="616" xr:uid="{00000000-0005-0000-0000-0000F6020000}"/>
    <cellStyle name="_Highlight 2" xfId="2538" xr:uid="{00000000-0005-0000-0000-0000F7020000}"/>
    <cellStyle name="_HK exchange 1998-2004" xfId="617" xr:uid="{00000000-0005-0000-0000-0000F8020000}"/>
    <cellStyle name="_HK exchange 1998-2004_BVI A300&amp;A500 Updated 04 26" xfId="618" xr:uid="{00000000-0005-0000-0000-0000F9020000}"/>
    <cellStyle name="_HK exchange 1998-2004_BVI A300&amp;A500 Updated 04 26_ChinaCache A300&amp;A500 2004" xfId="619" xr:uid="{00000000-0005-0000-0000-0000FA020000}"/>
    <cellStyle name="_HK exchange 1998-2004_BVI A300&amp;A500 Updated 04 26_ChinaCache A300&amp;A500 2004_ChinaCache A300&amp;A500 2005 6 mar" xfId="620" xr:uid="{00000000-0005-0000-0000-0000FB020000}"/>
    <cellStyle name="_HK exchange 1998-2004_BVI A300&amp;A500 Updated 04 26_ChinaCache A300&amp;A500 2004_ChinaCache A300&amp;A500 2005 8 mar" xfId="621" xr:uid="{00000000-0005-0000-0000-0000FC020000}"/>
    <cellStyle name="_HK exchange 1998-2004_ChinaCache A300&amp;A500 2004" xfId="622" xr:uid="{00000000-0005-0000-0000-0000FD020000}"/>
    <cellStyle name="_HK exchange 1998-2004_ChinaCache A300&amp;A500 2004_ChinaCache A300&amp;A500 2005 6 mar" xfId="623" xr:uid="{00000000-0005-0000-0000-0000FE020000}"/>
    <cellStyle name="_HK exchange 1998-2004_ChinaCache A300&amp;A500 2004_ChinaCache A300&amp;A500 2005 8 mar" xfId="624" xr:uid="{00000000-0005-0000-0000-0000FF020000}"/>
    <cellStyle name="_Hongda-P" xfId="625" xr:uid="{00000000-0005-0000-0000-000000030000}"/>
    <cellStyle name="_I-BJ" xfId="626" xr:uid="{00000000-0005-0000-0000-000001030000}"/>
    <cellStyle name="_Info O Tax 2005" xfId="627" xr:uid="{00000000-0005-0000-0000-000002030000}"/>
    <cellStyle name="_Info O Tax 2005-4.19" xfId="628" xr:uid="{00000000-0005-0000-0000-000003030000}"/>
    <cellStyle name="_Info O Tax 2005-Cayman" xfId="629" xr:uid="{00000000-0005-0000-0000-000004030000}"/>
    <cellStyle name="_ivlbuscomb2007_revised v.2" xfId="630" xr:uid="{00000000-0005-0000-0000-000005030000}"/>
    <cellStyle name="_ivlbuscomb2007_revised v.2 2" xfId="2539" xr:uid="{00000000-0005-0000-0000-000006030000}"/>
    <cellStyle name="_Jiwu-EGNP" xfId="631" xr:uid="{00000000-0005-0000-0000-000007030000}"/>
    <cellStyle name="_Kingsoft Consol package - Company level" xfId="632" xr:uid="{00000000-0005-0000-0000-000008030000}"/>
    <cellStyle name="_Kingsoft Consol package - Company level_BVI A300&amp;A500 Updated 04 26" xfId="633" xr:uid="{00000000-0005-0000-0000-000009030000}"/>
    <cellStyle name="_Kingsoft Consol package - Company level_BVI A300&amp;A500 Updated 04 26_ChinaCache A300&amp;A500 2004" xfId="634" xr:uid="{00000000-0005-0000-0000-00000A030000}"/>
    <cellStyle name="_Kingsoft Consol package - Company level_BVI A300&amp;A500 Updated 04 26_ChinaCache A300&amp;A500 2004_ChinaCache A300&amp;A500 2005 6 mar" xfId="635" xr:uid="{00000000-0005-0000-0000-00000B030000}"/>
    <cellStyle name="_Kingsoft Consol package - Company level_BVI A300&amp;A500 Updated 04 26_ChinaCache A300&amp;A500 2004_ChinaCache A300&amp;A500 2005 8 mar" xfId="636" xr:uid="{00000000-0005-0000-0000-00000C030000}"/>
    <cellStyle name="_Kingsoft Consol package - Company level_ChinaCache A300&amp;A500 2004" xfId="637" xr:uid="{00000000-0005-0000-0000-00000D030000}"/>
    <cellStyle name="_Kingsoft Consol package - Company level_ChinaCache A300&amp;A500 2004_ChinaCache A300&amp;A500 2004" xfId="638" xr:uid="{00000000-0005-0000-0000-00000E030000}"/>
    <cellStyle name="_Kingsoft Consol package - Company level_ChinaCache A300&amp;A500 2004_ChinaCache A300&amp;A500 2004_ChinaCache A300&amp;A500 2005 6 mar" xfId="639" xr:uid="{00000000-0005-0000-0000-00000F030000}"/>
    <cellStyle name="_Kingsoft Consol package - Company level_ChinaCache A300&amp;A500 2004_ChinaCache A300&amp;A500 2004_ChinaCache A300&amp;A500 2005 8 mar" xfId="640" xr:uid="{00000000-0005-0000-0000-000010030000}"/>
    <cellStyle name="_Kingsoft Consol package - Company level_ChinaCache A300&amp;A500 2005 6 mar" xfId="641" xr:uid="{00000000-0005-0000-0000-000011030000}"/>
    <cellStyle name="_Kingsoft Consol package - Company level_ChinaCache A300&amp;A500 2005 8 mar" xfId="642" xr:uid="{00000000-0005-0000-0000-000012030000}"/>
    <cellStyle name="_Kingsoft Consol package - Company level_ChinaChe A300&amp;A500" xfId="643" xr:uid="{00000000-0005-0000-0000-000013030000}"/>
    <cellStyle name="_Kingsoft Consol package - Company level_ChinaChe A300&amp;A500_ChinaCache A300&amp;A500 2004" xfId="644" xr:uid="{00000000-0005-0000-0000-000014030000}"/>
    <cellStyle name="_Kingsoft Consol package - Company level_ChinaChe A300&amp;A500_ChinaCache A300&amp;A500 2004_ChinaCache A300&amp;A500 2005 6 mar" xfId="645" xr:uid="{00000000-0005-0000-0000-000015030000}"/>
    <cellStyle name="_Kingsoft Consol package - Company level_ChinaChe A300&amp;A500_ChinaCache A300&amp;A500 2004_ChinaCache A300&amp;A500 2005 8 mar" xfId="646" xr:uid="{00000000-0005-0000-0000-000016030000}"/>
    <cellStyle name="_Kingsoft Consol package - Company level_DEG A300&amp;A500" xfId="647" xr:uid="{00000000-0005-0000-0000-000017030000}"/>
    <cellStyle name="_Kingsoft Consol package - Company level_DEG A300&amp;A500_ChinaCache A300&amp;A500 2004" xfId="648" xr:uid="{00000000-0005-0000-0000-000018030000}"/>
    <cellStyle name="_Kingsoft Consol package - Company level_DEG A300&amp;A500_ChinaCache A300&amp;A500 2004_ChinaCache A300&amp;A500 2005 6 mar" xfId="649" xr:uid="{00000000-0005-0000-0000-000019030000}"/>
    <cellStyle name="_Kingsoft Consol package - Company level_DEG A300&amp;A500_ChinaCache A300&amp;A500 2004_ChinaCache A300&amp;A500 2005 8 mar" xfId="650" xr:uid="{00000000-0005-0000-0000-00001A030000}"/>
    <cellStyle name="_Kingsoft Consol package - Company level_Kingsoft Consol package - group  level" xfId="651" xr:uid="{00000000-0005-0000-0000-00001B030000}"/>
    <cellStyle name="_Kingsoft Consol package - Company level_Kingsoft Consol package - group  level_ChinaCache A300&amp;A500 2004" xfId="652" xr:uid="{00000000-0005-0000-0000-00001C030000}"/>
    <cellStyle name="_Kingsoft Consol package - Company level_Kingsoft Consol package - group  level_ChinaCache A300&amp;A500 2004_ChinaCache A300&amp;A500 2005 6 mar" xfId="653" xr:uid="{00000000-0005-0000-0000-00001D030000}"/>
    <cellStyle name="_Kingsoft Consol package - Company level_Kingsoft Consol package - group  level_ChinaCache A300&amp;A500 2004_ChinaCache A300&amp;A500 2005 8 mar" xfId="654" xr:uid="{00000000-0005-0000-0000-00001E030000}"/>
    <cellStyle name="_Kingsoft Consol package - group  level" xfId="655" xr:uid="{00000000-0005-0000-0000-00001F030000}"/>
    <cellStyle name="_Kingsoft Consol package - group  level_ChinaCache A300&amp;A500 2004" xfId="656" xr:uid="{00000000-0005-0000-0000-000020030000}"/>
    <cellStyle name="_Kingsoft Consol package - group  level_ChinaCache A300&amp;A500 2004_ChinaCache A300&amp;A500 2005 6 mar" xfId="657" xr:uid="{00000000-0005-0000-0000-000021030000}"/>
    <cellStyle name="_Kingsoft Consol package - group  level_ChinaCache A300&amp;A500 2004_ChinaCache A300&amp;A500 2005 8 mar" xfId="658" xr:uid="{00000000-0005-0000-0000-000022030000}"/>
    <cellStyle name="_Kingsoft consol packge - Group level" xfId="659" xr:uid="{00000000-0005-0000-0000-000023030000}"/>
    <cellStyle name="_Kingsoft consol packge - Group level_BVI A300&amp;A500 Updated 04 26" xfId="660" xr:uid="{00000000-0005-0000-0000-000024030000}"/>
    <cellStyle name="_Kingsoft consol packge - Group level_BVI A300&amp;A500 Updated 04 26_ChinaCache A300&amp;A500 2004" xfId="661" xr:uid="{00000000-0005-0000-0000-000025030000}"/>
    <cellStyle name="_Kingsoft consol packge - Group level_BVI A300&amp;A500 Updated 04 26_ChinaCache A300&amp;A500 2004_ChinaCache A300&amp;A500 2005 6 mar" xfId="662" xr:uid="{00000000-0005-0000-0000-000026030000}"/>
    <cellStyle name="_Kingsoft consol packge - Group level_BVI A300&amp;A500 Updated 04 26_ChinaCache A300&amp;A500 2004_ChinaCache A300&amp;A500 2005 8 mar" xfId="663" xr:uid="{00000000-0005-0000-0000-000027030000}"/>
    <cellStyle name="_Kingsoft consol packge - Group level_ChinaCache A300&amp;A500 2004" xfId="664" xr:uid="{00000000-0005-0000-0000-000028030000}"/>
    <cellStyle name="_Kingsoft consol packge - Group level_ChinaCache A300&amp;A500 2004_ChinaCache A300&amp;A500 2005 6 mar" xfId="665" xr:uid="{00000000-0005-0000-0000-000029030000}"/>
    <cellStyle name="_Kingsoft consol packge - Group level_ChinaCache A300&amp;A500 2004_ChinaCache A300&amp;A500 2005 8 mar" xfId="666" xr:uid="{00000000-0005-0000-0000-00002A030000}"/>
    <cellStyle name="_lead format" xfId="667" xr:uid="{00000000-0005-0000-0000-00002B030000}"/>
    <cellStyle name="_lead format_公司信息（往来款函证）" xfId="668" xr:uid="{00000000-0005-0000-0000-00002C030000}"/>
    <cellStyle name="_Multiple" xfId="669" xr:uid="{00000000-0005-0000-0000-00002D030000}"/>
    <cellStyle name="_Multiple 2" xfId="2540" xr:uid="{00000000-0005-0000-0000-00002E030000}"/>
    <cellStyle name="_Multiple_03 VUP operating model 21 Sep v4" xfId="670" xr:uid="{00000000-0005-0000-0000-00002F030000}"/>
    <cellStyle name="_Multiple_Data S&amp;T Acquisition charts" xfId="671" xr:uid="{00000000-0005-0000-0000-000030030000}"/>
    <cellStyle name="_Multiple_Data S&amp;T Acquisition charts_TdF Model v2.1" xfId="672" xr:uid="{00000000-0005-0000-0000-000031030000}"/>
    <cellStyle name="_Multiple_dcf" xfId="673" xr:uid="{00000000-0005-0000-0000-000032030000}"/>
    <cellStyle name="_Multiple_TIM Hellas LBO Model DMCC II" xfId="674" xr:uid="{00000000-0005-0000-0000-000033030000}"/>
    <cellStyle name="_MultipleSpace" xfId="675" xr:uid="{00000000-0005-0000-0000-000034030000}"/>
    <cellStyle name="_MultipleSpace_03 VUP operating model 21 Sep v4" xfId="676" xr:uid="{00000000-0005-0000-0000-000035030000}"/>
    <cellStyle name="_MultipleSpace_csc" xfId="677" xr:uid="{00000000-0005-0000-0000-000036030000}"/>
    <cellStyle name="_MultipleSpace_csc 2" xfId="2541" xr:uid="{00000000-0005-0000-0000-000037030000}"/>
    <cellStyle name="_MultipleSpace_csc_China ITS Comps Full 20080529" xfId="678" xr:uid="{00000000-0005-0000-0000-000038030000}"/>
    <cellStyle name="_MultipleSpace_csc_China ITS Comps Full 20080529 2" xfId="2542" xr:uid="{00000000-0005-0000-0000-000039030000}"/>
    <cellStyle name="_MultipleSpace_Data S&amp;T Acquisition charts" xfId="679" xr:uid="{00000000-0005-0000-0000-00003A030000}"/>
    <cellStyle name="_MultipleSpace_Data S&amp;T Acquisition charts_Elephant PIPEvs1.9" xfId="680" xr:uid="{00000000-0005-0000-0000-00003B030000}"/>
    <cellStyle name="_MultipleSpace_Data S&amp;T Acquisition charts_Elephant PIPEvs1.9 2" xfId="2543" xr:uid="{00000000-0005-0000-0000-00003C030000}"/>
    <cellStyle name="_MultipleSpace_Data S&amp;T Acquisition charts_TdF Model v2.1" xfId="681" xr:uid="{00000000-0005-0000-0000-00003D030000}"/>
    <cellStyle name="_MultipleSpace_dcf" xfId="682" xr:uid="{00000000-0005-0000-0000-00003E030000}"/>
    <cellStyle name="_MultipleSpace_TIM Hellas LBO Model DMCC II" xfId="683" xr:uid="{00000000-0005-0000-0000-00003F030000}"/>
    <cellStyle name="_N" xfId="684" xr:uid="{00000000-0005-0000-0000-000040030000}"/>
    <cellStyle name="_N 2" xfId="2544" xr:uid="{00000000-0005-0000-0000-000041030000}"/>
    <cellStyle name="_N_ITS Divisional Buildup 20080522(Silvia)" xfId="685" xr:uid="{00000000-0005-0000-0000-000042030000}"/>
    <cellStyle name="_N_ITS Divisional Buildup 20080522(Silvia) 2" xfId="2545" xr:uid="{00000000-0005-0000-0000-000043030000}"/>
    <cellStyle name="_N_Project ITS_Financial Model_18Mar08" xfId="686" xr:uid="{00000000-0005-0000-0000-000044030000}"/>
    <cellStyle name="_N_Project ITS_Financial Model_18Mar08 2" xfId="2546" xr:uid="{00000000-0005-0000-0000-000045030000}"/>
    <cellStyle name="_N100" xfId="687" xr:uid="{00000000-0005-0000-0000-000046030000}"/>
    <cellStyle name="_N100 2" xfId="2547" xr:uid="{00000000-0005-0000-0000-000047030000}"/>
    <cellStyle name="_N100_ITS Divisional Buildup 20080522(Silvia)" xfId="688" xr:uid="{00000000-0005-0000-0000-000048030000}"/>
    <cellStyle name="_N100_ITS Divisional Buildup 20080522(Silvia) 2" xfId="2548" xr:uid="{00000000-0005-0000-0000-000049030000}"/>
    <cellStyle name="_N100_Project ITS_Financial Model_18Mar08" xfId="689" xr:uid="{00000000-0005-0000-0000-00004A030000}"/>
    <cellStyle name="_N100_Project ITS_Financial Model_18Mar08 2" xfId="2549" xr:uid="{00000000-0005-0000-0000-00004B030000}"/>
    <cellStyle name="_N4表－航材" xfId="690" xr:uid="{00000000-0005-0000-0000-00004C030000}"/>
    <cellStyle name="_N4表－航材_Book7" xfId="691" xr:uid="{00000000-0005-0000-0000-00004D030000}"/>
    <cellStyle name="_N-tripod  Co.-Accounts payable" xfId="692" xr:uid="{00000000-0005-0000-0000-00004E030000}"/>
    <cellStyle name="_N-tripod  Co.-Accounts payable 2" xfId="2550" xr:uid="{00000000-0005-0000-0000-00004F030000}"/>
    <cellStyle name="_Nybron_Model_18 Aug 0511.v.7_FW" xfId="693" xr:uid="{00000000-0005-0000-0000-000050030000}"/>
    <cellStyle name="_Nybron_Model_18 Aug 0511.v.7_FW_IQ - Revenue Eliminations" xfId="694" xr:uid="{00000000-0005-0000-0000-000051030000}"/>
    <cellStyle name="_Nybron_Model_18 Aug 0511.v.7_FW_ITS Divisional Buildup 20080525" xfId="695" xr:uid="{00000000-0005-0000-0000-000052030000}"/>
    <cellStyle name="_Nybron_Model_18 Aug 0511.v.7_FW_Project ITS_Financial Model_18Mar08" xfId="696" xr:uid="{00000000-0005-0000-0000-000053030000}"/>
    <cellStyle name="_Nybron_Model_18 Aug 0511.v.7_FW_Project ITS_Financial Model_18Mar08_IQ - Revenue Eliminations" xfId="697" xr:uid="{00000000-0005-0000-0000-000054030000}"/>
    <cellStyle name="_O - Income Tax Payable &amp; Deferred Income Tax" xfId="698" xr:uid="{00000000-0005-0000-0000-000055030000}"/>
    <cellStyle name="_O - Income Tax Payable &amp; Deferred Income Tax 7.20" xfId="699" xr:uid="{00000000-0005-0000-0000-000056030000}"/>
    <cellStyle name="_O - Income Tax Payable &amp; Deferred Income Tax 7.20_O - Income Tax Payable &amp; Deferred Income Tax 2005" xfId="700" xr:uid="{00000000-0005-0000-0000-000057030000}"/>
    <cellStyle name="_O - Income Tax Payable &amp; Deferred Income Tax 7.20_O610_04 CIT comput&amp;DT (P&amp;L) " xfId="701" xr:uid="{00000000-0005-0000-0000-000058030000}"/>
    <cellStyle name="_O - Income Tax Payable &amp; Deferred Income Tax 7.20_O610_05 CIT comput&amp;DT (P&amp;L)" xfId="702" xr:uid="{00000000-0005-0000-0000-000059030000}"/>
    <cellStyle name="_O - Income Tax Payable &amp; Deferred Income Tax 7.20_WP-defer tax-ISP" xfId="703" xr:uid="{00000000-0005-0000-0000-00005A030000}"/>
    <cellStyle name="_O - Income Tax Payable &amp; Deferred Income Tax_O - Income Tax Payable &amp; Deferred Income Tax 2005" xfId="704" xr:uid="{00000000-0005-0000-0000-00005B030000}"/>
    <cellStyle name="_O - Income Tax Payable &amp; Deferred Income Tax_O610_04 CIT comput&amp;DT (P&amp;L) " xfId="705" xr:uid="{00000000-0005-0000-0000-00005C030000}"/>
    <cellStyle name="_O - Income Tax Payable &amp; Deferred Income Tax_O610_05 CIT comput&amp;DT (P&amp;L)" xfId="706" xr:uid="{00000000-0005-0000-0000-00005D030000}"/>
    <cellStyle name="_O - Income Tax Payable &amp; Deferred Income Tax_WP-defer tax-ISP" xfId="707" xr:uid="{00000000-0005-0000-0000-00005E030000}"/>
    <cellStyle name="_O Tax payable 2005" xfId="708" xr:uid="{00000000-0005-0000-0000-00005F030000}"/>
    <cellStyle name="_O400 CIT Reconciliation" xfId="709" xr:uid="{00000000-0005-0000-0000-000060030000}"/>
    <cellStyle name="_O400 CIT Reconciliation-2003" xfId="710" xr:uid="{00000000-0005-0000-0000-000061030000}"/>
    <cellStyle name="_O400 CIT Reconciliation-2004" xfId="711" xr:uid="{00000000-0005-0000-0000-000062030000}"/>
    <cellStyle name="_O-April 2004 &amp; 2005" xfId="712" xr:uid="{00000000-0005-0000-0000-000063030000}"/>
    <cellStyle name="_OR_others_to trissie_2005.1.11" xfId="713" xr:uid="{00000000-0005-0000-0000-000064030000}"/>
    <cellStyle name="_OR-04Q2-WP_7-SEP" xfId="714" xr:uid="{00000000-0005-0000-0000-000065030000}"/>
    <cellStyle name="_OR-04Q2-WP_7-SEP_OR-Aug" xfId="715" xr:uid="{00000000-0005-0000-0000-000066030000}"/>
    <cellStyle name="_OR-04Q2-WP_7-SEP_OR-Aug_OR-9.30" xfId="716" xr:uid="{00000000-0005-0000-0000-000067030000}"/>
    <cellStyle name="_OR-9.30" xfId="717" xr:uid="{00000000-0005-0000-0000-000068030000}"/>
    <cellStyle name="_os" xfId="718" xr:uid="{00000000-0005-0000-0000-000069030000}"/>
    <cellStyle name="_P" xfId="719" xr:uid="{00000000-0005-0000-0000-00006A030000}"/>
    <cellStyle name="_P_1" xfId="720" xr:uid="{00000000-0005-0000-0000-00006B030000}"/>
    <cellStyle name="_P_BVI A300&amp;A500 Updated 04 26" xfId="721" xr:uid="{00000000-0005-0000-0000-00006C030000}"/>
    <cellStyle name="_P_BVI A300&amp;A500 Updated 04 26_ChinaCache A300&amp;A500 2004" xfId="722" xr:uid="{00000000-0005-0000-0000-00006D030000}"/>
    <cellStyle name="_P_BVI A300&amp;A500 Updated 04 26_ChinaCache A300&amp;A500 2004_ChinaCache A300&amp;A500 2005 6 mar" xfId="723" xr:uid="{00000000-0005-0000-0000-00006E030000}"/>
    <cellStyle name="_P_BVI A300&amp;A500 Updated 04 26_ChinaCache A300&amp;A500 2004_ChinaCache A300&amp;A500 2005 8 mar" xfId="724" xr:uid="{00000000-0005-0000-0000-00006F030000}"/>
    <cellStyle name="_P_ChinaCache A300&amp;A500 2004" xfId="725" xr:uid="{00000000-0005-0000-0000-000070030000}"/>
    <cellStyle name="_P_ChinaCache A300&amp;A500 2004_ChinaCache A300&amp;A500 2004" xfId="726" xr:uid="{00000000-0005-0000-0000-000071030000}"/>
    <cellStyle name="_P_ChinaCache A300&amp;A500 2004_ChinaCache A300&amp;A500 2004_ChinaCache A300&amp;A500 2005 6 mar" xfId="727" xr:uid="{00000000-0005-0000-0000-000072030000}"/>
    <cellStyle name="_P_ChinaCache A300&amp;A500 2004_ChinaCache A300&amp;A500 2004_ChinaCache A300&amp;A500 2005 8 mar" xfId="728" xr:uid="{00000000-0005-0000-0000-000073030000}"/>
    <cellStyle name="_P_ChinaCache A300&amp;A500 2005 6 mar" xfId="729" xr:uid="{00000000-0005-0000-0000-000074030000}"/>
    <cellStyle name="_P_ChinaCache A300&amp;A500 2005 8 mar" xfId="730" xr:uid="{00000000-0005-0000-0000-000075030000}"/>
    <cellStyle name="_P_ChinaChe A300&amp;A500" xfId="731" xr:uid="{00000000-0005-0000-0000-000076030000}"/>
    <cellStyle name="_P_ChinaChe A300&amp;A500_ChinaCache A300&amp;A500 2004" xfId="732" xr:uid="{00000000-0005-0000-0000-000077030000}"/>
    <cellStyle name="_P_ChinaChe A300&amp;A500_ChinaCache A300&amp;A500 2004_ChinaCache A300&amp;A500 2005 6 mar" xfId="733" xr:uid="{00000000-0005-0000-0000-000078030000}"/>
    <cellStyle name="_P_ChinaChe A300&amp;A500_ChinaCache A300&amp;A500 2004_ChinaCache A300&amp;A500 2005 8 mar" xfId="734" xr:uid="{00000000-0005-0000-0000-000079030000}"/>
    <cellStyle name="_P_Consol package 8 April" xfId="735" xr:uid="{00000000-0005-0000-0000-00007A030000}"/>
    <cellStyle name="_P_Consol package 8 April_BK - A300&amp;A500" xfId="736" xr:uid="{00000000-0005-0000-0000-00007B030000}"/>
    <cellStyle name="_P_Consol package 8 April_BK - A300&amp;A500_BVI A300&amp;A500 Updated 04 26" xfId="737" xr:uid="{00000000-0005-0000-0000-00007C030000}"/>
    <cellStyle name="_P_Consol package 8 April_BK - A300&amp;A500_BVI A300&amp;A500 Updated 04 26_ChinaCache A300&amp;A500 2004" xfId="738" xr:uid="{00000000-0005-0000-0000-00007D030000}"/>
    <cellStyle name="_P_Consol package 8 April_BK - A300&amp;A500_BVI A300&amp;A500 Updated 04 26_ChinaCache A300&amp;A500 2004_ChinaCache A300&amp;A500 2005 6 mar" xfId="739" xr:uid="{00000000-0005-0000-0000-00007E030000}"/>
    <cellStyle name="_P_Consol package 8 April_BK - A300&amp;A500_BVI A300&amp;A500 Updated 04 26_ChinaCache A300&amp;A500 2004_ChinaCache A300&amp;A500 2005 8 mar" xfId="740" xr:uid="{00000000-0005-0000-0000-00007F030000}"/>
    <cellStyle name="_P_Consol package 8 April_BK - A300&amp;A500_ChinaCache A300&amp;A500 2004" xfId="741" xr:uid="{00000000-0005-0000-0000-000080030000}"/>
    <cellStyle name="_P_Consol package 8 April_BK - A300&amp;A500_ChinaCache A300&amp;A500 2004_ChinaCache A300&amp;A500 2005 6 mar" xfId="742" xr:uid="{00000000-0005-0000-0000-000081030000}"/>
    <cellStyle name="_P_Consol package 8 April_BK - A300&amp;A500_ChinaCache A300&amp;A500 2004_ChinaCache A300&amp;A500 2005 8 mar" xfId="743" xr:uid="{00000000-0005-0000-0000-000082030000}"/>
    <cellStyle name="_P_Consol package 8 April_BVI A300&amp;A500 Updated 04 26" xfId="744" xr:uid="{00000000-0005-0000-0000-000083030000}"/>
    <cellStyle name="_P_Consol package 8 April_BVI A300&amp;A500 Updated 04 26_1" xfId="745" xr:uid="{00000000-0005-0000-0000-000084030000}"/>
    <cellStyle name="_P_Consol package 8 April_BVI A300&amp;A500 Updated 04 26_1_ChinaCache A300&amp;A500 2004" xfId="746" xr:uid="{00000000-0005-0000-0000-000085030000}"/>
    <cellStyle name="_P_Consol package 8 April_BVI A300&amp;A500 Updated 04 26_1_ChinaCache A300&amp;A500 2004_ChinaCache A300&amp;A500 2005 6 mar" xfId="747" xr:uid="{00000000-0005-0000-0000-000086030000}"/>
    <cellStyle name="_P_Consol package 8 April_BVI A300&amp;A500 Updated 04 26_1_ChinaCache A300&amp;A500 2004_ChinaCache A300&amp;A500 2005 8 mar" xfId="748" xr:uid="{00000000-0005-0000-0000-000087030000}"/>
    <cellStyle name="_P_Consol package 8 April_BVI A300&amp;A500 Updated 04 26_BVI A300&amp;A500 Updated 04 26" xfId="749" xr:uid="{00000000-0005-0000-0000-000088030000}"/>
    <cellStyle name="_P_Consol package 8 April_BVI A300&amp;A500 Updated 04 26_BVI A300&amp;A500 Updated 04 26_ChinaCache A300&amp;A500 2004" xfId="750" xr:uid="{00000000-0005-0000-0000-000089030000}"/>
    <cellStyle name="_P_Consol package 8 April_BVI A300&amp;A500 Updated 04 26_BVI A300&amp;A500 Updated 04 26_ChinaCache A300&amp;A500 2004_ChinaCache A300&amp;A500 2005 6 mar" xfId="751" xr:uid="{00000000-0005-0000-0000-00008A030000}"/>
    <cellStyle name="_P_Consol package 8 April_BVI A300&amp;A500 Updated 04 26_BVI A300&amp;A500 Updated 04 26_ChinaCache A300&amp;A500 2004_ChinaCache A300&amp;A500 2005 8 mar" xfId="752" xr:uid="{00000000-0005-0000-0000-00008B030000}"/>
    <cellStyle name="_P_Consol package 8 April_BVI A300&amp;A500 Updated 04 26_ChinaCache A300&amp;A500 2004" xfId="753" xr:uid="{00000000-0005-0000-0000-00008C030000}"/>
    <cellStyle name="_P_Consol package 8 April_BVI A300&amp;A500 Updated 04 26_ChinaCache A300&amp;A500 2004_ChinaCache A300&amp;A500 2005 6 mar" xfId="754" xr:uid="{00000000-0005-0000-0000-00008D030000}"/>
    <cellStyle name="_P_Consol package 8 April_BVI A300&amp;A500 Updated 04 26_ChinaCache A300&amp;A500 2004_ChinaCache A300&amp;A500 2005 8 mar" xfId="755" xr:uid="{00000000-0005-0000-0000-00008E030000}"/>
    <cellStyle name="_P_Consol package 8 April_ChinaCache A300&amp;A500 2004" xfId="756" xr:uid="{00000000-0005-0000-0000-00008F030000}"/>
    <cellStyle name="_P_Consol package 8 April_ChinaCache A300&amp;A500 2004_ChinaCache A300&amp;A500 2004" xfId="757" xr:uid="{00000000-0005-0000-0000-000090030000}"/>
    <cellStyle name="_P_Consol package 8 April_ChinaCache A300&amp;A500 2004_ChinaCache A300&amp;A500 2004_ChinaCache A300&amp;A500 2005 6 mar" xfId="758" xr:uid="{00000000-0005-0000-0000-000091030000}"/>
    <cellStyle name="_P_Consol package 8 April_ChinaCache A300&amp;A500 2004_ChinaCache A300&amp;A500 2004_ChinaCache A300&amp;A500 2005 8 mar" xfId="759" xr:uid="{00000000-0005-0000-0000-000092030000}"/>
    <cellStyle name="_P_Consol package 8 April_ChinaCache A300&amp;A500 2005 6 mar" xfId="760" xr:uid="{00000000-0005-0000-0000-000093030000}"/>
    <cellStyle name="_P_Consol package 8 April_ChinaCache A300&amp;A500 2005 8 mar" xfId="761" xr:uid="{00000000-0005-0000-0000-000094030000}"/>
    <cellStyle name="_P_Consol package 8 April_ChinaChe A300&amp;A500" xfId="762" xr:uid="{00000000-0005-0000-0000-000095030000}"/>
    <cellStyle name="_P_Consol package 8 April_ChinaChe A300&amp;A500_ChinaCache A300&amp;A500 2004" xfId="763" xr:uid="{00000000-0005-0000-0000-000096030000}"/>
    <cellStyle name="_P_Consol package 8 April_ChinaChe A300&amp;A500_ChinaCache A300&amp;A500 2004_ChinaCache A300&amp;A500 2005 6 mar" xfId="764" xr:uid="{00000000-0005-0000-0000-000097030000}"/>
    <cellStyle name="_P_Consol package 8 April_ChinaChe A300&amp;A500_ChinaCache A300&amp;A500 2004_ChinaCache A300&amp;A500 2005 8 mar" xfId="765" xr:uid="{00000000-0005-0000-0000-000098030000}"/>
    <cellStyle name="_P_Consol package 8 April_DEG A300&amp;A500" xfId="766" xr:uid="{00000000-0005-0000-0000-000099030000}"/>
    <cellStyle name="_P_Consol package 8 April_DEG A300&amp;A500_BVI A300&amp;A500 Updated 04 26" xfId="767" xr:uid="{00000000-0005-0000-0000-00009A030000}"/>
    <cellStyle name="_P_Consol package 8 April_DEG A300&amp;A500_BVI A300&amp;A500 Updated 04 26_ChinaCache A300&amp;A500 2004" xfId="768" xr:uid="{00000000-0005-0000-0000-00009B030000}"/>
    <cellStyle name="_P_Consol package 8 April_DEG A300&amp;A500_BVI A300&amp;A500 Updated 04 26_ChinaCache A300&amp;A500 2004_ChinaCache A300&amp;A500 2005 6 mar" xfId="769" xr:uid="{00000000-0005-0000-0000-00009C030000}"/>
    <cellStyle name="_P_Consol package 8 April_DEG A300&amp;A500_BVI A300&amp;A500 Updated 04 26_ChinaCache A300&amp;A500 2004_ChinaCache A300&amp;A500 2005 8 mar" xfId="770" xr:uid="{00000000-0005-0000-0000-00009D030000}"/>
    <cellStyle name="_P_Consol package 8 April_DEG A300&amp;A500_ChinaCache A300&amp;A500 2004" xfId="771" xr:uid="{00000000-0005-0000-0000-00009E030000}"/>
    <cellStyle name="_P_Consol package 8 April_DEG A300&amp;A500_ChinaCache A300&amp;A500 2004_ChinaCache A300&amp;A500 2005 6 mar" xfId="772" xr:uid="{00000000-0005-0000-0000-00009F030000}"/>
    <cellStyle name="_P_Consol package 8 April_DEG A300&amp;A500_ChinaCache A300&amp;A500 2004_ChinaCache A300&amp;A500 2005 8 mar" xfId="773" xr:uid="{00000000-0005-0000-0000-0000A0030000}"/>
    <cellStyle name="_P_Consol package 8 April_JT A300&amp;A500 Updated 04 21" xfId="774" xr:uid="{00000000-0005-0000-0000-0000A1030000}"/>
    <cellStyle name="_P_Consol package 8 April_JT A300&amp;A500 Updated 04 21_BVI A300&amp;A500 Updated 04 26" xfId="775" xr:uid="{00000000-0005-0000-0000-0000A2030000}"/>
    <cellStyle name="_P_Consol package 8 April_JT A300&amp;A500 Updated 04 21_BVI A300&amp;A500 Updated 04 26_ChinaCache A300&amp;A500 2004" xfId="776" xr:uid="{00000000-0005-0000-0000-0000A3030000}"/>
    <cellStyle name="_P_Consol package 8 April_JT A300&amp;A500 Updated 04 21_BVI A300&amp;A500 Updated 04 26_ChinaCache A300&amp;A500 2004_ChinaCache A300&amp;A500 2005 6 mar" xfId="777" xr:uid="{00000000-0005-0000-0000-0000A4030000}"/>
    <cellStyle name="_P_Consol package 8 April_JT A300&amp;A500 Updated 04 21_BVI A300&amp;A500 Updated 04 26_ChinaCache A300&amp;A500 2004_ChinaCache A300&amp;A500 2005 8 mar" xfId="778" xr:uid="{00000000-0005-0000-0000-0000A5030000}"/>
    <cellStyle name="_P_Consol package 8 April_JT A300&amp;A500 Updated 04 21_ChinaCache A300&amp;A500 2004" xfId="779" xr:uid="{00000000-0005-0000-0000-0000A6030000}"/>
    <cellStyle name="_P_Consol package 8 April_JT A300&amp;A500 Updated 04 21_ChinaCache A300&amp;A500 2004_ChinaCache A300&amp;A500 2005 6 mar" xfId="780" xr:uid="{00000000-0005-0000-0000-0000A7030000}"/>
    <cellStyle name="_P_Consol package 8 April_JT A300&amp;A500 Updated 04 21_ChinaCache A300&amp;A500 2004_ChinaCache A300&amp;A500 2005 8 mar" xfId="781" xr:uid="{00000000-0005-0000-0000-0000A8030000}"/>
    <cellStyle name="_P_Consol package 8 April_Kingsoft Consol package - group  level" xfId="782" xr:uid="{00000000-0005-0000-0000-0000A9030000}"/>
    <cellStyle name="_P_Consol package 8 April_Kingsoft Consol package - group  level 14 00 May 11" xfId="783" xr:uid="{00000000-0005-0000-0000-0000AA030000}"/>
    <cellStyle name="_P_Consol package 8 April_Kingsoft Consol package - group  level 14 00 May 11_ChinaCache A300&amp;A500 2004" xfId="784" xr:uid="{00000000-0005-0000-0000-0000AB030000}"/>
    <cellStyle name="_P_Consol package 8 April_Kingsoft Consol package - group  level 14 00 May 11_ChinaCache A300&amp;A500 2004_ChinaCache A300&amp;A500 2005 6 mar" xfId="785" xr:uid="{00000000-0005-0000-0000-0000AC030000}"/>
    <cellStyle name="_P_Consol package 8 April_Kingsoft Consol package - group  level 14 00 May 11_ChinaCache A300&amp;A500 2004_ChinaCache A300&amp;A500 2005 8 mar" xfId="786" xr:uid="{00000000-0005-0000-0000-0000AD030000}"/>
    <cellStyle name="_P_Consol package 8 April_Kingsoft Consol package - group  level revised" xfId="787" xr:uid="{00000000-0005-0000-0000-0000AE030000}"/>
    <cellStyle name="_P_Consol package 8 April_Kingsoft Consol package - group  level revised 04 20" xfId="788" xr:uid="{00000000-0005-0000-0000-0000AF030000}"/>
    <cellStyle name="_P_Consol package 8 April_Kingsoft Consol package - group  level revised 04 20_BVI A300&amp;A500 Updated 04 26" xfId="789" xr:uid="{00000000-0005-0000-0000-0000B0030000}"/>
    <cellStyle name="_P_Consol package 8 April_Kingsoft Consol package - group  level revised 04 20_BVI A300&amp;A500 Updated 04 26_ChinaCache A300&amp;A500 2004" xfId="790" xr:uid="{00000000-0005-0000-0000-0000B1030000}"/>
    <cellStyle name="_P_Consol package 8 April_Kingsoft Consol package - group  level revised 04 20_BVI A300&amp;A500 Updated 04 26_ChinaCache A300&amp;A500 2004_ChinaCache A300&amp;A500 2005 6 mar" xfId="791" xr:uid="{00000000-0005-0000-0000-0000B2030000}"/>
    <cellStyle name="_P_Consol package 8 April_Kingsoft Consol package - group  level revised 04 20_BVI A300&amp;A500 Updated 04 26_ChinaCache A300&amp;A500 2004_ChinaCache A300&amp;A500 2005 8 mar" xfId="792" xr:uid="{00000000-0005-0000-0000-0000B3030000}"/>
    <cellStyle name="_P_Consol package 8 April_Kingsoft Consol package - group  level revised 04 20_ChinaCache A300&amp;A500 2004" xfId="793" xr:uid="{00000000-0005-0000-0000-0000B4030000}"/>
    <cellStyle name="_P_Consol package 8 April_Kingsoft Consol package - group  level revised 04 20_ChinaCache A300&amp;A500 2004_ChinaCache A300&amp;A500 2004" xfId="794" xr:uid="{00000000-0005-0000-0000-0000B5030000}"/>
    <cellStyle name="_P_Consol package 8 April_Kingsoft Consol package - group  level revised 04 20_ChinaCache A300&amp;A500 2004_ChinaCache A300&amp;A500 2004_ChinaCache A300&amp;A500 2005 6 mar" xfId="795" xr:uid="{00000000-0005-0000-0000-0000B6030000}"/>
    <cellStyle name="_P_Consol package 8 April_Kingsoft Consol package - group  level revised 04 20_ChinaCache A300&amp;A500 2004_ChinaCache A300&amp;A500 2004_ChinaCache A300&amp;A500 2005 8 mar" xfId="796" xr:uid="{00000000-0005-0000-0000-0000B7030000}"/>
    <cellStyle name="_P_Consol package 8 April_Kingsoft Consol package - group  level revised 04 20_ChinaCache A300&amp;A500 2005 6 mar" xfId="797" xr:uid="{00000000-0005-0000-0000-0000B8030000}"/>
    <cellStyle name="_P_Consol package 8 April_Kingsoft Consol package - group  level revised 04 20_ChinaCache A300&amp;A500 2005 8 mar" xfId="798" xr:uid="{00000000-0005-0000-0000-0000B9030000}"/>
    <cellStyle name="_P_Consol package 8 April_Kingsoft Consol package - group  level revised 04 20_ChinaChe A300&amp;A500" xfId="799" xr:uid="{00000000-0005-0000-0000-0000BA030000}"/>
    <cellStyle name="_P_Consol package 8 April_Kingsoft Consol package - group  level revised 04 20_ChinaChe A300&amp;A500_ChinaCache A300&amp;A500 2004" xfId="800" xr:uid="{00000000-0005-0000-0000-0000BB030000}"/>
    <cellStyle name="_P_Consol package 8 April_Kingsoft Consol package - group  level revised 04 20_ChinaChe A300&amp;A500_ChinaCache A300&amp;A500 2004_ChinaCache A300&amp;A500 2005 6 mar" xfId="801" xr:uid="{00000000-0005-0000-0000-0000BC030000}"/>
    <cellStyle name="_P_Consol package 8 April_Kingsoft Consol package - group  level revised 04 20_ChinaChe A300&amp;A500_ChinaCache A300&amp;A500 2004_ChinaCache A300&amp;A500 2005 8 mar" xfId="802" xr:uid="{00000000-0005-0000-0000-0000BD030000}"/>
    <cellStyle name="_P_Consol package 8 April_Kingsoft Consol package - group  level revised 04 20_DEG A300&amp;A500" xfId="803" xr:uid="{00000000-0005-0000-0000-0000BE030000}"/>
    <cellStyle name="_P_Consol package 8 April_Kingsoft Consol package - group  level revised 04 20_DEG A300&amp;A500_ChinaCache A300&amp;A500 2004" xfId="804" xr:uid="{00000000-0005-0000-0000-0000BF030000}"/>
    <cellStyle name="_P_Consol package 8 April_Kingsoft Consol package - group  level revised 04 20_DEG A300&amp;A500_ChinaCache A300&amp;A500 2004_ChinaCache A300&amp;A500 2005 6 mar" xfId="805" xr:uid="{00000000-0005-0000-0000-0000C0030000}"/>
    <cellStyle name="_P_Consol package 8 April_Kingsoft Consol package - group  level revised 04 20_DEG A300&amp;A500_ChinaCache A300&amp;A500 2004_ChinaCache A300&amp;A500 2005 8 mar" xfId="806" xr:uid="{00000000-0005-0000-0000-0000C1030000}"/>
    <cellStyle name="_P_Consol package 8 April_Kingsoft Consol package - group  level revised 04 20_Kingsoft Consol package - group  level" xfId="807" xr:uid="{00000000-0005-0000-0000-0000C2030000}"/>
    <cellStyle name="_P_Consol package 8 April_Kingsoft Consol package - group  level revised 04 20_Kingsoft Consol package - group  level_ChinaCache A300&amp;A500 2004" xfId="808" xr:uid="{00000000-0005-0000-0000-0000C3030000}"/>
    <cellStyle name="_P_Consol package 8 April_Kingsoft Consol package - group  level revised 04 20_Kingsoft Consol package - group  level_ChinaCache A300&amp;A500 2004_ChinaCache A300&amp;A500 2005 6 mar" xfId="809" xr:uid="{00000000-0005-0000-0000-0000C4030000}"/>
    <cellStyle name="_P_Consol package 8 April_Kingsoft Consol package - group  level revised 04 20_Kingsoft Consol package - group  level_ChinaCache A300&amp;A500 2004_ChinaCache A300&amp;A500 2005 8 mar" xfId="810" xr:uid="{00000000-0005-0000-0000-0000C5030000}"/>
    <cellStyle name="_P_Consol package 8 April_Kingsoft Consol package - group  level revised_BVI A300&amp;A500 Updated 04 26" xfId="811" xr:uid="{00000000-0005-0000-0000-0000C6030000}"/>
    <cellStyle name="_P_Consol package 8 April_Kingsoft Consol package - group  level revised_BVI A300&amp;A500 Updated 04 26_ChinaCache A300&amp;A500 2004" xfId="812" xr:uid="{00000000-0005-0000-0000-0000C7030000}"/>
    <cellStyle name="_P_Consol package 8 April_Kingsoft Consol package - group  level revised_BVI A300&amp;A500 Updated 04 26_ChinaCache A300&amp;A500 2004_ChinaCache A300&amp;A500 2005 6 mar" xfId="813" xr:uid="{00000000-0005-0000-0000-0000C8030000}"/>
    <cellStyle name="_P_Consol package 8 April_Kingsoft Consol package - group  level revised_BVI A300&amp;A500 Updated 04 26_ChinaCache A300&amp;A500 2004_ChinaCache A300&amp;A500 2005 8 mar" xfId="814" xr:uid="{00000000-0005-0000-0000-0000C9030000}"/>
    <cellStyle name="_P_Consol package 8 April_Kingsoft Consol package - group  level revised_ChinaCache A300&amp;A500 2004" xfId="815" xr:uid="{00000000-0005-0000-0000-0000CA030000}"/>
    <cellStyle name="_P_Consol package 8 April_Kingsoft Consol package - group  level revised_ChinaCache A300&amp;A500 2004_ChinaCache A300&amp;A500 2005 6 mar" xfId="816" xr:uid="{00000000-0005-0000-0000-0000CB030000}"/>
    <cellStyle name="_P_Consol package 8 April_Kingsoft Consol package - group  level revised_ChinaCache A300&amp;A500 2004_ChinaCache A300&amp;A500 2005 8 mar" xfId="817" xr:uid="{00000000-0005-0000-0000-0000CC030000}"/>
    <cellStyle name="_P_Consol package 8 April_Kingsoft Consol package - group  level_BVI A300&amp;A500 Updated 04 26" xfId="818" xr:uid="{00000000-0005-0000-0000-0000CD030000}"/>
    <cellStyle name="_P_Consol package 8 April_Kingsoft Consol package - group  level_BVI A300&amp;A500 Updated 04 26_ChinaCache A300&amp;A500 2004" xfId="819" xr:uid="{00000000-0005-0000-0000-0000CE030000}"/>
    <cellStyle name="_P_Consol package 8 April_Kingsoft Consol package - group  level_BVI A300&amp;A500 Updated 04 26_ChinaCache A300&amp;A500 2004_ChinaCache A300&amp;A500 2005 6 mar" xfId="820" xr:uid="{00000000-0005-0000-0000-0000CF030000}"/>
    <cellStyle name="_P_Consol package 8 April_Kingsoft Consol package - group  level_BVI A300&amp;A500 Updated 04 26_ChinaCache A300&amp;A500 2004_ChinaCache A300&amp;A500 2005 8 mar" xfId="821" xr:uid="{00000000-0005-0000-0000-0000D0030000}"/>
    <cellStyle name="_P_Consol package 8 April_Kingsoft Consol package - group  level_ChinaCache A300&amp;A500 2004" xfId="822" xr:uid="{00000000-0005-0000-0000-0000D1030000}"/>
    <cellStyle name="_P_Consol package 8 April_Kingsoft Consol package - group  level_ChinaCache A300&amp;A500 2004_ChinaCache A300&amp;A500 2005 6 mar" xfId="823" xr:uid="{00000000-0005-0000-0000-0000D2030000}"/>
    <cellStyle name="_P_Consol package 8 April_Kingsoft Consol package - group  level_ChinaCache A300&amp;A500 2004_ChinaCache A300&amp;A500 2005 8 mar" xfId="824" xr:uid="{00000000-0005-0000-0000-0000D3030000}"/>
    <cellStyle name="_P_Consol package 8 April_Kingsoft Consol packge - Group level@13Apr2005" xfId="825" xr:uid="{00000000-0005-0000-0000-0000D4030000}"/>
    <cellStyle name="_P_Consol package 8 April_Kingsoft Consol packge - Group level@13Apr2005_BVI A300&amp;A500 Updated 04 26" xfId="826" xr:uid="{00000000-0005-0000-0000-0000D5030000}"/>
    <cellStyle name="_P_Consol package 8 April_Kingsoft Consol packge - Group level@13Apr2005_BVI A300&amp;A500 Updated 04 26_ChinaCache A300&amp;A500 2004" xfId="827" xr:uid="{00000000-0005-0000-0000-0000D6030000}"/>
    <cellStyle name="_P_Consol package 8 April_Kingsoft Consol packge - Group level@13Apr2005_BVI A300&amp;A500 Updated 04 26_ChinaCache A300&amp;A500 2004_ChinaCache A300&amp;A500 2005 6 mar" xfId="828" xr:uid="{00000000-0005-0000-0000-0000D7030000}"/>
    <cellStyle name="_P_Consol package 8 April_Kingsoft Consol packge - Group level@13Apr2005_BVI A300&amp;A500 Updated 04 26_ChinaCache A300&amp;A500 2004_ChinaCache A300&amp;A500 2005 8 mar" xfId="829" xr:uid="{00000000-0005-0000-0000-0000D8030000}"/>
    <cellStyle name="_P_Consol package 8 April_Kingsoft Consol packge - Group level@13Apr2005_ChinaCache A300&amp;A500 2004" xfId="830" xr:uid="{00000000-0005-0000-0000-0000D9030000}"/>
    <cellStyle name="_P_Consol package 8 April_Kingsoft Consol packge - Group level@13Apr2005_ChinaCache A300&amp;A500 2004_ChinaCache A300&amp;A500 2005 6 mar" xfId="831" xr:uid="{00000000-0005-0000-0000-0000DA030000}"/>
    <cellStyle name="_P_Consol package 8 April_Kingsoft Consol packge - Group level@13Apr2005_ChinaCache A300&amp;A500 2004_ChinaCache A300&amp;A500 2005 8 mar" xfId="832" xr:uid="{00000000-0005-0000-0000-0000DB030000}"/>
    <cellStyle name="_P_Consol package 8 April_Kingsoft Consol packge - Group level@21Apr2005" xfId="833" xr:uid="{00000000-0005-0000-0000-0000DC030000}"/>
    <cellStyle name="_P_Consol package 8 April_Kingsoft Consol packge - Group level@21Apr2005_BVI A300&amp;A500 Updated 04 26" xfId="834" xr:uid="{00000000-0005-0000-0000-0000DD030000}"/>
    <cellStyle name="_P_Consol package 8 April_Kingsoft Consol packge - Group level@21Apr2005_BVI A300&amp;A500 Updated 04 26_ChinaCache A300&amp;A500 2004" xfId="835" xr:uid="{00000000-0005-0000-0000-0000DE030000}"/>
    <cellStyle name="_P_Consol package 8 April_Kingsoft Consol packge - Group level@21Apr2005_BVI A300&amp;A500 Updated 04 26_ChinaCache A300&amp;A500 2004_ChinaCache A300&amp;A500 2005 6 mar" xfId="836" xr:uid="{00000000-0005-0000-0000-0000DF030000}"/>
    <cellStyle name="_P_Consol package 8 April_Kingsoft Consol packge - Group level@21Apr2005_BVI A300&amp;A500 Updated 04 26_ChinaCache A300&amp;A500 2004_ChinaCache A300&amp;A500 2005 8 mar" xfId="837" xr:uid="{00000000-0005-0000-0000-0000E0030000}"/>
    <cellStyle name="_P_Consol package 8 April_Kingsoft Consol packge - Group level@21Apr2005_ChinaCache A300&amp;A500 2004" xfId="838" xr:uid="{00000000-0005-0000-0000-0000E1030000}"/>
    <cellStyle name="_P_Consol package 8 April_Kingsoft Consol packge - Group level@21Apr2005_ChinaCache A300&amp;A500 2004_ChinaCache A300&amp;A500 2005 6 mar" xfId="839" xr:uid="{00000000-0005-0000-0000-0000E2030000}"/>
    <cellStyle name="_P_Consol package 8 April_Kingsoft Consol packge - Group level@21Apr2005_ChinaCache A300&amp;A500 2004_ChinaCache A300&amp;A500 2005 8 mar" xfId="840" xr:uid="{00000000-0005-0000-0000-0000E3030000}"/>
    <cellStyle name="_P_Consol package 8 April_Kingsoft intercom" xfId="841" xr:uid="{00000000-0005-0000-0000-0000E4030000}"/>
    <cellStyle name="_P_Consol package 8 April_Kingsoft intercom_ChinaCache A300&amp;A500 2004" xfId="842" xr:uid="{00000000-0005-0000-0000-0000E5030000}"/>
    <cellStyle name="_P_Consol package 8 April_Kingsoft intercom_ChinaCache A300&amp;A500 2004_ChinaCache A300&amp;A500 2005 6 mar" xfId="843" xr:uid="{00000000-0005-0000-0000-0000E6030000}"/>
    <cellStyle name="_P_Consol package 8 April_Kingsoft intercom_ChinaCache A300&amp;A500 2004_ChinaCache A300&amp;A500 2005 8 mar" xfId="844" xr:uid="{00000000-0005-0000-0000-0000E7030000}"/>
    <cellStyle name="_P_Consol package 8 April_ZKDT A300&amp;A500 Updated 04 25" xfId="845" xr:uid="{00000000-0005-0000-0000-0000E8030000}"/>
    <cellStyle name="_P_Consol package 8 April_ZKDT A300&amp;A500 Updated 04 25_BVI A300&amp;A500 Updated 04 26" xfId="846" xr:uid="{00000000-0005-0000-0000-0000E9030000}"/>
    <cellStyle name="_P_Consol package 8 April_ZKDT A300&amp;A500 Updated 04 25_BVI A300&amp;A500 Updated 04 26_ChinaCache A300&amp;A500 2004" xfId="847" xr:uid="{00000000-0005-0000-0000-0000EA030000}"/>
    <cellStyle name="_P_Consol package 8 April_ZKDT A300&amp;A500 Updated 04 25_BVI A300&amp;A500 Updated 04 26_ChinaCache A300&amp;A500 2004_ChinaCache A300&amp;A500 2005 6 mar" xfId="848" xr:uid="{00000000-0005-0000-0000-0000EB030000}"/>
    <cellStyle name="_P_Consol package 8 April_ZKDT A300&amp;A500 Updated 04 25_BVI A300&amp;A500 Updated 04 26_ChinaCache A300&amp;A500 2004_ChinaCache A300&amp;A500 2005 8 mar" xfId="849" xr:uid="{00000000-0005-0000-0000-0000EC030000}"/>
    <cellStyle name="_P_Consol package 8 April_ZKDT A300&amp;A500 Updated 04 25_ChinaCache A300&amp;A500 2004" xfId="850" xr:uid="{00000000-0005-0000-0000-0000ED030000}"/>
    <cellStyle name="_P_Consol package 8 April_ZKDT A300&amp;A500 Updated 04 25_ChinaCache A300&amp;A500 2004_ChinaCache A300&amp;A500 2005 6 mar" xfId="851" xr:uid="{00000000-0005-0000-0000-0000EE030000}"/>
    <cellStyle name="_P_Consol package 8 April_ZKDT A300&amp;A500 Updated 04 25_ChinaCache A300&amp;A500 2004_ChinaCache A300&amp;A500 2005 8 mar" xfId="852" xr:uid="{00000000-0005-0000-0000-0000EF030000}"/>
    <cellStyle name="_P_DEG A300&amp;A500" xfId="853" xr:uid="{00000000-0005-0000-0000-0000F0030000}"/>
    <cellStyle name="_P_DEG A300&amp;A500_ChinaCache A300&amp;A500 2004" xfId="854" xr:uid="{00000000-0005-0000-0000-0000F1030000}"/>
    <cellStyle name="_P_DEG A300&amp;A500_ChinaCache A300&amp;A500 2004_ChinaCache A300&amp;A500 2005 6 mar" xfId="855" xr:uid="{00000000-0005-0000-0000-0000F2030000}"/>
    <cellStyle name="_P_DEG A300&amp;A500_ChinaCache A300&amp;A500 2004_ChinaCache A300&amp;A500 2005 8 mar" xfId="856" xr:uid="{00000000-0005-0000-0000-0000F3030000}"/>
    <cellStyle name="_P_HK exchange 1998-2004" xfId="857" xr:uid="{00000000-0005-0000-0000-0000F4030000}"/>
    <cellStyle name="_P_HK exchange 1998-2004_BVI A300&amp;A500 Updated 04 26" xfId="858" xr:uid="{00000000-0005-0000-0000-0000F5030000}"/>
    <cellStyle name="_P_HK exchange 1998-2004_BVI A300&amp;A500 Updated 04 26_ChinaCache A300&amp;A500 2004" xfId="859" xr:uid="{00000000-0005-0000-0000-0000F6030000}"/>
    <cellStyle name="_P_HK exchange 1998-2004_BVI A300&amp;A500 Updated 04 26_ChinaCache A300&amp;A500 2004_ChinaCache A300&amp;A500 2005 6 mar" xfId="860" xr:uid="{00000000-0005-0000-0000-0000F7030000}"/>
    <cellStyle name="_P_HK exchange 1998-2004_BVI A300&amp;A500 Updated 04 26_ChinaCache A300&amp;A500 2004_ChinaCache A300&amp;A500 2005 8 mar" xfId="861" xr:uid="{00000000-0005-0000-0000-0000F8030000}"/>
    <cellStyle name="_P_HK exchange 1998-2004_ChinaCache A300&amp;A500 2004" xfId="862" xr:uid="{00000000-0005-0000-0000-0000F9030000}"/>
    <cellStyle name="_P_HK exchange 1998-2004_ChinaCache A300&amp;A500 2004_ChinaCache A300&amp;A500 2005 6 mar" xfId="863" xr:uid="{00000000-0005-0000-0000-0000FA030000}"/>
    <cellStyle name="_P_HK exchange 1998-2004_ChinaCache A300&amp;A500 2004_ChinaCache A300&amp;A500 2005 8 mar" xfId="864" xr:uid="{00000000-0005-0000-0000-0000FB030000}"/>
    <cellStyle name="_P_Kingsoft Consol package - Company level" xfId="865" xr:uid="{00000000-0005-0000-0000-0000FC030000}"/>
    <cellStyle name="_P_Kingsoft Consol package - Company level_BVI A300&amp;A500 Updated 04 26" xfId="866" xr:uid="{00000000-0005-0000-0000-0000FD030000}"/>
    <cellStyle name="_P_Kingsoft Consol package - Company level_BVI A300&amp;A500 Updated 04 26_ChinaCache A300&amp;A500 2004" xfId="867" xr:uid="{00000000-0005-0000-0000-0000FE030000}"/>
    <cellStyle name="_P_Kingsoft Consol package - Company level_BVI A300&amp;A500 Updated 04 26_ChinaCache A300&amp;A500 2004_ChinaCache A300&amp;A500 2005 6 mar" xfId="868" xr:uid="{00000000-0005-0000-0000-0000FF030000}"/>
    <cellStyle name="_P_Kingsoft Consol package - Company level_BVI A300&amp;A500 Updated 04 26_ChinaCache A300&amp;A500 2004_ChinaCache A300&amp;A500 2005 8 mar" xfId="869" xr:uid="{00000000-0005-0000-0000-000000040000}"/>
    <cellStyle name="_P_Kingsoft Consol package - Company level_ChinaCache A300&amp;A500 2004" xfId="870" xr:uid="{00000000-0005-0000-0000-000001040000}"/>
    <cellStyle name="_P_Kingsoft Consol package - Company level_ChinaCache A300&amp;A500 2004_ChinaCache A300&amp;A500 2005 6 mar" xfId="871" xr:uid="{00000000-0005-0000-0000-000002040000}"/>
    <cellStyle name="_P_Kingsoft Consol package - Company level_ChinaCache A300&amp;A500 2004_ChinaCache A300&amp;A500 2005 8 mar" xfId="872" xr:uid="{00000000-0005-0000-0000-000003040000}"/>
    <cellStyle name="_P_Kingsoft Consol package - group  level" xfId="873" xr:uid="{00000000-0005-0000-0000-000004040000}"/>
    <cellStyle name="_P_Kingsoft Consol package - group  level_ChinaCache A300&amp;A500 2004" xfId="874" xr:uid="{00000000-0005-0000-0000-000005040000}"/>
    <cellStyle name="_P_Kingsoft Consol package - group  level_ChinaCache A300&amp;A500 2004_ChinaCache A300&amp;A500 2005 6 mar" xfId="875" xr:uid="{00000000-0005-0000-0000-000006040000}"/>
    <cellStyle name="_P_Kingsoft Consol package - group  level_ChinaCache A300&amp;A500 2004_ChinaCache A300&amp;A500 2005 8 mar" xfId="876" xr:uid="{00000000-0005-0000-0000-000007040000}"/>
    <cellStyle name="_P_Kingsoft consol packge - Group level" xfId="877" xr:uid="{00000000-0005-0000-0000-000008040000}"/>
    <cellStyle name="_P_Kingsoft consol packge - Group level_BVI A300&amp;A500 Updated 04 26" xfId="878" xr:uid="{00000000-0005-0000-0000-000009040000}"/>
    <cellStyle name="_P_Kingsoft consol packge - Group level_BVI A300&amp;A500 Updated 04 26_ChinaCache A300&amp;A500 2004" xfId="879" xr:uid="{00000000-0005-0000-0000-00000A040000}"/>
    <cellStyle name="_P_Kingsoft consol packge - Group level_BVI A300&amp;A500 Updated 04 26_ChinaCache A300&amp;A500 2004_ChinaCache A300&amp;A500 2005 6 mar" xfId="880" xr:uid="{00000000-0005-0000-0000-00000B040000}"/>
    <cellStyle name="_P_Kingsoft consol packge - Group level_BVI A300&amp;A500 Updated 04 26_ChinaCache A300&amp;A500 2004_ChinaCache A300&amp;A500 2005 8 mar" xfId="881" xr:uid="{00000000-0005-0000-0000-00000C040000}"/>
    <cellStyle name="_P_Kingsoft consol packge - Group level_ChinaCache A300&amp;A500 2004" xfId="882" xr:uid="{00000000-0005-0000-0000-00000D040000}"/>
    <cellStyle name="_P_Kingsoft consol packge - Group level_ChinaCache A300&amp;A500 2004_ChinaCache A300&amp;A500 2005 6 mar" xfId="883" xr:uid="{00000000-0005-0000-0000-00000E040000}"/>
    <cellStyle name="_P_Kingsoft consol packge - Group level_ChinaCache A300&amp;A500 2004_ChinaCache A300&amp;A500 2005 8 mar" xfId="884" xr:uid="{00000000-0005-0000-0000-00000F040000}"/>
    <cellStyle name="_P_OS list-Tina" xfId="885" xr:uid="{00000000-0005-0000-0000-000010040000}"/>
    <cellStyle name="_P_OS list-Tina_公司信息（往来款函证）" xfId="886" xr:uid="{00000000-0005-0000-0000-000011040000}"/>
    <cellStyle name="_P_公司信息（往来款函证）" xfId="887" xr:uid="{00000000-0005-0000-0000-000012040000}"/>
    <cellStyle name="_P-05" xfId="888" xr:uid="{00000000-0005-0000-0000-000013040000}"/>
    <cellStyle name="_p-05-huagong" xfId="889" xr:uid="{00000000-0005-0000-0000-000014040000}"/>
    <cellStyle name="_P100" xfId="890" xr:uid="{00000000-0005-0000-0000-000015040000}"/>
    <cellStyle name="_P1-其他应付款-北京" xfId="891" xr:uid="{00000000-0005-0000-0000-000016040000}"/>
    <cellStyle name="_P1-其他应付款-北京_OR-9.30" xfId="892" xr:uid="{00000000-0005-0000-0000-000017040000}"/>
    <cellStyle name="_P3_预提费用" xfId="893" xr:uid="{00000000-0005-0000-0000-000018040000}"/>
    <cellStyle name="_P500-search for-jl0822" xfId="894" xr:uid="{00000000-0005-0000-0000-000019040000}"/>
    <cellStyle name="_P500-search for-jl0822_lead format" xfId="895" xr:uid="{00000000-0005-0000-0000-00001A040000}"/>
    <cellStyle name="_P500-search for-jl0822_lead format_公司信息（往来款函证）" xfId="896" xr:uid="{00000000-0005-0000-0000-00001B040000}"/>
    <cellStyle name="_P500-search for-jl0822_公司信息（往来款函证）" xfId="897" xr:uid="{00000000-0005-0000-0000-00001C040000}"/>
    <cellStyle name="_PBC List - RHY" xfId="898" xr:uid="{00000000-0005-0000-0000-00001D040000}"/>
    <cellStyle name="_PBC List - RHY_公司信息（往来款函证）" xfId="899" xr:uid="{00000000-0005-0000-0000-00001E040000}"/>
    <cellStyle name="_PBC List- 2003-  中磊" xfId="900" xr:uid="{00000000-0005-0000-0000-00001F040000}"/>
    <cellStyle name="_PBC List- 2004-  中磊" xfId="901" xr:uid="{00000000-0005-0000-0000-000020040000}"/>
    <cellStyle name="_PBC List- 2005-  中磊" xfId="902" xr:uid="{00000000-0005-0000-0000-000021040000}"/>
    <cellStyle name="_PBC List- 2005-武汉辰光 623" xfId="903" xr:uid="{00000000-0005-0000-0000-000022040000}"/>
    <cellStyle name="_PBC-Ben" xfId="904" xr:uid="{00000000-0005-0000-0000-000023040000}"/>
    <cellStyle name="_PBC-Ben_2003.06.30(Air China - Payables &amp; LT Deferred Assets)" xfId="905" xr:uid="{00000000-0005-0000-0000-000024040000}"/>
    <cellStyle name="_PBC-Ben_2003.06.30(Air China - Payables &amp; LT Deferred Assets)_~0750586" xfId="906" xr:uid="{00000000-0005-0000-0000-000025040000}"/>
    <cellStyle name="_PBC-Ben_2003.06.30(Air China - Payables &amp; LT Deferred Assets)_200409其他应收、其他应付、工资、福利、保险" xfId="907" xr:uid="{00000000-0005-0000-0000-000026040000}"/>
    <cellStyle name="_PBC-Ben_2003.06.30(Air China - Payables &amp; LT Deferred Assets)_Book2" xfId="908" xr:uid="{00000000-0005-0000-0000-000027040000}"/>
    <cellStyle name="_PBC-Ben_2003.06.30(Air China - Payables &amp; LT Deferred Assets)_Book7" xfId="909" xr:uid="{00000000-0005-0000-0000-000028040000}"/>
    <cellStyle name="_PBC-Ben_2003.06.30(Air China - Payables &amp; LT Deferred Assets)_FA---032q" xfId="910" xr:uid="{00000000-0005-0000-0000-000029040000}"/>
    <cellStyle name="_PBC-Ben_2003.06.30(Air China - Payables &amp; LT Deferred Assets)_FA---032q_FA---032q-8.21" xfId="911" xr:uid="{00000000-0005-0000-0000-00002A040000}"/>
    <cellStyle name="_PBC-Ben_2003.06.30(Air China - Payables &amp; LT Deferred Assets)_FA---032q_WP K032q  823" xfId="912" xr:uid="{00000000-0005-0000-0000-00002B040000}"/>
    <cellStyle name="_PBC-Ben_2003.06.30(Air China - Payables &amp; LT Deferred Assets)_N4表－航材" xfId="913" xr:uid="{00000000-0005-0000-0000-00002C040000}"/>
    <cellStyle name="_PBC-Ben_2003.06.30(Air China - Payables &amp; LT Deferred Assets)_N4表－航材_Book7" xfId="914" xr:uid="{00000000-0005-0000-0000-00002D040000}"/>
    <cellStyle name="_PBC-Ben_2003.06.30(Air China - Payables &amp; LT Deferred Assets)_OR-04Q2-WP_7-SEP" xfId="915" xr:uid="{00000000-0005-0000-0000-00002E040000}"/>
    <cellStyle name="_PBC-Ben_2003.06.30(Air China - Payables &amp; LT Deferred Assets)_OR-04Q2-WP_7-SEP_OR-Aug" xfId="916" xr:uid="{00000000-0005-0000-0000-00002F040000}"/>
    <cellStyle name="_PBC-Ben_2003.06.30(Air China - Payables &amp; LT Deferred Assets)_OR-04Q2-WP_7-SEP_OR-Aug_OR-9.30" xfId="917" xr:uid="{00000000-0005-0000-0000-000030040000}"/>
    <cellStyle name="_PBC-Ben_2003.06.30(Air China - Payables &amp; LT Deferred Assets)_OR-9.30" xfId="918" xr:uid="{00000000-0005-0000-0000-000031040000}"/>
    <cellStyle name="_PBC-Ben_2003.06.30(Air China - Payables &amp; LT Deferred Assets)_P1-其他应付款-北京" xfId="919" xr:uid="{00000000-0005-0000-0000-000032040000}"/>
    <cellStyle name="_PBC-Ben_2003.06.30(Air China - Payables &amp; LT Deferred Assets)_P1-其他应付款-北京_OR-9.30" xfId="920" xr:uid="{00000000-0005-0000-0000-000033040000}"/>
    <cellStyle name="_PBC-Ben_2003.06.30(Air China - Payables &amp; LT Deferred Assets)_PBC-liabilities &amp; equity (2004-9.30)tina" xfId="921" xr:uid="{00000000-0005-0000-0000-000034040000}"/>
    <cellStyle name="_PBC-Ben_2003.06.30(Air China - Payables &amp; LT Deferred Assets)_报安永 (2004-6)综合" xfId="922" xr:uid="{00000000-0005-0000-0000-000035040000}"/>
    <cellStyle name="_PBC-Ben_2003.06.30(Air China - Payables &amp; LT Deferred Assets)_报安永 (2004-6)综合_Book7" xfId="923" xr:uid="{00000000-0005-0000-0000-000036040000}"/>
    <cellStyle name="_PBC-Ben_200409其他应收、其他应付、工资、福利、保险" xfId="924" xr:uid="{00000000-0005-0000-0000-000037040000}"/>
    <cellStyle name="_PBC-Ben_Book7" xfId="925" xr:uid="{00000000-0005-0000-0000-000038040000}"/>
    <cellStyle name="_PBC-Ben_FA---032q" xfId="926" xr:uid="{00000000-0005-0000-0000-000039040000}"/>
    <cellStyle name="_PBC-Ben_FA---032q_FA---032q-8.21" xfId="927" xr:uid="{00000000-0005-0000-0000-00003A040000}"/>
    <cellStyle name="_PBC-Ben_FA---032q_WP K032q  823" xfId="928" xr:uid="{00000000-0005-0000-0000-00003B040000}"/>
    <cellStyle name="_PBC-Ben_OR-04Q2-WP_7-SEP" xfId="929" xr:uid="{00000000-0005-0000-0000-00003C040000}"/>
    <cellStyle name="_PBC-Ben_OR-04Q2-WP_7-SEP_OR-Aug" xfId="930" xr:uid="{00000000-0005-0000-0000-00003D040000}"/>
    <cellStyle name="_PBC-Ben_OR-04Q2-WP_7-SEP_OR-Aug_OR-9.30" xfId="931" xr:uid="{00000000-0005-0000-0000-00003E040000}"/>
    <cellStyle name="_PBC-Ben_OR-9.30" xfId="932" xr:uid="{00000000-0005-0000-0000-00003F040000}"/>
    <cellStyle name="_PBC-Hardclose-Wisecom" xfId="933" xr:uid="{00000000-0005-0000-0000-000040040000}"/>
    <cellStyle name="_PBC-Hardclose-Wisecom_Info O Tax 2005" xfId="934" xr:uid="{00000000-0005-0000-0000-000041040000}"/>
    <cellStyle name="_PBC-Hardclose-Wisecom_Info O Tax 2005-4.19" xfId="935" xr:uid="{00000000-0005-0000-0000-000042040000}"/>
    <cellStyle name="_PBC-Hardclose-Wisecom_Info O Tax 2005-Cayman" xfId="936" xr:uid="{00000000-0005-0000-0000-000043040000}"/>
    <cellStyle name="_PBC-Hardclose-Wisecom_Tech O Tax 2005" xfId="937" xr:uid="{00000000-0005-0000-0000-000044040000}"/>
    <cellStyle name="_PBC-Hardclose-Wisecom_WP-BJNP-Final-PRC 2005" xfId="938" xr:uid="{00000000-0005-0000-0000-000045040000}"/>
    <cellStyle name="_PBC-Hardclose-Wisecom_WP-BJNP-Final-PRC 2005_Info O Tax 2005" xfId="939" xr:uid="{00000000-0005-0000-0000-000046040000}"/>
    <cellStyle name="_PBC-Hardclose-Wisecom_WP-BJNP-Final-PRC 2005_Info O Tax 2005-4.19" xfId="940" xr:uid="{00000000-0005-0000-0000-000047040000}"/>
    <cellStyle name="_PBC-Hardclose-Wisecom_WP-BJNP-Final-PRC 2005_Info O Tax 2005-Cayman" xfId="941" xr:uid="{00000000-0005-0000-0000-000048040000}"/>
    <cellStyle name="_PBC-Hardclose-Wisecom_WP-BJNP-Final-PRC 2005_Tech O Tax 2005" xfId="942" xr:uid="{00000000-0005-0000-0000-000049040000}"/>
    <cellStyle name="_PBC-Hardclose-Wisecom_WP-BJNP-Final-PRC 2005_WP-defer tax-ISP" xfId="943" xr:uid="{00000000-0005-0000-0000-00004A040000}"/>
    <cellStyle name="_PBC-Hardclose-Wisecom_WP-BJNP-Final-PRC 2005_WP-ISP-Final-PRC 2005-vouching" xfId="944" xr:uid="{00000000-0005-0000-0000-00004B040000}"/>
    <cellStyle name="_PBC-Hardclose-Wisecom_WP-defer tax-ISP" xfId="945" xr:uid="{00000000-0005-0000-0000-00004C040000}"/>
    <cellStyle name="_PBC-Hardclose-Wisecom_WP-ISP-Final-PRC 2005" xfId="946" xr:uid="{00000000-0005-0000-0000-00004D040000}"/>
    <cellStyle name="_PBC-Hardclose-Wisecom_WP-ISP-Final-PRC 2005-vouching" xfId="947" xr:uid="{00000000-0005-0000-0000-00004E040000}"/>
    <cellStyle name="_PBC-Hardclose-Wisecom_WP-WOFE-Final-PRC 2005" xfId="948" xr:uid="{00000000-0005-0000-0000-00004F040000}"/>
    <cellStyle name="_PBC-liabilities &amp; equity (2004-9.30)tina" xfId="949" xr:uid="{00000000-0005-0000-0000-000050040000}"/>
    <cellStyle name="_Percent" xfId="950" xr:uid="{00000000-0005-0000-0000-000051040000}"/>
    <cellStyle name="_Percent 2" xfId="2551" xr:uid="{00000000-0005-0000-0000-000052040000}"/>
    <cellStyle name="_Percent_TdF Model v2.1" xfId="951" xr:uid="{00000000-0005-0000-0000-000053040000}"/>
    <cellStyle name="_Percent_TdF Model v2.1 2" xfId="2552" xr:uid="{00000000-0005-0000-0000-000054040000}"/>
    <cellStyle name="_Percent_TIM Hellas LBO Model DMCC II" xfId="952" xr:uid="{00000000-0005-0000-0000-000055040000}"/>
    <cellStyle name="_Percent_TIM Hellas LBO Model DMCC II 2" xfId="2553" xr:uid="{00000000-0005-0000-0000-000056040000}"/>
    <cellStyle name="_Percent_TIM Hellas LBO Model DMCC II_IQ - Revenue Eliminations" xfId="953" xr:uid="{00000000-0005-0000-0000-000057040000}"/>
    <cellStyle name="_Percent_TIM Hellas LBO Model DMCC II_IQ - Revenue Eliminations 2" xfId="2554" xr:uid="{00000000-0005-0000-0000-000058040000}"/>
    <cellStyle name="_Percent_TIM Hellas LBO Model DMCC II_ITS Divisional Buildup 20080525" xfId="954" xr:uid="{00000000-0005-0000-0000-000059040000}"/>
    <cellStyle name="_Percent_TIM Hellas LBO Model DMCC II_ITS Divisional Buildup 20080525 2" xfId="2555" xr:uid="{00000000-0005-0000-0000-00005A040000}"/>
    <cellStyle name="_PercentSpace" xfId="955" xr:uid="{00000000-0005-0000-0000-00005B040000}"/>
    <cellStyle name="_PercentSpace 2" xfId="2556" xr:uid="{00000000-0005-0000-0000-00005C040000}"/>
    <cellStyle name="_PercentSpace_TIM Hellas LBO Model DMCC II" xfId="956" xr:uid="{00000000-0005-0000-0000-00005D040000}"/>
    <cellStyle name="_PercentSpace_TIM Hellas LBO Model DMCC II 2" xfId="2557" xr:uid="{00000000-0005-0000-0000-00005E040000}"/>
    <cellStyle name="_PercentSpace_TIM Hellas LBO Model DMCC II_IQ - Revenue Eliminations" xfId="957" xr:uid="{00000000-0005-0000-0000-00005F040000}"/>
    <cellStyle name="_PercentSpace_TIM Hellas LBO Model DMCC II_IQ - Revenue Eliminations 2" xfId="2558" xr:uid="{00000000-0005-0000-0000-000060040000}"/>
    <cellStyle name="_PercentSpace_TIM Hellas LBO Model DMCC II_ITS Divisional Buildup 20080525" xfId="958" xr:uid="{00000000-0005-0000-0000-000061040000}"/>
    <cellStyle name="_PercentSpace_TIM Hellas LBO Model DMCC II_ITS Divisional Buildup 20080525 2" xfId="2559" xr:uid="{00000000-0005-0000-0000-000062040000}"/>
    <cellStyle name="_PL" xfId="959" xr:uid="{00000000-0005-0000-0000-000063040000}"/>
    <cellStyle name="_P-Other payables &amp; Accrual-HN-2004" xfId="960" xr:uid="{00000000-0005-0000-0000-000064040000}"/>
    <cellStyle name="_P-Other payables &amp; Accrual-HN-2005" xfId="961" xr:uid="{00000000-0005-0000-0000-000065040000}"/>
    <cellStyle name="_PRC_CF_发债" xfId="962" xr:uid="{00000000-0005-0000-0000-000066040000}"/>
    <cellStyle name="_Profit reco" xfId="963" xr:uid="{00000000-0005-0000-0000-000067040000}"/>
    <cellStyle name="_Profit reco_O - Income Tax Payable &amp; Deferred Income Tax 2005" xfId="964" xr:uid="{00000000-0005-0000-0000-000068040000}"/>
    <cellStyle name="_Profit reco_O610_04 CIT comput&amp;DT (P&amp;L) " xfId="965" xr:uid="{00000000-0005-0000-0000-000069040000}"/>
    <cellStyle name="_Profit reco_O610_05 CIT comput&amp;DT (P&amp;L)" xfId="966" xr:uid="{00000000-0005-0000-0000-00006A040000}"/>
    <cellStyle name="_Profit reco_WP-defer tax-ISP" xfId="967" xr:uid="{00000000-0005-0000-0000-00006B040000}"/>
    <cellStyle name="_Project Dionysus_PBC templates" xfId="968" xr:uid="{00000000-0005-0000-0000-00006C040000}"/>
    <cellStyle name="_questions for 北瑞" xfId="969" xr:uid="{00000000-0005-0000-0000-00006D040000}"/>
    <cellStyle name="_questions for 北瑞_公司信息（往来款函证）" xfId="970" xr:uid="{00000000-0005-0000-0000-00006E040000}"/>
    <cellStyle name="_questions for 华能" xfId="971" xr:uid="{00000000-0005-0000-0000-00006F040000}"/>
    <cellStyle name="_questions for 华能_公司信息（往来款函证）" xfId="972" xr:uid="{00000000-0005-0000-0000-000070040000}"/>
    <cellStyle name="_Reporting package" xfId="973" xr:uid="{00000000-0005-0000-0000-000071040000}"/>
    <cellStyle name="_reporting package by Sandra" xfId="974" xr:uid="{00000000-0005-0000-0000-000072040000}"/>
    <cellStyle name="_Reporting package of Jiwu" xfId="975" xr:uid="{00000000-0005-0000-0000-000073040000}"/>
    <cellStyle name="_Reporting package_7.24" xfId="976" xr:uid="{00000000-0005-0000-0000-000074040000}"/>
    <cellStyle name="_rev.adj 2005" xfId="977" xr:uid="{00000000-0005-0000-0000-000075040000}"/>
    <cellStyle name="_revenue" xfId="978" xr:uid="{00000000-0005-0000-0000-000076040000}"/>
    <cellStyle name="_Reverse posting of local auditor's adjustment" xfId="979" xr:uid="{00000000-0005-0000-0000-000077040000}"/>
    <cellStyle name="_Reverse posting of local auditor's adjustment_BVI A300&amp;A500 Updated 04 26" xfId="980" xr:uid="{00000000-0005-0000-0000-000078040000}"/>
    <cellStyle name="_Reverse posting of local auditor's adjustment_BVI A300&amp;A500 Updated 04 26_ChinaCache A300&amp;A500 2004" xfId="981" xr:uid="{00000000-0005-0000-0000-000079040000}"/>
    <cellStyle name="_Reverse posting of local auditor's adjustment_BVI A300&amp;A500 Updated 04 26_ChinaCache A300&amp;A500 2004_ChinaCache A300&amp;A500 2005 6 mar" xfId="982" xr:uid="{00000000-0005-0000-0000-00007A040000}"/>
    <cellStyle name="_Reverse posting of local auditor's adjustment_BVI A300&amp;A500 Updated 04 26_ChinaCache A300&amp;A500 2004_ChinaCache A300&amp;A500 2005 8 mar" xfId="983" xr:uid="{00000000-0005-0000-0000-00007B040000}"/>
    <cellStyle name="_Reverse posting of local auditor's adjustment_ChinaCache A300&amp;A500 2004" xfId="984" xr:uid="{00000000-0005-0000-0000-00007C040000}"/>
    <cellStyle name="_Reverse posting of local auditor's adjustment_ChinaCache A300&amp;A500 2004_ChinaCache A300&amp;A500 2005 6 mar" xfId="985" xr:uid="{00000000-0005-0000-0000-00007D040000}"/>
    <cellStyle name="_Reverse posting of local auditor's adjustment_ChinaCache A300&amp;A500 2004_ChinaCache A300&amp;A500 2005 8 mar" xfId="986" xr:uid="{00000000-0005-0000-0000-00007E040000}"/>
    <cellStyle name="_Sheet1" xfId="987" xr:uid="{00000000-0005-0000-0000-00007F040000}"/>
    <cellStyle name="_sick pbc-040108刘" xfId="988" xr:uid="{00000000-0005-0000-0000-000080040000}"/>
    <cellStyle name="_sick pbc-040108刘_~0750586" xfId="989" xr:uid="{00000000-0005-0000-0000-000081040000}"/>
    <cellStyle name="_sick pbc-040108刘_200409其他应收、其他应付、工资、福利、保险" xfId="990" xr:uid="{00000000-0005-0000-0000-000082040000}"/>
    <cellStyle name="_sick pbc-040108刘_Book2" xfId="991" xr:uid="{00000000-0005-0000-0000-000083040000}"/>
    <cellStyle name="_sick pbc-040108刘_Book7" xfId="992" xr:uid="{00000000-0005-0000-0000-000084040000}"/>
    <cellStyle name="_sick pbc-040108刘_FA---032q" xfId="993" xr:uid="{00000000-0005-0000-0000-000085040000}"/>
    <cellStyle name="_sick pbc-040108刘_FA---032q_FA---032q-8.21" xfId="994" xr:uid="{00000000-0005-0000-0000-000086040000}"/>
    <cellStyle name="_sick pbc-040108刘_FA---032q_WP K032q  823" xfId="995" xr:uid="{00000000-0005-0000-0000-000087040000}"/>
    <cellStyle name="_sick pbc-040108刘_N4表－航材" xfId="996" xr:uid="{00000000-0005-0000-0000-000088040000}"/>
    <cellStyle name="_sick pbc-040108刘_N4表－航材_Book7" xfId="997" xr:uid="{00000000-0005-0000-0000-000089040000}"/>
    <cellStyle name="_sick pbc-040108刘_OR-04Q2-WP_7-SEP" xfId="998" xr:uid="{00000000-0005-0000-0000-00008A040000}"/>
    <cellStyle name="_sick pbc-040108刘_OR-04Q2-WP_7-SEP_OR-Aug" xfId="999" xr:uid="{00000000-0005-0000-0000-00008B040000}"/>
    <cellStyle name="_sick pbc-040108刘_OR-04Q2-WP_7-SEP_OR-Aug_OR-9.30" xfId="1000" xr:uid="{00000000-0005-0000-0000-00008C040000}"/>
    <cellStyle name="_sick pbc-040108刘_OR-9.30" xfId="1001" xr:uid="{00000000-0005-0000-0000-00008D040000}"/>
    <cellStyle name="_sick pbc-040108刘_P1-其他应付款-北京" xfId="1002" xr:uid="{00000000-0005-0000-0000-00008E040000}"/>
    <cellStyle name="_sick pbc-040108刘_P1-其他应付款-北京_OR-9.30" xfId="1003" xr:uid="{00000000-0005-0000-0000-00008F040000}"/>
    <cellStyle name="_sick pbc-040108刘_PBC-Ben" xfId="1004" xr:uid="{00000000-0005-0000-0000-000090040000}"/>
    <cellStyle name="_sick pbc-040108刘_PBC-Ben_2003.06.30(Air China - Payables &amp; LT Deferred Assets)" xfId="1005" xr:uid="{00000000-0005-0000-0000-000091040000}"/>
    <cellStyle name="_sick pbc-040108刘_PBC-Ben_2003.06.30(Air China - Payables &amp; LT Deferred Assets)_~0750586" xfId="1006" xr:uid="{00000000-0005-0000-0000-000092040000}"/>
    <cellStyle name="_sick pbc-040108刘_PBC-Ben_2003.06.30(Air China - Payables &amp; LT Deferred Assets)_200409其他应收、其他应付、工资、福利、保险" xfId="1007" xr:uid="{00000000-0005-0000-0000-000093040000}"/>
    <cellStyle name="_sick pbc-040108刘_PBC-Ben_2003.06.30(Air China - Payables &amp; LT Deferred Assets)_Book2" xfId="1008" xr:uid="{00000000-0005-0000-0000-000094040000}"/>
    <cellStyle name="_sick pbc-040108刘_PBC-Ben_2003.06.30(Air China - Payables &amp; LT Deferred Assets)_Book7" xfId="1009" xr:uid="{00000000-0005-0000-0000-000095040000}"/>
    <cellStyle name="_sick pbc-040108刘_PBC-Ben_2003.06.30(Air China - Payables &amp; LT Deferred Assets)_FA---032q" xfId="1010" xr:uid="{00000000-0005-0000-0000-000096040000}"/>
    <cellStyle name="_sick pbc-040108刘_PBC-Ben_2003.06.30(Air China - Payables &amp; LT Deferred Assets)_FA---032q_FA---032q-8.21" xfId="1011" xr:uid="{00000000-0005-0000-0000-000097040000}"/>
    <cellStyle name="_sick pbc-040108刘_PBC-Ben_2003.06.30(Air China - Payables &amp; LT Deferred Assets)_FA---032q_WP K032q  823" xfId="1012" xr:uid="{00000000-0005-0000-0000-000098040000}"/>
    <cellStyle name="_sick pbc-040108刘_PBC-Ben_2003.06.30(Air China - Payables &amp; LT Deferred Assets)_N4表－航材" xfId="1013" xr:uid="{00000000-0005-0000-0000-000099040000}"/>
    <cellStyle name="_sick pbc-040108刘_PBC-Ben_2003.06.30(Air China - Payables &amp; LT Deferred Assets)_N4表－航材_Book7" xfId="1014" xr:uid="{00000000-0005-0000-0000-00009A040000}"/>
    <cellStyle name="_sick pbc-040108刘_PBC-Ben_2003.06.30(Air China - Payables &amp; LT Deferred Assets)_OR-04Q2-WP_7-SEP" xfId="1015" xr:uid="{00000000-0005-0000-0000-00009B040000}"/>
    <cellStyle name="_sick pbc-040108刘_PBC-Ben_2003.06.30(Air China - Payables &amp; LT Deferred Assets)_OR-04Q2-WP_7-SEP_OR-Aug" xfId="1016" xr:uid="{00000000-0005-0000-0000-00009C040000}"/>
    <cellStyle name="_sick pbc-040108刘_PBC-Ben_2003.06.30(Air China - Payables &amp; LT Deferred Assets)_OR-04Q2-WP_7-SEP_OR-Aug_OR-9.30" xfId="1017" xr:uid="{00000000-0005-0000-0000-00009D040000}"/>
    <cellStyle name="_sick pbc-040108刘_PBC-Ben_2003.06.30(Air China - Payables &amp; LT Deferred Assets)_OR-9.30" xfId="1018" xr:uid="{00000000-0005-0000-0000-00009E040000}"/>
    <cellStyle name="_sick pbc-040108刘_PBC-Ben_2003.06.30(Air China - Payables &amp; LT Deferred Assets)_P1-其他应付款-北京" xfId="1019" xr:uid="{00000000-0005-0000-0000-00009F040000}"/>
    <cellStyle name="_sick pbc-040108刘_PBC-Ben_2003.06.30(Air China - Payables &amp; LT Deferred Assets)_P1-其他应付款-北京_OR-9.30" xfId="1020" xr:uid="{00000000-0005-0000-0000-0000A0040000}"/>
    <cellStyle name="_sick pbc-040108刘_PBC-Ben_2003.06.30(Air China - Payables &amp; LT Deferred Assets)_PBC-liabilities &amp; equity (2004-9.30)tina" xfId="1021" xr:uid="{00000000-0005-0000-0000-0000A1040000}"/>
    <cellStyle name="_sick pbc-040108刘_PBC-Ben_2003.06.30(Air China - Payables &amp; LT Deferred Assets)_报安永 (2004-6)综合" xfId="1022" xr:uid="{00000000-0005-0000-0000-0000A2040000}"/>
    <cellStyle name="_sick pbc-040108刘_PBC-Ben_2003.06.30(Air China - Payables &amp; LT Deferred Assets)_报安永 (2004-6)综合_Book7" xfId="1023" xr:uid="{00000000-0005-0000-0000-0000A3040000}"/>
    <cellStyle name="_sick pbc-040108刘_PBC-Ben_200409其他应收、其他应付、工资、福利、保险" xfId="1024" xr:uid="{00000000-0005-0000-0000-0000A4040000}"/>
    <cellStyle name="_sick pbc-040108刘_PBC-Ben_Book7" xfId="1025" xr:uid="{00000000-0005-0000-0000-0000A5040000}"/>
    <cellStyle name="_sick pbc-040108刘_PBC-Ben_FA---032q" xfId="1026" xr:uid="{00000000-0005-0000-0000-0000A6040000}"/>
    <cellStyle name="_sick pbc-040108刘_PBC-Ben_FA---032q_FA---032q-8.21" xfId="1027" xr:uid="{00000000-0005-0000-0000-0000A7040000}"/>
    <cellStyle name="_sick pbc-040108刘_PBC-Ben_FA---032q_WP K032q  823" xfId="1028" xr:uid="{00000000-0005-0000-0000-0000A8040000}"/>
    <cellStyle name="_sick pbc-040108刘_PBC-Ben_OR-04Q2-WP_7-SEP" xfId="1029" xr:uid="{00000000-0005-0000-0000-0000A9040000}"/>
    <cellStyle name="_sick pbc-040108刘_PBC-Ben_OR-04Q2-WP_7-SEP_OR-Aug" xfId="1030" xr:uid="{00000000-0005-0000-0000-0000AA040000}"/>
    <cellStyle name="_sick pbc-040108刘_PBC-Ben_OR-04Q2-WP_7-SEP_OR-Aug_OR-9.30" xfId="1031" xr:uid="{00000000-0005-0000-0000-0000AB040000}"/>
    <cellStyle name="_sick pbc-040108刘_PBC-Ben_OR-9.30" xfId="1032" xr:uid="{00000000-0005-0000-0000-0000AC040000}"/>
    <cellStyle name="_sick pbc-040108刘_PBC-liabilities &amp; equity (2004-9.30)tina" xfId="1033" xr:uid="{00000000-0005-0000-0000-0000AD040000}"/>
    <cellStyle name="_sick pbc-040108刘_报安永 (2004-6)综合" xfId="1034" xr:uid="{00000000-0005-0000-0000-0000AE040000}"/>
    <cellStyle name="_sick pbc-040108刘_报安永 (2004-6)综合_Book7" xfId="1035" xr:uid="{00000000-0005-0000-0000-0000AF040000}"/>
    <cellStyle name="_Statoil Master RW v8" xfId="1036" xr:uid="{00000000-0005-0000-0000-0000B0040000}"/>
    <cellStyle name="_Statoil Master RW v8 2" xfId="2560" xr:uid="{00000000-0005-0000-0000-0000B1040000}"/>
    <cellStyle name="_SubHeading" xfId="1037" xr:uid="{00000000-0005-0000-0000-0000B2040000}"/>
    <cellStyle name="_SubHeading 2" xfId="2561" xr:uid="{00000000-0005-0000-0000-0000B3040000}"/>
    <cellStyle name="_SubHeading_03 VUP operating model 21 Sep v4" xfId="1038" xr:uid="{00000000-0005-0000-0000-0000B4040000}"/>
    <cellStyle name="_SubHeading_IQ - Revenue Eliminations" xfId="1039" xr:uid="{00000000-0005-0000-0000-0000B5040000}"/>
    <cellStyle name="_SubHeading_IQ - Revenue Eliminations 2" xfId="2562" xr:uid="{00000000-0005-0000-0000-0000B6040000}"/>
    <cellStyle name="_SubHeading_ITS Divisional Buildup 20080525" xfId="1040" xr:uid="{00000000-0005-0000-0000-0000B7040000}"/>
    <cellStyle name="_SubHeading_ITS Divisional Buildup 20080525 2" xfId="2563" xr:uid="{00000000-0005-0000-0000-0000B8040000}"/>
    <cellStyle name="_SubHeading_lbo_long_model" xfId="1041" xr:uid="{00000000-0005-0000-0000-0000B9040000}"/>
    <cellStyle name="_SubHeading_lbo_long_model_IQ - Revenue Eliminations" xfId="1042" xr:uid="{00000000-0005-0000-0000-0000BA040000}"/>
    <cellStyle name="_SubHeading_lbo_long_model_ITS Divisional Buildup 20080522(Silvia)" xfId="1043" xr:uid="{00000000-0005-0000-0000-0000BB040000}"/>
    <cellStyle name="_SubHeading_lbo_long_model_ITS Divisional Buildup 20080525" xfId="1044" xr:uid="{00000000-0005-0000-0000-0000BC040000}"/>
    <cellStyle name="_SubHeading_lbo_long_model_Project ITS_Financial Model_18Mar08" xfId="1045" xr:uid="{00000000-0005-0000-0000-0000BD040000}"/>
    <cellStyle name="_SubHeading_lbo_long_model_Project ITS_Financial Model_18Mar08_IQ - Revenue Eliminations" xfId="1046" xr:uid="{00000000-0005-0000-0000-0000BE040000}"/>
    <cellStyle name="_SubHeading_prestemp" xfId="1047" xr:uid="{00000000-0005-0000-0000-0000BF040000}"/>
    <cellStyle name="_SubHeading_prestemp_IQ - Revenue Eliminations" xfId="1048" xr:uid="{00000000-0005-0000-0000-0000C0040000}"/>
    <cellStyle name="_SubHeading_prestemp_ITS Divisional Buildup 20080522(Silvia)" xfId="1049" xr:uid="{00000000-0005-0000-0000-0000C1040000}"/>
    <cellStyle name="_SubHeading_prestemp_ITS Divisional Buildup 20080525" xfId="1050" xr:uid="{00000000-0005-0000-0000-0000C2040000}"/>
    <cellStyle name="_SubHeading_prestemp_Project ITS_Financial Model_18Mar08" xfId="1051" xr:uid="{00000000-0005-0000-0000-0000C3040000}"/>
    <cellStyle name="_SubHeading_prestemp_Project ITS_Financial Model_18Mar08_IQ - Revenue Eliminations" xfId="1052" xr:uid="{00000000-0005-0000-0000-0000C4040000}"/>
    <cellStyle name="_SubHeading_Project ITS_Financial Model_18Mar08" xfId="1053" xr:uid="{00000000-0005-0000-0000-0000C5040000}"/>
    <cellStyle name="_SubHeading_Project ITS_Financial Model_18Mar08 2" xfId="2564" xr:uid="{00000000-0005-0000-0000-0000C6040000}"/>
    <cellStyle name="_SubHeading_Project ITS_Financial Model_18Mar08_IQ - Revenue Eliminations" xfId="1054" xr:uid="{00000000-0005-0000-0000-0000C7040000}"/>
    <cellStyle name="_SubHeading_Project ITS_Financial Model_18Mar08_IQ - Revenue Eliminations 2" xfId="2565" xr:uid="{00000000-0005-0000-0000-0000C8040000}"/>
    <cellStyle name="_SubHeading_TIM Hellas LBO Model DMCC II" xfId="1055" xr:uid="{00000000-0005-0000-0000-0000C9040000}"/>
    <cellStyle name="_Table" xfId="1056" xr:uid="{00000000-0005-0000-0000-0000CA040000}"/>
    <cellStyle name="_Table_03 VUP operating model 21 Sep v4" xfId="1057" xr:uid="{00000000-0005-0000-0000-0000CB040000}"/>
    <cellStyle name="_Table_Cap Table and Shareholders v2" xfId="1058" xr:uid="{00000000-0005-0000-0000-0000CC040000}"/>
    <cellStyle name="_Table_Cap Table and Shareholders v2 2" xfId="2566" xr:uid="{00000000-0005-0000-0000-0000CD040000}"/>
    <cellStyle name="_Table_Cap Table and Shareholders v2_IQ - Revenue Eliminations" xfId="1059" xr:uid="{00000000-0005-0000-0000-0000CE040000}"/>
    <cellStyle name="_Table_Cap Table and Shareholders v2_IQ - Revenue Eliminations 2" xfId="2567" xr:uid="{00000000-0005-0000-0000-0000CF040000}"/>
    <cellStyle name="_Table_Cap Table and Shareholders v2_ITS Divisional Buildup 20080525" xfId="1060" xr:uid="{00000000-0005-0000-0000-0000D0040000}"/>
    <cellStyle name="_Table_Cap Table and Shareholders v2_ITS Divisional Buildup 20080525 2" xfId="2568" xr:uid="{00000000-0005-0000-0000-0000D1040000}"/>
    <cellStyle name="_Table_Cap Table and Shareholders v2_Project ITS_Financial Model_18Mar08" xfId="1061" xr:uid="{00000000-0005-0000-0000-0000D2040000}"/>
    <cellStyle name="_Table_Cap Table and Shareholders v2_Project ITS_Financial Model_18Mar08 2" xfId="2569" xr:uid="{00000000-0005-0000-0000-0000D3040000}"/>
    <cellStyle name="_Table_Cap Table and Shareholders v2_Project ITS_Financial Model_18Mar08_IQ - Revenue Eliminations" xfId="1062" xr:uid="{00000000-0005-0000-0000-0000D4040000}"/>
    <cellStyle name="_Table_Cap Table and Shareholders v2_Project ITS_Financial Model_18Mar08_IQ - Revenue Eliminations 2" xfId="2570" xr:uid="{00000000-0005-0000-0000-0000D5040000}"/>
    <cellStyle name="_Table_Data S&amp;T Acquisition charts" xfId="1063" xr:uid="{00000000-0005-0000-0000-0000D6040000}"/>
    <cellStyle name="_Table_TIM Hellas LBO Model DMCC II" xfId="1064" xr:uid="{00000000-0005-0000-0000-0000D7040000}"/>
    <cellStyle name="_TableHead" xfId="1065" xr:uid="{00000000-0005-0000-0000-0000D8040000}"/>
    <cellStyle name="_TableHead 2" xfId="2571" xr:uid="{00000000-0005-0000-0000-0000D9040000}"/>
    <cellStyle name="_TableHead_03 VUP operating model 21 Sep v4" xfId="1066" xr:uid="{00000000-0005-0000-0000-0000DA040000}"/>
    <cellStyle name="_TableHead_IQ - Revenue Eliminations" xfId="1067" xr:uid="{00000000-0005-0000-0000-0000DB040000}"/>
    <cellStyle name="_TableHead_IQ - Revenue Eliminations 2" xfId="2572" xr:uid="{00000000-0005-0000-0000-0000DC040000}"/>
    <cellStyle name="_TableHead_ITS Divisional Buildup 20080525" xfId="1068" xr:uid="{00000000-0005-0000-0000-0000DD040000}"/>
    <cellStyle name="_TableHead_ITS Divisional Buildup 20080525 2" xfId="2573" xr:uid="{00000000-0005-0000-0000-0000DE040000}"/>
    <cellStyle name="_TableHead_Project ITS_Financial Model_18Mar08" xfId="1069" xr:uid="{00000000-0005-0000-0000-0000DF040000}"/>
    <cellStyle name="_TableHead_Project ITS_Financial Model_18Mar08 2" xfId="2574" xr:uid="{00000000-0005-0000-0000-0000E0040000}"/>
    <cellStyle name="_TableHead_Project ITS_Financial Model_18Mar08_IQ - Revenue Eliminations" xfId="1070" xr:uid="{00000000-0005-0000-0000-0000E1040000}"/>
    <cellStyle name="_TableHead_Project ITS_Financial Model_18Mar08_IQ - Revenue Eliminations 2" xfId="2575" xr:uid="{00000000-0005-0000-0000-0000E2040000}"/>
    <cellStyle name="_TableHead_TIM Hellas LBO Model DMCC II" xfId="1071" xr:uid="{00000000-0005-0000-0000-0000E3040000}"/>
    <cellStyle name="_TableRowHead" xfId="1072" xr:uid="{00000000-0005-0000-0000-0000E4040000}"/>
    <cellStyle name="_TableRowHead 2" xfId="2576" xr:uid="{00000000-0005-0000-0000-0000E5040000}"/>
    <cellStyle name="_TableRowHead_03 VUP operating model 21 Sep v4" xfId="1073" xr:uid="{00000000-0005-0000-0000-0000E6040000}"/>
    <cellStyle name="_TableRowHead_IQ - Revenue Eliminations" xfId="1074" xr:uid="{00000000-0005-0000-0000-0000E7040000}"/>
    <cellStyle name="_TableRowHead_IQ - Revenue Eliminations 2" xfId="2577" xr:uid="{00000000-0005-0000-0000-0000E8040000}"/>
    <cellStyle name="_TableRowHead_ITS Divisional Buildup 20080525" xfId="1075" xr:uid="{00000000-0005-0000-0000-0000E9040000}"/>
    <cellStyle name="_TableRowHead_ITS Divisional Buildup 20080525 2" xfId="2578" xr:uid="{00000000-0005-0000-0000-0000EA040000}"/>
    <cellStyle name="_TableRowHead_Project ITS_Financial Model_18Mar08" xfId="1076" xr:uid="{00000000-0005-0000-0000-0000EB040000}"/>
    <cellStyle name="_TableRowHead_Project ITS_Financial Model_18Mar08 2" xfId="2579" xr:uid="{00000000-0005-0000-0000-0000EC040000}"/>
    <cellStyle name="_TableRowHead_Project ITS_Financial Model_18Mar08_IQ - Revenue Eliminations" xfId="1077" xr:uid="{00000000-0005-0000-0000-0000ED040000}"/>
    <cellStyle name="_TableRowHead_Project ITS_Financial Model_18Mar08_IQ - Revenue Eliminations 2" xfId="2580" xr:uid="{00000000-0005-0000-0000-0000EE040000}"/>
    <cellStyle name="_TableRowHead_TIM Hellas LBO Model DMCC II" xfId="1078" xr:uid="{00000000-0005-0000-0000-0000EF040000}"/>
    <cellStyle name="_TableSuperHead" xfId="1079" xr:uid="{00000000-0005-0000-0000-0000F0040000}"/>
    <cellStyle name="_TableSuperHead 2" xfId="2581" xr:uid="{00000000-0005-0000-0000-0000F1040000}"/>
    <cellStyle name="_TableSuperHead_03 VUP operating model 21 Sep v4" xfId="1080" xr:uid="{00000000-0005-0000-0000-0000F2040000}"/>
    <cellStyle name="_TableSuperHead_Data S&amp;T Acquisition charts" xfId="1081" xr:uid="{00000000-0005-0000-0000-0000F3040000}"/>
    <cellStyle name="_TableSuperHead_IQ - Revenue Eliminations" xfId="1082" xr:uid="{00000000-0005-0000-0000-0000F4040000}"/>
    <cellStyle name="_TableSuperHead_IQ - Revenue Eliminations 2" xfId="2582" xr:uid="{00000000-0005-0000-0000-0000F5040000}"/>
    <cellStyle name="_TableSuperHead_ITS Divisional Buildup 20080525" xfId="1083" xr:uid="{00000000-0005-0000-0000-0000F6040000}"/>
    <cellStyle name="_TableSuperHead_ITS Divisional Buildup 20080525 2" xfId="2583" xr:uid="{00000000-0005-0000-0000-0000F7040000}"/>
    <cellStyle name="_TableSuperHead_Project ITS_Financial Model_18Mar08" xfId="1084" xr:uid="{00000000-0005-0000-0000-0000F8040000}"/>
    <cellStyle name="_TableSuperHead_Project ITS_Financial Model_18Mar08 2" xfId="2584" xr:uid="{00000000-0005-0000-0000-0000F9040000}"/>
    <cellStyle name="_TableSuperHead_Project ITS_Financial Model_18Mar08_IQ - Revenue Eliminations" xfId="1085" xr:uid="{00000000-0005-0000-0000-0000FA040000}"/>
    <cellStyle name="_TableSuperHead_Project ITS_Financial Model_18Mar08_IQ - Revenue Eliminations 2" xfId="2585" xr:uid="{00000000-0005-0000-0000-0000FB040000}"/>
    <cellStyle name="_TableSuperHead_TIM Hellas LBO Model DMCC II" xfId="1086" xr:uid="{00000000-0005-0000-0000-0000FC040000}"/>
    <cellStyle name="_Tech O Tax 2005" xfId="1087" xr:uid="{00000000-0005-0000-0000-0000FD040000}"/>
    <cellStyle name="_TECHPBC - assets (2004-6)" xfId="1088" xr:uid="{00000000-0005-0000-0000-0000FE040000}"/>
    <cellStyle name="_to trissie" xfId="1089" xr:uid="{00000000-0005-0000-0000-0000FF040000}"/>
    <cellStyle name="_U - BK - Revenue, Cost &amp; Expenses Mar 7 05" xfId="1090" xr:uid="{00000000-0005-0000-0000-000000050000}"/>
    <cellStyle name="_U - BK - Revenue, Cost &amp; Expenses Mar 7 05_BK - technical service" xfId="1091" xr:uid="{00000000-0005-0000-0000-000001050000}"/>
    <cellStyle name="_U - BK - Revenue, Cost &amp; Expenses Mar 7 05_BK - technical service_公司信息（往来款函证）" xfId="1092" xr:uid="{00000000-0005-0000-0000-000002050000}"/>
    <cellStyle name="_U - BK - Revenue, Cost &amp; Expenses Mar 7 05_BK - U - Revenue, Cost &amp; Expenses" xfId="1093" xr:uid="{00000000-0005-0000-0000-000003050000}"/>
    <cellStyle name="_U - BK - Revenue, Cost &amp; Expenses Mar 7 05_BK - U - Revenue, Cost &amp; Expenses_BK for consol package" xfId="1094" xr:uid="{00000000-0005-0000-0000-000004050000}"/>
    <cellStyle name="_U - BK - Revenue, Cost &amp; Expenses Mar 7 05_BK - U - Revenue, Cost &amp; Expenses_BK for consol package_BK - technical service" xfId="1095" xr:uid="{00000000-0005-0000-0000-000005050000}"/>
    <cellStyle name="_U - BK - Revenue, Cost &amp; Expenses Mar 7 05_BK - U - Revenue, Cost &amp; Expenses_BK for consol package_BK - technical service_公司信息（往来款函证）" xfId="1096" xr:uid="{00000000-0005-0000-0000-000006050000}"/>
    <cellStyle name="_U - BK - Revenue, Cost &amp; Expenses Mar 7 05_BK - U - Revenue, Cost &amp; Expenses_BK for consol package_公司信息（往来款函证）" xfId="1097" xr:uid="{00000000-0005-0000-0000-000007050000}"/>
    <cellStyle name="_U - BK - Revenue, Cost &amp; Expenses Mar 7 05_BK - U - Revenue, Cost &amp; Expenses_公司信息（往来款函证）" xfId="1098" xr:uid="{00000000-0005-0000-0000-000008050000}"/>
    <cellStyle name="_U - BK - Revenue, Cost &amp; Expenses Mar 7 05_公司信息（往来款函证）" xfId="1099" xr:uid="{00000000-0005-0000-0000-000009050000}"/>
    <cellStyle name="_U100 Revene 04_HG" xfId="1100" xr:uid="{00000000-0005-0000-0000-00000A050000}"/>
    <cellStyle name="_U100 Revenue 05_HG" xfId="1101" xr:uid="{00000000-0005-0000-0000-00000B050000}"/>
    <cellStyle name="_U140 - U169" xfId="1102" xr:uid="{00000000-0005-0000-0000-00000C050000}"/>
    <cellStyle name="_U140 - U169 summary of revenue adjustments" xfId="1103" xr:uid="{00000000-0005-0000-0000-00000D050000}"/>
    <cellStyle name="_U140 Contract summary" xfId="1104" xr:uid="{00000000-0005-0000-0000-00000E050000}"/>
    <cellStyle name="_U140 Rev Rec" xfId="1105" xr:uid="{00000000-0005-0000-0000-00000F050000}"/>
    <cellStyle name="_U-Rev &amp; Cost RHY_7.13" xfId="1106" xr:uid="{00000000-0005-0000-0000-000010050000}"/>
    <cellStyle name="_U-Rev &amp; Cost RHY_7.4" xfId="1107" xr:uid="{00000000-0005-0000-0000-000011050000}"/>
    <cellStyle name="_U-Rev &amp; Cost RHY_7.5" xfId="1108" xr:uid="{00000000-0005-0000-0000-000012050000}"/>
    <cellStyle name="_U-Rev &amp; Cost RHY_7.8" xfId="1109" xr:uid="{00000000-0005-0000-0000-000013050000}"/>
    <cellStyle name="_valuator report on investments" xfId="1110" xr:uid="{00000000-0005-0000-0000-000014050000}"/>
    <cellStyle name="_VestWood LBO v3" xfId="1111" xr:uid="{00000000-0005-0000-0000-000015050000}"/>
    <cellStyle name="_VestWood LBO v3 2" xfId="2586" xr:uid="{00000000-0005-0000-0000-000016050000}"/>
    <cellStyle name="_worksheet" xfId="1112" xr:uid="{00000000-0005-0000-0000-000017050000}"/>
    <cellStyle name="_worksheet_BVI A300&amp;A500 Updated 04 26" xfId="1113" xr:uid="{00000000-0005-0000-0000-000018050000}"/>
    <cellStyle name="_worksheet_BVI A300&amp;A500 Updated 04 26_ChinaCache A300&amp;A500 2004" xfId="1114" xr:uid="{00000000-0005-0000-0000-000019050000}"/>
    <cellStyle name="_worksheet_BVI A300&amp;A500 Updated 04 26_ChinaCache A300&amp;A500 2004_ChinaCache A300&amp;A500 2005 6 mar" xfId="1115" xr:uid="{00000000-0005-0000-0000-00001A050000}"/>
    <cellStyle name="_worksheet_BVI A300&amp;A500 Updated 04 26_ChinaCache A300&amp;A500 2004_ChinaCache A300&amp;A500 2005 8 mar" xfId="1116" xr:uid="{00000000-0005-0000-0000-00001B050000}"/>
    <cellStyle name="_worksheet_ChinaCache A300&amp;A500 2004" xfId="1117" xr:uid="{00000000-0005-0000-0000-00001C050000}"/>
    <cellStyle name="_worksheet_ChinaCache A300&amp;A500 2004_ChinaCache A300&amp;A500 2004" xfId="1118" xr:uid="{00000000-0005-0000-0000-00001D050000}"/>
    <cellStyle name="_worksheet_ChinaCache A300&amp;A500 2004_ChinaCache A300&amp;A500 2004_ChinaCache A300&amp;A500 2005 6 mar" xfId="1119" xr:uid="{00000000-0005-0000-0000-00001E050000}"/>
    <cellStyle name="_worksheet_ChinaCache A300&amp;A500 2004_ChinaCache A300&amp;A500 2004_ChinaCache A300&amp;A500 2005 8 mar" xfId="1120" xr:uid="{00000000-0005-0000-0000-00001F050000}"/>
    <cellStyle name="_worksheet_ChinaCache A300&amp;A500 2005 6 mar" xfId="1121" xr:uid="{00000000-0005-0000-0000-000020050000}"/>
    <cellStyle name="_worksheet_ChinaCache A300&amp;A500 2005 8 mar" xfId="1122" xr:uid="{00000000-0005-0000-0000-000021050000}"/>
    <cellStyle name="_worksheet_ChinaChe A300&amp;A500" xfId="1123" xr:uid="{00000000-0005-0000-0000-000022050000}"/>
    <cellStyle name="_worksheet_ChinaChe A300&amp;A500_ChinaCache A300&amp;A500 2004" xfId="1124" xr:uid="{00000000-0005-0000-0000-000023050000}"/>
    <cellStyle name="_worksheet_ChinaChe A300&amp;A500_ChinaCache A300&amp;A500 2004_ChinaCache A300&amp;A500 2005 6 mar" xfId="1125" xr:uid="{00000000-0005-0000-0000-000024050000}"/>
    <cellStyle name="_worksheet_ChinaChe A300&amp;A500_ChinaCache A300&amp;A500 2004_ChinaCache A300&amp;A500 2005 8 mar" xfId="1126" xr:uid="{00000000-0005-0000-0000-000025050000}"/>
    <cellStyle name="_worksheet_Consol package 8 April" xfId="1127" xr:uid="{00000000-0005-0000-0000-000026050000}"/>
    <cellStyle name="_worksheet_Consol package 8 April_BK - A300&amp;A500" xfId="1128" xr:uid="{00000000-0005-0000-0000-000027050000}"/>
    <cellStyle name="_worksheet_Consol package 8 April_BK - A300&amp;A500_BVI A300&amp;A500 Updated 04 26" xfId="1129" xr:uid="{00000000-0005-0000-0000-000028050000}"/>
    <cellStyle name="_worksheet_Consol package 8 April_BK - A300&amp;A500_BVI A300&amp;A500 Updated 04 26_ChinaCache A300&amp;A500 2004" xfId="1130" xr:uid="{00000000-0005-0000-0000-000029050000}"/>
    <cellStyle name="_worksheet_Consol package 8 April_BK - A300&amp;A500_BVI A300&amp;A500 Updated 04 26_ChinaCache A300&amp;A500 2004_ChinaCache A300&amp;A500 2005 6 mar" xfId="1131" xr:uid="{00000000-0005-0000-0000-00002A050000}"/>
    <cellStyle name="_worksheet_Consol package 8 April_BK - A300&amp;A500_BVI A300&amp;A500 Updated 04 26_ChinaCache A300&amp;A500 2004_ChinaCache A300&amp;A500 2005 8 mar" xfId="1132" xr:uid="{00000000-0005-0000-0000-00002B050000}"/>
    <cellStyle name="_worksheet_Consol package 8 April_BK - A300&amp;A500_ChinaCache A300&amp;A500 2004" xfId="1133" xr:uid="{00000000-0005-0000-0000-00002C050000}"/>
    <cellStyle name="_worksheet_Consol package 8 April_BK - A300&amp;A500_ChinaCache A300&amp;A500 2004_ChinaCache A300&amp;A500 2005 6 mar" xfId="1134" xr:uid="{00000000-0005-0000-0000-00002D050000}"/>
    <cellStyle name="_worksheet_Consol package 8 April_BK - A300&amp;A500_ChinaCache A300&amp;A500 2004_ChinaCache A300&amp;A500 2005 8 mar" xfId="1135" xr:uid="{00000000-0005-0000-0000-00002E050000}"/>
    <cellStyle name="_worksheet_Consol package 8 April_BVI A300&amp;A500 Updated 04 26" xfId="1136" xr:uid="{00000000-0005-0000-0000-00002F050000}"/>
    <cellStyle name="_worksheet_Consol package 8 April_BVI A300&amp;A500 Updated 04 26_1" xfId="1137" xr:uid="{00000000-0005-0000-0000-000030050000}"/>
    <cellStyle name="_worksheet_Consol package 8 April_BVI A300&amp;A500 Updated 04 26_1_ChinaCache A300&amp;A500 2004" xfId="1138" xr:uid="{00000000-0005-0000-0000-000031050000}"/>
    <cellStyle name="_worksheet_Consol package 8 April_BVI A300&amp;A500 Updated 04 26_1_ChinaCache A300&amp;A500 2004_ChinaCache A300&amp;A500 2005 6 mar" xfId="1139" xr:uid="{00000000-0005-0000-0000-000032050000}"/>
    <cellStyle name="_worksheet_Consol package 8 April_BVI A300&amp;A500 Updated 04 26_1_ChinaCache A300&amp;A500 2004_ChinaCache A300&amp;A500 2005 8 mar" xfId="1140" xr:uid="{00000000-0005-0000-0000-000033050000}"/>
    <cellStyle name="_worksheet_Consol package 8 April_BVI A300&amp;A500 Updated 04 26_BVI A300&amp;A500 Updated 04 26" xfId="1141" xr:uid="{00000000-0005-0000-0000-000034050000}"/>
    <cellStyle name="_worksheet_Consol package 8 April_BVI A300&amp;A500 Updated 04 26_BVI A300&amp;A500 Updated 04 26_ChinaCache A300&amp;A500 2004" xfId="1142" xr:uid="{00000000-0005-0000-0000-000035050000}"/>
    <cellStyle name="_worksheet_Consol package 8 April_BVI A300&amp;A500 Updated 04 26_BVI A300&amp;A500 Updated 04 26_ChinaCache A300&amp;A500 2004_ChinaCache A300&amp;A500 2005 6 mar" xfId="1143" xr:uid="{00000000-0005-0000-0000-000036050000}"/>
    <cellStyle name="_worksheet_Consol package 8 April_BVI A300&amp;A500 Updated 04 26_BVI A300&amp;A500 Updated 04 26_ChinaCache A300&amp;A500 2004_ChinaCache A300&amp;A500 2005 8 mar" xfId="1144" xr:uid="{00000000-0005-0000-0000-000037050000}"/>
    <cellStyle name="_worksheet_Consol package 8 April_BVI A300&amp;A500 Updated 04 26_ChinaCache A300&amp;A500 2004" xfId="1145" xr:uid="{00000000-0005-0000-0000-000038050000}"/>
    <cellStyle name="_worksheet_Consol package 8 April_BVI A300&amp;A500 Updated 04 26_ChinaCache A300&amp;A500 2004_ChinaCache A300&amp;A500 2005 6 mar" xfId="1146" xr:uid="{00000000-0005-0000-0000-000039050000}"/>
    <cellStyle name="_worksheet_Consol package 8 April_BVI A300&amp;A500 Updated 04 26_ChinaCache A300&amp;A500 2004_ChinaCache A300&amp;A500 2005 8 mar" xfId="1147" xr:uid="{00000000-0005-0000-0000-00003A050000}"/>
    <cellStyle name="_worksheet_Consol package 8 April_ChinaCache A300&amp;A500 2004" xfId="1148" xr:uid="{00000000-0005-0000-0000-00003B050000}"/>
    <cellStyle name="_worksheet_Consol package 8 April_ChinaCache A300&amp;A500 2004_ChinaCache A300&amp;A500 2004" xfId="1149" xr:uid="{00000000-0005-0000-0000-00003C050000}"/>
    <cellStyle name="_worksheet_Consol package 8 April_ChinaCache A300&amp;A500 2004_ChinaCache A300&amp;A500 2004_ChinaCache A300&amp;A500 2005 6 mar" xfId="1150" xr:uid="{00000000-0005-0000-0000-00003D050000}"/>
    <cellStyle name="_worksheet_Consol package 8 April_ChinaCache A300&amp;A500 2004_ChinaCache A300&amp;A500 2004_ChinaCache A300&amp;A500 2005 8 mar" xfId="1151" xr:uid="{00000000-0005-0000-0000-00003E050000}"/>
    <cellStyle name="_worksheet_Consol package 8 April_ChinaCache A300&amp;A500 2005 6 mar" xfId="1152" xr:uid="{00000000-0005-0000-0000-00003F050000}"/>
    <cellStyle name="_worksheet_Consol package 8 April_ChinaCache A300&amp;A500 2005 8 mar" xfId="1153" xr:uid="{00000000-0005-0000-0000-000040050000}"/>
    <cellStyle name="_worksheet_Consol package 8 April_ChinaChe A300&amp;A500" xfId="1154" xr:uid="{00000000-0005-0000-0000-000041050000}"/>
    <cellStyle name="_worksheet_Consol package 8 April_ChinaChe A300&amp;A500_ChinaCache A300&amp;A500 2004" xfId="1155" xr:uid="{00000000-0005-0000-0000-000042050000}"/>
    <cellStyle name="_worksheet_Consol package 8 April_ChinaChe A300&amp;A500_ChinaCache A300&amp;A500 2004_ChinaCache A300&amp;A500 2005 6 mar" xfId="1156" xr:uid="{00000000-0005-0000-0000-000043050000}"/>
    <cellStyle name="_worksheet_Consol package 8 April_ChinaChe A300&amp;A500_ChinaCache A300&amp;A500 2004_ChinaCache A300&amp;A500 2005 8 mar" xfId="1157" xr:uid="{00000000-0005-0000-0000-000044050000}"/>
    <cellStyle name="_worksheet_Consol package 8 April_DEG A300&amp;A500" xfId="1158" xr:uid="{00000000-0005-0000-0000-000045050000}"/>
    <cellStyle name="_worksheet_Consol package 8 April_DEG A300&amp;A500_BVI A300&amp;A500 Updated 04 26" xfId="1159" xr:uid="{00000000-0005-0000-0000-000046050000}"/>
    <cellStyle name="_worksheet_Consol package 8 April_DEG A300&amp;A500_BVI A300&amp;A500 Updated 04 26_ChinaCache A300&amp;A500 2004" xfId="1160" xr:uid="{00000000-0005-0000-0000-000047050000}"/>
    <cellStyle name="_worksheet_Consol package 8 April_DEG A300&amp;A500_BVI A300&amp;A500 Updated 04 26_ChinaCache A300&amp;A500 2004_ChinaCache A300&amp;A500 2005 6 mar" xfId="1161" xr:uid="{00000000-0005-0000-0000-000048050000}"/>
    <cellStyle name="_worksheet_Consol package 8 April_DEG A300&amp;A500_BVI A300&amp;A500 Updated 04 26_ChinaCache A300&amp;A500 2004_ChinaCache A300&amp;A500 2005 8 mar" xfId="1162" xr:uid="{00000000-0005-0000-0000-000049050000}"/>
    <cellStyle name="_worksheet_Consol package 8 April_DEG A300&amp;A500_ChinaCache A300&amp;A500 2004" xfId="1163" xr:uid="{00000000-0005-0000-0000-00004A050000}"/>
    <cellStyle name="_worksheet_Consol package 8 April_DEG A300&amp;A500_ChinaCache A300&amp;A500 2004_ChinaCache A300&amp;A500 2005 6 mar" xfId="1164" xr:uid="{00000000-0005-0000-0000-00004B050000}"/>
    <cellStyle name="_worksheet_Consol package 8 April_DEG A300&amp;A500_ChinaCache A300&amp;A500 2004_ChinaCache A300&amp;A500 2005 8 mar" xfId="1165" xr:uid="{00000000-0005-0000-0000-00004C050000}"/>
    <cellStyle name="_worksheet_Consol package 8 April_JT A300&amp;A500 Updated 04 21" xfId="1166" xr:uid="{00000000-0005-0000-0000-00004D050000}"/>
    <cellStyle name="_worksheet_Consol package 8 April_JT A300&amp;A500 Updated 04 21_BVI A300&amp;A500 Updated 04 26" xfId="1167" xr:uid="{00000000-0005-0000-0000-00004E050000}"/>
    <cellStyle name="_worksheet_Consol package 8 April_JT A300&amp;A500 Updated 04 21_BVI A300&amp;A500 Updated 04 26_ChinaCache A300&amp;A500 2004" xfId="1168" xr:uid="{00000000-0005-0000-0000-00004F050000}"/>
    <cellStyle name="_worksheet_Consol package 8 April_JT A300&amp;A500 Updated 04 21_BVI A300&amp;A500 Updated 04 26_ChinaCache A300&amp;A500 2004_ChinaCache A300&amp;A500 2005 6 mar" xfId="1169" xr:uid="{00000000-0005-0000-0000-000050050000}"/>
    <cellStyle name="_worksheet_Consol package 8 April_JT A300&amp;A500 Updated 04 21_BVI A300&amp;A500 Updated 04 26_ChinaCache A300&amp;A500 2004_ChinaCache A300&amp;A500 2005 8 mar" xfId="1170" xr:uid="{00000000-0005-0000-0000-000051050000}"/>
    <cellStyle name="_worksheet_Consol package 8 April_JT A300&amp;A500 Updated 04 21_ChinaCache A300&amp;A500 2004" xfId="1171" xr:uid="{00000000-0005-0000-0000-000052050000}"/>
    <cellStyle name="_worksheet_Consol package 8 April_JT A300&amp;A500 Updated 04 21_ChinaCache A300&amp;A500 2004_ChinaCache A300&amp;A500 2005 6 mar" xfId="1172" xr:uid="{00000000-0005-0000-0000-000053050000}"/>
    <cellStyle name="_worksheet_Consol package 8 April_JT A300&amp;A500 Updated 04 21_ChinaCache A300&amp;A500 2004_ChinaCache A300&amp;A500 2005 8 mar" xfId="1173" xr:uid="{00000000-0005-0000-0000-000054050000}"/>
    <cellStyle name="_worksheet_Consol package 8 April_Kingsoft Consol package - group  level" xfId="1174" xr:uid="{00000000-0005-0000-0000-000055050000}"/>
    <cellStyle name="_worksheet_Consol package 8 April_Kingsoft Consol package - group  level 14 00 May 11" xfId="1175" xr:uid="{00000000-0005-0000-0000-000056050000}"/>
    <cellStyle name="_worksheet_Consol package 8 April_Kingsoft Consol package - group  level 14 00 May 11_ChinaCache A300&amp;A500 2004" xfId="1176" xr:uid="{00000000-0005-0000-0000-000057050000}"/>
    <cellStyle name="_worksheet_Consol package 8 April_Kingsoft Consol package - group  level 14 00 May 11_ChinaCache A300&amp;A500 2004_ChinaCache A300&amp;A500 2005 6 mar" xfId="1177" xr:uid="{00000000-0005-0000-0000-000058050000}"/>
    <cellStyle name="_worksheet_Consol package 8 April_Kingsoft Consol package - group  level 14 00 May 11_ChinaCache A300&amp;A500 2004_ChinaCache A300&amp;A500 2005 8 mar" xfId="1178" xr:uid="{00000000-0005-0000-0000-000059050000}"/>
    <cellStyle name="_worksheet_Consol package 8 April_Kingsoft Consol package - group  level revised" xfId="1179" xr:uid="{00000000-0005-0000-0000-00005A050000}"/>
    <cellStyle name="_worksheet_Consol package 8 April_Kingsoft Consol package - group  level revised 04 20" xfId="1180" xr:uid="{00000000-0005-0000-0000-00005B050000}"/>
    <cellStyle name="_worksheet_Consol package 8 April_Kingsoft Consol package - group  level revised 04 20_BVI A300&amp;A500 Updated 04 26" xfId="1181" xr:uid="{00000000-0005-0000-0000-00005C050000}"/>
    <cellStyle name="_worksheet_Consol package 8 April_Kingsoft Consol package - group  level revised 04 20_BVI A300&amp;A500 Updated 04 26_ChinaCache A300&amp;A500 2004" xfId="1182" xr:uid="{00000000-0005-0000-0000-00005D050000}"/>
    <cellStyle name="_worksheet_Consol package 8 April_Kingsoft Consol package - group  level revised 04 20_BVI A300&amp;A500 Updated 04 26_ChinaCache A300&amp;A500 2004_ChinaCache A300&amp;A500 2005 6 mar" xfId="1183" xr:uid="{00000000-0005-0000-0000-00005E050000}"/>
    <cellStyle name="_worksheet_Consol package 8 April_Kingsoft Consol package - group  level revised 04 20_BVI A300&amp;A500 Updated 04 26_ChinaCache A300&amp;A500 2004_ChinaCache A300&amp;A500 2005 8 mar" xfId="1184" xr:uid="{00000000-0005-0000-0000-00005F050000}"/>
    <cellStyle name="_worksheet_Consol package 8 April_Kingsoft Consol package - group  level revised 04 20_ChinaCache A300&amp;A500 2004" xfId="1185" xr:uid="{00000000-0005-0000-0000-000060050000}"/>
    <cellStyle name="_worksheet_Consol package 8 April_Kingsoft Consol package - group  level revised 04 20_ChinaCache A300&amp;A500 2004_ChinaCache A300&amp;A500 2004" xfId="1186" xr:uid="{00000000-0005-0000-0000-000061050000}"/>
    <cellStyle name="_worksheet_Consol package 8 April_Kingsoft Consol package - group  level revised 04 20_ChinaCache A300&amp;A500 2004_ChinaCache A300&amp;A500 2004_ChinaCache A300&amp;A500 2005 6 mar" xfId="1187" xr:uid="{00000000-0005-0000-0000-000062050000}"/>
    <cellStyle name="_worksheet_Consol package 8 April_Kingsoft Consol package - group  level revised 04 20_ChinaCache A300&amp;A500 2004_ChinaCache A300&amp;A500 2004_ChinaCache A300&amp;A500 2005 8 mar" xfId="1188" xr:uid="{00000000-0005-0000-0000-000063050000}"/>
    <cellStyle name="_worksheet_Consol package 8 April_Kingsoft Consol package - group  level revised 04 20_ChinaCache A300&amp;A500 2005 6 mar" xfId="1189" xr:uid="{00000000-0005-0000-0000-000064050000}"/>
    <cellStyle name="_worksheet_Consol package 8 April_Kingsoft Consol package - group  level revised 04 20_ChinaCache A300&amp;A500 2005 8 mar" xfId="1190" xr:uid="{00000000-0005-0000-0000-000065050000}"/>
    <cellStyle name="_worksheet_Consol package 8 April_Kingsoft Consol package - group  level revised 04 20_ChinaChe A300&amp;A500" xfId="1191" xr:uid="{00000000-0005-0000-0000-000066050000}"/>
    <cellStyle name="_worksheet_Consol package 8 April_Kingsoft Consol package - group  level revised 04 20_ChinaChe A300&amp;A500_ChinaCache A300&amp;A500 2004" xfId="1192" xr:uid="{00000000-0005-0000-0000-000067050000}"/>
    <cellStyle name="_worksheet_Consol package 8 April_Kingsoft Consol package - group  level revised 04 20_ChinaChe A300&amp;A500_ChinaCache A300&amp;A500 2004_ChinaCache A300&amp;A500 2005 6 mar" xfId="1193" xr:uid="{00000000-0005-0000-0000-000068050000}"/>
    <cellStyle name="_worksheet_Consol package 8 April_Kingsoft Consol package - group  level revised 04 20_ChinaChe A300&amp;A500_ChinaCache A300&amp;A500 2004_ChinaCache A300&amp;A500 2005 8 mar" xfId="1194" xr:uid="{00000000-0005-0000-0000-000069050000}"/>
    <cellStyle name="_worksheet_Consol package 8 April_Kingsoft Consol package - group  level revised 04 20_DEG A300&amp;A500" xfId="1195" xr:uid="{00000000-0005-0000-0000-00006A050000}"/>
    <cellStyle name="_worksheet_Consol package 8 April_Kingsoft Consol package - group  level revised 04 20_DEG A300&amp;A500_ChinaCache A300&amp;A500 2004" xfId="1196" xr:uid="{00000000-0005-0000-0000-00006B050000}"/>
    <cellStyle name="_worksheet_Consol package 8 April_Kingsoft Consol package - group  level revised 04 20_DEG A300&amp;A500_ChinaCache A300&amp;A500 2004_ChinaCache A300&amp;A500 2005 6 mar" xfId="1197" xr:uid="{00000000-0005-0000-0000-00006C050000}"/>
    <cellStyle name="_worksheet_Consol package 8 April_Kingsoft Consol package - group  level revised 04 20_DEG A300&amp;A500_ChinaCache A300&amp;A500 2004_ChinaCache A300&amp;A500 2005 8 mar" xfId="1198" xr:uid="{00000000-0005-0000-0000-00006D050000}"/>
    <cellStyle name="_worksheet_Consol package 8 April_Kingsoft Consol package - group  level revised 04 20_Kingsoft Consol package - group  level" xfId="1199" xr:uid="{00000000-0005-0000-0000-00006E050000}"/>
    <cellStyle name="_worksheet_Consol package 8 April_Kingsoft Consol package - group  level revised 04 20_Kingsoft Consol package - group  level_ChinaCache A300&amp;A500 2004" xfId="1200" xr:uid="{00000000-0005-0000-0000-00006F050000}"/>
    <cellStyle name="_worksheet_Consol package 8 April_Kingsoft Consol package - group  level revised 04 20_Kingsoft Consol package - group  level_ChinaCache A300&amp;A500 2004_ChinaCache A300&amp;A500 2005 6 mar" xfId="1201" xr:uid="{00000000-0005-0000-0000-000070050000}"/>
    <cellStyle name="_worksheet_Consol package 8 April_Kingsoft Consol package - group  level revised 04 20_Kingsoft Consol package - group  level_ChinaCache A300&amp;A500 2004_ChinaCache A300&amp;A500 2005 8 mar" xfId="1202" xr:uid="{00000000-0005-0000-0000-000071050000}"/>
    <cellStyle name="_worksheet_Consol package 8 April_Kingsoft Consol package - group  level revised_BVI A300&amp;A500 Updated 04 26" xfId="1203" xr:uid="{00000000-0005-0000-0000-000072050000}"/>
    <cellStyle name="_worksheet_Consol package 8 April_Kingsoft Consol package - group  level revised_BVI A300&amp;A500 Updated 04 26_ChinaCache A300&amp;A500 2004" xfId="1204" xr:uid="{00000000-0005-0000-0000-000073050000}"/>
    <cellStyle name="_worksheet_Consol package 8 April_Kingsoft Consol package - group  level revised_BVI A300&amp;A500 Updated 04 26_ChinaCache A300&amp;A500 2004_ChinaCache A300&amp;A500 2005 6 mar" xfId="1205" xr:uid="{00000000-0005-0000-0000-000074050000}"/>
    <cellStyle name="_worksheet_Consol package 8 April_Kingsoft Consol package - group  level revised_BVI A300&amp;A500 Updated 04 26_ChinaCache A300&amp;A500 2004_ChinaCache A300&amp;A500 2005 8 mar" xfId="1206" xr:uid="{00000000-0005-0000-0000-000075050000}"/>
    <cellStyle name="_worksheet_Consol package 8 April_Kingsoft Consol package - group  level revised_ChinaCache A300&amp;A500 2004" xfId="1207" xr:uid="{00000000-0005-0000-0000-000076050000}"/>
    <cellStyle name="_worksheet_Consol package 8 April_Kingsoft Consol package - group  level revised_ChinaCache A300&amp;A500 2004_ChinaCache A300&amp;A500 2005 6 mar" xfId="1208" xr:uid="{00000000-0005-0000-0000-000077050000}"/>
    <cellStyle name="_worksheet_Consol package 8 April_Kingsoft Consol package - group  level revised_ChinaCache A300&amp;A500 2004_ChinaCache A300&amp;A500 2005 8 mar" xfId="1209" xr:uid="{00000000-0005-0000-0000-000078050000}"/>
    <cellStyle name="_worksheet_Consol package 8 April_Kingsoft Consol package - group  level_BVI A300&amp;A500 Updated 04 26" xfId="1210" xr:uid="{00000000-0005-0000-0000-000079050000}"/>
    <cellStyle name="_worksheet_Consol package 8 April_Kingsoft Consol package - group  level_BVI A300&amp;A500 Updated 04 26_ChinaCache A300&amp;A500 2004" xfId="1211" xr:uid="{00000000-0005-0000-0000-00007A050000}"/>
    <cellStyle name="_worksheet_Consol package 8 April_Kingsoft Consol package - group  level_BVI A300&amp;A500 Updated 04 26_ChinaCache A300&amp;A500 2004_ChinaCache A300&amp;A500 2005 6 mar" xfId="1212" xr:uid="{00000000-0005-0000-0000-00007B050000}"/>
    <cellStyle name="_worksheet_Consol package 8 April_Kingsoft Consol package - group  level_BVI A300&amp;A500 Updated 04 26_ChinaCache A300&amp;A500 2004_ChinaCache A300&amp;A500 2005 8 mar" xfId="1213" xr:uid="{00000000-0005-0000-0000-00007C050000}"/>
    <cellStyle name="_worksheet_Consol package 8 April_Kingsoft Consol package - group  level_ChinaCache A300&amp;A500 2004" xfId="1214" xr:uid="{00000000-0005-0000-0000-00007D050000}"/>
    <cellStyle name="_worksheet_Consol package 8 April_Kingsoft Consol package - group  level_ChinaCache A300&amp;A500 2004_ChinaCache A300&amp;A500 2005 6 mar" xfId="1215" xr:uid="{00000000-0005-0000-0000-00007E050000}"/>
    <cellStyle name="_worksheet_Consol package 8 April_Kingsoft Consol package - group  level_ChinaCache A300&amp;A500 2004_ChinaCache A300&amp;A500 2005 8 mar" xfId="1216" xr:uid="{00000000-0005-0000-0000-00007F050000}"/>
    <cellStyle name="_worksheet_Consol package 8 April_Kingsoft Consol packge - Group level@13Apr2005" xfId="1217" xr:uid="{00000000-0005-0000-0000-000080050000}"/>
    <cellStyle name="_worksheet_Consol package 8 April_Kingsoft Consol packge - Group level@13Apr2005_BVI A300&amp;A500 Updated 04 26" xfId="1218" xr:uid="{00000000-0005-0000-0000-000081050000}"/>
    <cellStyle name="_worksheet_Consol package 8 April_Kingsoft Consol packge - Group level@13Apr2005_BVI A300&amp;A500 Updated 04 26_ChinaCache A300&amp;A500 2004" xfId="1219" xr:uid="{00000000-0005-0000-0000-000082050000}"/>
    <cellStyle name="_worksheet_Consol package 8 April_Kingsoft Consol packge - Group level@13Apr2005_BVI A300&amp;A500 Updated 04 26_ChinaCache A300&amp;A500 2004_ChinaCache A300&amp;A500 2005 6 mar" xfId="1220" xr:uid="{00000000-0005-0000-0000-000083050000}"/>
    <cellStyle name="_worksheet_Consol package 8 April_Kingsoft Consol packge - Group level@13Apr2005_BVI A300&amp;A500 Updated 04 26_ChinaCache A300&amp;A500 2004_ChinaCache A300&amp;A500 2005 8 mar" xfId="1221" xr:uid="{00000000-0005-0000-0000-000084050000}"/>
    <cellStyle name="_worksheet_Consol package 8 April_Kingsoft Consol packge - Group level@13Apr2005_ChinaCache A300&amp;A500 2004" xfId="1222" xr:uid="{00000000-0005-0000-0000-000085050000}"/>
    <cellStyle name="_worksheet_Consol package 8 April_Kingsoft Consol packge - Group level@13Apr2005_ChinaCache A300&amp;A500 2004_ChinaCache A300&amp;A500 2005 6 mar" xfId="1223" xr:uid="{00000000-0005-0000-0000-000086050000}"/>
    <cellStyle name="_worksheet_Consol package 8 April_Kingsoft Consol packge - Group level@13Apr2005_ChinaCache A300&amp;A500 2004_ChinaCache A300&amp;A500 2005 8 mar" xfId="1224" xr:uid="{00000000-0005-0000-0000-000087050000}"/>
    <cellStyle name="_worksheet_Consol package 8 April_Kingsoft Consol packge - Group level@21Apr2005" xfId="1225" xr:uid="{00000000-0005-0000-0000-000088050000}"/>
    <cellStyle name="_worksheet_Consol package 8 April_Kingsoft Consol packge - Group level@21Apr2005_BVI A300&amp;A500 Updated 04 26" xfId="1226" xr:uid="{00000000-0005-0000-0000-000089050000}"/>
    <cellStyle name="_worksheet_Consol package 8 April_Kingsoft Consol packge - Group level@21Apr2005_BVI A300&amp;A500 Updated 04 26_ChinaCache A300&amp;A500 2004" xfId="1227" xr:uid="{00000000-0005-0000-0000-00008A050000}"/>
    <cellStyle name="_worksheet_Consol package 8 April_Kingsoft Consol packge - Group level@21Apr2005_BVI A300&amp;A500 Updated 04 26_ChinaCache A300&amp;A500 2004_ChinaCache A300&amp;A500 2005 6 mar" xfId="1228" xr:uid="{00000000-0005-0000-0000-00008B050000}"/>
    <cellStyle name="_worksheet_Consol package 8 April_Kingsoft Consol packge - Group level@21Apr2005_BVI A300&amp;A500 Updated 04 26_ChinaCache A300&amp;A500 2004_ChinaCache A300&amp;A500 2005 8 mar" xfId="1229" xr:uid="{00000000-0005-0000-0000-00008C050000}"/>
    <cellStyle name="_worksheet_Consol package 8 April_Kingsoft Consol packge - Group level@21Apr2005_ChinaCache A300&amp;A500 2004" xfId="1230" xr:uid="{00000000-0005-0000-0000-00008D050000}"/>
    <cellStyle name="_worksheet_Consol package 8 April_Kingsoft Consol packge - Group level@21Apr2005_ChinaCache A300&amp;A500 2004_ChinaCache A300&amp;A500 2005 6 mar" xfId="1231" xr:uid="{00000000-0005-0000-0000-00008E050000}"/>
    <cellStyle name="_worksheet_Consol package 8 April_Kingsoft Consol packge - Group level@21Apr2005_ChinaCache A300&amp;A500 2004_ChinaCache A300&amp;A500 2005 8 mar" xfId="1232" xr:uid="{00000000-0005-0000-0000-00008F050000}"/>
    <cellStyle name="_worksheet_Consol package 8 April_Kingsoft intercom" xfId="1233" xr:uid="{00000000-0005-0000-0000-000090050000}"/>
    <cellStyle name="_worksheet_Consol package 8 April_Kingsoft intercom_ChinaCache A300&amp;A500 2004" xfId="1234" xr:uid="{00000000-0005-0000-0000-000091050000}"/>
    <cellStyle name="_worksheet_Consol package 8 April_Kingsoft intercom_ChinaCache A300&amp;A500 2004_ChinaCache A300&amp;A500 2005 6 mar" xfId="1235" xr:uid="{00000000-0005-0000-0000-000092050000}"/>
    <cellStyle name="_worksheet_Consol package 8 April_Kingsoft intercom_ChinaCache A300&amp;A500 2004_ChinaCache A300&amp;A500 2005 8 mar" xfId="1236" xr:uid="{00000000-0005-0000-0000-000093050000}"/>
    <cellStyle name="_worksheet_Consol package 8 April_ZKDT A300&amp;A500 Updated 04 25" xfId="1237" xr:uid="{00000000-0005-0000-0000-000094050000}"/>
    <cellStyle name="_worksheet_Consol package 8 April_ZKDT A300&amp;A500 Updated 04 25_BVI A300&amp;A500 Updated 04 26" xfId="1238" xr:uid="{00000000-0005-0000-0000-000095050000}"/>
    <cellStyle name="_worksheet_Consol package 8 April_ZKDT A300&amp;A500 Updated 04 25_BVI A300&amp;A500 Updated 04 26_ChinaCache A300&amp;A500 2004" xfId="1239" xr:uid="{00000000-0005-0000-0000-000096050000}"/>
    <cellStyle name="_worksheet_Consol package 8 April_ZKDT A300&amp;A500 Updated 04 25_BVI A300&amp;A500 Updated 04 26_ChinaCache A300&amp;A500 2004_ChinaCache A300&amp;A500 2005 6 mar" xfId="1240" xr:uid="{00000000-0005-0000-0000-000097050000}"/>
    <cellStyle name="_worksheet_Consol package 8 April_ZKDT A300&amp;A500 Updated 04 25_BVI A300&amp;A500 Updated 04 26_ChinaCache A300&amp;A500 2004_ChinaCache A300&amp;A500 2005 8 mar" xfId="1241" xr:uid="{00000000-0005-0000-0000-000098050000}"/>
    <cellStyle name="_worksheet_Consol package 8 April_ZKDT A300&amp;A500 Updated 04 25_ChinaCache A300&amp;A500 2004" xfId="1242" xr:uid="{00000000-0005-0000-0000-000099050000}"/>
    <cellStyle name="_worksheet_Consol package 8 April_ZKDT A300&amp;A500 Updated 04 25_ChinaCache A300&amp;A500 2004_ChinaCache A300&amp;A500 2005 6 mar" xfId="1243" xr:uid="{00000000-0005-0000-0000-00009A050000}"/>
    <cellStyle name="_worksheet_Consol package 8 April_ZKDT A300&amp;A500 Updated 04 25_ChinaCache A300&amp;A500 2004_ChinaCache A300&amp;A500 2005 8 mar" xfId="1244" xr:uid="{00000000-0005-0000-0000-00009B050000}"/>
    <cellStyle name="_worksheet_DEG A300&amp;A500" xfId="1245" xr:uid="{00000000-0005-0000-0000-00009C050000}"/>
    <cellStyle name="_worksheet_DEG A300&amp;A500_ChinaCache A300&amp;A500 2004" xfId="1246" xr:uid="{00000000-0005-0000-0000-00009D050000}"/>
    <cellStyle name="_worksheet_DEG A300&amp;A500_ChinaCache A300&amp;A500 2004_ChinaCache A300&amp;A500 2005 6 mar" xfId="1247" xr:uid="{00000000-0005-0000-0000-00009E050000}"/>
    <cellStyle name="_worksheet_DEG A300&amp;A500_ChinaCache A300&amp;A500 2004_ChinaCache A300&amp;A500 2005 8 mar" xfId="1248" xr:uid="{00000000-0005-0000-0000-00009F050000}"/>
    <cellStyle name="_worksheet_G-04" xfId="1249" xr:uid="{00000000-0005-0000-0000-0000A0050000}"/>
    <cellStyle name="_worksheet_G-04_公司信息（往来款函证）" xfId="1250" xr:uid="{00000000-0005-0000-0000-0000A1050000}"/>
    <cellStyle name="_worksheet_HK exchange 1998-2004" xfId="1251" xr:uid="{00000000-0005-0000-0000-0000A2050000}"/>
    <cellStyle name="_worksheet_HK exchange 1998-2004_BVI A300&amp;A500 Updated 04 26" xfId="1252" xr:uid="{00000000-0005-0000-0000-0000A3050000}"/>
    <cellStyle name="_worksheet_HK exchange 1998-2004_BVI A300&amp;A500 Updated 04 26_ChinaCache A300&amp;A500 2004" xfId="1253" xr:uid="{00000000-0005-0000-0000-0000A4050000}"/>
    <cellStyle name="_worksheet_HK exchange 1998-2004_BVI A300&amp;A500 Updated 04 26_ChinaCache A300&amp;A500 2004_ChinaCache A300&amp;A500 2005 6 mar" xfId="1254" xr:uid="{00000000-0005-0000-0000-0000A5050000}"/>
    <cellStyle name="_worksheet_HK exchange 1998-2004_BVI A300&amp;A500 Updated 04 26_ChinaCache A300&amp;A500 2004_ChinaCache A300&amp;A500 2005 8 mar" xfId="1255" xr:uid="{00000000-0005-0000-0000-0000A6050000}"/>
    <cellStyle name="_worksheet_HK exchange 1998-2004_ChinaCache A300&amp;A500 2004" xfId="1256" xr:uid="{00000000-0005-0000-0000-0000A7050000}"/>
    <cellStyle name="_worksheet_HK exchange 1998-2004_ChinaCache A300&amp;A500 2004_ChinaCache A300&amp;A500 2005 6 mar" xfId="1257" xr:uid="{00000000-0005-0000-0000-0000A8050000}"/>
    <cellStyle name="_worksheet_HK exchange 1998-2004_ChinaCache A300&amp;A500 2004_ChinaCache A300&amp;A500 2005 8 mar" xfId="1258" xr:uid="{00000000-0005-0000-0000-0000A9050000}"/>
    <cellStyle name="_worksheet_Kingsoft Consol package - Company level" xfId="1259" xr:uid="{00000000-0005-0000-0000-0000AA050000}"/>
    <cellStyle name="_worksheet_Kingsoft Consol package - Company level_BVI A300&amp;A500 Updated 04 26" xfId="1260" xr:uid="{00000000-0005-0000-0000-0000AB050000}"/>
    <cellStyle name="_worksheet_Kingsoft Consol package - Company level_BVI A300&amp;A500 Updated 04 26_ChinaCache A300&amp;A500 2004" xfId="1261" xr:uid="{00000000-0005-0000-0000-0000AC050000}"/>
    <cellStyle name="_worksheet_Kingsoft Consol package - Company level_BVI A300&amp;A500 Updated 04 26_ChinaCache A300&amp;A500 2004_ChinaCache A300&amp;A500 2005 6 mar" xfId="1262" xr:uid="{00000000-0005-0000-0000-0000AD050000}"/>
    <cellStyle name="_worksheet_Kingsoft Consol package - Company level_BVI A300&amp;A500 Updated 04 26_ChinaCache A300&amp;A500 2004_ChinaCache A300&amp;A500 2005 8 mar" xfId="1263" xr:uid="{00000000-0005-0000-0000-0000AE050000}"/>
    <cellStyle name="_worksheet_Kingsoft Consol package - Company level_ChinaCache A300&amp;A500 2004" xfId="1264" xr:uid="{00000000-0005-0000-0000-0000AF050000}"/>
    <cellStyle name="_worksheet_Kingsoft Consol package - Company level_ChinaCache A300&amp;A500 2004_ChinaCache A300&amp;A500 2005 6 mar" xfId="1265" xr:uid="{00000000-0005-0000-0000-0000B0050000}"/>
    <cellStyle name="_worksheet_Kingsoft Consol package - Company level_ChinaCache A300&amp;A500 2004_ChinaCache A300&amp;A500 2005 8 mar" xfId="1266" xr:uid="{00000000-0005-0000-0000-0000B1050000}"/>
    <cellStyle name="_worksheet_Kingsoft Consol package - group  level" xfId="1267" xr:uid="{00000000-0005-0000-0000-0000B2050000}"/>
    <cellStyle name="_worksheet_Kingsoft Consol package - group  level_ChinaCache A300&amp;A500 2004" xfId="1268" xr:uid="{00000000-0005-0000-0000-0000B3050000}"/>
    <cellStyle name="_worksheet_Kingsoft Consol package - group  level_ChinaCache A300&amp;A500 2004_ChinaCache A300&amp;A500 2005 6 mar" xfId="1269" xr:uid="{00000000-0005-0000-0000-0000B4050000}"/>
    <cellStyle name="_worksheet_Kingsoft Consol package - group  level_ChinaCache A300&amp;A500 2004_ChinaCache A300&amp;A500 2005 8 mar" xfId="1270" xr:uid="{00000000-0005-0000-0000-0000B5050000}"/>
    <cellStyle name="_worksheet_Kingsoft consol packge - Group level" xfId="1271" xr:uid="{00000000-0005-0000-0000-0000B6050000}"/>
    <cellStyle name="_worksheet_Kingsoft consol packge - Group level_BVI A300&amp;A500 Updated 04 26" xfId="1272" xr:uid="{00000000-0005-0000-0000-0000B7050000}"/>
    <cellStyle name="_worksheet_Kingsoft consol packge - Group level_BVI A300&amp;A500 Updated 04 26_ChinaCache A300&amp;A500 2004" xfId="1273" xr:uid="{00000000-0005-0000-0000-0000B8050000}"/>
    <cellStyle name="_worksheet_Kingsoft consol packge - Group level_BVI A300&amp;A500 Updated 04 26_ChinaCache A300&amp;A500 2004_ChinaCache A300&amp;A500 2005 6 mar" xfId="1274" xr:uid="{00000000-0005-0000-0000-0000B9050000}"/>
    <cellStyle name="_worksheet_Kingsoft consol packge - Group level_BVI A300&amp;A500 Updated 04 26_ChinaCache A300&amp;A500 2004_ChinaCache A300&amp;A500 2005 8 mar" xfId="1275" xr:uid="{00000000-0005-0000-0000-0000BA050000}"/>
    <cellStyle name="_worksheet_Kingsoft consol packge - Group level_ChinaCache A300&amp;A500 2004" xfId="1276" xr:uid="{00000000-0005-0000-0000-0000BB050000}"/>
    <cellStyle name="_worksheet_Kingsoft consol packge - Group level_ChinaCache A300&amp;A500 2004_ChinaCache A300&amp;A500 2005 6 mar" xfId="1277" xr:uid="{00000000-0005-0000-0000-0000BC050000}"/>
    <cellStyle name="_worksheet_Kingsoft consol packge - Group level_ChinaCache A300&amp;A500 2004_ChinaCache A300&amp;A500 2005 8 mar" xfId="1278" xr:uid="{00000000-0005-0000-0000-0000BD050000}"/>
    <cellStyle name="_worksheet_lead format" xfId="1279" xr:uid="{00000000-0005-0000-0000-0000BE050000}"/>
    <cellStyle name="_worksheet_lead format_公司信息（往来款函证）" xfId="1280" xr:uid="{00000000-0005-0000-0000-0000BF050000}"/>
    <cellStyle name="_worksheet_OS list-Tina" xfId="1281" xr:uid="{00000000-0005-0000-0000-0000C0050000}"/>
    <cellStyle name="_worksheet_OS list-Tina_公司信息（往来款函证）" xfId="1282" xr:uid="{00000000-0005-0000-0000-0000C1050000}"/>
    <cellStyle name="_worksheet_P-05" xfId="1283" xr:uid="{00000000-0005-0000-0000-0000C2050000}"/>
    <cellStyle name="_worksheet_公司信息（往来款函证）" xfId="1284" xr:uid="{00000000-0005-0000-0000-0000C3050000}"/>
    <cellStyle name="_wp 2004 P" xfId="1285" xr:uid="{00000000-0005-0000-0000-0000C4050000}"/>
    <cellStyle name="_WP-BJNP-Final-PRC 2005" xfId="1286" xr:uid="{00000000-0005-0000-0000-0000C5050000}"/>
    <cellStyle name="_WP-BJNP-Final-PRC 2005_Info O Tax 2005" xfId="1287" xr:uid="{00000000-0005-0000-0000-0000C6050000}"/>
    <cellStyle name="_WP-BJNP-Final-PRC 2005_Info O Tax 2005-4.19" xfId="1288" xr:uid="{00000000-0005-0000-0000-0000C7050000}"/>
    <cellStyle name="_WP-BJNP-Final-PRC 2005_Info O Tax 2005-Cayman" xfId="1289" xr:uid="{00000000-0005-0000-0000-0000C8050000}"/>
    <cellStyle name="_WP-BJNP-Final-PRC 2005_Tech O Tax 2005" xfId="1290" xr:uid="{00000000-0005-0000-0000-0000C9050000}"/>
    <cellStyle name="_WP-BJNP-Final-PRC 2005_WP-defer tax-ISP" xfId="1291" xr:uid="{00000000-0005-0000-0000-0000CA050000}"/>
    <cellStyle name="_WP-BJNP-Final-PRC 2005_WP-ISP-Final-PRC 2005-vouching" xfId="1292" xr:uid="{00000000-0005-0000-0000-0000CB050000}"/>
    <cellStyle name="_WP-defer tax-ISP" xfId="1293" xr:uid="{00000000-0005-0000-0000-0000CC050000}"/>
    <cellStyle name="_WP-ISP-Final-PRC 2005" xfId="1294" xr:uid="{00000000-0005-0000-0000-0000CD050000}"/>
    <cellStyle name="_WP-ISP-Final-PRC 2005-vouching" xfId="1295" xr:uid="{00000000-0005-0000-0000-0000CE050000}"/>
    <cellStyle name="_WP-WOFE-Final-PRC 2005" xfId="1296" xr:uid="{00000000-0005-0000-0000-0000CF050000}"/>
    <cellStyle name="_合同情况-6.23" xfId="1297" xr:uid="{00000000-0005-0000-0000-0000D0050000}"/>
    <cellStyle name="_应收帐款函证清单" xfId="1298" xr:uid="{00000000-0005-0000-0000-0000D1050000}"/>
    <cellStyle name="_往来款函证地址及联系人" xfId="1299" xr:uid="{00000000-0005-0000-0000-0000D2050000}"/>
    <cellStyle name="_往来款函证地址及联系人_公司信息（往来款函证）" xfId="1300" xr:uid="{00000000-0005-0000-0000-0000D3050000}"/>
    <cellStyle name="_报安永 (2004-6)综合" xfId="1301" xr:uid="{00000000-0005-0000-0000-0000D4050000}"/>
    <cellStyle name="_报安永 (2004-6)综合_Book7" xfId="1302" xr:uid="{00000000-0005-0000-0000-0000D5050000}"/>
    <cellStyle name="_收入" xfId="1303" xr:uid="{00000000-0005-0000-0000-0000D6050000}"/>
    <cellStyle name="_机务应付国航往来 from stone 10.26" xfId="1304" xr:uid="{00000000-0005-0000-0000-0000D7050000}"/>
    <cellStyle name="_销售合同情况" xfId="1305" xr:uid="{00000000-0005-0000-0000-0000D8050000}"/>
    <cellStyle name="{Comma [0]}" xfId="1306" xr:uid="{00000000-0005-0000-0000-0000D9050000}"/>
    <cellStyle name="£ BP" xfId="1307" xr:uid="{00000000-0005-0000-0000-0000DA050000}"/>
    <cellStyle name="¤d¤À¦ì [0]" xfId="1308" xr:uid="{00000000-0005-0000-0000-0000DB050000}"/>
    <cellStyle name="¤d¤À¦ì_cmdinput" xfId="1309" xr:uid="{00000000-0005-0000-0000-0000DC050000}"/>
    <cellStyle name="¥ JY" xfId="1310" xr:uid="{00000000-0005-0000-0000-0000DD050000}"/>
    <cellStyle name="¥Vn¥VC¥Vp[¥V¥A¥V¡°¥VN" xfId="1311" xr:uid="{00000000-0005-0000-0000-0000DE050000}"/>
    <cellStyle name="=C" xfId="1312" xr:uid="{00000000-0005-0000-0000-0000DF050000}"/>
    <cellStyle name="=C:\WINDOWS\S" xfId="1313" xr:uid="{00000000-0005-0000-0000-0000E0050000}"/>
    <cellStyle name="=C:\WINDOWS\SYSTEM32\COMMAND.COM" xfId="1314" xr:uid="{00000000-0005-0000-0000-0000E1050000}"/>
    <cellStyle name="=C:\WINNT35\SYSTEM32\COMMAND.COM" xfId="1315" xr:uid="{00000000-0005-0000-0000-0000E2050000}"/>
    <cellStyle name="=C:\WINNT35\SYSTEM32\COMMAND.COM 2" xfId="2587" xr:uid="{00000000-0005-0000-0000-0000E3050000}"/>
    <cellStyle name="¶W³sµ²" xfId="1316" xr:uid="{00000000-0005-0000-0000-0000E4050000}"/>
    <cellStyle name="\¦ÏÝÌnCp[N" xfId="1317" xr:uid="{00000000-0005-0000-0000-0000E5050000}"/>
    <cellStyle name="æØè [0.00]_NO.1-CLAIM FORMAT" xfId="1318" xr:uid="{00000000-0005-0000-0000-0000E6050000}"/>
    <cellStyle name="æØè_NO.1-CLAIM FORMAT" xfId="1319" xr:uid="{00000000-0005-0000-0000-0000E7050000}"/>
    <cellStyle name="ÊÝ [0.00]_NO.1-CLAIM FORMAT" xfId="1320" xr:uid="{00000000-0005-0000-0000-0000E8050000}"/>
    <cellStyle name="ÊÝ_NO.1-CLAIM FORMAT" xfId="1321" xr:uid="{00000000-0005-0000-0000-0000E9050000}"/>
    <cellStyle name="fEñY [0.00]_Region Orders (2)" xfId="1322" xr:uid="{00000000-0005-0000-0000-0000EA050000}"/>
    <cellStyle name="fEñY_Region Orders (2)" xfId="1323" xr:uid="{00000000-0005-0000-0000-0000EB050000}"/>
    <cellStyle name="nCp[N" xfId="1324" xr:uid="{00000000-0005-0000-0000-0000EC050000}"/>
    <cellStyle name="W_CATÊSSP_1" xfId="1325" xr:uid="{00000000-0005-0000-0000-0000ED050000}"/>
    <cellStyle name="0%" xfId="1326" xr:uid="{00000000-0005-0000-0000-0000EE050000}"/>
    <cellStyle name="0,0_x000a__x000a_NA_x000a__x000a_" xfId="1327" xr:uid="{00000000-0005-0000-0000-0000EF050000}"/>
    <cellStyle name="0,0_x000d__x000a_NA_x000d__x000a_" xfId="1328" xr:uid="{00000000-0005-0000-0000-0000F0050000}"/>
    <cellStyle name="0.0%" xfId="1329" xr:uid="{00000000-0005-0000-0000-0000F1050000}"/>
    <cellStyle name="0.00%" xfId="1330" xr:uid="{00000000-0005-0000-0000-0000F2050000}"/>
    <cellStyle name="20% - Colore 1" xfId="1331" xr:uid="{00000000-0005-0000-0000-0000F3050000}"/>
    <cellStyle name="20% - Colore 2" xfId="1332" xr:uid="{00000000-0005-0000-0000-0000F4050000}"/>
    <cellStyle name="20% - Colore 3" xfId="1333" xr:uid="{00000000-0005-0000-0000-0000F5050000}"/>
    <cellStyle name="20% - Colore 4" xfId="1334" xr:uid="{00000000-0005-0000-0000-0000F6050000}"/>
    <cellStyle name="20% - Colore 5" xfId="1335" xr:uid="{00000000-0005-0000-0000-0000F7050000}"/>
    <cellStyle name="20% - Colore 6" xfId="1336" xr:uid="{00000000-0005-0000-0000-0000F8050000}"/>
    <cellStyle name="20% - ส่วนที่ถูกเน้น1" xfId="1337" xr:uid="{00000000-0005-0000-0000-0000F9050000}"/>
    <cellStyle name="20% - ส่วนที่ถูกเน้น2" xfId="1338" xr:uid="{00000000-0005-0000-0000-0000FA050000}"/>
    <cellStyle name="20% - ส่วนที่ถูกเน้น3" xfId="1339" xr:uid="{00000000-0005-0000-0000-0000FB050000}"/>
    <cellStyle name="20% - ส่วนที่ถูกเน้น4" xfId="1340" xr:uid="{00000000-0005-0000-0000-0000FC050000}"/>
    <cellStyle name="20% - ส่วนที่ถูกเน้น5" xfId="1341" xr:uid="{00000000-0005-0000-0000-0000FD050000}"/>
    <cellStyle name="20% - ส่วนที่ถูกเน้น6" xfId="1342" xr:uid="{00000000-0005-0000-0000-0000FE050000}"/>
    <cellStyle name="³£¹æ_Conso.new4" xfId="1343" xr:uid="{00000000-0005-0000-0000-0000FF050000}"/>
    <cellStyle name="³¬¼¶Á´½Ó" xfId="1344" xr:uid="{00000000-0005-0000-0000-000000060000}"/>
    <cellStyle name="3232" xfId="1345" xr:uid="{00000000-0005-0000-0000-000001060000}"/>
    <cellStyle name="3232 2" xfId="2588" xr:uid="{00000000-0005-0000-0000-000002060000}"/>
    <cellStyle name="33" xfId="1346" xr:uid="{00000000-0005-0000-0000-000003060000}"/>
    <cellStyle name="3f1?0]_assumption(tj))" xfId="1347" xr:uid="{00000000-0005-0000-0000-000004060000}"/>
    <cellStyle name="3f1?assumption(tj)t" xfId="1348" xr:uid="{00000000-0005-0000-0000-000005060000}"/>
    <cellStyle name="3f1?p&amp;l(tj)i" xfId="1349" xr:uid="{00000000-0005-0000-0000-000006060000}"/>
    <cellStyle name="³f¹ô [0]_0999Comm Group consol" xfId="1350" xr:uid="{00000000-0005-0000-0000-000007060000}"/>
    <cellStyle name="³f¹ô_0999Comm Group consol" xfId="1351" xr:uid="{00000000-0005-0000-0000-000008060000}"/>
    <cellStyle name="3L1a_assumption(tj)" xfId="1352" xr:uid="{00000000-0005-0000-0000-000009060000}"/>
    <cellStyle name="40% - Colore 1" xfId="1353" xr:uid="{00000000-0005-0000-0000-00000A060000}"/>
    <cellStyle name="40% - Colore 2" xfId="1354" xr:uid="{00000000-0005-0000-0000-00000B060000}"/>
    <cellStyle name="40% - Colore 3" xfId="1355" xr:uid="{00000000-0005-0000-0000-00000C060000}"/>
    <cellStyle name="40% - Colore 4" xfId="1356" xr:uid="{00000000-0005-0000-0000-00000D060000}"/>
    <cellStyle name="40% - Colore 5" xfId="1357" xr:uid="{00000000-0005-0000-0000-00000E060000}"/>
    <cellStyle name="40% - Colore 6" xfId="1358" xr:uid="{00000000-0005-0000-0000-00000F060000}"/>
    <cellStyle name="40% - ส่วนที่ถูกเน้น1" xfId="1359" xr:uid="{00000000-0005-0000-0000-000010060000}"/>
    <cellStyle name="40% - ส่วนที่ถูกเน้น2" xfId="1360" xr:uid="{00000000-0005-0000-0000-000011060000}"/>
    <cellStyle name="40% - ส่วนที่ถูกเน้น3" xfId="1361" xr:uid="{00000000-0005-0000-0000-000012060000}"/>
    <cellStyle name="40% - ส่วนที่ถูกเน้น4" xfId="1362" xr:uid="{00000000-0005-0000-0000-000013060000}"/>
    <cellStyle name="40% - ส่วนที่ถูกเน้น5" xfId="1363" xr:uid="{00000000-0005-0000-0000-000014060000}"/>
    <cellStyle name="40% - ส่วนที่ถูกเน้น6" xfId="1364" xr:uid="{00000000-0005-0000-0000-000015060000}"/>
    <cellStyle name="60% - Colore 1" xfId="1365" xr:uid="{00000000-0005-0000-0000-000016060000}"/>
    <cellStyle name="60% - Colore 2" xfId="1366" xr:uid="{00000000-0005-0000-0000-000017060000}"/>
    <cellStyle name="60% - Colore 3" xfId="1367" xr:uid="{00000000-0005-0000-0000-000018060000}"/>
    <cellStyle name="60% - Colore 4" xfId="1368" xr:uid="{00000000-0005-0000-0000-000019060000}"/>
    <cellStyle name="60% - Colore 5" xfId="1369" xr:uid="{00000000-0005-0000-0000-00001A060000}"/>
    <cellStyle name="60% - Colore 6" xfId="1370" xr:uid="{00000000-0005-0000-0000-00001B060000}"/>
    <cellStyle name="60% - ส่วนที่ถูกเน้น1" xfId="1371" xr:uid="{00000000-0005-0000-0000-00001C060000}"/>
    <cellStyle name="60% - ส่วนที่ถูกเน้น2" xfId="1372" xr:uid="{00000000-0005-0000-0000-00001D060000}"/>
    <cellStyle name="60% - ส่วนที่ถูกเน้น3" xfId="1373" xr:uid="{00000000-0005-0000-0000-00001E060000}"/>
    <cellStyle name="60% - ส่วนที่ถูกเน้น4" xfId="1374" xr:uid="{00000000-0005-0000-0000-00001F060000}"/>
    <cellStyle name="60% - ส่วนที่ถูกเน้น5" xfId="1375" xr:uid="{00000000-0005-0000-0000-000020060000}"/>
    <cellStyle name="60% - ส่วนที่ถูกเน้น6" xfId="1376" xr:uid="{00000000-0005-0000-0000-000021060000}"/>
    <cellStyle name="6mal" xfId="1377" xr:uid="{00000000-0005-0000-0000-000022060000}"/>
    <cellStyle name="aa" xfId="1378" xr:uid="{00000000-0005-0000-0000-000023060000}"/>
    <cellStyle name="AA FRAME" xfId="1379" xr:uid="{00000000-0005-0000-0000-000024060000}"/>
    <cellStyle name="AA HEADING" xfId="1380" xr:uid="{00000000-0005-0000-0000-000025060000}"/>
    <cellStyle name="AA INITIALS" xfId="1381" xr:uid="{00000000-0005-0000-0000-000026060000}"/>
    <cellStyle name="AA INPUT" xfId="1382" xr:uid="{00000000-0005-0000-0000-000027060000}"/>
    <cellStyle name="AA LOCK" xfId="1383" xr:uid="{00000000-0005-0000-0000-000028060000}"/>
    <cellStyle name="AA MGR NAME" xfId="1384" xr:uid="{00000000-0005-0000-0000-000029060000}"/>
    <cellStyle name="AA NORMAL" xfId="1385" xr:uid="{00000000-0005-0000-0000-00002A060000}"/>
    <cellStyle name="AA NUMBER" xfId="1386" xr:uid="{00000000-0005-0000-0000-00002B060000}"/>
    <cellStyle name="AA NUMBER 2" xfId="2589" xr:uid="{00000000-0005-0000-0000-00002C060000}"/>
    <cellStyle name="AA NUMBER2" xfId="1387" xr:uid="{00000000-0005-0000-0000-00002D060000}"/>
    <cellStyle name="AA NUMBER2 2" xfId="2590" xr:uid="{00000000-0005-0000-0000-00002E060000}"/>
    <cellStyle name="AA QUESTION" xfId="1388" xr:uid="{00000000-0005-0000-0000-00002F060000}"/>
    <cellStyle name="AA SHADE" xfId="1389" xr:uid="{00000000-0005-0000-0000-000030060000}"/>
    <cellStyle name="accounting" xfId="1390" xr:uid="{00000000-0005-0000-0000-000031060000}"/>
    <cellStyle name="Across" xfId="1391" xr:uid="{00000000-0005-0000-0000-000032060000}"/>
    <cellStyle name="Actual data" xfId="1392" xr:uid="{00000000-0005-0000-0000-000033060000}"/>
    <cellStyle name="Actual year" xfId="1393" xr:uid="{00000000-0005-0000-0000-000034060000}"/>
    <cellStyle name="add" xfId="1394" xr:uid="{00000000-0005-0000-0000-000035060000}"/>
    <cellStyle name="add 2" xfId="2591" xr:uid="{00000000-0005-0000-0000-000036060000}"/>
    <cellStyle name="ÁÈµú»Õ_95" xfId="1395" xr:uid="{00000000-0005-0000-0000-000037060000}"/>
    <cellStyle name="AFE" xfId="1396" xr:uid="{00000000-0005-0000-0000-000038060000}"/>
    <cellStyle name="AFE 2" xfId="2592" xr:uid="{00000000-0005-0000-0000-000039060000}"/>
    <cellStyle name="AH?aao?W3s£g2" xfId="1397" xr:uid="{00000000-0005-0000-0000-00003A060000}"/>
    <cellStyle name="ÀH«áªº¶W³sµ²" xfId="1398" xr:uid="{00000000-0005-0000-0000-00003B060000}"/>
    <cellStyle name="Andre's Title" xfId="1399" xr:uid="{00000000-0005-0000-0000-00003C060000}"/>
    <cellStyle name="Angus" xfId="1400" xr:uid="{00000000-0005-0000-0000-00003D060000}"/>
    <cellStyle name="args.style" xfId="1401" xr:uid="{00000000-0005-0000-0000-00003E060000}"/>
    <cellStyle name="Arial 10" xfId="1402" xr:uid="{00000000-0005-0000-0000-00003F060000}"/>
    <cellStyle name="Arial 10 2" xfId="2593" xr:uid="{00000000-0005-0000-0000-000040060000}"/>
    <cellStyle name="Arial 12" xfId="1403" xr:uid="{00000000-0005-0000-0000-000041060000}"/>
    <cellStyle name="Assumption" xfId="1404" xr:uid="{00000000-0005-0000-0000-000042060000}"/>
    <cellStyle name="ÄÞ¸¶ [0]_±âÅ¸" xfId="1405" xr:uid="{00000000-0005-0000-0000-000043060000}"/>
    <cellStyle name="ÄÞ¸¶_±âÅ¸" xfId="1406" xr:uid="{00000000-0005-0000-0000-000044060000}"/>
    <cellStyle name="Black" xfId="1407" xr:uid="{00000000-0005-0000-0000-000045060000}"/>
    <cellStyle name="Blank" xfId="1408" xr:uid="{00000000-0005-0000-0000-000046060000}"/>
    <cellStyle name="Blue" xfId="1409" xr:uid="{00000000-0005-0000-0000-000047060000}"/>
    <cellStyle name="blue shading" xfId="1410" xr:uid="{00000000-0005-0000-0000-000048060000}"/>
    <cellStyle name="Blue_IQ - Revenue Eliminations" xfId="1411" xr:uid="{00000000-0005-0000-0000-000049060000}"/>
    <cellStyle name="bluepercent" xfId="1412" xr:uid="{00000000-0005-0000-0000-00004A060000}"/>
    <cellStyle name="bluepercent 2" xfId="2594" xr:uid="{00000000-0005-0000-0000-00004B060000}"/>
    <cellStyle name="Body" xfId="1413" xr:uid="{00000000-0005-0000-0000-00004C060000}"/>
    <cellStyle name="bold" xfId="1414" xr:uid="{00000000-0005-0000-0000-00004D060000}"/>
    <cellStyle name="Bold/Border" xfId="1415" xr:uid="{00000000-0005-0000-0000-00004E060000}"/>
    <cellStyle name="bold_IQ - Revenue Eliminations" xfId="1416" xr:uid="{00000000-0005-0000-0000-00004F060000}"/>
    <cellStyle name="Border" xfId="1417" xr:uid="{00000000-0005-0000-0000-000050060000}"/>
    <cellStyle name="Border Heavy" xfId="1418" xr:uid="{00000000-0005-0000-0000-000051060000}"/>
    <cellStyle name="Border Thin" xfId="1419" xr:uid="{00000000-0005-0000-0000-000052060000}"/>
    <cellStyle name="Bottom" xfId="1420" xr:uid="{00000000-0005-0000-0000-000053060000}"/>
    <cellStyle name="Bottom Edge" xfId="1421" xr:uid="{00000000-0005-0000-0000-000054060000}"/>
    <cellStyle name="BOXED" xfId="1422" xr:uid="{00000000-0005-0000-0000-000055060000}"/>
    <cellStyle name="BoxHeading" xfId="1423" xr:uid="{00000000-0005-0000-0000-000056060000}"/>
    <cellStyle name="British Pound" xfId="1424" xr:uid="{00000000-0005-0000-0000-000057060000}"/>
    <cellStyle name="British Pound 2" xfId="2595" xr:uid="{00000000-0005-0000-0000-000058060000}"/>
    <cellStyle name="British Pound[2]" xfId="1425" xr:uid="{00000000-0005-0000-0000-000059060000}"/>
    <cellStyle name="British Pound[2] 2" xfId="2596" xr:uid="{00000000-0005-0000-0000-00005A060000}"/>
    <cellStyle name="British Pound_Elephant PIPEvs1.9" xfId="1426" xr:uid="{00000000-0005-0000-0000-00005B060000}"/>
    <cellStyle name="BS" xfId="1427" xr:uid="{00000000-0005-0000-0000-00005C060000}"/>
    <cellStyle name="bullet" xfId="1428" xr:uid="{00000000-0005-0000-0000-00005D060000}"/>
    <cellStyle name="Business Description" xfId="1429" xr:uid="{00000000-0005-0000-0000-00005E060000}"/>
    <cellStyle name="c" xfId="1430" xr:uid="{00000000-0005-0000-0000-00005F060000}"/>
    <cellStyle name="C:\Data\MS\Excel" xfId="1431" xr:uid="{00000000-0005-0000-0000-000060060000}"/>
    <cellStyle name="C:\Data\MS\Excel 2" xfId="2597" xr:uid="{00000000-0005-0000-0000-000061060000}"/>
    <cellStyle name="Ç¥ÁØ_!!!GO" xfId="1432" xr:uid="{00000000-0005-0000-0000-000062060000}"/>
    <cellStyle name="Ç§·ÖÎ»[0]_06" xfId="1433" xr:uid="{00000000-0005-0000-0000-000063060000}"/>
    <cellStyle name="Ç§·ÖÎ»_06" xfId="1434" xr:uid="{00000000-0005-0000-0000-000064060000}"/>
    <cellStyle name="Ç§Î»·Ö¸ô[0]_Consolidation" xfId="1435" xr:uid="{00000000-0005-0000-0000-000065060000}"/>
    <cellStyle name="Ç§Î»·Ö¸ô_Consolidation" xfId="1436" xr:uid="{00000000-0005-0000-0000-000066060000}"/>
    <cellStyle name="Calc Currency (0)" xfId="1437" xr:uid="{00000000-0005-0000-0000-000067060000}"/>
    <cellStyle name="Calc Currency (2)" xfId="1438" xr:uid="{00000000-0005-0000-0000-000068060000}"/>
    <cellStyle name="Calc Currency (2) 2" xfId="2598" xr:uid="{00000000-0005-0000-0000-000069060000}"/>
    <cellStyle name="Calc Percent (0)" xfId="1439" xr:uid="{00000000-0005-0000-0000-00006A060000}"/>
    <cellStyle name="Calc Percent (0) 2" xfId="2599" xr:uid="{00000000-0005-0000-0000-00006B060000}"/>
    <cellStyle name="Calc Percent (1)" xfId="1440" xr:uid="{00000000-0005-0000-0000-00006C060000}"/>
    <cellStyle name="Calc Percent (1) 2" xfId="2600" xr:uid="{00000000-0005-0000-0000-00006D060000}"/>
    <cellStyle name="Calc Percent (2)" xfId="1441" xr:uid="{00000000-0005-0000-0000-00006E060000}"/>
    <cellStyle name="Calc Percent (2) 2" xfId="2601" xr:uid="{00000000-0005-0000-0000-00006F060000}"/>
    <cellStyle name="Calc Units (0)" xfId="1442" xr:uid="{00000000-0005-0000-0000-000070060000}"/>
    <cellStyle name="Calc Units (0) 2" xfId="2602" xr:uid="{00000000-0005-0000-0000-000071060000}"/>
    <cellStyle name="Calc Units (1)" xfId="1443" xr:uid="{00000000-0005-0000-0000-000072060000}"/>
    <cellStyle name="Calc Units (1) 2" xfId="2603" xr:uid="{00000000-0005-0000-0000-000073060000}"/>
    <cellStyle name="Calc Units (2)" xfId="1444" xr:uid="{00000000-0005-0000-0000-000074060000}"/>
    <cellStyle name="Calc Units (2) 2" xfId="2604" xr:uid="{00000000-0005-0000-0000-000075060000}"/>
    <cellStyle name="Calcolo" xfId="1445" xr:uid="{00000000-0005-0000-0000-000076060000}"/>
    <cellStyle name="Case" xfId="1446" xr:uid="{00000000-0005-0000-0000-000077060000}"/>
    <cellStyle name="category" xfId="1447" xr:uid="{00000000-0005-0000-0000-000078060000}"/>
    <cellStyle name="Cella collegata" xfId="1448" xr:uid="{00000000-0005-0000-0000-000079060000}"/>
    <cellStyle name="Cella da controllare" xfId="1449" xr:uid="{00000000-0005-0000-0000-00007A060000}"/>
    <cellStyle name="Center" xfId="1450" xr:uid="{00000000-0005-0000-0000-00007B060000}"/>
    <cellStyle name="Cents" xfId="1451" xr:uid="{00000000-0005-0000-0000-00007C060000}"/>
    <cellStyle name="Cents 2" xfId="2605" xr:uid="{00000000-0005-0000-0000-00007D060000}"/>
    <cellStyle name="Changeable" xfId="1452" xr:uid="{00000000-0005-0000-0000-00007E060000}"/>
    <cellStyle name="Co. Names" xfId="1453" xr:uid="{00000000-0005-0000-0000-00007F060000}"/>
    <cellStyle name="Co. Names - Bold" xfId="1454" xr:uid="{00000000-0005-0000-0000-000080060000}"/>
    <cellStyle name="Co. Names_Break-Up" xfId="1455" xr:uid="{00000000-0005-0000-0000-000081060000}"/>
    <cellStyle name="COL HEADINGS" xfId="1456" xr:uid="{00000000-0005-0000-0000-000082060000}"/>
    <cellStyle name="Col Heads" xfId="1457" xr:uid="{00000000-0005-0000-0000-000083060000}"/>
    <cellStyle name="Color" xfId="1458" xr:uid="{00000000-0005-0000-0000-000084060000}"/>
    <cellStyle name="Colore 1" xfId="1459" xr:uid="{00000000-0005-0000-0000-000085060000}"/>
    <cellStyle name="Colore 2" xfId="1460" xr:uid="{00000000-0005-0000-0000-000086060000}"/>
    <cellStyle name="Colore 3" xfId="1461" xr:uid="{00000000-0005-0000-0000-000087060000}"/>
    <cellStyle name="Colore 4" xfId="1462" xr:uid="{00000000-0005-0000-0000-000088060000}"/>
    <cellStyle name="Colore 5" xfId="1463" xr:uid="{00000000-0005-0000-0000-000089060000}"/>
    <cellStyle name="Colore 6" xfId="1464" xr:uid="{00000000-0005-0000-0000-00008A060000}"/>
    <cellStyle name="Column Heading" xfId="1465" xr:uid="{00000000-0005-0000-0000-00008B060000}"/>
    <cellStyle name="Column_Title" xfId="1466" xr:uid="{00000000-0005-0000-0000-00008C060000}"/>
    <cellStyle name="ColumnHead" xfId="1467" xr:uid="{00000000-0005-0000-0000-00008D060000}"/>
    <cellStyle name="Comma" xfId="1468" builtinId="3"/>
    <cellStyle name="Comma  - Style1" xfId="1469" xr:uid="{00000000-0005-0000-0000-00008F060000}"/>
    <cellStyle name="Comma  - Style1 2" xfId="2606" xr:uid="{00000000-0005-0000-0000-000090060000}"/>
    <cellStyle name="Comma  - Style2" xfId="1470" xr:uid="{00000000-0005-0000-0000-000091060000}"/>
    <cellStyle name="Comma  - Style2 2" xfId="2607" xr:uid="{00000000-0005-0000-0000-000092060000}"/>
    <cellStyle name="Comma  - Style3" xfId="1471" xr:uid="{00000000-0005-0000-0000-000093060000}"/>
    <cellStyle name="Comma  - Style3 2" xfId="2608" xr:uid="{00000000-0005-0000-0000-000094060000}"/>
    <cellStyle name="Comma  - Style4" xfId="1472" xr:uid="{00000000-0005-0000-0000-000095060000}"/>
    <cellStyle name="Comma  - Style4 2" xfId="2609" xr:uid="{00000000-0005-0000-0000-000096060000}"/>
    <cellStyle name="Comma  - Style5" xfId="1473" xr:uid="{00000000-0005-0000-0000-000097060000}"/>
    <cellStyle name="Comma  - Style5 2" xfId="2610" xr:uid="{00000000-0005-0000-0000-000098060000}"/>
    <cellStyle name="Comma  - Style6" xfId="1474" xr:uid="{00000000-0005-0000-0000-000099060000}"/>
    <cellStyle name="Comma  - Style6 2" xfId="2611" xr:uid="{00000000-0005-0000-0000-00009A060000}"/>
    <cellStyle name="Comma  - Style7" xfId="1475" xr:uid="{00000000-0005-0000-0000-00009B060000}"/>
    <cellStyle name="Comma  - Style7 2" xfId="2612" xr:uid="{00000000-0005-0000-0000-00009C060000}"/>
    <cellStyle name="Comma  - Style8" xfId="1476" xr:uid="{00000000-0005-0000-0000-00009D060000}"/>
    <cellStyle name="Comma  - Style8 2" xfId="2613" xr:uid="{00000000-0005-0000-0000-00009E060000}"/>
    <cellStyle name="Comma  0]_Sheet1_laroux" xfId="1477" xr:uid="{00000000-0005-0000-0000-00009F060000}"/>
    <cellStyle name="Comma [00]" xfId="1478" xr:uid="{00000000-0005-0000-0000-0000A0060000}"/>
    <cellStyle name="Comma [00] 2" xfId="2614" xr:uid="{00000000-0005-0000-0000-0000A1060000}"/>
    <cellStyle name="Comma [1]" xfId="1479" xr:uid="{00000000-0005-0000-0000-0000A2060000}"/>
    <cellStyle name="Comma 0" xfId="1480" xr:uid="{00000000-0005-0000-0000-0000A3060000}"/>
    <cellStyle name="Comma 0*" xfId="1481" xr:uid="{00000000-0005-0000-0000-0000A4060000}"/>
    <cellStyle name="Comma 0* 2" xfId="2615" xr:uid="{00000000-0005-0000-0000-0000A5060000}"/>
    <cellStyle name="Comma 10" xfId="2748" xr:uid="{00000000-0005-0000-0000-0000A6060000}"/>
    <cellStyle name="Comma 11" xfId="2749" xr:uid="{00000000-0005-0000-0000-0000A7060000}"/>
    <cellStyle name="Comma 12" xfId="2747" xr:uid="{00000000-0005-0000-0000-0000A8060000}"/>
    <cellStyle name="Comma 13" xfId="2778" xr:uid="{00000000-0005-0000-0000-0000A9060000}"/>
    <cellStyle name="Comma 14" xfId="2795" xr:uid="{00000000-0005-0000-0000-0000AA060000}"/>
    <cellStyle name="Comma 15" xfId="2774" xr:uid="{00000000-0005-0000-0000-0000AB060000}"/>
    <cellStyle name="Comma 16" xfId="2794" xr:uid="{00000000-0005-0000-0000-0000AC060000}"/>
    <cellStyle name="Comma 17" xfId="2793" xr:uid="{00000000-0005-0000-0000-0000AD060000}"/>
    <cellStyle name="Comma 18" xfId="2800" xr:uid="{00000000-0005-0000-0000-0000AE060000}"/>
    <cellStyle name="Comma 19" xfId="2753" xr:uid="{00000000-0005-0000-0000-0000AF060000}"/>
    <cellStyle name="Comma 2" xfId="1482" xr:uid="{00000000-0005-0000-0000-0000B0060000}"/>
    <cellStyle name="Comma 2 2" xfId="1483" xr:uid="{00000000-0005-0000-0000-0000B1060000}"/>
    <cellStyle name="Comma 2 2 3" xfId="2804" xr:uid="{00000000-0005-0000-0000-0000B2060000}"/>
    <cellStyle name="Comma 20" xfId="2799" xr:uid="{00000000-0005-0000-0000-0000B3060000}"/>
    <cellStyle name="Comma 3" xfId="1484" xr:uid="{00000000-0005-0000-0000-0000B4060000}"/>
    <cellStyle name="Comma 3 2" xfId="2616" xr:uid="{00000000-0005-0000-0000-0000B5060000}"/>
    <cellStyle name="Comma 3 2 2" xfId="2751" xr:uid="{00000000-0005-0000-0000-0000B6060000}"/>
    <cellStyle name="Comma 3 3" xfId="2750" xr:uid="{00000000-0005-0000-0000-0000B7060000}"/>
    <cellStyle name="Comma 3*" xfId="1485" xr:uid="{00000000-0005-0000-0000-0000B8060000}"/>
    <cellStyle name="Comma 3* 2" xfId="2617" xr:uid="{00000000-0005-0000-0000-0000B9060000}"/>
    <cellStyle name="Comma 4" xfId="2752" xr:uid="{00000000-0005-0000-0000-0000BA060000}"/>
    <cellStyle name="Comma 4 2" xfId="1486" xr:uid="{00000000-0005-0000-0000-0000BB060000}"/>
    <cellStyle name="Comma 43" xfId="2754" xr:uid="{00000000-0005-0000-0000-0000BC060000}"/>
    <cellStyle name="Comma 43 2" xfId="2755" xr:uid="{00000000-0005-0000-0000-0000BD060000}"/>
    <cellStyle name="Comma 5" xfId="2756" xr:uid="{00000000-0005-0000-0000-0000BE060000}"/>
    <cellStyle name="Comma 6" xfId="2757" xr:uid="{00000000-0005-0000-0000-0000BF060000}"/>
    <cellStyle name="Comma 7" xfId="2758" xr:uid="{00000000-0005-0000-0000-0000C0060000}"/>
    <cellStyle name="Comma 8" xfId="2759" xr:uid="{00000000-0005-0000-0000-0000C1060000}"/>
    <cellStyle name="Comma 9" xfId="2760" xr:uid="{00000000-0005-0000-0000-0000C2060000}"/>
    <cellStyle name="Comma Cents" xfId="1487" xr:uid="{00000000-0005-0000-0000-0000C3060000}"/>
    <cellStyle name="Comma Cents 2" xfId="2618" xr:uid="{00000000-0005-0000-0000-0000C4060000}"/>
    <cellStyle name="comma zerodec" xfId="1488" xr:uid="{00000000-0005-0000-0000-0000C5060000}"/>
    <cellStyle name="comma zerodec 2" xfId="2761" xr:uid="{00000000-0005-0000-0000-0000C6060000}"/>
    <cellStyle name="Comma,0" xfId="1489" xr:uid="{00000000-0005-0000-0000-0000C7060000}"/>
    <cellStyle name="Comma,1" xfId="1490" xr:uid="{00000000-0005-0000-0000-0000C8060000}"/>
    <cellStyle name="Comma,2" xfId="1491" xr:uid="{00000000-0005-0000-0000-0000C9060000}"/>
    <cellStyle name="Comma.1" xfId="1492" xr:uid="{00000000-0005-0000-0000-0000CA060000}"/>
    <cellStyle name="Comma.2" xfId="1493" xr:uid="{00000000-0005-0000-0000-0000CB060000}"/>
    <cellStyle name="Comma_031220080655T02 2" xfId="1494" xr:uid="{00000000-0005-0000-0000-0000CC060000}"/>
    <cellStyle name="Comma0" xfId="1495" xr:uid="{00000000-0005-0000-0000-0000CD060000}"/>
    <cellStyle name="Comma-1" xfId="1496" xr:uid="{00000000-0005-0000-0000-0000CE060000}"/>
    <cellStyle name="comma-d" xfId="1497" xr:uid="{00000000-0005-0000-0000-0000CF060000}"/>
    <cellStyle name="comma-d 2" xfId="2619" xr:uid="{00000000-0005-0000-0000-0000D0060000}"/>
    <cellStyle name="Commentary" xfId="1498" xr:uid="{00000000-0005-0000-0000-0000D1060000}"/>
    <cellStyle name="Company name" xfId="1499" xr:uid="{00000000-0005-0000-0000-0000D2060000}"/>
    <cellStyle name="ControlFormular" xfId="1500" xr:uid="{00000000-0005-0000-0000-0000D3060000}"/>
    <cellStyle name="Copied" xfId="1501" xr:uid="{00000000-0005-0000-0000-0000D4060000}"/>
    <cellStyle name="COST1" xfId="1502" xr:uid="{00000000-0005-0000-0000-0000D5060000}"/>
    <cellStyle name="CoTitle" xfId="1503" xr:uid="{00000000-0005-0000-0000-0000D6060000}"/>
    <cellStyle name="Curren - Style2" xfId="1504" xr:uid="{00000000-0005-0000-0000-0000D7060000}"/>
    <cellStyle name="Currency [00]" xfId="1505" xr:uid="{00000000-0005-0000-0000-0000D8060000}"/>
    <cellStyle name="Currency [00] 2" xfId="2620" xr:uid="{00000000-0005-0000-0000-0000D9060000}"/>
    <cellStyle name="Currency [1]" xfId="1506" xr:uid="{00000000-0005-0000-0000-0000DA060000}"/>
    <cellStyle name="Currency [2]" xfId="1507" xr:uid="{00000000-0005-0000-0000-0000DB060000}"/>
    <cellStyle name="Currency [B]" xfId="1508" xr:uid="{00000000-0005-0000-0000-0000DC060000}"/>
    <cellStyle name="Currency 0" xfId="1509" xr:uid="{00000000-0005-0000-0000-0000DD060000}"/>
    <cellStyle name="Currency 2" xfId="1510" xr:uid="{00000000-0005-0000-0000-0000DE060000}"/>
    <cellStyle name="Currency Entry" xfId="1511" xr:uid="{00000000-0005-0000-0000-0000DF060000}"/>
    <cellStyle name="Currency,0" xfId="1512" xr:uid="{00000000-0005-0000-0000-0000E0060000}"/>
    <cellStyle name="Currency,2" xfId="1513" xr:uid="{00000000-0005-0000-0000-0000E1060000}"/>
    <cellStyle name="Currency.1" xfId="1514" xr:uid="{00000000-0005-0000-0000-0000E2060000}"/>
    <cellStyle name="Currency.1 2" xfId="2621" xr:uid="{00000000-0005-0000-0000-0000E3060000}"/>
    <cellStyle name="Currency.2" xfId="1515" xr:uid="{00000000-0005-0000-0000-0000E4060000}"/>
    <cellStyle name="Currency0" xfId="1516" xr:uid="{00000000-0005-0000-0000-0000E5060000}"/>
    <cellStyle name="Currency1" xfId="1517" xr:uid="{00000000-0005-0000-0000-0000E6060000}"/>
    <cellStyle name="Currency1 2" xfId="2762" xr:uid="{00000000-0005-0000-0000-0000E7060000}"/>
    <cellStyle name="custom" xfId="1518" xr:uid="{00000000-0005-0000-0000-0000E8060000}"/>
    <cellStyle name="Custom - Style8" xfId="1519" xr:uid="{00000000-0005-0000-0000-0000E9060000}"/>
    <cellStyle name="custom 2" xfId="2622" xr:uid="{00000000-0005-0000-0000-0000EA060000}"/>
    <cellStyle name="custom_A500-RHY" xfId="1520" xr:uid="{00000000-0005-0000-0000-0000EB060000}"/>
    <cellStyle name="CustomStyle1" xfId="1521" xr:uid="{00000000-0005-0000-0000-0000EC060000}"/>
    <cellStyle name="CustomStyle1 2" xfId="2623" xr:uid="{00000000-0005-0000-0000-0000ED060000}"/>
    <cellStyle name="CustomStyle10" xfId="1522" xr:uid="{00000000-0005-0000-0000-0000EE060000}"/>
    <cellStyle name="CustomStyle10 2" xfId="2624" xr:uid="{00000000-0005-0000-0000-0000EF060000}"/>
    <cellStyle name="CustomStyle11" xfId="1523" xr:uid="{00000000-0005-0000-0000-0000F0060000}"/>
    <cellStyle name="CustomStyle11 2" xfId="2625" xr:uid="{00000000-0005-0000-0000-0000F1060000}"/>
    <cellStyle name="CustomStyle12" xfId="1524" xr:uid="{00000000-0005-0000-0000-0000F2060000}"/>
    <cellStyle name="CustomStyle12 2" xfId="2626" xr:uid="{00000000-0005-0000-0000-0000F3060000}"/>
    <cellStyle name="CustomStyle13" xfId="1525" xr:uid="{00000000-0005-0000-0000-0000F4060000}"/>
    <cellStyle name="CustomStyle13 2" xfId="2627" xr:uid="{00000000-0005-0000-0000-0000F5060000}"/>
    <cellStyle name="CustomStyle14" xfId="1526" xr:uid="{00000000-0005-0000-0000-0000F6060000}"/>
    <cellStyle name="CustomStyle14 2" xfId="2628" xr:uid="{00000000-0005-0000-0000-0000F7060000}"/>
    <cellStyle name="CustomStyle15" xfId="1527" xr:uid="{00000000-0005-0000-0000-0000F8060000}"/>
    <cellStyle name="CustomStyle15 2" xfId="2629" xr:uid="{00000000-0005-0000-0000-0000F9060000}"/>
    <cellStyle name="CustomStyle16" xfId="1528" xr:uid="{00000000-0005-0000-0000-0000FA060000}"/>
    <cellStyle name="CustomStyle16 2" xfId="2630" xr:uid="{00000000-0005-0000-0000-0000FB060000}"/>
    <cellStyle name="CustomStyle17" xfId="1529" xr:uid="{00000000-0005-0000-0000-0000FC060000}"/>
    <cellStyle name="CustomStyle17 2" xfId="2631" xr:uid="{00000000-0005-0000-0000-0000FD060000}"/>
    <cellStyle name="CustomStyle18" xfId="1530" xr:uid="{00000000-0005-0000-0000-0000FE060000}"/>
    <cellStyle name="CustomStyle18 2" xfId="2632" xr:uid="{00000000-0005-0000-0000-0000FF060000}"/>
    <cellStyle name="CustomStyle19" xfId="1531" xr:uid="{00000000-0005-0000-0000-000000070000}"/>
    <cellStyle name="CustomStyle19 2" xfId="2633" xr:uid="{00000000-0005-0000-0000-000001070000}"/>
    <cellStyle name="CustomStyle2" xfId="1532" xr:uid="{00000000-0005-0000-0000-000002070000}"/>
    <cellStyle name="CustomStyle2 2" xfId="2634" xr:uid="{00000000-0005-0000-0000-000003070000}"/>
    <cellStyle name="CustomStyle20" xfId="1533" xr:uid="{00000000-0005-0000-0000-000004070000}"/>
    <cellStyle name="CustomStyle20 2" xfId="2635" xr:uid="{00000000-0005-0000-0000-000005070000}"/>
    <cellStyle name="CustomStyle21" xfId="1534" xr:uid="{00000000-0005-0000-0000-000006070000}"/>
    <cellStyle name="CustomStyle21 2" xfId="2636" xr:uid="{00000000-0005-0000-0000-000007070000}"/>
    <cellStyle name="CustomStyle22" xfId="1535" xr:uid="{00000000-0005-0000-0000-000008070000}"/>
    <cellStyle name="CustomStyle22 2" xfId="2637" xr:uid="{00000000-0005-0000-0000-000009070000}"/>
    <cellStyle name="CustomStyle23" xfId="1536" xr:uid="{00000000-0005-0000-0000-00000A070000}"/>
    <cellStyle name="CustomStyle23 2" xfId="2638" xr:uid="{00000000-0005-0000-0000-00000B070000}"/>
    <cellStyle name="CustomStyle24" xfId="1537" xr:uid="{00000000-0005-0000-0000-00000C070000}"/>
    <cellStyle name="CustomStyle24 2" xfId="2639" xr:uid="{00000000-0005-0000-0000-00000D070000}"/>
    <cellStyle name="CustomStyle25" xfId="1538" xr:uid="{00000000-0005-0000-0000-00000E070000}"/>
    <cellStyle name="CustomStyle25 2" xfId="2640" xr:uid="{00000000-0005-0000-0000-00000F070000}"/>
    <cellStyle name="CustomStyle26" xfId="1539" xr:uid="{00000000-0005-0000-0000-000010070000}"/>
    <cellStyle name="CustomStyle26 2" xfId="2641" xr:uid="{00000000-0005-0000-0000-000011070000}"/>
    <cellStyle name="CustomStyle27" xfId="1540" xr:uid="{00000000-0005-0000-0000-000012070000}"/>
    <cellStyle name="CustomStyle27 2" xfId="2642" xr:uid="{00000000-0005-0000-0000-000013070000}"/>
    <cellStyle name="CustomStyle28" xfId="1541" xr:uid="{00000000-0005-0000-0000-000014070000}"/>
    <cellStyle name="CustomStyle28 2" xfId="2643" xr:uid="{00000000-0005-0000-0000-000015070000}"/>
    <cellStyle name="CustomStyle29" xfId="1542" xr:uid="{00000000-0005-0000-0000-000016070000}"/>
    <cellStyle name="CustomStyle29 2" xfId="2644" xr:uid="{00000000-0005-0000-0000-000017070000}"/>
    <cellStyle name="CustomStyle3" xfId="1543" xr:uid="{00000000-0005-0000-0000-000018070000}"/>
    <cellStyle name="CustomStyle3 2" xfId="2645" xr:uid="{00000000-0005-0000-0000-000019070000}"/>
    <cellStyle name="CustomStyle30" xfId="1544" xr:uid="{00000000-0005-0000-0000-00001A070000}"/>
    <cellStyle name="CustomStyle30 2" xfId="2646" xr:uid="{00000000-0005-0000-0000-00001B070000}"/>
    <cellStyle name="CustomStyle31" xfId="1545" xr:uid="{00000000-0005-0000-0000-00001C070000}"/>
    <cellStyle name="CustomStyle31 2" xfId="2647" xr:uid="{00000000-0005-0000-0000-00001D070000}"/>
    <cellStyle name="CustomStyle32" xfId="1546" xr:uid="{00000000-0005-0000-0000-00001E070000}"/>
    <cellStyle name="CustomStyle32 2" xfId="2648" xr:uid="{00000000-0005-0000-0000-00001F070000}"/>
    <cellStyle name="CustomStyle33" xfId="1547" xr:uid="{00000000-0005-0000-0000-000020070000}"/>
    <cellStyle name="CustomStyle33 2" xfId="2649" xr:uid="{00000000-0005-0000-0000-000021070000}"/>
    <cellStyle name="CustomStyle34" xfId="1548" xr:uid="{00000000-0005-0000-0000-000022070000}"/>
    <cellStyle name="CustomStyle34 2" xfId="2650" xr:uid="{00000000-0005-0000-0000-000023070000}"/>
    <cellStyle name="CustomStyle35" xfId="1549" xr:uid="{00000000-0005-0000-0000-000024070000}"/>
    <cellStyle name="CustomStyle35 2" xfId="2651" xr:uid="{00000000-0005-0000-0000-000025070000}"/>
    <cellStyle name="CustomStyle36" xfId="1550" xr:uid="{00000000-0005-0000-0000-000026070000}"/>
    <cellStyle name="CustomStyle36 2" xfId="2652" xr:uid="{00000000-0005-0000-0000-000027070000}"/>
    <cellStyle name="CustomStyle37" xfId="1551" xr:uid="{00000000-0005-0000-0000-000028070000}"/>
    <cellStyle name="CustomStyle37 2" xfId="2653" xr:uid="{00000000-0005-0000-0000-000029070000}"/>
    <cellStyle name="CustomStyle38" xfId="1552" xr:uid="{00000000-0005-0000-0000-00002A070000}"/>
    <cellStyle name="CustomStyle38 2" xfId="2654" xr:uid="{00000000-0005-0000-0000-00002B070000}"/>
    <cellStyle name="CustomStyle39" xfId="1553" xr:uid="{00000000-0005-0000-0000-00002C070000}"/>
    <cellStyle name="CustomStyle39 2" xfId="2655" xr:uid="{00000000-0005-0000-0000-00002D070000}"/>
    <cellStyle name="CustomStyle4" xfId="1554" xr:uid="{00000000-0005-0000-0000-00002E070000}"/>
    <cellStyle name="CustomStyle4 2" xfId="2656" xr:uid="{00000000-0005-0000-0000-00002F070000}"/>
    <cellStyle name="CustomStyle40" xfId="1555" xr:uid="{00000000-0005-0000-0000-000030070000}"/>
    <cellStyle name="CustomStyle40 2" xfId="2657" xr:uid="{00000000-0005-0000-0000-000031070000}"/>
    <cellStyle name="CustomStyle41" xfId="1556" xr:uid="{00000000-0005-0000-0000-000032070000}"/>
    <cellStyle name="CustomStyle41 2" xfId="2658" xr:uid="{00000000-0005-0000-0000-000033070000}"/>
    <cellStyle name="CustomStyle42" xfId="1557" xr:uid="{00000000-0005-0000-0000-000034070000}"/>
    <cellStyle name="CustomStyle42 2" xfId="2659" xr:uid="{00000000-0005-0000-0000-000035070000}"/>
    <cellStyle name="CustomStyle43" xfId="1558" xr:uid="{00000000-0005-0000-0000-000036070000}"/>
    <cellStyle name="CustomStyle43 2" xfId="2660" xr:uid="{00000000-0005-0000-0000-000037070000}"/>
    <cellStyle name="CustomStyle44" xfId="1559" xr:uid="{00000000-0005-0000-0000-000038070000}"/>
    <cellStyle name="CustomStyle44 2" xfId="2661" xr:uid="{00000000-0005-0000-0000-000039070000}"/>
    <cellStyle name="CustomStyle45" xfId="1560" xr:uid="{00000000-0005-0000-0000-00003A070000}"/>
    <cellStyle name="CustomStyle45 2" xfId="2662" xr:uid="{00000000-0005-0000-0000-00003B070000}"/>
    <cellStyle name="CustomStyle46" xfId="1561" xr:uid="{00000000-0005-0000-0000-00003C070000}"/>
    <cellStyle name="CustomStyle46 2" xfId="2663" xr:uid="{00000000-0005-0000-0000-00003D070000}"/>
    <cellStyle name="CustomStyle47" xfId="1562" xr:uid="{00000000-0005-0000-0000-00003E070000}"/>
    <cellStyle name="CustomStyle47 2" xfId="2664" xr:uid="{00000000-0005-0000-0000-00003F070000}"/>
    <cellStyle name="CustomStyle48" xfId="1563" xr:uid="{00000000-0005-0000-0000-000040070000}"/>
    <cellStyle name="CustomStyle48 2" xfId="2665" xr:uid="{00000000-0005-0000-0000-000041070000}"/>
    <cellStyle name="CustomStyle49" xfId="1564" xr:uid="{00000000-0005-0000-0000-000042070000}"/>
    <cellStyle name="CustomStyle49 2" xfId="2666" xr:uid="{00000000-0005-0000-0000-000043070000}"/>
    <cellStyle name="CustomStyle5" xfId="1565" xr:uid="{00000000-0005-0000-0000-000044070000}"/>
    <cellStyle name="CustomStyle5 2" xfId="2667" xr:uid="{00000000-0005-0000-0000-000045070000}"/>
    <cellStyle name="CustomStyle50" xfId="1566" xr:uid="{00000000-0005-0000-0000-000046070000}"/>
    <cellStyle name="CustomStyle50 2" xfId="2668" xr:uid="{00000000-0005-0000-0000-000047070000}"/>
    <cellStyle name="CustomStyle6" xfId="1567" xr:uid="{00000000-0005-0000-0000-000048070000}"/>
    <cellStyle name="CustomStyle6 2" xfId="2669" xr:uid="{00000000-0005-0000-0000-000049070000}"/>
    <cellStyle name="CustomStyle7" xfId="1568" xr:uid="{00000000-0005-0000-0000-00004A070000}"/>
    <cellStyle name="CustomStyle7 2" xfId="2670" xr:uid="{00000000-0005-0000-0000-00004B070000}"/>
    <cellStyle name="CustomStyle8" xfId="1569" xr:uid="{00000000-0005-0000-0000-00004C070000}"/>
    <cellStyle name="CustomStyle8 2" xfId="2671" xr:uid="{00000000-0005-0000-0000-00004D070000}"/>
    <cellStyle name="CustomStyle9" xfId="1570" xr:uid="{00000000-0005-0000-0000-00004E070000}"/>
    <cellStyle name="CustomStyle9 2" xfId="2672" xr:uid="{00000000-0005-0000-0000-00004F070000}"/>
    <cellStyle name="d_yield" xfId="1571" xr:uid="{00000000-0005-0000-0000-000050070000}"/>
    <cellStyle name="d_yield_Book2" xfId="1572" xr:uid="{00000000-0005-0000-0000-000051070000}"/>
    <cellStyle name="d_yield_Book2_IQ - Revenue Eliminations" xfId="1573" xr:uid="{00000000-0005-0000-0000-000052070000}"/>
    <cellStyle name="d_yield_Book2_ITS Divisional Buildup 20080525" xfId="1574" xr:uid="{00000000-0005-0000-0000-000053070000}"/>
    <cellStyle name="d_yield_Book2_Project ITS_Financial Model_18Mar08" xfId="1575" xr:uid="{00000000-0005-0000-0000-000054070000}"/>
    <cellStyle name="d_yield_Book2_Project ITS_Financial Model_18Mar08_IQ - Revenue Eliminations" xfId="1576" xr:uid="{00000000-0005-0000-0000-000055070000}"/>
    <cellStyle name="d_yield_Columbus v6" xfId="1577" xr:uid="{00000000-0005-0000-0000-000056070000}"/>
    <cellStyle name="d_yield_Columbus v6_IQ - Revenue Eliminations" xfId="1578" xr:uid="{00000000-0005-0000-0000-000057070000}"/>
    <cellStyle name="d_yield_Columbus v6_ITS Divisional Buildup 20080525" xfId="1579" xr:uid="{00000000-0005-0000-0000-000058070000}"/>
    <cellStyle name="d_yield_Columbus v6_Project ITS_Financial Model_18Mar08" xfId="1580" xr:uid="{00000000-0005-0000-0000-000059070000}"/>
    <cellStyle name="d_yield_Columbus v6_Project ITS_Financial Model_18Mar08_IQ - Revenue Eliminations" xfId="1581" xr:uid="{00000000-0005-0000-0000-00005A070000}"/>
    <cellStyle name="d_yield_Gillette" xfId="1582" xr:uid="{00000000-0005-0000-0000-00005B070000}"/>
    <cellStyle name="d_yield_Gillette_Book2" xfId="1583" xr:uid="{00000000-0005-0000-0000-00005C070000}"/>
    <cellStyle name="d_yield_Gillette_Book2_IQ - Revenue Eliminations" xfId="1584" xr:uid="{00000000-0005-0000-0000-00005D070000}"/>
    <cellStyle name="d_yield_Gillette_Book2_ITS Divisional Buildup 20080525" xfId="1585" xr:uid="{00000000-0005-0000-0000-00005E070000}"/>
    <cellStyle name="d_yield_Gillette_Book2_Project ITS_Financial Model_18Mar08" xfId="1586" xr:uid="{00000000-0005-0000-0000-00005F070000}"/>
    <cellStyle name="d_yield_Gillette_Book2_Project ITS_Financial Model_18Mar08_IQ - Revenue Eliminations" xfId="1587" xr:uid="{00000000-0005-0000-0000-000060070000}"/>
    <cellStyle name="d_yield_Gillette_Columbus v6" xfId="1588" xr:uid="{00000000-0005-0000-0000-000061070000}"/>
    <cellStyle name="d_yield_Gillette_Columbus v6_IQ - Revenue Eliminations" xfId="1589" xr:uid="{00000000-0005-0000-0000-000062070000}"/>
    <cellStyle name="d_yield_Gillette_Columbus v6_ITS Divisional Buildup 20080525" xfId="1590" xr:uid="{00000000-0005-0000-0000-000063070000}"/>
    <cellStyle name="d_yield_Gillette_Columbus v6_Project ITS_Financial Model_18Mar08" xfId="1591" xr:uid="{00000000-0005-0000-0000-000064070000}"/>
    <cellStyle name="d_yield_Gillette_Columbus v6_Project ITS_Financial Model_18Mar08_IQ - Revenue Eliminations" xfId="1592" xr:uid="{00000000-0005-0000-0000-000065070000}"/>
    <cellStyle name="d_yield_Gillette_IQ - Revenue Eliminations" xfId="1593" xr:uid="{00000000-0005-0000-0000-000066070000}"/>
    <cellStyle name="d_yield_Gillette_ITS Divisional Buildup 20080525" xfId="1594" xr:uid="{00000000-0005-0000-0000-000067070000}"/>
    <cellStyle name="d_yield_Gillette_Merger_8_CEG update" xfId="1595" xr:uid="{00000000-0005-0000-0000-000068070000}"/>
    <cellStyle name="d_yield_Gillette_Merger_8_CEG update_IQ - Revenue Eliminations" xfId="1596" xr:uid="{00000000-0005-0000-0000-000069070000}"/>
    <cellStyle name="d_yield_Gillette_Merger_8_CEG update_ITS Divisional Buildup 20080525" xfId="1597" xr:uid="{00000000-0005-0000-0000-00006A070000}"/>
    <cellStyle name="d_yield_Gillette_Merger_8_CEG update_Project ITS_Financial Model_18Mar08" xfId="1598" xr:uid="{00000000-0005-0000-0000-00006B070000}"/>
    <cellStyle name="d_yield_Gillette_Merger_8_CEG update_Project ITS_Financial Model_18Mar08_IQ - Revenue Eliminations" xfId="1599" xr:uid="{00000000-0005-0000-0000-00006C070000}"/>
    <cellStyle name="d_yield_Gillette_Model v2_12" xfId="1600" xr:uid="{00000000-0005-0000-0000-00006D070000}"/>
    <cellStyle name="d_yield_Gillette_Model v2_12_IQ - Revenue Eliminations" xfId="1601" xr:uid="{00000000-0005-0000-0000-00006E070000}"/>
    <cellStyle name="d_yield_Gillette_Model v2_12_ITS Divisional Buildup 20080525" xfId="1602" xr:uid="{00000000-0005-0000-0000-00006F070000}"/>
    <cellStyle name="d_yield_Gillette_Model v2_12_Project ITS_Financial Model_18Mar08" xfId="1603" xr:uid="{00000000-0005-0000-0000-000070070000}"/>
    <cellStyle name="d_yield_Gillette_Model v2_12_Project ITS_Financial Model_18Mar08_IQ - Revenue Eliminations" xfId="1604" xr:uid="{00000000-0005-0000-0000-000071070000}"/>
    <cellStyle name="d_yield_Gillette_New Columbus v1" xfId="1605" xr:uid="{00000000-0005-0000-0000-000072070000}"/>
    <cellStyle name="d_yield_Gillette_New Columbus v1_Book2" xfId="1606" xr:uid="{00000000-0005-0000-0000-000073070000}"/>
    <cellStyle name="d_yield_Gillette_New Columbus v1_Book2_IQ - Revenue Eliminations" xfId="1607" xr:uid="{00000000-0005-0000-0000-000074070000}"/>
    <cellStyle name="d_yield_Gillette_New Columbus v1_Book2_ITS Divisional Buildup 20080525" xfId="1608" xr:uid="{00000000-0005-0000-0000-000075070000}"/>
    <cellStyle name="d_yield_Gillette_New Columbus v1_Book2_Project ITS_Financial Model_18Mar08" xfId="1609" xr:uid="{00000000-0005-0000-0000-000076070000}"/>
    <cellStyle name="d_yield_Gillette_New Columbus v1_Book2_Project ITS_Financial Model_18Mar08_IQ - Revenue Eliminations" xfId="1610" xr:uid="{00000000-0005-0000-0000-000077070000}"/>
    <cellStyle name="d_yield_Gillette_New Columbus v1_IQ - Revenue Eliminations" xfId="1611" xr:uid="{00000000-0005-0000-0000-000078070000}"/>
    <cellStyle name="d_yield_Gillette_New Columbus v1_ITS Divisional Buildup 20080525" xfId="1612" xr:uid="{00000000-0005-0000-0000-000079070000}"/>
    <cellStyle name="d_yield_Gillette_New Columbus v1_Merger_8_CEG update" xfId="1613" xr:uid="{00000000-0005-0000-0000-00007A070000}"/>
    <cellStyle name="d_yield_Gillette_New Columbus v1_Merger_8_CEG update_IQ - Revenue Eliminations" xfId="1614" xr:uid="{00000000-0005-0000-0000-00007B070000}"/>
    <cellStyle name="d_yield_Gillette_New Columbus v1_Merger_8_CEG update_ITS Divisional Buildup 20080525" xfId="1615" xr:uid="{00000000-0005-0000-0000-00007C070000}"/>
    <cellStyle name="d_yield_Gillette_New Columbus v1_Merger_8_CEG update_Project ITS_Financial Model_18Mar08" xfId="1616" xr:uid="{00000000-0005-0000-0000-00007D070000}"/>
    <cellStyle name="d_yield_Gillette_New Columbus v1_Merger_8_CEG update_Project ITS_Financial Model_18Mar08_IQ - Revenue Eliminations" xfId="1617" xr:uid="{00000000-0005-0000-0000-00007E070000}"/>
    <cellStyle name="d_yield_Gillette_New Columbus v1_Project ITS_Financial Model_18Mar08" xfId="1618" xr:uid="{00000000-0005-0000-0000-00007F070000}"/>
    <cellStyle name="d_yield_Gillette_New Columbus v1_Project ITS_Financial Model_18Mar08_IQ - Revenue Eliminations" xfId="1619" xr:uid="{00000000-0005-0000-0000-000080070000}"/>
    <cellStyle name="d_yield_Gillette_Project ITS_Financial Model_18Mar08" xfId="1620" xr:uid="{00000000-0005-0000-0000-000081070000}"/>
    <cellStyle name="d_yield_Gillette_Project ITS_Financial Model_18Mar08_IQ - Revenue Eliminations" xfId="1621" xr:uid="{00000000-0005-0000-0000-000082070000}"/>
    <cellStyle name="d_yield_Graphs" xfId="1622" xr:uid="{00000000-0005-0000-0000-000083070000}"/>
    <cellStyle name="d_yield_Graphs_Book2" xfId="1623" xr:uid="{00000000-0005-0000-0000-000084070000}"/>
    <cellStyle name="d_yield_Graphs_Book2_IQ - Revenue Eliminations" xfId="1624" xr:uid="{00000000-0005-0000-0000-000085070000}"/>
    <cellStyle name="d_yield_Graphs_Book2_ITS Divisional Buildup 20080525" xfId="1625" xr:uid="{00000000-0005-0000-0000-000086070000}"/>
    <cellStyle name="d_yield_Graphs_Book2_Project ITS_Financial Model_18Mar08" xfId="1626" xr:uid="{00000000-0005-0000-0000-000087070000}"/>
    <cellStyle name="d_yield_Graphs_Book2_Project ITS_Financial Model_18Mar08_IQ - Revenue Eliminations" xfId="1627" xr:uid="{00000000-0005-0000-0000-000088070000}"/>
    <cellStyle name="d_yield_Graphs_Columbus v6" xfId="1628" xr:uid="{00000000-0005-0000-0000-000089070000}"/>
    <cellStyle name="d_yield_Graphs_Columbus v6_IQ - Revenue Eliminations" xfId="1629" xr:uid="{00000000-0005-0000-0000-00008A070000}"/>
    <cellStyle name="d_yield_Graphs_Columbus v6_ITS Divisional Buildup 20080525" xfId="1630" xr:uid="{00000000-0005-0000-0000-00008B070000}"/>
    <cellStyle name="d_yield_Graphs_Columbus v6_Project ITS_Financial Model_18Mar08" xfId="1631" xr:uid="{00000000-0005-0000-0000-00008C070000}"/>
    <cellStyle name="d_yield_Graphs_Columbus v6_Project ITS_Financial Model_18Mar08_IQ - Revenue Eliminations" xfId="1632" xr:uid="{00000000-0005-0000-0000-00008D070000}"/>
    <cellStyle name="d_yield_Graphs_IQ - Revenue Eliminations" xfId="1633" xr:uid="{00000000-0005-0000-0000-00008E070000}"/>
    <cellStyle name="d_yield_Graphs_ITS Divisional Buildup 20080525" xfId="1634" xr:uid="{00000000-0005-0000-0000-00008F070000}"/>
    <cellStyle name="d_yield_Graphs_Merger_8_CEG update" xfId="1635" xr:uid="{00000000-0005-0000-0000-000090070000}"/>
    <cellStyle name="d_yield_Graphs_Merger_8_CEG update_IQ - Revenue Eliminations" xfId="1636" xr:uid="{00000000-0005-0000-0000-000091070000}"/>
    <cellStyle name="d_yield_Graphs_Merger_8_CEG update_ITS Divisional Buildup 20080525" xfId="1637" xr:uid="{00000000-0005-0000-0000-000092070000}"/>
    <cellStyle name="d_yield_Graphs_Merger_8_CEG update_Project ITS_Financial Model_18Mar08" xfId="1638" xr:uid="{00000000-0005-0000-0000-000093070000}"/>
    <cellStyle name="d_yield_Graphs_Merger_8_CEG update_Project ITS_Financial Model_18Mar08_IQ - Revenue Eliminations" xfId="1639" xr:uid="{00000000-0005-0000-0000-000094070000}"/>
    <cellStyle name="d_yield_Graphs_Model v2_12" xfId="1640" xr:uid="{00000000-0005-0000-0000-000095070000}"/>
    <cellStyle name="d_yield_Graphs_Model v2_12_IQ - Revenue Eliminations" xfId="1641" xr:uid="{00000000-0005-0000-0000-000096070000}"/>
    <cellStyle name="d_yield_Graphs_Model v2_12_ITS Divisional Buildup 20080525" xfId="1642" xr:uid="{00000000-0005-0000-0000-000097070000}"/>
    <cellStyle name="d_yield_Graphs_Model v2_12_Project ITS_Financial Model_18Mar08" xfId="1643" xr:uid="{00000000-0005-0000-0000-000098070000}"/>
    <cellStyle name="d_yield_Graphs_Model v2_12_Project ITS_Financial Model_18Mar08_IQ - Revenue Eliminations" xfId="1644" xr:uid="{00000000-0005-0000-0000-000099070000}"/>
    <cellStyle name="d_yield_Graphs_New Columbus v1" xfId="1645" xr:uid="{00000000-0005-0000-0000-00009A070000}"/>
    <cellStyle name="d_yield_Graphs_New Columbus v1_Book2" xfId="1646" xr:uid="{00000000-0005-0000-0000-00009B070000}"/>
    <cellStyle name="d_yield_Graphs_New Columbus v1_Book2_IQ - Revenue Eliminations" xfId="1647" xr:uid="{00000000-0005-0000-0000-00009C070000}"/>
    <cellStyle name="d_yield_Graphs_New Columbus v1_Book2_ITS Divisional Buildup 20080525" xfId="1648" xr:uid="{00000000-0005-0000-0000-00009D070000}"/>
    <cellStyle name="d_yield_Graphs_New Columbus v1_Book2_Project ITS_Financial Model_18Mar08" xfId="1649" xr:uid="{00000000-0005-0000-0000-00009E070000}"/>
    <cellStyle name="d_yield_Graphs_New Columbus v1_Book2_Project ITS_Financial Model_18Mar08_IQ - Revenue Eliminations" xfId="1650" xr:uid="{00000000-0005-0000-0000-00009F070000}"/>
    <cellStyle name="d_yield_Graphs_New Columbus v1_IQ - Revenue Eliminations" xfId="1651" xr:uid="{00000000-0005-0000-0000-0000A0070000}"/>
    <cellStyle name="d_yield_Graphs_New Columbus v1_ITS Divisional Buildup 20080525" xfId="1652" xr:uid="{00000000-0005-0000-0000-0000A1070000}"/>
    <cellStyle name="d_yield_Graphs_New Columbus v1_Merger_8_CEG update" xfId="1653" xr:uid="{00000000-0005-0000-0000-0000A2070000}"/>
    <cellStyle name="d_yield_Graphs_New Columbus v1_Merger_8_CEG update_IQ - Revenue Eliminations" xfId="1654" xr:uid="{00000000-0005-0000-0000-0000A3070000}"/>
    <cellStyle name="d_yield_Graphs_New Columbus v1_Merger_8_CEG update_ITS Divisional Buildup 20080525" xfId="1655" xr:uid="{00000000-0005-0000-0000-0000A4070000}"/>
    <cellStyle name="d_yield_Graphs_New Columbus v1_Merger_8_CEG update_Project ITS_Financial Model_18Mar08" xfId="1656" xr:uid="{00000000-0005-0000-0000-0000A5070000}"/>
    <cellStyle name="d_yield_Graphs_New Columbus v1_Merger_8_CEG update_Project ITS_Financial Model_18Mar08_IQ - Revenue Eliminations" xfId="1657" xr:uid="{00000000-0005-0000-0000-0000A6070000}"/>
    <cellStyle name="d_yield_Graphs_New Columbus v1_Project ITS_Financial Model_18Mar08" xfId="1658" xr:uid="{00000000-0005-0000-0000-0000A7070000}"/>
    <cellStyle name="d_yield_Graphs_New Columbus v1_Project ITS_Financial Model_18Mar08_IQ - Revenue Eliminations" xfId="1659" xr:uid="{00000000-0005-0000-0000-0000A8070000}"/>
    <cellStyle name="d_yield_Graphs_Project ITS_Financial Model_18Mar08" xfId="1660" xr:uid="{00000000-0005-0000-0000-0000A9070000}"/>
    <cellStyle name="d_yield_Graphs_Project ITS_Financial Model_18Mar08_IQ - Revenue Eliminations" xfId="1661" xr:uid="{00000000-0005-0000-0000-0000AA070000}"/>
    <cellStyle name="d_yield_IQ - Revenue Eliminations" xfId="1662" xr:uid="{00000000-0005-0000-0000-0000AB070000}"/>
    <cellStyle name="d_yield_ITS Divisional Buildup 20080525" xfId="1663" xr:uid="{00000000-0005-0000-0000-0000AC070000}"/>
    <cellStyle name="d_yield_Merger_8_CEG update" xfId="1664" xr:uid="{00000000-0005-0000-0000-0000AD070000}"/>
    <cellStyle name="d_yield_Merger_8_CEG update_IQ - Revenue Eliminations" xfId="1665" xr:uid="{00000000-0005-0000-0000-0000AE070000}"/>
    <cellStyle name="d_yield_Merger_8_CEG update_ITS Divisional Buildup 20080525" xfId="1666" xr:uid="{00000000-0005-0000-0000-0000AF070000}"/>
    <cellStyle name="d_yield_Merger_8_CEG update_Project ITS_Financial Model_18Mar08" xfId="1667" xr:uid="{00000000-0005-0000-0000-0000B0070000}"/>
    <cellStyle name="d_yield_Merger_8_CEG update_Project ITS_Financial Model_18Mar08_IQ - Revenue Eliminations" xfId="1668" xr:uid="{00000000-0005-0000-0000-0000B1070000}"/>
    <cellStyle name="d_yield_Model v2_12" xfId="1669" xr:uid="{00000000-0005-0000-0000-0000B2070000}"/>
    <cellStyle name="d_yield_Model v2_12_IQ - Revenue Eliminations" xfId="1670" xr:uid="{00000000-0005-0000-0000-0000B3070000}"/>
    <cellStyle name="d_yield_Model v2_12_ITS Divisional Buildup 20080525" xfId="1671" xr:uid="{00000000-0005-0000-0000-0000B4070000}"/>
    <cellStyle name="d_yield_Model v2_12_Project ITS_Financial Model_18Mar08" xfId="1672" xr:uid="{00000000-0005-0000-0000-0000B5070000}"/>
    <cellStyle name="d_yield_Model v2_12_Project ITS_Financial Model_18Mar08_IQ - Revenue Eliminations" xfId="1673" xr:uid="{00000000-0005-0000-0000-0000B6070000}"/>
    <cellStyle name="d_yield_New Columbus v1" xfId="1674" xr:uid="{00000000-0005-0000-0000-0000B7070000}"/>
    <cellStyle name="d_yield_New Columbus v1_Book2" xfId="1675" xr:uid="{00000000-0005-0000-0000-0000B8070000}"/>
    <cellStyle name="d_yield_New Columbus v1_Book2_IQ - Revenue Eliminations" xfId="1676" xr:uid="{00000000-0005-0000-0000-0000B9070000}"/>
    <cellStyle name="d_yield_New Columbus v1_Book2_ITS Divisional Buildup 20080525" xfId="1677" xr:uid="{00000000-0005-0000-0000-0000BA070000}"/>
    <cellStyle name="d_yield_New Columbus v1_Book2_Project ITS_Financial Model_18Mar08" xfId="1678" xr:uid="{00000000-0005-0000-0000-0000BB070000}"/>
    <cellStyle name="d_yield_New Columbus v1_Book2_Project ITS_Financial Model_18Mar08_IQ - Revenue Eliminations" xfId="1679" xr:uid="{00000000-0005-0000-0000-0000BC070000}"/>
    <cellStyle name="d_yield_New Columbus v1_IQ - Revenue Eliminations" xfId="1680" xr:uid="{00000000-0005-0000-0000-0000BD070000}"/>
    <cellStyle name="d_yield_New Columbus v1_ITS Divisional Buildup 20080525" xfId="1681" xr:uid="{00000000-0005-0000-0000-0000BE070000}"/>
    <cellStyle name="d_yield_New Columbus v1_Merger_8_CEG update" xfId="1682" xr:uid="{00000000-0005-0000-0000-0000BF070000}"/>
    <cellStyle name="d_yield_New Columbus v1_Merger_8_CEG update_IQ - Revenue Eliminations" xfId="1683" xr:uid="{00000000-0005-0000-0000-0000C0070000}"/>
    <cellStyle name="d_yield_New Columbus v1_Merger_8_CEG update_ITS Divisional Buildup 20080525" xfId="1684" xr:uid="{00000000-0005-0000-0000-0000C1070000}"/>
    <cellStyle name="d_yield_New Columbus v1_Merger_8_CEG update_Project ITS_Financial Model_18Mar08" xfId="1685" xr:uid="{00000000-0005-0000-0000-0000C2070000}"/>
    <cellStyle name="d_yield_New Columbus v1_Merger_8_CEG update_Project ITS_Financial Model_18Mar08_IQ - Revenue Eliminations" xfId="1686" xr:uid="{00000000-0005-0000-0000-0000C3070000}"/>
    <cellStyle name="d_yield_New Columbus v1_Project ITS_Financial Model_18Mar08" xfId="1687" xr:uid="{00000000-0005-0000-0000-0000C4070000}"/>
    <cellStyle name="d_yield_New Columbus v1_Project ITS_Financial Model_18Mar08_IQ - Revenue Eliminations" xfId="1688" xr:uid="{00000000-0005-0000-0000-0000C5070000}"/>
    <cellStyle name="d_yield_pies" xfId="1689" xr:uid="{00000000-0005-0000-0000-0000C6070000}"/>
    <cellStyle name="d_yield_pies_Book2" xfId="1690" xr:uid="{00000000-0005-0000-0000-0000C7070000}"/>
    <cellStyle name="d_yield_pies_Book2_IQ - Revenue Eliminations" xfId="1691" xr:uid="{00000000-0005-0000-0000-0000C8070000}"/>
    <cellStyle name="d_yield_pies_Book2_ITS Divisional Buildup 20080525" xfId="1692" xr:uid="{00000000-0005-0000-0000-0000C9070000}"/>
    <cellStyle name="d_yield_pies_Book2_Project ITS_Financial Model_18Mar08" xfId="1693" xr:uid="{00000000-0005-0000-0000-0000CA070000}"/>
    <cellStyle name="d_yield_pies_Book2_Project ITS_Financial Model_18Mar08_IQ - Revenue Eliminations" xfId="1694" xr:uid="{00000000-0005-0000-0000-0000CB070000}"/>
    <cellStyle name="d_yield_pies_Columbus v6" xfId="1695" xr:uid="{00000000-0005-0000-0000-0000CC070000}"/>
    <cellStyle name="d_yield_pies_Columbus v6_IQ - Revenue Eliminations" xfId="1696" xr:uid="{00000000-0005-0000-0000-0000CD070000}"/>
    <cellStyle name="d_yield_pies_Columbus v6_ITS Divisional Buildup 20080525" xfId="1697" xr:uid="{00000000-0005-0000-0000-0000CE070000}"/>
    <cellStyle name="d_yield_pies_Columbus v6_Project ITS_Financial Model_18Mar08" xfId="1698" xr:uid="{00000000-0005-0000-0000-0000CF070000}"/>
    <cellStyle name="d_yield_pies_Columbus v6_Project ITS_Financial Model_18Mar08_IQ - Revenue Eliminations" xfId="1699" xr:uid="{00000000-0005-0000-0000-0000D0070000}"/>
    <cellStyle name="d_yield_pies_IQ - Revenue Eliminations" xfId="1700" xr:uid="{00000000-0005-0000-0000-0000D1070000}"/>
    <cellStyle name="d_yield_pies_ITS Divisional Buildup 20080525" xfId="1701" xr:uid="{00000000-0005-0000-0000-0000D2070000}"/>
    <cellStyle name="d_yield_pies_Merger_8_CEG update" xfId="1702" xr:uid="{00000000-0005-0000-0000-0000D3070000}"/>
    <cellStyle name="d_yield_pies_Merger_8_CEG update_IQ - Revenue Eliminations" xfId="1703" xr:uid="{00000000-0005-0000-0000-0000D4070000}"/>
    <cellStyle name="d_yield_pies_Merger_8_CEG update_ITS Divisional Buildup 20080525" xfId="1704" xr:uid="{00000000-0005-0000-0000-0000D5070000}"/>
    <cellStyle name="d_yield_pies_Merger_8_CEG update_Project ITS_Financial Model_18Mar08" xfId="1705" xr:uid="{00000000-0005-0000-0000-0000D6070000}"/>
    <cellStyle name="d_yield_pies_Merger_8_CEG update_Project ITS_Financial Model_18Mar08_IQ - Revenue Eliminations" xfId="1706" xr:uid="{00000000-0005-0000-0000-0000D7070000}"/>
    <cellStyle name="d_yield_pies_Model v2_12" xfId="1707" xr:uid="{00000000-0005-0000-0000-0000D8070000}"/>
    <cellStyle name="d_yield_pies_Model v2_12_IQ - Revenue Eliminations" xfId="1708" xr:uid="{00000000-0005-0000-0000-0000D9070000}"/>
    <cellStyle name="d_yield_pies_Model v2_12_ITS Divisional Buildup 20080525" xfId="1709" xr:uid="{00000000-0005-0000-0000-0000DA070000}"/>
    <cellStyle name="d_yield_pies_Model v2_12_Project ITS_Financial Model_18Mar08" xfId="1710" xr:uid="{00000000-0005-0000-0000-0000DB070000}"/>
    <cellStyle name="d_yield_pies_Model v2_12_Project ITS_Financial Model_18Mar08_IQ - Revenue Eliminations" xfId="1711" xr:uid="{00000000-0005-0000-0000-0000DC070000}"/>
    <cellStyle name="d_yield_pies_New Columbus v1" xfId="1712" xr:uid="{00000000-0005-0000-0000-0000DD070000}"/>
    <cellStyle name="d_yield_pies_New Columbus v1_Book2" xfId="1713" xr:uid="{00000000-0005-0000-0000-0000DE070000}"/>
    <cellStyle name="d_yield_pies_New Columbus v1_Book2_IQ - Revenue Eliminations" xfId="1714" xr:uid="{00000000-0005-0000-0000-0000DF070000}"/>
    <cellStyle name="d_yield_pies_New Columbus v1_Book2_ITS Divisional Buildup 20080525" xfId="1715" xr:uid="{00000000-0005-0000-0000-0000E0070000}"/>
    <cellStyle name="d_yield_pies_New Columbus v1_Book2_Project ITS_Financial Model_18Mar08" xfId="1716" xr:uid="{00000000-0005-0000-0000-0000E1070000}"/>
    <cellStyle name="d_yield_pies_New Columbus v1_Book2_Project ITS_Financial Model_18Mar08_IQ - Revenue Eliminations" xfId="1717" xr:uid="{00000000-0005-0000-0000-0000E2070000}"/>
    <cellStyle name="d_yield_pies_New Columbus v1_IQ - Revenue Eliminations" xfId="1718" xr:uid="{00000000-0005-0000-0000-0000E3070000}"/>
    <cellStyle name="d_yield_pies_New Columbus v1_ITS Divisional Buildup 20080525" xfId="1719" xr:uid="{00000000-0005-0000-0000-0000E4070000}"/>
    <cellStyle name="d_yield_pies_New Columbus v1_Merger_8_CEG update" xfId="1720" xr:uid="{00000000-0005-0000-0000-0000E5070000}"/>
    <cellStyle name="d_yield_pies_New Columbus v1_Merger_8_CEG update_IQ - Revenue Eliminations" xfId="1721" xr:uid="{00000000-0005-0000-0000-0000E6070000}"/>
    <cellStyle name="d_yield_pies_New Columbus v1_Merger_8_CEG update_ITS Divisional Buildup 20080525" xfId="1722" xr:uid="{00000000-0005-0000-0000-0000E7070000}"/>
    <cellStyle name="d_yield_pies_New Columbus v1_Merger_8_CEG update_Project ITS_Financial Model_18Mar08" xfId="1723" xr:uid="{00000000-0005-0000-0000-0000E8070000}"/>
    <cellStyle name="d_yield_pies_New Columbus v1_Merger_8_CEG update_Project ITS_Financial Model_18Mar08_IQ - Revenue Eliminations" xfId="1724" xr:uid="{00000000-0005-0000-0000-0000E9070000}"/>
    <cellStyle name="d_yield_pies_New Columbus v1_Project ITS_Financial Model_18Mar08" xfId="1725" xr:uid="{00000000-0005-0000-0000-0000EA070000}"/>
    <cellStyle name="d_yield_pies_New Columbus v1_Project ITS_Financial Model_18Mar08_IQ - Revenue Eliminations" xfId="1726" xr:uid="{00000000-0005-0000-0000-0000EB070000}"/>
    <cellStyle name="d_yield_pies_Project ITS_Financial Model_18Mar08" xfId="1727" xr:uid="{00000000-0005-0000-0000-0000EC070000}"/>
    <cellStyle name="d_yield_pies_Project ITS_Financial Model_18Mar08_IQ - Revenue Eliminations" xfId="1728" xr:uid="{00000000-0005-0000-0000-0000ED070000}"/>
    <cellStyle name="d_yield_Project ITS_Financial Model_18Mar08" xfId="1729" xr:uid="{00000000-0005-0000-0000-0000EE070000}"/>
    <cellStyle name="d_yield_Project ITS_Financial Model_18Mar08_IQ - Revenue Eliminations" xfId="1730" xr:uid="{00000000-0005-0000-0000-0000EF070000}"/>
    <cellStyle name="d_yield_Valuation" xfId="1731" xr:uid="{00000000-0005-0000-0000-0000F0070000}"/>
    <cellStyle name="d_yield_Valuation_Book2" xfId="1732" xr:uid="{00000000-0005-0000-0000-0000F1070000}"/>
    <cellStyle name="d_yield_Valuation_Book2_IQ - Revenue Eliminations" xfId="1733" xr:uid="{00000000-0005-0000-0000-0000F2070000}"/>
    <cellStyle name="d_yield_Valuation_Book2_ITS Divisional Buildup 20080525" xfId="1734" xr:uid="{00000000-0005-0000-0000-0000F3070000}"/>
    <cellStyle name="d_yield_Valuation_Book2_Project ITS_Financial Model_18Mar08" xfId="1735" xr:uid="{00000000-0005-0000-0000-0000F4070000}"/>
    <cellStyle name="d_yield_Valuation_Book2_Project ITS_Financial Model_18Mar08_IQ - Revenue Eliminations" xfId="1736" xr:uid="{00000000-0005-0000-0000-0000F5070000}"/>
    <cellStyle name="d_yield_Valuation_Columbus v6" xfId="1737" xr:uid="{00000000-0005-0000-0000-0000F6070000}"/>
    <cellStyle name="d_yield_Valuation_Columbus v6_IQ - Revenue Eliminations" xfId="1738" xr:uid="{00000000-0005-0000-0000-0000F7070000}"/>
    <cellStyle name="d_yield_Valuation_Columbus v6_ITS Divisional Buildup 20080525" xfId="1739" xr:uid="{00000000-0005-0000-0000-0000F8070000}"/>
    <cellStyle name="d_yield_Valuation_Columbus v6_Project ITS_Financial Model_18Mar08" xfId="1740" xr:uid="{00000000-0005-0000-0000-0000F9070000}"/>
    <cellStyle name="d_yield_Valuation_Columbus v6_Project ITS_Financial Model_18Mar08_IQ - Revenue Eliminations" xfId="1741" xr:uid="{00000000-0005-0000-0000-0000FA070000}"/>
    <cellStyle name="d_yield_Valuation_IQ - Revenue Eliminations" xfId="1742" xr:uid="{00000000-0005-0000-0000-0000FB070000}"/>
    <cellStyle name="d_yield_Valuation_ITS Divisional Buildup 20080525" xfId="1743" xr:uid="{00000000-0005-0000-0000-0000FC070000}"/>
    <cellStyle name="d_yield_Valuation_Merger_8_CEG update" xfId="1744" xr:uid="{00000000-0005-0000-0000-0000FD070000}"/>
    <cellStyle name="d_yield_Valuation_Merger_8_CEG update_IQ - Revenue Eliminations" xfId="1745" xr:uid="{00000000-0005-0000-0000-0000FE070000}"/>
    <cellStyle name="d_yield_Valuation_Merger_8_CEG update_ITS Divisional Buildup 20080525" xfId="1746" xr:uid="{00000000-0005-0000-0000-0000FF070000}"/>
    <cellStyle name="d_yield_Valuation_Merger_8_CEG update_Project ITS_Financial Model_18Mar08" xfId="1747" xr:uid="{00000000-0005-0000-0000-000000080000}"/>
    <cellStyle name="d_yield_Valuation_Merger_8_CEG update_Project ITS_Financial Model_18Mar08_IQ - Revenue Eliminations" xfId="1748" xr:uid="{00000000-0005-0000-0000-000001080000}"/>
    <cellStyle name="d_yield_Valuation_Model v2_12" xfId="1749" xr:uid="{00000000-0005-0000-0000-000002080000}"/>
    <cellStyle name="d_yield_Valuation_Model v2_12_IQ - Revenue Eliminations" xfId="1750" xr:uid="{00000000-0005-0000-0000-000003080000}"/>
    <cellStyle name="d_yield_Valuation_Model v2_12_ITS Divisional Buildup 20080525" xfId="1751" xr:uid="{00000000-0005-0000-0000-000004080000}"/>
    <cellStyle name="d_yield_Valuation_Model v2_12_Project ITS_Financial Model_18Mar08" xfId="1752" xr:uid="{00000000-0005-0000-0000-000005080000}"/>
    <cellStyle name="d_yield_Valuation_Model v2_12_Project ITS_Financial Model_18Mar08_IQ - Revenue Eliminations" xfId="1753" xr:uid="{00000000-0005-0000-0000-000006080000}"/>
    <cellStyle name="d_yield_Valuation_New Columbus v1" xfId="1754" xr:uid="{00000000-0005-0000-0000-000007080000}"/>
    <cellStyle name="d_yield_Valuation_New Columbus v1_Book2" xfId="1755" xr:uid="{00000000-0005-0000-0000-000008080000}"/>
    <cellStyle name="d_yield_Valuation_New Columbus v1_Book2_IQ - Revenue Eliminations" xfId="1756" xr:uid="{00000000-0005-0000-0000-000009080000}"/>
    <cellStyle name="d_yield_Valuation_New Columbus v1_Book2_ITS Divisional Buildup 20080525" xfId="1757" xr:uid="{00000000-0005-0000-0000-00000A080000}"/>
    <cellStyle name="d_yield_Valuation_New Columbus v1_Book2_Project ITS_Financial Model_18Mar08" xfId="1758" xr:uid="{00000000-0005-0000-0000-00000B080000}"/>
    <cellStyle name="d_yield_Valuation_New Columbus v1_Book2_Project ITS_Financial Model_18Mar08_IQ - Revenue Eliminations" xfId="1759" xr:uid="{00000000-0005-0000-0000-00000C080000}"/>
    <cellStyle name="d_yield_Valuation_New Columbus v1_IQ - Revenue Eliminations" xfId="1760" xr:uid="{00000000-0005-0000-0000-00000D080000}"/>
    <cellStyle name="d_yield_Valuation_New Columbus v1_ITS Divisional Buildup 20080525" xfId="1761" xr:uid="{00000000-0005-0000-0000-00000E080000}"/>
    <cellStyle name="d_yield_Valuation_New Columbus v1_Merger_8_CEG update" xfId="1762" xr:uid="{00000000-0005-0000-0000-00000F080000}"/>
    <cellStyle name="d_yield_Valuation_New Columbus v1_Merger_8_CEG update_IQ - Revenue Eliminations" xfId="1763" xr:uid="{00000000-0005-0000-0000-000010080000}"/>
    <cellStyle name="d_yield_Valuation_New Columbus v1_Merger_8_CEG update_ITS Divisional Buildup 20080525" xfId="1764" xr:uid="{00000000-0005-0000-0000-000011080000}"/>
    <cellStyle name="d_yield_Valuation_New Columbus v1_Merger_8_CEG update_Project ITS_Financial Model_18Mar08" xfId="1765" xr:uid="{00000000-0005-0000-0000-000012080000}"/>
    <cellStyle name="d_yield_Valuation_New Columbus v1_Merger_8_CEG update_Project ITS_Financial Model_18Mar08_IQ - Revenue Eliminations" xfId="1766" xr:uid="{00000000-0005-0000-0000-000013080000}"/>
    <cellStyle name="d_yield_Valuation_New Columbus v1_Project ITS_Financial Model_18Mar08" xfId="1767" xr:uid="{00000000-0005-0000-0000-000014080000}"/>
    <cellStyle name="d_yield_Valuation_New Columbus v1_Project ITS_Financial Model_18Mar08_IQ - Revenue Eliminations" xfId="1768" xr:uid="{00000000-0005-0000-0000-000015080000}"/>
    <cellStyle name="d_yield_Valuation_Project ITS_Financial Model_18Mar08" xfId="1769" xr:uid="{00000000-0005-0000-0000-000016080000}"/>
    <cellStyle name="d_yield_Valuation_Project ITS_Financial Model_18Mar08_IQ - Revenue Eliminations" xfId="1770" xr:uid="{00000000-0005-0000-0000-000017080000}"/>
    <cellStyle name="dak" xfId="1771" xr:uid="{00000000-0005-0000-0000-000018080000}"/>
    <cellStyle name="dash" xfId="1772" xr:uid="{00000000-0005-0000-0000-000019080000}"/>
    <cellStyle name="Data" xfId="1773" xr:uid="{00000000-0005-0000-0000-00001A080000}"/>
    <cellStyle name="Date" xfId="1774" xr:uid="{00000000-0005-0000-0000-00001B080000}"/>
    <cellStyle name="date [dd mmm]" xfId="1775" xr:uid="{00000000-0005-0000-0000-00001C080000}"/>
    <cellStyle name="date [dd mmm] 2" xfId="2673" xr:uid="{00000000-0005-0000-0000-00001D080000}"/>
    <cellStyle name="date [mmm yyyy]" xfId="1776" xr:uid="{00000000-0005-0000-0000-00001E080000}"/>
    <cellStyle name="date [mmm yyyy] 2" xfId="2674" xr:uid="{00000000-0005-0000-0000-00001F080000}"/>
    <cellStyle name="Date Aligned" xfId="1777" xr:uid="{00000000-0005-0000-0000-000020080000}"/>
    <cellStyle name="Date Short" xfId="1778" xr:uid="{00000000-0005-0000-0000-000021080000}"/>
    <cellStyle name="Date_2001 - Yuasa AWPs version 1" xfId="1779" xr:uid="{00000000-0005-0000-0000-000022080000}"/>
    <cellStyle name="days" xfId="1780" xr:uid="{00000000-0005-0000-0000-000023080000}"/>
    <cellStyle name="days 2" xfId="2675" xr:uid="{00000000-0005-0000-0000-000024080000}"/>
    <cellStyle name="Decimal" xfId="1781" xr:uid="{00000000-0005-0000-0000-000025080000}"/>
    <cellStyle name="decimal [3]" xfId="1782" xr:uid="{00000000-0005-0000-0000-000026080000}"/>
    <cellStyle name="decimal [3] 2" xfId="2676" xr:uid="{00000000-0005-0000-0000-000027080000}"/>
    <cellStyle name="decimal [4]" xfId="1783" xr:uid="{00000000-0005-0000-0000-000028080000}"/>
    <cellStyle name="decimal [4] 2" xfId="2677" xr:uid="{00000000-0005-0000-0000-000029080000}"/>
    <cellStyle name="Decimal_IQ - Revenue Eliminations" xfId="1784" xr:uid="{00000000-0005-0000-0000-00002A080000}"/>
    <cellStyle name="Dezimal [0]_equipment_transfers_gsd" xfId="1785" xr:uid="{00000000-0005-0000-0000-00002B080000}"/>
    <cellStyle name="Dezimal_BS Variances Analysis FY20001" xfId="1786" xr:uid="{00000000-0005-0000-0000-00002C080000}"/>
    <cellStyle name="Dollar" xfId="1787" xr:uid="{00000000-0005-0000-0000-00002D080000}"/>
    <cellStyle name="Dollar (zero dec)" xfId="1788" xr:uid="{00000000-0005-0000-0000-00002E080000}"/>
    <cellStyle name="Dollar (zero dec) 2" xfId="2763" xr:uid="{00000000-0005-0000-0000-00002F080000}"/>
    <cellStyle name="Dollar0" xfId="1789" xr:uid="{00000000-0005-0000-0000-000030080000}"/>
    <cellStyle name="Dollars" xfId="1790" xr:uid="{00000000-0005-0000-0000-000031080000}"/>
    <cellStyle name="Dotted Line" xfId="1791" xr:uid="{00000000-0005-0000-0000-000032080000}"/>
    <cellStyle name="Double" xfId="1792" xr:uid="{00000000-0005-0000-0000-000033080000}"/>
    <cellStyle name="Double Accounting" xfId="1793" xr:uid="{00000000-0005-0000-0000-000034080000}"/>
    <cellStyle name="E&amp;Y House" xfId="1794" xr:uid="{00000000-0005-0000-0000-000035080000}"/>
    <cellStyle name="EE" xfId="1795" xr:uid="{00000000-0005-0000-0000-000036080000}"/>
    <cellStyle name="Enter Currency (0)" xfId="1796" xr:uid="{00000000-0005-0000-0000-000037080000}"/>
    <cellStyle name="Enter Currency (2)" xfId="1797" xr:uid="{00000000-0005-0000-0000-000038080000}"/>
    <cellStyle name="Enter Currency (2) 2" xfId="2678" xr:uid="{00000000-0005-0000-0000-000039080000}"/>
    <cellStyle name="Enter Units (0)" xfId="1798" xr:uid="{00000000-0005-0000-0000-00003A080000}"/>
    <cellStyle name="Enter Units (0) 2" xfId="2679" xr:uid="{00000000-0005-0000-0000-00003B080000}"/>
    <cellStyle name="Enter Units (1)" xfId="1799" xr:uid="{00000000-0005-0000-0000-00003C080000}"/>
    <cellStyle name="Enter Units (1) 2" xfId="2680" xr:uid="{00000000-0005-0000-0000-00003D080000}"/>
    <cellStyle name="Enter Units (2)" xfId="1800" xr:uid="{00000000-0005-0000-0000-00003E080000}"/>
    <cellStyle name="Enter Units (2) 2" xfId="2681" xr:uid="{00000000-0005-0000-0000-00003F080000}"/>
    <cellStyle name="Entered" xfId="1801" xr:uid="{00000000-0005-0000-0000-000040080000}"/>
    <cellStyle name="En-tête" xfId="1802" xr:uid="{00000000-0005-0000-0000-000041080000}"/>
    <cellStyle name="entry" xfId="1803" xr:uid="{00000000-0005-0000-0000-000042080000}"/>
    <cellStyle name="entry box" xfId="1804" xr:uid="{00000000-0005-0000-0000-000043080000}"/>
    <cellStyle name="entry_ITS Divisional Buildup 20080522(Silvia)" xfId="1805" xr:uid="{00000000-0005-0000-0000-000044080000}"/>
    <cellStyle name="eps" xfId="1806" xr:uid="{00000000-0005-0000-0000-000045080000}"/>
    <cellStyle name="eps$" xfId="1807" xr:uid="{00000000-0005-0000-0000-000046080000}"/>
    <cellStyle name="eps$A" xfId="1808" xr:uid="{00000000-0005-0000-0000-000047080000}"/>
    <cellStyle name="eps$E" xfId="1809" xr:uid="{00000000-0005-0000-0000-000048080000}"/>
    <cellStyle name="eps_Colgate" xfId="1810" xr:uid="{00000000-0005-0000-0000-000049080000}"/>
    <cellStyle name="epsA" xfId="1811" xr:uid="{00000000-0005-0000-0000-00004A080000}"/>
    <cellStyle name="epsE" xfId="1812" xr:uid="{00000000-0005-0000-0000-00004B080000}"/>
    <cellStyle name="Euro" xfId="1813" xr:uid="{00000000-0005-0000-0000-00004C080000}"/>
    <cellStyle name="Euro 2" xfId="2682" xr:uid="{00000000-0005-0000-0000-00004D080000}"/>
    <cellStyle name="Euro0" xfId="1814" xr:uid="{00000000-0005-0000-0000-00004E080000}"/>
    <cellStyle name="EY House" xfId="1815" xr:uid="{00000000-0005-0000-0000-00004F080000}"/>
    <cellStyle name="EY1dp" xfId="1816" xr:uid="{00000000-0005-0000-0000-000050080000}"/>
    <cellStyle name="Fixed" xfId="1817" xr:uid="{00000000-0005-0000-0000-000051080000}"/>
    <cellStyle name="ƒnƒCƒp[ƒŠƒ“ƒN" xfId="1818" xr:uid="{00000000-0005-0000-0000-000052080000}"/>
    <cellStyle name="Footnote" xfId="1819" xr:uid="{00000000-0005-0000-0000-000053080000}"/>
    <cellStyle name="footnote2" xfId="1820" xr:uid="{00000000-0005-0000-0000-000054080000}"/>
    <cellStyle name="Footnotes" xfId="1821" xr:uid="{00000000-0005-0000-0000-000055080000}"/>
    <cellStyle name="Formula" xfId="1822" xr:uid="{00000000-0005-0000-0000-000056080000}"/>
    <cellStyle name="fy_eps$" xfId="1823" xr:uid="{00000000-0005-0000-0000-000057080000}"/>
    <cellStyle name="g_rate" xfId="1824" xr:uid="{00000000-0005-0000-0000-000058080000}"/>
    <cellStyle name="g_rate_IQ - Revenue Eliminations" xfId="1825" xr:uid="{00000000-0005-0000-0000-000059080000}"/>
    <cellStyle name="g_rate_ITS Divisional Buildup 20080525" xfId="1826" xr:uid="{00000000-0005-0000-0000-00005A080000}"/>
    <cellStyle name="g_rate_Model v5_23" xfId="1827" xr:uid="{00000000-0005-0000-0000-00005B080000}"/>
    <cellStyle name="g_rate_Model v5_23_IQ - Revenue Eliminations" xfId="1828" xr:uid="{00000000-0005-0000-0000-00005C080000}"/>
    <cellStyle name="g_rate_Model v5_23_ITS Divisional Buildup 20080525" xfId="1829" xr:uid="{00000000-0005-0000-0000-00005D080000}"/>
    <cellStyle name="g_rate_Model v5_23_Project ITS_Financial Model_18Mar08" xfId="1830" xr:uid="{00000000-0005-0000-0000-00005E080000}"/>
    <cellStyle name="g_rate_Model v5_23_Project ITS_Financial Model_18Mar08_IQ - Revenue Eliminations" xfId="1831" xr:uid="{00000000-0005-0000-0000-00005F080000}"/>
    <cellStyle name="g_rate_Project ITS_Financial Model_18Mar08" xfId="1832" xr:uid="{00000000-0005-0000-0000-000060080000}"/>
    <cellStyle name="g_rate_Project ITS_Financial Model_18Mar08_IQ - Revenue Eliminations" xfId="1833" xr:uid="{00000000-0005-0000-0000-000061080000}"/>
    <cellStyle name="Grey" xfId="1834" xr:uid="{00000000-0005-0000-0000-000062080000}"/>
    <cellStyle name="Hard Percent" xfId="1835" xr:uid="{00000000-0005-0000-0000-000063080000}"/>
    <cellStyle name="hareholder's Equity" xfId="1836" xr:uid="{00000000-0005-0000-0000-000064080000}"/>
    <cellStyle name="HEADER" xfId="1837" xr:uid="{00000000-0005-0000-0000-000065080000}"/>
    <cellStyle name="Header1" xfId="1838" xr:uid="{00000000-0005-0000-0000-000066080000}"/>
    <cellStyle name="Header2" xfId="1839" xr:uid="{00000000-0005-0000-0000-000067080000}"/>
    <cellStyle name="headers" xfId="1840" xr:uid="{00000000-0005-0000-0000-000068080000}"/>
    <cellStyle name="heading" xfId="1841" xr:uid="{00000000-0005-0000-0000-000069080000}"/>
    <cellStyle name="Heading1" xfId="1842" xr:uid="{00000000-0005-0000-0000-00006A080000}"/>
    <cellStyle name="Heading2" xfId="1843" xr:uid="{00000000-0005-0000-0000-00006B080000}"/>
    <cellStyle name="Hidden" xfId="1844" xr:uid="{00000000-0005-0000-0000-00006C080000}"/>
    <cellStyle name="hide" xfId="1845" xr:uid="{00000000-0005-0000-0000-00006D080000}"/>
    <cellStyle name="hide 2" xfId="2683" xr:uid="{00000000-0005-0000-0000-00006E080000}"/>
    <cellStyle name="Highlight" xfId="1846" xr:uid="{00000000-0005-0000-0000-00006F080000}"/>
    <cellStyle name="Hipervínculo" xfId="1847" xr:uid="{00000000-0005-0000-0000-000070080000}"/>
    <cellStyle name="Hipervínculo visitado" xfId="1848" xr:uid="{00000000-0005-0000-0000-000071080000}"/>
    <cellStyle name="Î¡Ýá [0]_95" xfId="1849" xr:uid="{00000000-0005-0000-0000-000072080000}"/>
    <cellStyle name="Î¡Ýá_95" xfId="1850" xr:uid="{00000000-0005-0000-0000-000073080000}"/>
    <cellStyle name="Input [yellow]" xfId="1851" xr:uid="{00000000-0005-0000-0000-000074080000}"/>
    <cellStyle name="Input Cells" xfId="1852" xr:uid="{00000000-0005-0000-0000-000075080000}"/>
    <cellStyle name="Input Link" xfId="1853" xr:uid="{00000000-0005-0000-0000-000076080000}"/>
    <cellStyle name="InputBlueFont" xfId="1854" xr:uid="{00000000-0005-0000-0000-000077080000}"/>
    <cellStyle name="InputCell" xfId="1855" xr:uid="{00000000-0005-0000-0000-000078080000}"/>
    <cellStyle name="International" xfId="1856" xr:uid="{00000000-0005-0000-0000-000079080000}"/>
    <cellStyle name="Item Descriptions" xfId="1857" xr:uid="{00000000-0005-0000-0000-00007A080000}"/>
    <cellStyle name="Item Descriptions - Bold" xfId="1858" xr:uid="{00000000-0005-0000-0000-00007B080000}"/>
    <cellStyle name="Item Descriptions_6079BX" xfId="1859" xr:uid="{00000000-0005-0000-0000-00007C080000}"/>
    <cellStyle name="KESIA" xfId="1860" xr:uid="{00000000-0005-0000-0000-00007D080000}"/>
    <cellStyle name="KP_Normal" xfId="1861" xr:uid="{00000000-0005-0000-0000-00007E080000}"/>
    <cellStyle name="KPMG Heading 1" xfId="1862" xr:uid="{00000000-0005-0000-0000-00007F080000}"/>
    <cellStyle name="KPMG Heading 2" xfId="1863" xr:uid="{00000000-0005-0000-0000-000080080000}"/>
    <cellStyle name="KPMG Heading 3" xfId="1864" xr:uid="{00000000-0005-0000-0000-000081080000}"/>
    <cellStyle name="KPMG Heading 4" xfId="1865" xr:uid="{00000000-0005-0000-0000-000082080000}"/>
    <cellStyle name="KPMG Normal" xfId="1866" xr:uid="{00000000-0005-0000-0000-000083080000}"/>
    <cellStyle name="KPMG Normal Text" xfId="1867" xr:uid="{00000000-0005-0000-0000-000084080000}"/>
    <cellStyle name="ld&quot;&amp;10&amp;P ⭤(]_Sumste1_ALLSTEN(吸͖吘͖_x0007__x0007_䜜͖" xfId="1868" xr:uid="{00000000-0005-0000-0000-000085080000}"/>
    <cellStyle name="Line" xfId="1869" xr:uid="{00000000-0005-0000-0000-000086080000}"/>
    <cellStyle name="Link" xfId="1870" xr:uid="{00000000-0005-0000-0000-000087080000}"/>
    <cellStyle name="Link Currency (0)" xfId="1871" xr:uid="{00000000-0005-0000-0000-000088080000}"/>
    <cellStyle name="Link Currency (2)" xfId="1872" xr:uid="{00000000-0005-0000-0000-000089080000}"/>
    <cellStyle name="Link Currency (2) 2" xfId="2684" xr:uid="{00000000-0005-0000-0000-00008A080000}"/>
    <cellStyle name="Link Units (0)" xfId="1873" xr:uid="{00000000-0005-0000-0000-00008B080000}"/>
    <cellStyle name="Link Units (0) 2" xfId="2685" xr:uid="{00000000-0005-0000-0000-00008C080000}"/>
    <cellStyle name="Link Units (1)" xfId="1874" xr:uid="{00000000-0005-0000-0000-00008D080000}"/>
    <cellStyle name="Link Units (1) 2" xfId="2686" xr:uid="{00000000-0005-0000-0000-00008E080000}"/>
    <cellStyle name="Link Units (2)" xfId="1875" xr:uid="{00000000-0005-0000-0000-00008F080000}"/>
    <cellStyle name="Link Units (2) 2" xfId="2687" xr:uid="{00000000-0005-0000-0000-000090080000}"/>
    <cellStyle name="Link_IQ - Revenue Eliminations" xfId="1876" xr:uid="{00000000-0005-0000-0000-000091080000}"/>
    <cellStyle name="Linked Cells" xfId="1877" xr:uid="{00000000-0005-0000-0000-000092080000}"/>
    <cellStyle name="ll AWPs - RCSB-cw.xls]EE" xfId="1878" xr:uid="{00000000-0005-0000-0000-000093080000}"/>
    <cellStyle name="ll AWPs - RCSB-cw.xls]EE 2" xfId="2688" xr:uid="{00000000-0005-0000-0000-000094080000}"/>
    <cellStyle name="m" xfId="1879" xr:uid="{00000000-0005-0000-0000-000095080000}"/>
    <cellStyle name="m$" xfId="1880" xr:uid="{00000000-0005-0000-0000-000096080000}"/>
    <cellStyle name="m_IQ - Revenue Eliminations" xfId="1881" xr:uid="{00000000-0005-0000-0000-000097080000}"/>
    <cellStyle name="m_ITS Divisional Buildup 20080525" xfId="1882" xr:uid="{00000000-0005-0000-0000-000098080000}"/>
    <cellStyle name="m_Jaguar" xfId="1883" xr:uid="{00000000-0005-0000-0000-000099080000}"/>
    <cellStyle name="m_Jaguar_IQ - Revenue Eliminations" xfId="1884" xr:uid="{00000000-0005-0000-0000-00009A080000}"/>
    <cellStyle name="m_Jaguar_ITS Divisional Buildup 20080525" xfId="1885" xr:uid="{00000000-0005-0000-0000-00009B080000}"/>
    <cellStyle name="m_Jaguar_Project ITS_Financial Model_18Mar08" xfId="1886" xr:uid="{00000000-0005-0000-0000-00009C080000}"/>
    <cellStyle name="m_Jaguar_Project ITS_Financial Model_18Mar08_IQ - Revenue Eliminations" xfId="1887" xr:uid="{00000000-0005-0000-0000-00009D080000}"/>
    <cellStyle name="m_Model v5_23" xfId="1888" xr:uid="{00000000-0005-0000-0000-00009E080000}"/>
    <cellStyle name="m_Model v5_23_IQ - Revenue Eliminations" xfId="1889" xr:uid="{00000000-0005-0000-0000-00009F080000}"/>
    <cellStyle name="m_Model v5_23_ITS Divisional Buildup 20080525" xfId="1890" xr:uid="{00000000-0005-0000-0000-0000A0080000}"/>
    <cellStyle name="m_Model v5_23_Project ITS_Financial Model_18Mar08" xfId="1891" xr:uid="{00000000-0005-0000-0000-0000A1080000}"/>
    <cellStyle name="m_Model v5_23_Project ITS_Financial Model_18Mar08_IQ - Revenue Eliminations" xfId="1892" xr:uid="{00000000-0005-0000-0000-0000A2080000}"/>
    <cellStyle name="m_Project ITS_Financial Model_18Mar08" xfId="1893" xr:uid="{00000000-0005-0000-0000-0000A3080000}"/>
    <cellStyle name="m_Project ITS_Financial Model_18Mar08_IQ - Revenue Eliminations" xfId="1894" xr:uid="{00000000-0005-0000-0000-0000A4080000}"/>
    <cellStyle name="Main Title" xfId="1895" xr:uid="{00000000-0005-0000-0000-0000A5080000}"/>
    <cellStyle name="Mainhead" xfId="1896" xr:uid="{00000000-0005-0000-0000-0000A6080000}"/>
    <cellStyle name="Millares [0]_96 Risk" xfId="1897" xr:uid="{00000000-0005-0000-0000-0000A7080000}"/>
    <cellStyle name="Millares_96 Risk" xfId="1898" xr:uid="{00000000-0005-0000-0000-0000A8080000}"/>
    <cellStyle name="Milliers [0]" xfId="1899" xr:uid="{00000000-0005-0000-0000-0000A9080000}"/>
    <cellStyle name="Milliers_!!!GO" xfId="1900" xr:uid="{00000000-0005-0000-0000-0000AA080000}"/>
    <cellStyle name="million" xfId="1901" xr:uid="{00000000-0005-0000-0000-0000AB080000}"/>
    <cellStyle name="million [1]" xfId="1902" xr:uid="{00000000-0005-0000-0000-0000AC080000}"/>
    <cellStyle name="million [1] 2" xfId="2690" xr:uid="{00000000-0005-0000-0000-0000AD080000}"/>
    <cellStyle name="million 2" xfId="2689" xr:uid="{00000000-0005-0000-0000-0000AE080000}"/>
    <cellStyle name="Minus (0)" xfId="1903" xr:uid="{00000000-0005-0000-0000-0000AF080000}"/>
    <cellStyle name="MLComma0" xfId="1904" xr:uid="{00000000-0005-0000-0000-0000B0080000}"/>
    <cellStyle name="MLDollar0" xfId="1905" xr:uid="{00000000-0005-0000-0000-0000B1080000}"/>
    <cellStyle name="MLEuro0" xfId="1906" xr:uid="{00000000-0005-0000-0000-0000B2080000}"/>
    <cellStyle name="MLEuro0 2" xfId="2691" xr:uid="{00000000-0005-0000-0000-0000B3080000}"/>
    <cellStyle name="MLHeaderSection" xfId="1907" xr:uid="{00000000-0005-0000-0000-0000B4080000}"/>
    <cellStyle name="MLMultiple0" xfId="1908" xr:uid="{00000000-0005-0000-0000-0000B5080000}"/>
    <cellStyle name="MLNoSym0" xfId="1909" xr:uid="{00000000-0005-0000-0000-0000B6080000}"/>
    <cellStyle name="MLNoSym0 2" xfId="2692" xr:uid="{00000000-0005-0000-0000-0000B7080000}"/>
    <cellStyle name="MLPercent0" xfId="1910" xr:uid="{00000000-0005-0000-0000-0000B8080000}"/>
    <cellStyle name="MLPound0" xfId="1911" xr:uid="{00000000-0005-0000-0000-0000B9080000}"/>
    <cellStyle name="MLPound0 2" xfId="2693" xr:uid="{00000000-0005-0000-0000-0000BA080000}"/>
    <cellStyle name="MLYen0" xfId="1912" xr:uid="{00000000-0005-0000-0000-0000BB080000}"/>
    <cellStyle name="MLYen0 2" xfId="2694" xr:uid="{00000000-0005-0000-0000-0000BC080000}"/>
    <cellStyle name="mm" xfId="1913" xr:uid="{00000000-0005-0000-0000-0000BD080000}"/>
    <cellStyle name="Model" xfId="1914" xr:uid="{00000000-0005-0000-0000-0000BE080000}"/>
    <cellStyle name="Mon¨¦taire [0]_!!!GO" xfId="1915" xr:uid="{00000000-0005-0000-0000-0000BF080000}"/>
    <cellStyle name="Mon¨¦taire_!!!GO" xfId="1916" xr:uid="{00000000-0005-0000-0000-0000C0080000}"/>
    <cellStyle name="Monšaire [0]_AR1194" xfId="1917" xr:uid="{00000000-0005-0000-0000-0000C1080000}"/>
    <cellStyle name="Monšaire_AR1194" xfId="1918" xr:uid="{00000000-0005-0000-0000-0000C2080000}"/>
    <cellStyle name="Moneda [0]_96 Risk" xfId="1919" xr:uid="{00000000-0005-0000-0000-0000C3080000}"/>
    <cellStyle name="Moneda_96 Risk" xfId="1920" xr:uid="{00000000-0005-0000-0000-0000C4080000}"/>
    <cellStyle name="Monétaire [0]" xfId="1921" xr:uid="{00000000-0005-0000-0000-0000C5080000}"/>
    <cellStyle name="Monetaire [0]_!!!GO" xfId="1922" xr:uid="{00000000-0005-0000-0000-0000C6080000}"/>
    <cellStyle name="Monétaire [0]_3 yr Rollout Mgmt Case ADK" xfId="1923" xr:uid="{00000000-0005-0000-0000-0000C7080000}"/>
    <cellStyle name="Monetaire_!!!GO" xfId="1924" xr:uid="{00000000-0005-0000-0000-0000C8080000}"/>
    <cellStyle name="Monétaire_!!!GO" xfId="1925" xr:uid="{00000000-0005-0000-0000-0000C9080000}"/>
    <cellStyle name="Monetaire_!!!GO 2" xfId="2695" xr:uid="{00000000-0005-0000-0000-0000CA080000}"/>
    <cellStyle name="Monétaire_!!!GO 2" xfId="2696" xr:uid="{00000000-0005-0000-0000-0000CB080000}"/>
    <cellStyle name="Mon้taire [0]_!!!GO" xfId="1926" xr:uid="{00000000-0005-0000-0000-0000CC080000}"/>
    <cellStyle name="Mon้taire_!!!GO" xfId="1927" xr:uid="{00000000-0005-0000-0000-0000CD080000}"/>
    <cellStyle name="Mon彋aire [0]_AR1194" xfId="1928" xr:uid="{00000000-0005-0000-0000-0000CE080000}"/>
    <cellStyle name="Mon彋aire_AR1194" xfId="1929" xr:uid="{00000000-0005-0000-0000-0000CF080000}"/>
    <cellStyle name="Mon谷taire [0]_!!!GO" xfId="1930" xr:uid="{00000000-0005-0000-0000-0000D0080000}"/>
    <cellStyle name="Mon谷taire_!!!GO" xfId="1931" xr:uid="{00000000-0005-0000-0000-0000D1080000}"/>
    <cellStyle name="Mon閠aire [0]_!!!GO" xfId="1932" xr:uid="{00000000-0005-0000-0000-0000D2080000}"/>
    <cellStyle name="Mon閠aire_!!!GO" xfId="1933" xr:uid="{00000000-0005-0000-0000-0000D3080000}"/>
    <cellStyle name="MT,0" xfId="1934" xr:uid="{00000000-0005-0000-0000-0000D4080000}"/>
    <cellStyle name="Multiple" xfId="1935" xr:uid="{00000000-0005-0000-0000-0000D5080000}"/>
    <cellStyle name="Multiple [0]" xfId="1936" xr:uid="{00000000-0005-0000-0000-0000D6080000}"/>
    <cellStyle name="Multiple [1]" xfId="1937" xr:uid="{00000000-0005-0000-0000-0000D7080000}"/>
    <cellStyle name="Multiple_2005-03-08 HY Tender Analysis" xfId="1938" xr:uid="{00000000-0005-0000-0000-0000D8080000}"/>
    <cellStyle name="Multiple0" xfId="1939" xr:uid="{00000000-0005-0000-0000-0000D9080000}"/>
    <cellStyle name="MultipleBelow" xfId="1940" xr:uid="{00000000-0005-0000-0000-0000DA080000}"/>
    <cellStyle name="MultipleBelow 2" xfId="2697" xr:uid="{00000000-0005-0000-0000-0000DB080000}"/>
    <cellStyle name="MultipleType" xfId="1941" xr:uid="{00000000-0005-0000-0000-0000DC080000}"/>
    <cellStyle name="ƞ" xfId="1942" xr:uid="{00000000-0005-0000-0000-0000DD080000}"/>
    <cellStyle name="ƞ 2" xfId="2698" xr:uid="{00000000-0005-0000-0000-0000DE080000}"/>
    <cellStyle name="Name" xfId="1943" xr:uid="{00000000-0005-0000-0000-0000DF080000}"/>
    <cellStyle name="Neutrale" xfId="1944" xr:uid="{00000000-0005-0000-0000-0000E0080000}"/>
    <cellStyle name="new" xfId="1945" xr:uid="{00000000-0005-0000-0000-0000E1080000}"/>
    <cellStyle name="New Times Roman" xfId="1946" xr:uid="{00000000-0005-0000-0000-0000E2080000}"/>
    <cellStyle name="new_ITS Divisional Buildup 20080522(Silvia)" xfId="1947" xr:uid="{00000000-0005-0000-0000-0000E3080000}"/>
    <cellStyle name="no dec" xfId="1948" xr:uid="{00000000-0005-0000-0000-0000E4080000}"/>
    <cellStyle name="Non défini" xfId="1949" xr:uid="{00000000-0005-0000-0000-0000E5080000}"/>
    <cellStyle name="Normal" xfId="0" builtinId="0"/>
    <cellStyle name="Normal'" xfId="1950" xr:uid="{00000000-0005-0000-0000-0000E7080000}"/>
    <cellStyle name="Normal - Style1" xfId="1951" xr:uid="{00000000-0005-0000-0000-0000E8080000}"/>
    <cellStyle name="Normal - Style1 2" xfId="2765" xr:uid="{00000000-0005-0000-0000-0000E9080000}"/>
    <cellStyle name="Normal 10" xfId="2792" xr:uid="{00000000-0005-0000-0000-0000EA080000}"/>
    <cellStyle name="Normal 11" xfId="2796" xr:uid="{00000000-0005-0000-0000-0000EB080000}"/>
    <cellStyle name="Normal 12" xfId="2797" xr:uid="{00000000-0005-0000-0000-0000EC080000}"/>
    <cellStyle name="Normal 13" xfId="2798" xr:uid="{00000000-0005-0000-0000-0000ED080000}"/>
    <cellStyle name="Normal 14" xfId="2764" xr:uid="{00000000-0005-0000-0000-0000EE080000}"/>
    <cellStyle name="Normal 15" xfId="2801" xr:uid="{00000000-0005-0000-0000-0000EF080000}"/>
    <cellStyle name="Normal 16" xfId="2802" xr:uid="{00000000-0005-0000-0000-0000F0080000}"/>
    <cellStyle name="Normal 17" xfId="2803" xr:uid="{00000000-0005-0000-0000-0000F1080000}"/>
    <cellStyle name="Normal 2" xfId="1952" xr:uid="{00000000-0005-0000-0000-0000F2080000}"/>
    <cellStyle name="Normal 2 2" xfId="1953" xr:uid="{00000000-0005-0000-0000-0000F3080000}"/>
    <cellStyle name="Normal 2 3" xfId="2766" xr:uid="{00000000-0005-0000-0000-0000F4080000}"/>
    <cellStyle name="Normal 3" xfId="2767" xr:uid="{00000000-0005-0000-0000-0000F5080000}"/>
    <cellStyle name="Normal 4" xfId="2768" xr:uid="{00000000-0005-0000-0000-0000F6080000}"/>
    <cellStyle name="Normal 46" xfId="2769" xr:uid="{00000000-0005-0000-0000-0000F7080000}"/>
    <cellStyle name="Normal 5" xfId="2770" xr:uid="{00000000-0005-0000-0000-0000F8080000}"/>
    <cellStyle name="Normal 6" xfId="2771" xr:uid="{00000000-0005-0000-0000-0000F9080000}"/>
    <cellStyle name="Normal 7" xfId="2772" xr:uid="{00000000-0005-0000-0000-0000FA080000}"/>
    <cellStyle name="Normal 8" xfId="2773" xr:uid="{00000000-0005-0000-0000-0000FB080000}"/>
    <cellStyle name="Normal 9" xfId="2746" xr:uid="{00000000-0005-0000-0000-0000FC080000}"/>
    <cellStyle name="Normal_Copy of Indorama Venture_Eng" xfId="1954" xr:uid="{00000000-0005-0000-0000-0000FD080000}"/>
    <cellStyle name="Normal'_DT_md" xfId="1955" xr:uid="{00000000-0005-0000-0000-0000FE080000}"/>
    <cellStyle name="Normal_sia109a091b-03t-Rev1" xfId="1956" xr:uid="{00000000-0005-0000-0000-0000FF080000}"/>
    <cellStyle name="Normale_Monthly" xfId="1957" xr:uid="{00000000-0005-0000-0000-000000090000}"/>
    <cellStyle name="NormalGB" xfId="1958" xr:uid="{00000000-0005-0000-0000-000001090000}"/>
    <cellStyle name="NormalGB 2" xfId="2699" xr:uid="{00000000-0005-0000-0000-000002090000}"/>
    <cellStyle name="normální_10říjen1999leciva" xfId="1959" xr:uid="{00000000-0005-0000-0000-000003090000}"/>
    <cellStyle name="Normalny_Arkusz1" xfId="1960" xr:uid="{00000000-0005-0000-0000-000004090000}"/>
    <cellStyle name="Nota" xfId="1961" xr:uid="{00000000-0005-0000-0000-000005090000}"/>
    <cellStyle name="Nota 2" xfId="2700" xr:uid="{00000000-0005-0000-0000-000006090000}"/>
    <cellStyle name="Notes" xfId="1962" xr:uid="{00000000-0005-0000-0000-000007090000}"/>
    <cellStyle name="Nromal" xfId="1963" xr:uid="{00000000-0005-0000-0000-000008090000}"/>
    <cellStyle name="Number" xfId="1964" xr:uid="{00000000-0005-0000-0000-000009090000}"/>
    <cellStyle name="Numbers" xfId="1965" xr:uid="{00000000-0005-0000-0000-00000A090000}"/>
    <cellStyle name="Numbers - Bold" xfId="1966" xr:uid="{00000000-0005-0000-0000-00000B090000}"/>
    <cellStyle name="Numbers - Bold - Italic" xfId="1967" xr:uid="{00000000-0005-0000-0000-00000C090000}"/>
    <cellStyle name="Numbers - Bold_6079BX" xfId="1968" xr:uid="{00000000-0005-0000-0000-00000D090000}"/>
    <cellStyle name="Numbers - Large" xfId="1969" xr:uid="{00000000-0005-0000-0000-00000E090000}"/>
    <cellStyle name="Numbers_2005-03-08 HY Tender Analysis" xfId="1970" xr:uid="{00000000-0005-0000-0000-00000F090000}"/>
    <cellStyle name="Ø›ŽÅ [0]_06" xfId="1971" xr:uid="{00000000-0005-0000-0000-000010090000}"/>
    <cellStyle name="Ø›ŽÅ[0]_cashflow" xfId="1972" xr:uid="{00000000-0005-0000-0000-000011090000}"/>
    <cellStyle name="Ø›ŽÅ_06" xfId="1973" xr:uid="{00000000-0005-0000-0000-000012090000}"/>
    <cellStyle name="Ò»°ã_ˆó±í¸½±í" xfId="1974" xr:uid="{00000000-0005-0000-0000-000013090000}"/>
    <cellStyle name="Œ…‹æØ‚è [0.00]_laroux" xfId="1975" xr:uid="{00000000-0005-0000-0000-000014090000}"/>
    <cellStyle name="Œ…‹æØ‚è_laroux" xfId="1976" xr:uid="{00000000-0005-0000-0000-000015090000}"/>
    <cellStyle name="øFòé_BS9701-3" xfId="1977" xr:uid="{00000000-0005-0000-0000-000016090000}"/>
    <cellStyle name="øj‚¾?_BS9701-3" xfId="1978" xr:uid="{00000000-0005-0000-0000-000017090000}"/>
    <cellStyle name="ºó¼Ì³¬¼¶Á´½Ó" xfId="1979" xr:uid="{00000000-0005-0000-0000-000018090000}"/>
    <cellStyle name="Outline" xfId="1980" xr:uid="{00000000-0005-0000-0000-000019090000}"/>
    <cellStyle name="Output Amounts" xfId="1981" xr:uid="{00000000-0005-0000-0000-00001A090000}"/>
    <cellStyle name="Output Column Headings" xfId="1982" xr:uid="{00000000-0005-0000-0000-00001B090000}"/>
    <cellStyle name="Output Line Items" xfId="1983" xr:uid="{00000000-0005-0000-0000-00001C090000}"/>
    <cellStyle name="Output Report Heading" xfId="1984" xr:uid="{00000000-0005-0000-0000-00001D090000}"/>
    <cellStyle name="Output Report Title" xfId="1985" xr:uid="{00000000-0005-0000-0000-00001E090000}"/>
    <cellStyle name="p/n" xfId="1986" xr:uid="{00000000-0005-0000-0000-00001F090000}"/>
    <cellStyle name="Page header" xfId="1987" xr:uid="{00000000-0005-0000-0000-000020090000}"/>
    <cellStyle name="Page Heading Large" xfId="1988" xr:uid="{00000000-0005-0000-0000-000021090000}"/>
    <cellStyle name="Page Heading Small" xfId="1989" xr:uid="{00000000-0005-0000-0000-000022090000}"/>
    <cellStyle name="Page Number" xfId="1990" xr:uid="{00000000-0005-0000-0000-000023090000}"/>
    <cellStyle name="PageSubtitle" xfId="1991" xr:uid="{00000000-0005-0000-0000-000024090000}"/>
    <cellStyle name="PageTitle" xfId="1992" xr:uid="{00000000-0005-0000-0000-000025090000}"/>
    <cellStyle name="PB Table Heading" xfId="1993" xr:uid="{00000000-0005-0000-0000-000026090000}"/>
    <cellStyle name="PB Table Highlight1" xfId="1994" xr:uid="{00000000-0005-0000-0000-000027090000}"/>
    <cellStyle name="PB Table Highlight2" xfId="1995" xr:uid="{00000000-0005-0000-0000-000028090000}"/>
    <cellStyle name="PB Table Highlight3" xfId="1996" xr:uid="{00000000-0005-0000-0000-000029090000}"/>
    <cellStyle name="PB Table Standard Row" xfId="1997" xr:uid="{00000000-0005-0000-0000-00002A090000}"/>
    <cellStyle name="PB Table Subtotal Row" xfId="1998" xr:uid="{00000000-0005-0000-0000-00002B090000}"/>
    <cellStyle name="PB Table Total Row" xfId="1999" xr:uid="{00000000-0005-0000-0000-00002C090000}"/>
    <cellStyle name="pe" xfId="2000" xr:uid="{00000000-0005-0000-0000-00002D090000}"/>
    <cellStyle name="PEG" xfId="2001" xr:uid="{00000000-0005-0000-0000-00002E090000}"/>
    <cellStyle name="pence" xfId="2002" xr:uid="{00000000-0005-0000-0000-00002F090000}"/>
    <cellStyle name="pence [1]" xfId="2003" xr:uid="{00000000-0005-0000-0000-000030090000}"/>
    <cellStyle name="pence [1] 2" xfId="2702" xr:uid="{00000000-0005-0000-0000-000031090000}"/>
    <cellStyle name="pence 2" xfId="2701" xr:uid="{00000000-0005-0000-0000-000032090000}"/>
    <cellStyle name="pence_VestWood LBO v3" xfId="2004" xr:uid="{00000000-0005-0000-0000-000033090000}"/>
    <cellStyle name="per.style" xfId="2005" xr:uid="{00000000-0005-0000-0000-000034090000}"/>
    <cellStyle name="Percent [0]" xfId="2006" xr:uid="{00000000-0005-0000-0000-000035090000}"/>
    <cellStyle name="Percent [0] 2" xfId="2703" xr:uid="{00000000-0005-0000-0000-000036090000}"/>
    <cellStyle name="Percent [00]" xfId="2007" xr:uid="{00000000-0005-0000-0000-000037090000}"/>
    <cellStyle name="Percent [00] 2" xfId="2704" xr:uid="{00000000-0005-0000-0000-000038090000}"/>
    <cellStyle name="Percent [1]" xfId="2008" xr:uid="{00000000-0005-0000-0000-000039090000}"/>
    <cellStyle name="percent [100]" xfId="2009" xr:uid="{00000000-0005-0000-0000-00003A090000}"/>
    <cellStyle name="percent [100] 2" xfId="2705" xr:uid="{00000000-0005-0000-0000-00003B090000}"/>
    <cellStyle name="Percent [2]" xfId="2010" xr:uid="{00000000-0005-0000-0000-00003C090000}"/>
    <cellStyle name="Percent [2] 2" xfId="2706" xr:uid="{00000000-0005-0000-0000-00003D090000}"/>
    <cellStyle name="Percent 2" xfId="2775" xr:uid="{00000000-0005-0000-0000-00003E090000}"/>
    <cellStyle name="Percent 3" xfId="2776" xr:uid="{00000000-0005-0000-0000-00003F090000}"/>
    <cellStyle name="Percent 4" xfId="2777" xr:uid="{00000000-0005-0000-0000-000040090000}"/>
    <cellStyle name="Percent Comma" xfId="2011" xr:uid="{00000000-0005-0000-0000-000041090000}"/>
    <cellStyle name="Percent Comma 2" xfId="2707" xr:uid="{00000000-0005-0000-0000-000042090000}"/>
    <cellStyle name="Percent Hard" xfId="2012" xr:uid="{00000000-0005-0000-0000-000043090000}"/>
    <cellStyle name="Percent SuppCalc (0.0)" xfId="2013" xr:uid="{00000000-0005-0000-0000-000044090000}"/>
    <cellStyle name="Percent SuppCalc Input (0.0)" xfId="2014" xr:uid="{00000000-0005-0000-0000-000045090000}"/>
    <cellStyle name="Percent.1" xfId="2015" xr:uid="{00000000-0005-0000-0000-000046090000}"/>
    <cellStyle name="Percent.2" xfId="2016" xr:uid="{00000000-0005-0000-0000-000047090000}"/>
    <cellStyle name="Percent0" xfId="2017" xr:uid="{00000000-0005-0000-0000-000048090000}"/>
    <cellStyle name="PERCENTAGE" xfId="2018" xr:uid="{00000000-0005-0000-0000-000049090000}"/>
    <cellStyle name="PerShare" xfId="2019" xr:uid="{00000000-0005-0000-0000-00004A090000}"/>
    <cellStyle name="Pound" xfId="2020" xr:uid="{00000000-0005-0000-0000-00004B090000}"/>
    <cellStyle name="Pound0" xfId="2021" xr:uid="{00000000-0005-0000-0000-00004C090000}"/>
    <cellStyle name="Pourcentage_MthADK (1)" xfId="2022" xr:uid="{00000000-0005-0000-0000-00004D090000}"/>
    <cellStyle name="Prefilled" xfId="2023" xr:uid="{00000000-0005-0000-0000-00004E090000}"/>
    <cellStyle name="PrePop Currency (0)" xfId="2024" xr:uid="{00000000-0005-0000-0000-00004F090000}"/>
    <cellStyle name="PrePop Currency (2)" xfId="2025" xr:uid="{00000000-0005-0000-0000-000050090000}"/>
    <cellStyle name="PrePop Currency (2) 2" xfId="2708" xr:uid="{00000000-0005-0000-0000-000051090000}"/>
    <cellStyle name="PrePop Units (0)" xfId="2026" xr:uid="{00000000-0005-0000-0000-000052090000}"/>
    <cellStyle name="PrePop Units (0) 2" xfId="2709" xr:uid="{00000000-0005-0000-0000-000053090000}"/>
    <cellStyle name="PrePop Units (1)" xfId="2027" xr:uid="{00000000-0005-0000-0000-000054090000}"/>
    <cellStyle name="PrePop Units (1) 2" xfId="2710" xr:uid="{00000000-0005-0000-0000-000055090000}"/>
    <cellStyle name="PrePop Units (2)" xfId="2028" xr:uid="{00000000-0005-0000-0000-000056090000}"/>
    <cellStyle name="PrePop Units (2) 2" xfId="2711" xr:uid="{00000000-0005-0000-0000-000057090000}"/>
    <cellStyle name="price" xfId="2029" xr:uid="{00000000-0005-0000-0000-000058090000}"/>
    <cellStyle name="pricing" xfId="2030" xr:uid="{00000000-0005-0000-0000-000059090000}"/>
    <cellStyle name="Product" xfId="2031" xr:uid="{00000000-0005-0000-0000-00005A090000}"/>
    <cellStyle name="PSChar" xfId="2032" xr:uid="{00000000-0005-0000-0000-00005B090000}"/>
    <cellStyle name="PSDate" xfId="2033" xr:uid="{00000000-0005-0000-0000-00005C090000}"/>
    <cellStyle name="PSDec" xfId="2034" xr:uid="{00000000-0005-0000-0000-00005D090000}"/>
    <cellStyle name="PSHeading" xfId="2035" xr:uid="{00000000-0005-0000-0000-00005E090000}"/>
    <cellStyle name="PSInt" xfId="2036" xr:uid="{00000000-0005-0000-0000-00005F090000}"/>
    <cellStyle name="PSSpacer" xfId="2037" xr:uid="{00000000-0005-0000-0000-000060090000}"/>
    <cellStyle name="q" xfId="2038" xr:uid="{00000000-0005-0000-0000-000061090000}"/>
    <cellStyle name="q_IQ - Revenue Eliminations" xfId="2039" xr:uid="{00000000-0005-0000-0000-000062090000}"/>
    <cellStyle name="q_ITS Divisional Buildup 20080525" xfId="2040" xr:uid="{00000000-0005-0000-0000-000063090000}"/>
    <cellStyle name="q_Model v5_23" xfId="2041" xr:uid="{00000000-0005-0000-0000-000064090000}"/>
    <cellStyle name="q_Model v5_23_IQ - Revenue Eliminations" xfId="2042" xr:uid="{00000000-0005-0000-0000-000065090000}"/>
    <cellStyle name="q_Model v5_23_ITS Divisional Buildup 20080525" xfId="2043" xr:uid="{00000000-0005-0000-0000-000066090000}"/>
    <cellStyle name="q_Model v5_23_Project ITS_Financial Model_18Mar08" xfId="2044" xr:uid="{00000000-0005-0000-0000-000067090000}"/>
    <cellStyle name="q_Model v5_23_Project ITS_Financial Model_18Mar08_IQ - Revenue Eliminations" xfId="2045" xr:uid="{00000000-0005-0000-0000-000068090000}"/>
    <cellStyle name="q_Project ITS_Financial Model_18Mar08" xfId="2046" xr:uid="{00000000-0005-0000-0000-000069090000}"/>
    <cellStyle name="q_Project ITS_Financial Model_18Mar08_IQ - Revenue Eliminations" xfId="2047" xr:uid="{00000000-0005-0000-0000-00006A090000}"/>
    <cellStyle name="Q1" xfId="2048" xr:uid="{00000000-0005-0000-0000-00006B090000}"/>
    <cellStyle name="Q1 2" xfId="2712" xr:uid="{00000000-0005-0000-0000-00006C090000}"/>
    <cellStyle name="QEPS-h" xfId="2049" xr:uid="{00000000-0005-0000-0000-00006D090000}"/>
    <cellStyle name="QEPS-H1" xfId="2050" xr:uid="{00000000-0005-0000-0000-00006E090000}"/>
    <cellStyle name="qRange" xfId="2051" xr:uid="{00000000-0005-0000-0000-00006F090000}"/>
    <cellStyle name="Quantity" xfId="2052" xr:uid="{00000000-0005-0000-0000-000070090000}"/>
    <cellStyle name="Quantity 2" xfId="2713" xr:uid="{00000000-0005-0000-0000-000071090000}"/>
    <cellStyle name="r" xfId="2053" xr:uid="{00000000-0005-0000-0000-000072090000}"/>
    <cellStyle name="r_Book2" xfId="2054" xr:uid="{00000000-0005-0000-0000-000073090000}"/>
    <cellStyle name="r_Book2_IQ - Revenue Eliminations" xfId="2055" xr:uid="{00000000-0005-0000-0000-000074090000}"/>
    <cellStyle name="r_Book2_ITS Divisional Buildup 20080522(Silvia)" xfId="2056" xr:uid="{00000000-0005-0000-0000-000075090000}"/>
    <cellStyle name="r_Book2_ITS Divisional Buildup 20080525" xfId="2057" xr:uid="{00000000-0005-0000-0000-000076090000}"/>
    <cellStyle name="r_Book2_Project ITS_Financial Model_18Mar08" xfId="2058" xr:uid="{00000000-0005-0000-0000-000077090000}"/>
    <cellStyle name="r_Book2_Project ITS_Financial Model_18Mar08_IQ - Revenue Eliminations" xfId="2059" xr:uid="{00000000-0005-0000-0000-000078090000}"/>
    <cellStyle name="r_Book3" xfId="2060" xr:uid="{00000000-0005-0000-0000-000079090000}"/>
    <cellStyle name="r_Book3_IQ - Revenue Eliminations" xfId="2061" xr:uid="{00000000-0005-0000-0000-00007A090000}"/>
    <cellStyle name="r_Book3_ITS Divisional Buildup 20080522(Silvia)" xfId="2062" xr:uid="{00000000-0005-0000-0000-00007B090000}"/>
    <cellStyle name="r_Book3_ITS Divisional Buildup 20080525" xfId="2063" xr:uid="{00000000-0005-0000-0000-00007C090000}"/>
    <cellStyle name="r_Book3_Project ITS_Financial Model_18Mar08" xfId="2064" xr:uid="{00000000-0005-0000-0000-00007D090000}"/>
    <cellStyle name="r_Book3_Project ITS_Financial Model_18Mar08_IQ - Revenue Eliminations" xfId="2065" xr:uid="{00000000-0005-0000-0000-00007E090000}"/>
    <cellStyle name="r_increm pf" xfId="2066" xr:uid="{00000000-0005-0000-0000-00007F090000}"/>
    <cellStyle name="r_increm pf_IQ - Revenue Eliminations" xfId="2067" xr:uid="{00000000-0005-0000-0000-000080090000}"/>
    <cellStyle name="r_increm pf_ITS Divisional Buildup 20080522(Silvia)" xfId="2068" xr:uid="{00000000-0005-0000-0000-000081090000}"/>
    <cellStyle name="r_increm pf_ITS Divisional Buildup 20080525" xfId="2069" xr:uid="{00000000-0005-0000-0000-000082090000}"/>
    <cellStyle name="r_increm pf_Project ITS_Financial Model_18Mar08" xfId="2070" xr:uid="{00000000-0005-0000-0000-000083090000}"/>
    <cellStyle name="r_increm pf_Project ITS_Financial Model_18Mar08_IQ - Revenue Eliminations" xfId="2071" xr:uid="{00000000-0005-0000-0000-000084090000}"/>
    <cellStyle name="r_IQ - Revenue Eliminations" xfId="2072" xr:uid="{00000000-0005-0000-0000-000085090000}"/>
    <cellStyle name="r_ITS Divisional Buildup 20080522(Silvia)" xfId="2073" xr:uid="{00000000-0005-0000-0000-000086090000}"/>
    <cellStyle name="r_ITS Divisional Buildup 20080525" xfId="2074" xr:uid="{00000000-0005-0000-0000-000087090000}"/>
    <cellStyle name="r_LBO_template" xfId="2075" xr:uid="{00000000-0005-0000-0000-000088090000}"/>
    <cellStyle name="r_LBO_template_IQ - Revenue Eliminations" xfId="2076" xr:uid="{00000000-0005-0000-0000-000089090000}"/>
    <cellStyle name="r_LBO_template_ITS Divisional Buildup 20080522(Silvia)" xfId="2077" xr:uid="{00000000-0005-0000-0000-00008A090000}"/>
    <cellStyle name="r_LBO_template_ITS Divisional Buildup 20080525" xfId="2078" xr:uid="{00000000-0005-0000-0000-00008B090000}"/>
    <cellStyle name="r_LBO_template_Project ITS_Financial Model_18Mar08" xfId="2079" xr:uid="{00000000-0005-0000-0000-00008C090000}"/>
    <cellStyle name="r_LBO_template_Project ITS_Financial Model_18Mar08_IQ - Revenue Eliminations" xfId="2080" xr:uid="{00000000-0005-0000-0000-00008D090000}"/>
    <cellStyle name="r_ML Carling Model NewII v3.0" xfId="2081" xr:uid="{00000000-0005-0000-0000-00008E090000}"/>
    <cellStyle name="r_ML Carling Model NewII v3.0_IQ - Revenue Eliminations" xfId="2082" xr:uid="{00000000-0005-0000-0000-00008F090000}"/>
    <cellStyle name="r_ML Carling Model NewII v3.0_ITS Divisional Buildup 20080522(Silvia)" xfId="2083" xr:uid="{00000000-0005-0000-0000-000090090000}"/>
    <cellStyle name="r_ML Carling Model NewII v3.0_ITS Divisional Buildup 20080525" xfId="2084" xr:uid="{00000000-0005-0000-0000-000091090000}"/>
    <cellStyle name="r_ML Carling Model NewII v3.0_Project ITS_Financial Model_18Mar08" xfId="2085" xr:uid="{00000000-0005-0000-0000-000092090000}"/>
    <cellStyle name="r_ML Carling Model NewII v3.0_Project ITS_Financial Model_18Mar08_IQ - Revenue Eliminations" xfId="2086" xr:uid="{00000000-0005-0000-0000-000093090000}"/>
    <cellStyle name="r_ML Carling Model NewII v3.0_TdF Model v2.1" xfId="2087" xr:uid="{00000000-0005-0000-0000-000094090000}"/>
    <cellStyle name="r_ML Carling Model NewII v3.0_TdF Model v2.1_IQ - Revenue Eliminations" xfId="2088" xr:uid="{00000000-0005-0000-0000-000095090000}"/>
    <cellStyle name="r_ML Carling Model NewII v3.0_TdF Model v2.1_ITS Divisional Buildup 20080522(Silvia)" xfId="2089" xr:uid="{00000000-0005-0000-0000-000096090000}"/>
    <cellStyle name="r_ML Carling Model NewII v3.0_TdF Model v2.1_ITS Divisional Buildup 20080525" xfId="2090" xr:uid="{00000000-0005-0000-0000-000097090000}"/>
    <cellStyle name="r_ML Carling Model NewII v3.0_TdF Model v2.1_Project ITS_Financial Model_18Mar08" xfId="2091" xr:uid="{00000000-0005-0000-0000-000098090000}"/>
    <cellStyle name="r_ML Carling Model NewII v3.0_TdF Model v2.1_Project ITS_Financial Model_18Mar08_IQ - Revenue Eliminations" xfId="2092" xr:uid="{00000000-0005-0000-0000-000099090000}"/>
    <cellStyle name="r_Project ITS_Financial Model_18Mar08" xfId="2093" xr:uid="{00000000-0005-0000-0000-00009A090000}"/>
    <cellStyle name="r_Project ITS_Financial Model_18Mar08_IQ - Revenue Eliminations" xfId="2094" xr:uid="{00000000-0005-0000-0000-00009B090000}"/>
    <cellStyle name="r_Yell-McLeod.11.02.02" xfId="2095" xr:uid="{00000000-0005-0000-0000-00009C090000}"/>
    <cellStyle name="r_Yell-McLeod.11.02.02_IQ - Revenue Eliminations" xfId="2096" xr:uid="{00000000-0005-0000-0000-00009D090000}"/>
    <cellStyle name="r_Yell-McLeod.11.02.02_ITS Divisional Buildup 20080522(Silvia)" xfId="2097" xr:uid="{00000000-0005-0000-0000-00009E090000}"/>
    <cellStyle name="r_Yell-McLeod.11.02.02_ITS Divisional Buildup 20080525" xfId="2098" xr:uid="{00000000-0005-0000-0000-00009F090000}"/>
    <cellStyle name="r_Yell-McLeod.11.02.02_Project ITS_Financial Model_18Mar08" xfId="2099" xr:uid="{00000000-0005-0000-0000-0000A0090000}"/>
    <cellStyle name="r_Yell-McLeod.11.02.02_Project ITS_Financial Model_18Mar08_IQ - Revenue Eliminations" xfId="2100" xr:uid="{00000000-0005-0000-0000-0000A1090000}"/>
    <cellStyle name="range" xfId="2101" xr:uid="{00000000-0005-0000-0000-0000A2090000}"/>
    <cellStyle name="Rate" xfId="2102" xr:uid="{00000000-0005-0000-0000-0000A3090000}"/>
    <cellStyle name="Ratio" xfId="2103" xr:uid="{00000000-0005-0000-0000-0000A4090000}"/>
    <cellStyle name="Ratio 2" xfId="2714" xr:uid="{00000000-0005-0000-0000-0000A5090000}"/>
    <cellStyle name="Ratio Comma" xfId="2104" xr:uid="{00000000-0005-0000-0000-0000A6090000}"/>
    <cellStyle name="Ratio Comma 2" xfId="2715" xr:uid="{00000000-0005-0000-0000-0000A7090000}"/>
    <cellStyle name="Red" xfId="2105" xr:uid="{00000000-0005-0000-0000-0000A8090000}"/>
    <cellStyle name="Revenue(rev).xls]SEPT" xfId="2106" xr:uid="{00000000-0005-0000-0000-0000A9090000}"/>
    <cellStyle name="revised" xfId="2107" xr:uid="{00000000-0005-0000-0000-0000AA090000}"/>
    <cellStyle name="RevList" xfId="2108" xr:uid="{00000000-0005-0000-0000-0000AB090000}"/>
    <cellStyle name="Row Heading" xfId="2109" xr:uid="{00000000-0005-0000-0000-0000AC090000}"/>
    <cellStyle name="Row Heading Bold" xfId="2110" xr:uid="{00000000-0005-0000-0000-0000AD090000}"/>
    <cellStyle name="Row Heading_BT_MD" xfId="2111" xr:uid="{00000000-0005-0000-0000-0000AE090000}"/>
    <cellStyle name="RowHead" xfId="2112" xr:uid="{00000000-0005-0000-0000-0000AF090000}"/>
    <cellStyle name="s on" xfId="2113" xr:uid="{00000000-0005-0000-0000-0000B0090000}"/>
    <cellStyle name="S)" xfId="2114" xr:uid="{00000000-0005-0000-0000-0000B1090000}"/>
    <cellStyle name="s]_x000d__x000a_load=_x000d__x000a_run=_x000d__x000a_NullPort=None_x000d__x000a_device=HP LaserJet 4 Plus,HPPCL5MS,LPT1:_x000d__x000a__x000d__x000a_[Desktop]_x000d__x000a_Wallpaper=(无)_x000d__x000a_TileWallpaper=0_x000d_" xfId="2115" xr:uid="{00000000-0005-0000-0000-0000B2090000}"/>
    <cellStyle name="s]_x000d__x000a_load=_x000d__x000a_run=_x000d__x000a_NullPort=None_x000d__x000a_device=HP LaserJet 4 Plus,HPPCL5MS,LPT1:_x000d__x000a__x000d__x000a_[Desktop]_x000d__x000a_Wallpaper=(无)_x000d__x000a_TileWallpaper=0_x000d_ 2" xfId="2716" xr:uid="{00000000-0005-0000-0000-0000B3090000}"/>
    <cellStyle name="s]_x000d__x000a_spooler=yes_x000d__x000a_load=nwpopup.exe_x000d__x000a__x000d__x000a_run=_x000d__x000a_Beep=yes_x000d__x000a_NullPort=None_x000d__x000a_BorderWidth=3_x000d__x000a_CursorBlinkRate=530_x000d__x000a_DoubleClickSpee" xfId="2116" xr:uid="{00000000-0005-0000-0000-0000B4090000}"/>
    <cellStyle name="s_Valuation " xfId="2117" xr:uid="{00000000-0005-0000-0000-0000B5090000}"/>
    <cellStyle name="s_Valuation _IQ - Revenue Eliminations" xfId="2118" xr:uid="{00000000-0005-0000-0000-0000B6090000}"/>
    <cellStyle name="s_Valuation _ITS Divisional Buildup 20080525" xfId="2119" xr:uid="{00000000-0005-0000-0000-0000B7090000}"/>
    <cellStyle name="s_Valuation _Project ITS_Financial Model_18Mar08" xfId="2120" xr:uid="{00000000-0005-0000-0000-0000B8090000}"/>
    <cellStyle name="s_Valuation _Project ITS_Financial Model_18Mar08_IQ - Revenue Eliminations" xfId="2121" xr:uid="{00000000-0005-0000-0000-0000B9090000}"/>
    <cellStyle name="Salomon Logo" xfId="2122" xr:uid="{00000000-0005-0000-0000-0000BA090000}"/>
    <cellStyle name="Salomon Logo 2" xfId="2717" xr:uid="{00000000-0005-0000-0000-0000BB090000}"/>
    <cellStyle name="SAPBEXaggData" xfId="2123" xr:uid="{00000000-0005-0000-0000-0000BC090000}"/>
    <cellStyle name="SAPBEXaggDataEmph" xfId="2124" xr:uid="{00000000-0005-0000-0000-0000BD090000}"/>
    <cellStyle name="SAPBEXaggItem" xfId="2125" xr:uid="{00000000-0005-0000-0000-0000BE090000}"/>
    <cellStyle name="SAPBEXaggItemX" xfId="2126" xr:uid="{00000000-0005-0000-0000-0000BF090000}"/>
    <cellStyle name="SAPBEXchaText" xfId="2127" xr:uid="{00000000-0005-0000-0000-0000C0090000}"/>
    <cellStyle name="SAPBEXexcBad7" xfId="2128" xr:uid="{00000000-0005-0000-0000-0000C1090000}"/>
    <cellStyle name="SAPBEXexcBad8" xfId="2129" xr:uid="{00000000-0005-0000-0000-0000C2090000}"/>
    <cellStyle name="SAPBEXexcBad9" xfId="2130" xr:uid="{00000000-0005-0000-0000-0000C3090000}"/>
    <cellStyle name="SAPBEXexcCritical4" xfId="2131" xr:uid="{00000000-0005-0000-0000-0000C4090000}"/>
    <cellStyle name="SAPBEXexcCritical5" xfId="2132" xr:uid="{00000000-0005-0000-0000-0000C5090000}"/>
    <cellStyle name="SAPBEXexcCritical6" xfId="2133" xr:uid="{00000000-0005-0000-0000-0000C6090000}"/>
    <cellStyle name="SAPBEXexcGood1" xfId="2134" xr:uid="{00000000-0005-0000-0000-0000C7090000}"/>
    <cellStyle name="SAPBEXexcGood2" xfId="2135" xr:uid="{00000000-0005-0000-0000-0000C8090000}"/>
    <cellStyle name="SAPBEXexcGood3" xfId="2136" xr:uid="{00000000-0005-0000-0000-0000C9090000}"/>
    <cellStyle name="SAPBEXfilterDrill" xfId="2137" xr:uid="{00000000-0005-0000-0000-0000CA090000}"/>
    <cellStyle name="SAPBEXfilterItem" xfId="2138" xr:uid="{00000000-0005-0000-0000-0000CB090000}"/>
    <cellStyle name="SAPBEXfilterText" xfId="2139" xr:uid="{00000000-0005-0000-0000-0000CC090000}"/>
    <cellStyle name="SAPBEXformats" xfId="2140" xr:uid="{00000000-0005-0000-0000-0000CD090000}"/>
    <cellStyle name="SAPBEXheaderItem" xfId="2141" xr:uid="{00000000-0005-0000-0000-0000CE090000}"/>
    <cellStyle name="SAPBEXheaderText" xfId="2142" xr:uid="{00000000-0005-0000-0000-0000CF090000}"/>
    <cellStyle name="SAPBEXHLevel0" xfId="2143" xr:uid="{00000000-0005-0000-0000-0000D0090000}"/>
    <cellStyle name="SAPBEXHLevel0 2" xfId="2718" xr:uid="{00000000-0005-0000-0000-0000D1090000}"/>
    <cellStyle name="SAPBEXHLevel0X" xfId="2144" xr:uid="{00000000-0005-0000-0000-0000D2090000}"/>
    <cellStyle name="SAPBEXHLevel0X 2" xfId="2719" xr:uid="{00000000-0005-0000-0000-0000D3090000}"/>
    <cellStyle name="SAPBEXHLevel1" xfId="2145" xr:uid="{00000000-0005-0000-0000-0000D4090000}"/>
    <cellStyle name="SAPBEXHLevel1 2" xfId="2720" xr:uid="{00000000-0005-0000-0000-0000D5090000}"/>
    <cellStyle name="SAPBEXHLevel1X" xfId="2146" xr:uid="{00000000-0005-0000-0000-0000D6090000}"/>
    <cellStyle name="SAPBEXHLevel1X 2" xfId="2721" xr:uid="{00000000-0005-0000-0000-0000D7090000}"/>
    <cellStyle name="SAPBEXHLevel2" xfId="2147" xr:uid="{00000000-0005-0000-0000-0000D8090000}"/>
    <cellStyle name="SAPBEXHLevel2 2" xfId="2722" xr:uid="{00000000-0005-0000-0000-0000D9090000}"/>
    <cellStyle name="SAPBEXHLevel2X" xfId="2148" xr:uid="{00000000-0005-0000-0000-0000DA090000}"/>
    <cellStyle name="SAPBEXHLevel2X 2" xfId="2723" xr:uid="{00000000-0005-0000-0000-0000DB090000}"/>
    <cellStyle name="SAPBEXHLevel3" xfId="2149" xr:uid="{00000000-0005-0000-0000-0000DC090000}"/>
    <cellStyle name="SAPBEXHLevel3 2" xfId="2724" xr:uid="{00000000-0005-0000-0000-0000DD090000}"/>
    <cellStyle name="SAPBEXHLevel3X" xfId="2150" xr:uid="{00000000-0005-0000-0000-0000DE090000}"/>
    <cellStyle name="SAPBEXHLevel3X 2" xfId="2725" xr:uid="{00000000-0005-0000-0000-0000DF090000}"/>
    <cellStyle name="SAPBEXresData" xfId="2151" xr:uid="{00000000-0005-0000-0000-0000E0090000}"/>
    <cellStyle name="SAPBEXresDataEmph" xfId="2152" xr:uid="{00000000-0005-0000-0000-0000E1090000}"/>
    <cellStyle name="SAPBEXresItem" xfId="2153" xr:uid="{00000000-0005-0000-0000-0000E2090000}"/>
    <cellStyle name="SAPBEXresItemX" xfId="2154" xr:uid="{00000000-0005-0000-0000-0000E3090000}"/>
    <cellStyle name="SAPBEXstdData" xfId="2155" xr:uid="{00000000-0005-0000-0000-0000E4090000}"/>
    <cellStyle name="SAPBEXstdDataEmph" xfId="2156" xr:uid="{00000000-0005-0000-0000-0000E5090000}"/>
    <cellStyle name="SAPBEXstdItem" xfId="2157" xr:uid="{00000000-0005-0000-0000-0000E6090000}"/>
    <cellStyle name="SAPBEXstdItemX" xfId="2158" xr:uid="{00000000-0005-0000-0000-0000E7090000}"/>
    <cellStyle name="SAPBEXtitle" xfId="2159" xr:uid="{00000000-0005-0000-0000-0000E8090000}"/>
    <cellStyle name="SAPBEXundefined" xfId="2160" xr:uid="{00000000-0005-0000-0000-0000E9090000}"/>
    <cellStyle name="section" xfId="2161" xr:uid="{00000000-0005-0000-0000-0000EA090000}"/>
    <cellStyle name="Section Title" xfId="2162" xr:uid="{00000000-0005-0000-0000-0000EB090000}"/>
    <cellStyle name="Section_Cap Table and Shareholders v2" xfId="2163" xr:uid="{00000000-0005-0000-0000-0000EC090000}"/>
    <cellStyle name="seq" xfId="2164" xr:uid="{00000000-0005-0000-0000-0000ED090000}"/>
    <cellStyle name="shade" xfId="2165" xr:uid="{00000000-0005-0000-0000-0000EE090000}"/>
    <cellStyle name="Shaded" xfId="2166" xr:uid="{00000000-0005-0000-0000-0000EF090000}"/>
    <cellStyle name="ShadedCells_Database" xfId="2167" xr:uid="{00000000-0005-0000-0000-0000F0090000}"/>
    <cellStyle name="Single Accounting" xfId="2168" xr:uid="{00000000-0005-0000-0000-0000F1090000}"/>
    <cellStyle name="SingleLineAcctgn" xfId="2169" xr:uid="{00000000-0005-0000-0000-0000F2090000}"/>
    <cellStyle name="Small Number" xfId="2170" xr:uid="{00000000-0005-0000-0000-0000F3090000}"/>
    <cellStyle name="Small Percentage" xfId="2171" xr:uid="{00000000-0005-0000-0000-0000F4090000}"/>
    <cellStyle name="Special" xfId="2172" xr:uid="{00000000-0005-0000-0000-0000F5090000}"/>
    <cellStyle name="Special9" xfId="2173" xr:uid="{00000000-0005-0000-0000-0000F6090000}"/>
    <cellStyle name="ssp " xfId="2174" xr:uid="{00000000-0005-0000-0000-0000F7090000}"/>
    <cellStyle name="sstot" xfId="2175" xr:uid="{00000000-0005-0000-0000-0000F8090000}"/>
    <cellStyle name="STANDARD" xfId="2176" xr:uid="{00000000-0005-0000-0000-0000F9090000}"/>
    <cellStyle name="STANDARD 2" xfId="2726" xr:uid="{00000000-0005-0000-0000-0000FA090000}"/>
    <cellStyle name="STEVE" xfId="2177" xr:uid="{00000000-0005-0000-0000-0000FB090000}"/>
    <cellStyle name="Stock Comma" xfId="2178" xr:uid="{00000000-0005-0000-0000-0000FC090000}"/>
    <cellStyle name="Stock Comma 2" xfId="2727" xr:uid="{00000000-0005-0000-0000-0000FD090000}"/>
    <cellStyle name="Stock Price" xfId="2179" xr:uid="{00000000-0005-0000-0000-0000FE090000}"/>
    <cellStyle name="Stock Price 2" xfId="2728" xr:uid="{00000000-0005-0000-0000-0000FF090000}"/>
    <cellStyle name="style" xfId="2180" xr:uid="{00000000-0005-0000-0000-0000000A0000}"/>
    <cellStyle name="Style 1" xfId="2181" xr:uid="{00000000-0005-0000-0000-0000010A0000}"/>
    <cellStyle name="Style 2" xfId="2182" xr:uid="{00000000-0005-0000-0000-0000020A0000}"/>
    <cellStyle name="Style 2 2" xfId="2729" xr:uid="{00000000-0005-0000-0000-0000030A0000}"/>
    <cellStyle name="Style 3" xfId="2183" xr:uid="{00000000-0005-0000-0000-0000040A0000}"/>
    <cellStyle name="Style 3 2" xfId="2730" xr:uid="{00000000-0005-0000-0000-0000050A0000}"/>
    <cellStyle name="Style 4" xfId="2184" xr:uid="{00000000-0005-0000-0000-0000060A0000}"/>
    <cellStyle name="Style 5" xfId="2185" xr:uid="{00000000-0005-0000-0000-0000070A0000}"/>
    <cellStyle name="Style 6" xfId="2186" xr:uid="{00000000-0005-0000-0000-0000080A0000}"/>
    <cellStyle name="Style 6 2" xfId="2731" xr:uid="{00000000-0005-0000-0000-0000090A0000}"/>
    <cellStyle name="STYLE1" xfId="2187" xr:uid="{00000000-0005-0000-0000-00000A0A0000}"/>
    <cellStyle name="STYLE2" xfId="2188" xr:uid="{00000000-0005-0000-0000-00000B0A0000}"/>
    <cellStyle name="STYLE3" xfId="2189" xr:uid="{00000000-0005-0000-0000-00000C0A0000}"/>
    <cellStyle name="STYLE4" xfId="2190" xr:uid="{00000000-0005-0000-0000-00000D0A0000}"/>
    <cellStyle name="STYLE5" xfId="2191" xr:uid="{00000000-0005-0000-0000-00000E0A0000}"/>
    <cellStyle name="STYLE6" xfId="2192" xr:uid="{00000000-0005-0000-0000-00000F0A0000}"/>
    <cellStyle name="STYLE7" xfId="2193" xr:uid="{00000000-0005-0000-0000-0000100A0000}"/>
    <cellStyle name="STYLE8" xfId="2194" xr:uid="{00000000-0005-0000-0000-0000110A0000}"/>
    <cellStyle name="STYLE9" xfId="2195" xr:uid="{00000000-0005-0000-0000-0000120A0000}"/>
    <cellStyle name="sub" xfId="2196" xr:uid="{00000000-0005-0000-0000-0000130A0000}"/>
    <cellStyle name="Sub total" xfId="2197" xr:uid="{00000000-0005-0000-0000-0000140A0000}"/>
    <cellStyle name="subhead" xfId="2198" xr:uid="{00000000-0005-0000-0000-0000150A0000}"/>
    <cellStyle name="Subtitle" xfId="2199" xr:uid="{00000000-0005-0000-0000-0000160A0000}"/>
    <cellStyle name="Subtotal" xfId="2200" xr:uid="{00000000-0005-0000-0000-0000170A0000}"/>
    <cellStyle name="SUB-TOTAL" xfId="2201" xr:uid="{00000000-0005-0000-0000-0000180A0000}"/>
    <cellStyle name="SuppCalc (0.0)" xfId="2202" xr:uid="{00000000-0005-0000-0000-0000190A0000}"/>
    <cellStyle name="t" xfId="2203" xr:uid="{00000000-0005-0000-0000-00001A0A0000}"/>
    <cellStyle name="t]_x000d__x000a_color schemes=默认 Windows_x000d__x000a__x000d__x000a_[color schemes]_x000d__x000a_Arizona=804000,FFFFFF,FFFFFF,0,FFFFFF,0,808040,C0C0C0,FFFFF" xfId="2204" xr:uid="{00000000-0005-0000-0000-00001B0A0000}"/>
    <cellStyle name="t]_x000d__x000a_color schemes=默认 Windows_x000d__x000a__x000d__x000a_[color schemes]_x000d__x000a_Arizona=804000,FFFFFF,FFFFFF,0,FFFFFF,0,808040,C0C0C0,FFFFF 2" xfId="2732" xr:uid="{00000000-0005-0000-0000-00001C0A0000}"/>
    <cellStyle name="t_HVAC Equipment (3)" xfId="2205" xr:uid="{00000000-0005-0000-0000-00001D0A0000}"/>
    <cellStyle name="Table Col Head" xfId="2206" xr:uid="{00000000-0005-0000-0000-00001E0A0000}"/>
    <cellStyle name="Table end" xfId="2207" xr:uid="{00000000-0005-0000-0000-00001F0A0000}"/>
    <cellStyle name="Table Head" xfId="2208" xr:uid="{00000000-0005-0000-0000-0000200A0000}"/>
    <cellStyle name="Table Head Aligned" xfId="2209" xr:uid="{00000000-0005-0000-0000-0000210A0000}"/>
    <cellStyle name="Table Head Blue" xfId="2210" xr:uid="{00000000-0005-0000-0000-0000220A0000}"/>
    <cellStyle name="Table Head Green" xfId="2211" xr:uid="{00000000-0005-0000-0000-0000230A0000}"/>
    <cellStyle name="Table head_China ITS Comps Full 20080422" xfId="2212" xr:uid="{00000000-0005-0000-0000-0000240A0000}"/>
    <cellStyle name="Table Sub Head" xfId="2213" xr:uid="{00000000-0005-0000-0000-0000250A0000}"/>
    <cellStyle name="Table Text" xfId="2214" xr:uid="{00000000-0005-0000-0000-0000260A0000}"/>
    <cellStyle name="Table Text 2" xfId="2733" xr:uid="{00000000-0005-0000-0000-0000270A0000}"/>
    <cellStyle name="Table Title" xfId="2215" xr:uid="{00000000-0005-0000-0000-0000280A0000}"/>
    <cellStyle name="Table Units" xfId="2216" xr:uid="{00000000-0005-0000-0000-0000290A0000}"/>
    <cellStyle name="Table-#" xfId="2217" xr:uid="{00000000-0005-0000-0000-00002A0A0000}"/>
    <cellStyle name="Table_Header" xfId="2218" xr:uid="{00000000-0005-0000-0000-00002B0A0000}"/>
    <cellStyle name="Table-Footnotes" xfId="2219" xr:uid="{00000000-0005-0000-0000-00002C0A0000}"/>
    <cellStyle name="Table-Head-Bottom" xfId="2220" xr:uid="{00000000-0005-0000-0000-00002D0A0000}"/>
    <cellStyle name="Table-Headings" xfId="2221" xr:uid="{00000000-0005-0000-0000-00002E0A0000}"/>
    <cellStyle name="Table-Head-Title" xfId="2222" xr:uid="{00000000-0005-0000-0000-00002F0A0000}"/>
    <cellStyle name="Table-Titles" xfId="2223" xr:uid="{00000000-0005-0000-0000-0000300A0000}"/>
    <cellStyle name="tcn" xfId="2224" xr:uid="{00000000-0005-0000-0000-0000310A0000}"/>
    <cellStyle name="Temp" xfId="2225" xr:uid="{00000000-0005-0000-0000-0000320A0000}"/>
    <cellStyle name="Test" xfId="2226" xr:uid="{00000000-0005-0000-0000-0000330A0000}"/>
    <cellStyle name="Testo avviso" xfId="2227" xr:uid="{00000000-0005-0000-0000-0000340A0000}"/>
    <cellStyle name="Testo descrittivo" xfId="2228" xr:uid="{00000000-0005-0000-0000-0000350A0000}"/>
    <cellStyle name="text" xfId="2229" xr:uid="{00000000-0005-0000-0000-0000360A0000}"/>
    <cellStyle name="Text 1" xfId="2230" xr:uid="{00000000-0005-0000-0000-0000370A0000}"/>
    <cellStyle name="Text 1 2" xfId="2734" xr:uid="{00000000-0005-0000-0000-0000380A0000}"/>
    <cellStyle name="Text Head 1" xfId="2231" xr:uid="{00000000-0005-0000-0000-0000390A0000}"/>
    <cellStyle name="Text Head 1 2" xfId="2735" xr:uid="{00000000-0005-0000-0000-00003A0A0000}"/>
    <cellStyle name="Text Indent A" xfId="2232" xr:uid="{00000000-0005-0000-0000-00003B0A0000}"/>
    <cellStyle name="Text Indent B" xfId="2233" xr:uid="{00000000-0005-0000-0000-00003C0A0000}"/>
    <cellStyle name="Text Indent C" xfId="2234" xr:uid="{00000000-0005-0000-0000-00003D0A0000}"/>
    <cellStyle name="Text Indent C 2" xfId="2736" xr:uid="{00000000-0005-0000-0000-00003E0A0000}"/>
    <cellStyle name="text_Cap Table and Shareholders v2" xfId="2235" xr:uid="{00000000-0005-0000-0000-00003F0A0000}"/>
    <cellStyle name="text2" xfId="2236" xr:uid="{00000000-0005-0000-0000-0000400A0000}"/>
    <cellStyle name="times" xfId="2237" xr:uid="{00000000-0005-0000-0000-0000410A0000}"/>
    <cellStyle name="Times 10" xfId="2238" xr:uid="{00000000-0005-0000-0000-0000420A0000}"/>
    <cellStyle name="Times 12" xfId="2239" xr:uid="{00000000-0005-0000-0000-0000430A0000}"/>
    <cellStyle name="times 2" xfId="2737" xr:uid="{00000000-0005-0000-0000-0000440A0000}"/>
    <cellStyle name="Times New Roman" xfId="2240" xr:uid="{00000000-0005-0000-0000-0000450A0000}"/>
    <cellStyle name="times_VestWood LBO v3" xfId="2241" xr:uid="{00000000-0005-0000-0000-0000460A0000}"/>
    <cellStyle name="Title - PROJECT" xfId="2242" xr:uid="{00000000-0005-0000-0000-0000470A0000}"/>
    <cellStyle name="Title - Underline" xfId="2243" xr:uid="{00000000-0005-0000-0000-0000480A0000}"/>
    <cellStyle name="Title Heading" xfId="2244" xr:uid="{00000000-0005-0000-0000-0000490A0000}"/>
    <cellStyle name="title1" xfId="2245" xr:uid="{00000000-0005-0000-0000-00004A0A0000}"/>
    <cellStyle name="title1 2" xfId="2738" xr:uid="{00000000-0005-0000-0000-00004B0A0000}"/>
    <cellStyle name="title2" xfId="2246" xr:uid="{00000000-0005-0000-0000-00004C0A0000}"/>
    <cellStyle name="title2 2" xfId="2739" xr:uid="{00000000-0005-0000-0000-00004D0A0000}"/>
    <cellStyle name="Titles" xfId="2247" xr:uid="{00000000-0005-0000-0000-00004E0A0000}"/>
    <cellStyle name="Titles - Col. Headings" xfId="2248" xr:uid="{00000000-0005-0000-0000-00004F0A0000}"/>
    <cellStyle name="Titles - Other" xfId="2249" xr:uid="{00000000-0005-0000-0000-0000500A0000}"/>
    <cellStyle name="Titles_IQ - Revenue Eliminations" xfId="2250" xr:uid="{00000000-0005-0000-0000-0000510A0000}"/>
    <cellStyle name="Titolo" xfId="2251" xr:uid="{00000000-0005-0000-0000-0000520A0000}"/>
    <cellStyle name="Titolo 1" xfId="2252" xr:uid="{00000000-0005-0000-0000-0000530A0000}"/>
    <cellStyle name="Titolo 2" xfId="2253" xr:uid="{00000000-0005-0000-0000-0000540A0000}"/>
    <cellStyle name="Titolo 3" xfId="2254" xr:uid="{00000000-0005-0000-0000-0000550A0000}"/>
    <cellStyle name="Titolo 4" xfId="2255" xr:uid="{00000000-0005-0000-0000-0000560A0000}"/>
    <cellStyle name="tn" xfId="2256" xr:uid="{00000000-0005-0000-0000-0000570A0000}"/>
    <cellStyle name="Top Edge" xfId="2257" xr:uid="{00000000-0005-0000-0000-0000580A0000}"/>
    <cellStyle name="Totale" xfId="2258" xr:uid="{00000000-0005-0000-0000-0000590A0000}"/>
    <cellStyle name="Tusental (0)_pldt" xfId="2259" xr:uid="{00000000-0005-0000-0000-00005A0A0000}"/>
    <cellStyle name="Tusental_pldt" xfId="2260" xr:uid="{00000000-0005-0000-0000-00005B0A0000}"/>
    <cellStyle name="ubordinated Debt" xfId="2261" xr:uid="{00000000-0005-0000-0000-00005C0A0000}"/>
    <cellStyle name="Underline_Single" xfId="2262" xr:uid="{00000000-0005-0000-0000-00005D0A0000}"/>
    <cellStyle name="Unprotect" xfId="2263" xr:uid="{00000000-0005-0000-0000-00005E0A0000}"/>
    <cellStyle name="Unsure" xfId="2264" xr:uid="{00000000-0005-0000-0000-00005F0A0000}"/>
    <cellStyle name="Valore non valido" xfId="2265" xr:uid="{00000000-0005-0000-0000-0000600A0000}"/>
    <cellStyle name="Valore valido" xfId="2266" xr:uid="{00000000-0005-0000-0000-0000610A0000}"/>
    <cellStyle name="Value" xfId="2267" xr:uid="{00000000-0005-0000-0000-0000620A0000}"/>
    <cellStyle name="Valuta (0)_pldt" xfId="2268" xr:uid="{00000000-0005-0000-0000-0000630A0000}"/>
    <cellStyle name="Valuta_pldt" xfId="2269" xr:uid="{00000000-0005-0000-0000-0000640A0000}"/>
    <cellStyle name="vera" xfId="2270" xr:uid="{00000000-0005-0000-0000-0000650A0000}"/>
    <cellStyle name="W?hrung [0]_results" xfId="2271" xr:uid="{00000000-0005-0000-0000-0000660A0000}"/>
    <cellStyle name="W?hrung_results" xfId="2272" xr:uid="{00000000-0005-0000-0000-0000670A0000}"/>
    <cellStyle name="Währung [0]_BS Variances Analysis FY20001" xfId="2273" xr:uid="{00000000-0005-0000-0000-0000680A0000}"/>
    <cellStyle name="Währung_BS Variances Analysis FY20001" xfId="2274" xr:uid="{00000000-0005-0000-0000-0000690A0000}"/>
    <cellStyle name="WP Header" xfId="2275" xr:uid="{00000000-0005-0000-0000-00006A0A0000}"/>
    <cellStyle name="wrap" xfId="2276" xr:uid="{00000000-0005-0000-0000-00006B0A0000}"/>
    <cellStyle name="wrap 2" xfId="2740" xr:uid="{00000000-0005-0000-0000-00006C0A0000}"/>
    <cellStyle name="x" xfId="2277" xr:uid="{00000000-0005-0000-0000-00006D0A0000}"/>
    <cellStyle name="Year" xfId="2278" xr:uid="{00000000-0005-0000-0000-00006E0A0000}"/>
    <cellStyle name="yellow" xfId="2279" xr:uid="{00000000-0005-0000-0000-00006F0A0000}"/>
    <cellStyle name="Yen" xfId="2280" xr:uid="{00000000-0005-0000-0000-0000700A0000}"/>
    <cellStyle name="Yen0" xfId="2281" xr:uid="{00000000-0005-0000-0000-0000710A0000}"/>
    <cellStyle name="YY.MM" xfId="2282" xr:uid="{00000000-0005-0000-0000-0000720A0000}"/>
    <cellStyle name="Обычный_FINPL15.2" xfId="2283" xr:uid="{00000000-0005-0000-0000-0000730A0000}"/>
    <cellStyle name="パーセント_laroux" xfId="2284" xr:uid="{00000000-0005-0000-0000-0000740A0000}"/>
    <cellStyle name="เครื่องหมายจุลภาค 2" xfId="2288" xr:uid="{00000000-0005-0000-0000-0000780A0000}"/>
    <cellStyle name="เครื่องหมายจุลภาค 2 2" xfId="2779" xr:uid="{00000000-0005-0000-0000-0000790A0000}"/>
    <cellStyle name="เครื่องหมายจุลภาค 3" xfId="2780" xr:uid="{00000000-0005-0000-0000-00007A0A0000}"/>
    <cellStyle name="เครื่องหมายจุลภาค 3 2" xfId="2781" xr:uid="{00000000-0005-0000-0000-00007B0A0000}"/>
    <cellStyle name="เครื่องหมายจุลภาค 4" xfId="2289" xr:uid="{00000000-0005-0000-0000-00007C0A0000}"/>
    <cellStyle name="เครื่องหมายจุลภาค 4 2" xfId="2783" xr:uid="{00000000-0005-0000-0000-00007D0A0000}"/>
    <cellStyle name="เครื่องหมายจุลภาค 4 3" xfId="2782" xr:uid="{00000000-0005-0000-0000-00007E0A0000}"/>
    <cellStyle name="เครื่องหมายจุลภาค 5" xfId="2290" xr:uid="{00000000-0005-0000-0000-00007F0A0000}"/>
    <cellStyle name="เครื่องหมายจุลภาค 5 2" xfId="2784" xr:uid="{00000000-0005-0000-0000-0000800A0000}"/>
    <cellStyle name="เครื่องหมายจุลภาค_CONFIRM_REC 05_03" xfId="2291" xr:uid="{00000000-0005-0000-0000-0000810A0000}"/>
    <cellStyle name="เซลล์ตรวจสอบ" xfId="2293" xr:uid="{00000000-0005-0000-0000-0000830A0000}"/>
    <cellStyle name="เซลล์ที่มีการเชื่อมโยง" xfId="2294" xr:uid="{00000000-0005-0000-0000-0000840A0000}"/>
    <cellStyle name="เซลล์ที่มีการเชื่อมโยง 2" xfId="2785" xr:uid="{00000000-0005-0000-0000-0000850A0000}"/>
    <cellStyle name="เส้นขอบขวา" xfId="2786" xr:uid="{00000000-0005-0000-0000-00009A0A0000}"/>
    <cellStyle name="แย่" xfId="2303" xr:uid="{00000000-0005-0000-0000-0000930A0000}"/>
    <cellStyle name="แสดงผล" xfId="2310" xr:uid="{00000000-0005-0000-0000-00009B0A0000}"/>
    <cellStyle name="การคำนวณ" xfId="2285" xr:uid="{00000000-0005-0000-0000-0000750A0000}"/>
    <cellStyle name="ข้อความเตือน" xfId="2286" xr:uid="{00000000-0005-0000-0000-0000760A0000}"/>
    <cellStyle name="ข้อความอธิบาย" xfId="2287" xr:uid="{00000000-0005-0000-0000-0000770A0000}"/>
    <cellStyle name="ชื่อเรื่อง" xfId="2292" xr:uid="{00000000-0005-0000-0000-0000820A0000}"/>
    <cellStyle name="ดี" xfId="2295" xr:uid="{00000000-0005-0000-0000-0000860A0000}"/>
    <cellStyle name="ปกติ 2" xfId="2296" xr:uid="{00000000-0005-0000-0000-0000870A0000}"/>
    <cellStyle name="ปกติ 2 2" xfId="2787" xr:uid="{00000000-0005-0000-0000-0000880A0000}"/>
    <cellStyle name="ปกติ 3" xfId="2788" xr:uid="{00000000-0005-0000-0000-0000890A0000}"/>
    <cellStyle name="ปกติ 4" xfId="2297" xr:uid="{00000000-0005-0000-0000-00008A0A0000}"/>
    <cellStyle name="ปกติ 4 2" xfId="2789" xr:uid="{00000000-0005-0000-0000-00008B0A0000}"/>
    <cellStyle name="ปกติ 5" xfId="2790" xr:uid="{00000000-0005-0000-0000-00008C0A0000}"/>
    <cellStyle name="ปกติ 6" xfId="2791" xr:uid="{00000000-0005-0000-0000-00008D0A0000}"/>
    <cellStyle name="ปกติ_ACT00-TOP YE00-090201- WA" xfId="2298" xr:uid="{00000000-0005-0000-0000-00008E0A0000}"/>
    <cellStyle name="ปกติ_SCBL_2Q10_THAI" xfId="2299" xr:uid="{00000000-0005-0000-0000-00008F0A0000}"/>
    <cellStyle name="ป้อนค่า" xfId="2300" xr:uid="{00000000-0005-0000-0000-0000900A0000}"/>
    <cellStyle name="ปานกลาง" xfId="2301" xr:uid="{00000000-0005-0000-0000-0000910A0000}"/>
    <cellStyle name="ผลรวม" xfId="2302" xr:uid="{00000000-0005-0000-0000-0000920A0000}"/>
    <cellStyle name="ส่วนที่ถูกเน้น1" xfId="2304" xr:uid="{00000000-0005-0000-0000-0000940A0000}"/>
    <cellStyle name="ส่วนที่ถูกเน้น2" xfId="2305" xr:uid="{00000000-0005-0000-0000-0000950A0000}"/>
    <cellStyle name="ส่วนที่ถูกเน้น3" xfId="2306" xr:uid="{00000000-0005-0000-0000-0000960A0000}"/>
    <cellStyle name="ส่วนที่ถูกเน้น4" xfId="2307" xr:uid="{00000000-0005-0000-0000-0000970A0000}"/>
    <cellStyle name="ส่วนที่ถูกเน้น5" xfId="2308" xr:uid="{00000000-0005-0000-0000-0000980A0000}"/>
    <cellStyle name="ส่วนที่ถูกเน้น6" xfId="2309" xr:uid="{00000000-0005-0000-0000-0000990A0000}"/>
    <cellStyle name="หมายเหตุ" xfId="2311" xr:uid="{00000000-0005-0000-0000-00009C0A0000}"/>
    <cellStyle name="หัวเรื่อง 1" xfId="2312" xr:uid="{00000000-0005-0000-0000-00009D0A0000}"/>
    <cellStyle name="หัวเรื่อง 2" xfId="2313" xr:uid="{00000000-0005-0000-0000-00009E0A0000}"/>
    <cellStyle name="หัวเรื่อง 3" xfId="2314" xr:uid="{00000000-0005-0000-0000-00009F0A0000}"/>
    <cellStyle name="หัวเรื่อง 4" xfId="2315" xr:uid="{00000000-0005-0000-0000-0000A00A0000}"/>
    <cellStyle name="_Sheet1" xfId="2316" xr:uid="{00000000-0005-0000-0000-0000A10A0000}"/>
    <cellStyle name="_1 (3)" xfId="2317" xr:uid="{00000000-0005-0000-0000-0000A20A0000}"/>
    <cellStyle name="瘉EMMC-CP1" xfId="2318" xr:uid="{00000000-0005-0000-0000-0000A30A0000}"/>
    <cellStyle name="瘉EMMC-CP1 2" xfId="2741" xr:uid="{00000000-0005-0000-0000-0000A40A0000}"/>
    <cellStyle name=" [0.00]_guyan" xfId="2319" xr:uid="{00000000-0005-0000-0000-0000A50A0000}"/>
    <cellStyle name="_guyan" xfId="2320" xr:uid="{00000000-0005-0000-0000-0000A60A0000}"/>
    <cellStyle name="_pldt" xfId="2321" xr:uid="{00000000-0005-0000-0000-0000A70A0000}"/>
    <cellStyle name="だ[0]_BS9701-3" xfId="2322" xr:uid="{00000000-0005-0000-0000-0000A80A0000}"/>
    <cellStyle name="だ_BS9701-3" xfId="2323" xr:uid="{00000000-0005-0000-0000-0000A90A0000}"/>
    <cellStyle name="だ[0]_pldt" xfId="2324" xr:uid="{00000000-0005-0000-0000-0000AA0A0000}"/>
    <cellStyle name="だ_pldt" xfId="2325" xr:uid="{00000000-0005-0000-0000-0000AB0A0000}"/>
    <cellStyle name="?_Fem.Pro" xfId="2326" xr:uid="{00000000-0005-0000-0000-0000AC0A0000}"/>
    <cellStyle name="遽_4QURT" xfId="2327" xr:uid="{00000000-0005-0000-0000-0000AD0A0000}"/>
    <cellStyle name="똿뗦먛귟 [0.00]_PRODUCT DETAIL Q1" xfId="2328" xr:uid="{00000000-0005-0000-0000-0000AE0A0000}"/>
    <cellStyle name="똿뗦먛귟_PRODUCT DETAIL Q1" xfId="2329" xr:uid="{00000000-0005-0000-0000-0000AF0A0000}"/>
    <cellStyle name="믅됞 [0.00]_PRODUCT DETAIL Q1" xfId="2330" xr:uid="{00000000-0005-0000-0000-0000B00A0000}"/>
    <cellStyle name="믅됞_PRODUCT DETAIL Q1" xfId="2331" xr:uid="{00000000-0005-0000-0000-0000B10A0000}"/>
    <cellStyle name="백분율_95" xfId="2332" xr:uid="{00000000-0005-0000-0000-0000B20A0000}"/>
    <cellStyle name="뷭?_BOOKSHIP" xfId="2333" xr:uid="{00000000-0005-0000-0000-0000B30A0000}"/>
    <cellStyle name="콤마 [0]_10.예비품" xfId="2334" xr:uid="{00000000-0005-0000-0000-0000B40A0000}"/>
    <cellStyle name="콤마_10.예비품" xfId="2335" xr:uid="{00000000-0005-0000-0000-0000B50A0000}"/>
    <cellStyle name="통화 [0]_1" xfId="2336" xr:uid="{00000000-0005-0000-0000-0000B60A0000}"/>
    <cellStyle name="통화_1" xfId="2337" xr:uid="{00000000-0005-0000-0000-0000B70A0000}"/>
    <cellStyle name="표준_ 97년 경영분석(안)" xfId="2338" xr:uid="{00000000-0005-0000-0000-0000B80A0000}"/>
    <cellStyle name="一般_0108FA" xfId="2339" xr:uid="{00000000-0005-0000-0000-0000B90A0000}"/>
    <cellStyle name="僴僀僷乕儕儞僋" xfId="2340" xr:uid="{00000000-0005-0000-0000-0000BA0A0000}"/>
    <cellStyle name="公司标准表" xfId="2341" xr:uid="{00000000-0005-0000-0000-0000BB0A0000}"/>
    <cellStyle name="分级显示列_1_Book1" xfId="2342" xr:uid="{00000000-0005-0000-0000-0000BC0A0000}"/>
    <cellStyle name="分级显示行_1_4附件二凯旋评估表" xfId="2343" xr:uid="{00000000-0005-0000-0000-0000BD0A0000}"/>
    <cellStyle name="千位[0]_ 方正PC" xfId="2344" xr:uid="{00000000-0005-0000-0000-0000BE0A0000}"/>
    <cellStyle name="千位_ 方正PC" xfId="2345" xr:uid="{00000000-0005-0000-0000-0000BF0A0000}"/>
    <cellStyle name="千分位 [0]" xfId="2346" xr:uid="{00000000-0005-0000-0000-0000C00A0000}"/>
    <cellStyle name="千分位[0]_ 白土" xfId="2347" xr:uid="{00000000-0005-0000-0000-0000C10A0000}"/>
    <cellStyle name="千分位_ 白土" xfId="2348" xr:uid="{00000000-0005-0000-0000-0000C20A0000}"/>
    <cellStyle name="千分比" xfId="2349" xr:uid="{00000000-0005-0000-0000-0000C30A0000}"/>
    <cellStyle name="后继超级链接" xfId="2350" xr:uid="{00000000-0005-0000-0000-0000C40A0000}"/>
    <cellStyle name="后继超级链接jvbr03" xfId="2351" xr:uid="{00000000-0005-0000-0000-0000C50A0000}"/>
    <cellStyle name="宋体繁体潒慭n_x0002_" xfId="2352" xr:uid="{00000000-0005-0000-0000-0000C60A0000}"/>
    <cellStyle name="寥碟徽_95" xfId="2353" xr:uid="{00000000-0005-0000-0000-0000C70A0000}"/>
    <cellStyle name="巍葆 [0]_95" xfId="2354" xr:uid="{00000000-0005-0000-0000-0000C80A0000}"/>
    <cellStyle name="巍葆_95" xfId="2355" xr:uid="{00000000-0005-0000-0000-0000C90A0000}"/>
    <cellStyle name="常规（缩格）" xfId="2356" xr:uid="{00000000-0005-0000-0000-0000CA0A0000}"/>
    <cellStyle name="常规_Template of Profit forecast" xfId="2357" xr:uid="{00000000-0005-0000-0000-0000CB0A0000}"/>
    <cellStyle name="归盒啦_95" xfId="2358" xr:uid="{00000000-0005-0000-0000-0000CC0A0000}"/>
    <cellStyle name="数目" xfId="2359" xr:uid="{00000000-0005-0000-0000-0000CD0A0000}"/>
    <cellStyle name="日期[英文]" xfId="2360" xr:uid="{00000000-0005-0000-0000-0000CE0A0000}"/>
    <cellStyle name="昗弨_iACPU Summary" xfId="2361" xr:uid="{00000000-0005-0000-0000-0000CF0A0000}"/>
    <cellStyle name="普通_ 白土" xfId="2362" xr:uid="{00000000-0005-0000-0000-0000D00A0000}"/>
    <cellStyle name="未定义" xfId="2363" xr:uid="{00000000-0005-0000-0000-0000D10A0000}"/>
    <cellStyle name="未定義" xfId="2364" xr:uid="{00000000-0005-0000-0000-0000D20A0000}"/>
    <cellStyle name="桁区切り [0.00]_１１月価格表" xfId="2365" xr:uid="{00000000-0005-0000-0000-0000D30A0000}"/>
    <cellStyle name="桁区切り_１１月価格表" xfId="2366" xr:uid="{00000000-0005-0000-0000-0000D40A0000}"/>
    <cellStyle name="標準_１１月価格表" xfId="2367" xr:uid="{00000000-0005-0000-0000-0000D50A0000}"/>
    <cellStyle name="烹拳 [0]_!!!GO" xfId="2368" xr:uid="{00000000-0005-0000-0000-0000D60A0000}"/>
    <cellStyle name="烹拳_!!!GO" xfId="2369" xr:uid="{00000000-0005-0000-0000-0000D70A0000}"/>
    <cellStyle name="砯刽 [0]_BS9701-3" xfId="2370" xr:uid="{00000000-0005-0000-0000-0000D80A0000}"/>
    <cellStyle name="砯刽[0]_MMC-CP1" xfId="2371" xr:uid="{00000000-0005-0000-0000-0000D90A0000}"/>
    <cellStyle name="砯刽_BS9701-3" xfId="2372" xr:uid="{00000000-0005-0000-0000-0000DA0A0000}"/>
    <cellStyle name="禬硈挡" xfId="2373" xr:uid="{00000000-0005-0000-0000-0000DB0A0000}"/>
    <cellStyle name="綴樟閉撰蟈諉" xfId="2374" xr:uid="{00000000-0005-0000-0000-0000DC0A0000}"/>
    <cellStyle name="繦禬硈挡" xfId="2375" xr:uid="{00000000-0005-0000-0000-0000DD0A0000}"/>
    <cellStyle name="貨幣 [0]_00 vs 99 STT" xfId="2376" xr:uid="{00000000-0005-0000-0000-0000DE0A0000}"/>
    <cellStyle name="貨幣[0]_B BVI Stock 9403" xfId="2377" xr:uid="{00000000-0005-0000-0000-0000DF0A0000}"/>
    <cellStyle name="貨幣_00 vs 99 STT" xfId="2378" xr:uid="{00000000-0005-0000-0000-0000E00A0000}"/>
    <cellStyle name="资产" xfId="2379" xr:uid="{00000000-0005-0000-0000-0000E10A0000}"/>
    <cellStyle name="资产 2" xfId="2742" xr:uid="{00000000-0005-0000-0000-0000E20A0000}"/>
    <cellStyle name="超级链接" xfId="2380" xr:uid="{00000000-0005-0000-0000-0000E30A0000}"/>
    <cellStyle name="超级链接zxjv" xfId="2381" xr:uid="{00000000-0005-0000-0000-0000E40A0000}"/>
    <cellStyle name="超連結" xfId="2382" xr:uid="{00000000-0005-0000-0000-0000E50A0000}"/>
    <cellStyle name="适中rm" xfId="2383" xr:uid="{00000000-0005-0000-0000-0000E60A0000}"/>
    <cellStyle name="适中rm 2" xfId="2743" xr:uid="{00000000-0005-0000-0000-0000E70A0000}"/>
    <cellStyle name="适中rmal" xfId="2384" xr:uid="{00000000-0005-0000-0000-0000E80A0000}"/>
    <cellStyle name="适中rmal 2" xfId="2744" xr:uid="{00000000-0005-0000-0000-0000E90A0000}"/>
    <cellStyle name="通貨 [0.00]_１１月価格表" xfId="2385" xr:uid="{00000000-0005-0000-0000-0000EA0A0000}"/>
    <cellStyle name="通貨_１１月価格表" xfId="2386" xr:uid="{00000000-0005-0000-0000-0000EB0A0000}"/>
    <cellStyle name="钎霖_!!!GO" xfId="2387" xr:uid="{00000000-0005-0000-0000-0000EC0A0000}"/>
    <cellStyle name="閉撰蟈諉" xfId="2388" xr:uid="{00000000-0005-0000-0000-0000ED0A0000}"/>
    <cellStyle name="隨後的超連結" xfId="2389" xr:uid="{00000000-0005-0000-0000-0000EE0A0000}"/>
    <cellStyle name="霓付 [0]_!!!GO" xfId="2390" xr:uid="{00000000-0005-0000-0000-0000EF0A0000}"/>
    <cellStyle name="霓付_!!!GO" xfId="2391" xr:uid="{00000000-0005-0000-0000-0000F00A0000}"/>
    <cellStyle name="鱔 [0]_95" xfId="2392" xr:uid="{00000000-0005-0000-0000-0000F10A0000}"/>
    <cellStyle name="鱔_95" xfId="2393" xr:uid="{00000000-0005-0000-0000-0000F20A0000}"/>
    <cellStyle name="㕃" xfId="2394" xr:uid="{00000000-0005-0000-0000-0000F30A0000}"/>
    <cellStyle name="㕃 2" xfId="2745" xr:uid="{00000000-0005-0000-0000-0000F4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siranda_morosot_th_ey_com/Documents/Desktop/&#3591;&#3610;&#3618;&#3657;&#3634;&#3618;&#3586;&#3657;&#3634;&#3591;%202023/L_Amanah%20Leasing/Q2'2022/AMANAH_Q2'22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>
        <row r="61">
          <cell r="E61">
            <v>1036110</v>
          </cell>
        </row>
        <row r="62">
          <cell r="E62">
            <v>3485</v>
          </cell>
        </row>
        <row r="64">
          <cell r="E64">
            <v>51015</v>
          </cell>
        </row>
        <row r="65">
          <cell r="E65">
            <v>622711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7C78-F927-4D2C-A60F-CC1B2FAA01C4}">
  <dimension ref="A1:K72"/>
  <sheetViews>
    <sheetView showGridLines="0" view="pageBreakPreview" zoomScale="85" zoomScaleNormal="85" zoomScaleSheetLayoutView="85" workbookViewId="0">
      <selection activeCell="A10" sqref="A10"/>
    </sheetView>
  </sheetViews>
  <sheetFormatPr defaultColWidth="9.109375" defaultRowHeight="23.5" customHeight="1"/>
  <cols>
    <col min="1" max="1" width="55.33203125" style="51" customWidth="1"/>
    <col min="2" max="2" width="10.88671875" style="51" customWidth="1"/>
    <col min="3" max="3" width="8" style="52" customWidth="1"/>
    <col min="4" max="4" width="0.6640625" style="52" customWidth="1"/>
    <col min="5" max="5" width="16.109375" style="51" customWidth="1"/>
    <col min="6" max="6" width="0.6640625" style="51" customWidth="1"/>
    <col min="7" max="7" width="16.109375" style="51" customWidth="1"/>
    <col min="8" max="8" width="12" style="51" bestFit="1" customWidth="1"/>
    <col min="9" max="9" width="13.109375" style="73" bestFit="1" customWidth="1"/>
    <col min="10" max="10" width="11.5546875" style="51" bestFit="1" customWidth="1"/>
    <col min="11" max="16384" width="9.109375" style="51"/>
  </cols>
  <sheetData>
    <row r="1" spans="1:11" ht="23.5" customHeight="1">
      <c r="A1" s="59" t="s">
        <v>81</v>
      </c>
      <c r="B1" s="59"/>
      <c r="E1" s="10"/>
      <c r="G1" s="54"/>
    </row>
    <row r="2" spans="1:11" ht="23.5" customHeight="1">
      <c r="A2" s="59" t="s">
        <v>0</v>
      </c>
      <c r="B2" s="59"/>
      <c r="E2" s="10"/>
    </row>
    <row r="3" spans="1:11" ht="23.5" customHeight="1">
      <c r="A3" s="59" t="s">
        <v>130</v>
      </c>
      <c r="B3" s="59"/>
      <c r="E3" s="10"/>
    </row>
    <row r="4" spans="1:11" ht="23.5" customHeight="1">
      <c r="A4" s="59"/>
      <c r="B4" s="59"/>
      <c r="E4" s="10"/>
      <c r="G4" s="46" t="s">
        <v>1</v>
      </c>
    </row>
    <row r="5" spans="1:11" ht="23.5" customHeight="1">
      <c r="C5" s="33" t="s">
        <v>2</v>
      </c>
      <c r="E5" s="69" t="s">
        <v>131</v>
      </c>
      <c r="F5" s="11"/>
      <c r="G5" s="12" t="s">
        <v>105</v>
      </c>
    </row>
    <row r="6" spans="1:11" ht="23.5" customHeight="1">
      <c r="E6" s="43" t="s">
        <v>3</v>
      </c>
      <c r="F6" s="5"/>
      <c r="G6" s="43" t="s">
        <v>4</v>
      </c>
    </row>
    <row r="7" spans="1:11" ht="23.5" customHeight="1">
      <c r="E7" s="43" t="s">
        <v>5</v>
      </c>
      <c r="F7" s="5"/>
      <c r="G7" s="43"/>
    </row>
    <row r="8" spans="1:11" ht="23.5" customHeight="1">
      <c r="A8" s="1" t="s">
        <v>6</v>
      </c>
      <c r="B8" s="1"/>
      <c r="E8" s="16"/>
      <c r="F8" s="17"/>
      <c r="G8" s="17"/>
    </row>
    <row r="9" spans="1:11" ht="23.5" customHeight="1">
      <c r="A9" s="1" t="s">
        <v>7</v>
      </c>
      <c r="B9" s="13"/>
      <c r="E9" s="16"/>
      <c r="F9" s="17"/>
      <c r="G9" s="17"/>
    </row>
    <row r="10" spans="1:11" ht="23.5" customHeight="1">
      <c r="A10" s="51" t="s">
        <v>8</v>
      </c>
      <c r="E10" s="7">
        <v>144637</v>
      </c>
      <c r="F10" s="18"/>
      <c r="G10" s="66">
        <v>42272</v>
      </c>
      <c r="K10" s="107"/>
    </row>
    <row r="11" spans="1:11" ht="23.5" customHeight="1">
      <c r="A11" s="51" t="s">
        <v>120</v>
      </c>
      <c r="E11" s="7"/>
      <c r="F11" s="18"/>
      <c r="G11" s="66"/>
      <c r="K11" s="107"/>
    </row>
    <row r="12" spans="1:11" ht="23.5" customHeight="1">
      <c r="A12" s="91" t="s">
        <v>117</v>
      </c>
      <c r="C12" s="52">
        <v>2</v>
      </c>
      <c r="E12" s="7">
        <v>914912</v>
      </c>
      <c r="F12" s="18"/>
      <c r="G12" s="66">
        <v>993193</v>
      </c>
      <c r="K12" s="107"/>
    </row>
    <row r="13" spans="1:11" ht="23.5" customHeight="1">
      <c r="A13" s="51" t="s">
        <v>9</v>
      </c>
      <c r="E13" s="7">
        <v>14369</v>
      </c>
      <c r="F13" s="18"/>
      <c r="G13" s="66">
        <v>16201</v>
      </c>
      <c r="K13" s="107"/>
    </row>
    <row r="14" spans="1:11" ht="23.5" customHeight="1">
      <c r="A14" s="1" t="s">
        <v>10</v>
      </c>
      <c r="B14" s="1"/>
      <c r="E14" s="63">
        <f>SUM(E10:E13)</f>
        <v>1073918</v>
      </c>
      <c r="F14" s="18"/>
      <c r="G14" s="63">
        <f>SUM(G10:G13)</f>
        <v>1051666</v>
      </c>
      <c r="K14" s="107"/>
    </row>
    <row r="15" spans="1:11" ht="23.5" customHeight="1">
      <c r="A15" s="1" t="s">
        <v>11</v>
      </c>
      <c r="B15" s="13"/>
      <c r="E15" s="53"/>
      <c r="F15" s="18"/>
      <c r="G15" s="53"/>
    </row>
    <row r="16" spans="1:11" ht="23.5" customHeight="1">
      <c r="A16" s="51" t="s">
        <v>99</v>
      </c>
      <c r="B16" s="13"/>
      <c r="E16" s="54">
        <v>800</v>
      </c>
      <c r="F16" s="54"/>
      <c r="G16" s="53">
        <v>800</v>
      </c>
      <c r="K16" s="107"/>
    </row>
    <row r="17" spans="1:11" ht="23.5" customHeight="1">
      <c r="A17" s="51" t="s">
        <v>120</v>
      </c>
      <c r="B17" s="13"/>
      <c r="E17" s="54"/>
      <c r="F17" s="54"/>
      <c r="G17" s="53"/>
      <c r="K17" s="107"/>
    </row>
    <row r="18" spans="1:11" ht="23.5" customHeight="1">
      <c r="A18" s="91" t="s">
        <v>118</v>
      </c>
      <c r="B18" s="13"/>
      <c r="C18" s="52">
        <v>2</v>
      </c>
      <c r="E18" s="54">
        <v>3159998</v>
      </c>
      <c r="F18" s="54"/>
      <c r="G18" s="53">
        <v>2942649</v>
      </c>
      <c r="K18" s="107"/>
    </row>
    <row r="19" spans="1:11" ht="23.5" customHeight="1">
      <c r="A19" s="51" t="s">
        <v>125</v>
      </c>
      <c r="C19" s="52">
        <v>3</v>
      </c>
      <c r="E19" s="7">
        <v>320767</v>
      </c>
      <c r="F19" s="18"/>
      <c r="G19" s="66">
        <v>150622</v>
      </c>
      <c r="H19" s="113"/>
      <c r="K19" s="107"/>
    </row>
    <row r="20" spans="1:11" ht="23.5" customHeight="1">
      <c r="A20" s="51" t="s">
        <v>13</v>
      </c>
      <c r="E20" s="7">
        <v>29924</v>
      </c>
      <c r="F20" s="18"/>
      <c r="G20" s="66">
        <v>30878</v>
      </c>
      <c r="H20" s="54"/>
      <c r="K20" s="107"/>
    </row>
    <row r="21" spans="1:11" ht="23.5" customHeight="1">
      <c r="A21" s="51" t="s">
        <v>87</v>
      </c>
      <c r="E21" s="7">
        <v>13081</v>
      </c>
      <c r="F21" s="18"/>
      <c r="G21" s="66">
        <v>16567</v>
      </c>
      <c r="K21" s="107"/>
    </row>
    <row r="22" spans="1:11" ht="23.5" customHeight="1">
      <c r="A22" s="51" t="s">
        <v>14</v>
      </c>
      <c r="E22" s="7">
        <v>9842</v>
      </c>
      <c r="F22" s="18"/>
      <c r="G22" s="114">
        <v>5784</v>
      </c>
      <c r="K22" s="107"/>
    </row>
    <row r="23" spans="1:11" ht="23.5" customHeight="1">
      <c r="A23" s="51" t="s">
        <v>15</v>
      </c>
      <c r="E23" s="7">
        <v>65591</v>
      </c>
      <c r="F23" s="18"/>
      <c r="G23" s="66">
        <v>49964</v>
      </c>
      <c r="K23" s="107"/>
    </row>
    <row r="24" spans="1:11" ht="23.5" customHeight="1">
      <c r="A24" s="51" t="s">
        <v>16</v>
      </c>
      <c r="E24" s="7">
        <v>8262</v>
      </c>
      <c r="F24" s="18"/>
      <c r="G24" s="66">
        <v>2912</v>
      </c>
      <c r="K24" s="107"/>
    </row>
    <row r="25" spans="1:11" ht="23.5" customHeight="1">
      <c r="A25" s="20" t="s">
        <v>17</v>
      </c>
      <c r="B25" s="20"/>
      <c r="E25" s="63">
        <f>SUM(E16:E24)</f>
        <v>3608265</v>
      </c>
      <c r="F25" s="18"/>
      <c r="G25" s="63">
        <f>SUM(G16:G24)</f>
        <v>3200176</v>
      </c>
      <c r="H25" s="14"/>
      <c r="K25" s="107"/>
    </row>
    <row r="26" spans="1:11" ht="23.5" customHeight="1" thickBot="1">
      <c r="A26" s="21" t="s">
        <v>18</v>
      </c>
      <c r="B26" s="21"/>
      <c r="E26" s="64">
        <f>E14+E25</f>
        <v>4682183</v>
      </c>
      <c r="F26" s="18"/>
      <c r="G26" s="64">
        <f>G14+G25</f>
        <v>4251842</v>
      </c>
      <c r="K26" s="107"/>
    </row>
    <row r="27" spans="1:11" ht="23.5" customHeight="1" thickTop="1">
      <c r="A27" s="21"/>
      <c r="B27" s="21"/>
      <c r="E27" s="31"/>
      <c r="F27" s="19"/>
      <c r="G27" s="31"/>
    </row>
    <row r="28" spans="1:11" ht="23.5" customHeight="1">
      <c r="A28" s="60" t="s">
        <v>19</v>
      </c>
      <c r="B28" s="21"/>
      <c r="E28" s="22"/>
      <c r="F28" s="23"/>
      <c r="G28" s="23"/>
    </row>
    <row r="29" spans="1:11" ht="22.1" customHeight="1">
      <c r="A29" s="59" t="s">
        <v>81</v>
      </c>
      <c r="B29" s="1"/>
      <c r="E29" s="10"/>
    </row>
    <row r="30" spans="1:11" ht="22.1" customHeight="1">
      <c r="A30" s="59" t="s">
        <v>20</v>
      </c>
      <c r="B30" s="2"/>
      <c r="E30" s="10"/>
    </row>
    <row r="31" spans="1:11" ht="22.1" customHeight="1">
      <c r="A31" s="59" t="s">
        <v>130</v>
      </c>
      <c r="B31" s="2"/>
      <c r="E31" s="10"/>
    </row>
    <row r="32" spans="1:11" ht="22.1" customHeight="1">
      <c r="A32" s="59"/>
      <c r="B32" s="59"/>
      <c r="E32" s="10"/>
      <c r="G32" s="46" t="s">
        <v>1</v>
      </c>
    </row>
    <row r="33" spans="1:11" ht="22.1" customHeight="1">
      <c r="C33" s="33" t="s">
        <v>2</v>
      </c>
      <c r="E33" s="69" t="s">
        <v>131</v>
      </c>
      <c r="F33" s="11"/>
      <c r="G33" s="12" t="s">
        <v>105</v>
      </c>
    </row>
    <row r="34" spans="1:11" ht="22.1" customHeight="1">
      <c r="E34" s="43" t="s">
        <v>3</v>
      </c>
      <c r="F34" s="5"/>
      <c r="G34" s="43" t="s">
        <v>4</v>
      </c>
    </row>
    <row r="35" spans="1:11" ht="22.1" customHeight="1">
      <c r="E35" s="43" t="s">
        <v>5</v>
      </c>
      <c r="F35" s="5"/>
      <c r="G35" s="43"/>
    </row>
    <row r="36" spans="1:11" ht="22.1" customHeight="1">
      <c r="A36" s="1" t="s">
        <v>21</v>
      </c>
      <c r="B36" s="1"/>
      <c r="E36" s="10"/>
      <c r="F36" s="17"/>
      <c r="G36" s="14"/>
    </row>
    <row r="37" spans="1:11" ht="22.1" customHeight="1">
      <c r="A37" s="1" t="s">
        <v>22</v>
      </c>
      <c r="B37" s="13"/>
      <c r="E37" s="10"/>
      <c r="F37" s="17"/>
      <c r="G37" s="14"/>
    </row>
    <row r="38" spans="1:11" ht="22.1" customHeight="1">
      <c r="A38" s="75" t="s">
        <v>110</v>
      </c>
      <c r="B38" s="13"/>
      <c r="E38" s="53">
        <v>50000</v>
      </c>
      <c r="F38" s="18"/>
      <c r="G38" s="53">
        <v>189</v>
      </c>
      <c r="K38" s="107"/>
    </row>
    <row r="39" spans="1:11" ht="22.1" customHeight="1">
      <c r="A39" s="51" t="s">
        <v>23</v>
      </c>
      <c r="C39" s="52">
        <v>9</v>
      </c>
      <c r="E39" s="7">
        <v>2369485</v>
      </c>
      <c r="F39" s="66"/>
      <c r="G39" s="66">
        <v>1850000</v>
      </c>
      <c r="K39" s="107"/>
    </row>
    <row r="40" spans="1:11" ht="22.1" customHeight="1">
      <c r="A40" s="51" t="s">
        <v>108</v>
      </c>
      <c r="C40" s="52">
        <v>4</v>
      </c>
      <c r="E40" s="7">
        <v>160731</v>
      </c>
      <c r="F40" s="66"/>
      <c r="G40" s="66">
        <v>0</v>
      </c>
      <c r="K40" s="107"/>
    </row>
    <row r="41" spans="1:11" ht="22.1" customHeight="1">
      <c r="A41" s="51" t="s">
        <v>109</v>
      </c>
      <c r="C41" s="52">
        <v>9</v>
      </c>
      <c r="E41" s="7">
        <v>35058</v>
      </c>
      <c r="F41" s="66"/>
      <c r="G41" s="66">
        <v>63021</v>
      </c>
      <c r="K41" s="107"/>
    </row>
    <row r="42" spans="1:11" ht="22.1" customHeight="1">
      <c r="A42" s="51" t="s">
        <v>90</v>
      </c>
      <c r="E42" s="7">
        <v>8291</v>
      </c>
      <c r="F42" s="66"/>
      <c r="G42" s="66">
        <v>10528</v>
      </c>
      <c r="K42" s="107"/>
    </row>
    <row r="43" spans="1:11" ht="22.1" customHeight="1">
      <c r="A43" s="51" t="s">
        <v>69</v>
      </c>
      <c r="E43" s="7">
        <v>21715</v>
      </c>
      <c r="F43" s="66"/>
      <c r="G43" s="66">
        <v>33667</v>
      </c>
      <c r="K43" s="107"/>
    </row>
    <row r="44" spans="1:11" ht="22.1" customHeight="1">
      <c r="A44" s="51" t="s">
        <v>24</v>
      </c>
      <c r="E44" s="7">
        <v>50964</v>
      </c>
      <c r="F44" s="66"/>
      <c r="G44" s="72">
        <v>49771</v>
      </c>
      <c r="K44" s="107"/>
    </row>
    <row r="45" spans="1:11" ht="22.1" customHeight="1">
      <c r="A45" s="1" t="s">
        <v>25</v>
      </c>
      <c r="B45" s="1"/>
      <c r="E45" s="63">
        <f>SUM(E38:E44)</f>
        <v>2696244</v>
      </c>
      <c r="F45" s="18"/>
      <c r="G45" s="63">
        <f>SUM(G38:G44)</f>
        <v>2007176</v>
      </c>
      <c r="K45" s="107"/>
    </row>
    <row r="46" spans="1:11" ht="22.1" customHeight="1">
      <c r="A46" s="1" t="s">
        <v>26</v>
      </c>
      <c r="B46" s="13"/>
      <c r="E46" s="55"/>
      <c r="F46" s="18"/>
      <c r="G46" s="55"/>
      <c r="K46" s="107"/>
    </row>
    <row r="47" spans="1:11" ht="22.1" customHeight="1">
      <c r="A47" s="75" t="s">
        <v>115</v>
      </c>
      <c r="B47" s="13"/>
      <c r="C47" s="52">
        <v>4</v>
      </c>
      <c r="E47" s="7">
        <v>160763</v>
      </c>
      <c r="F47" s="54"/>
      <c r="G47" s="55">
        <v>321294</v>
      </c>
      <c r="K47" s="107"/>
    </row>
    <row r="48" spans="1:11" ht="22.1" customHeight="1">
      <c r="A48" s="75" t="s">
        <v>116</v>
      </c>
      <c r="B48" s="13"/>
      <c r="C48" s="52">
        <v>9</v>
      </c>
      <c r="E48" s="7">
        <v>0</v>
      </c>
      <c r="F48" s="18"/>
      <c r="G48" s="55">
        <v>21207</v>
      </c>
      <c r="K48" s="107"/>
    </row>
    <row r="49" spans="1:11" ht="22.1" customHeight="1">
      <c r="A49" s="51" t="s">
        <v>88</v>
      </c>
      <c r="E49" s="7">
        <v>5077</v>
      </c>
      <c r="F49" s="66"/>
      <c r="G49" s="55">
        <v>6525</v>
      </c>
      <c r="H49" s="74"/>
      <c r="K49" s="107"/>
    </row>
    <row r="50" spans="1:11" ht="22.1" customHeight="1">
      <c r="A50" s="51" t="s">
        <v>86</v>
      </c>
      <c r="E50" s="7">
        <v>31091</v>
      </c>
      <c r="F50" s="66"/>
      <c r="G50" s="42">
        <v>30118</v>
      </c>
      <c r="H50" s="74"/>
      <c r="K50" s="107"/>
    </row>
    <row r="51" spans="1:11" ht="22.1" customHeight="1">
      <c r="A51" s="1" t="s">
        <v>27</v>
      </c>
      <c r="B51" s="1"/>
      <c r="E51" s="63">
        <f>SUM(E47:E50)</f>
        <v>196931</v>
      </c>
      <c r="F51" s="18"/>
      <c r="G51" s="63">
        <f>SUM(G47:G50)</f>
        <v>379144</v>
      </c>
      <c r="K51" s="107"/>
    </row>
    <row r="52" spans="1:11" ht="22.1" customHeight="1">
      <c r="A52" s="1" t="s">
        <v>28</v>
      </c>
      <c r="B52" s="1"/>
      <c r="E52" s="63">
        <f>E45+E51</f>
        <v>2893175</v>
      </c>
      <c r="F52" s="18"/>
      <c r="G52" s="63">
        <f>G45+G51</f>
        <v>2386320</v>
      </c>
      <c r="K52" s="107"/>
    </row>
    <row r="53" spans="1:11" ht="22.1" customHeight="1">
      <c r="A53" s="1" t="s">
        <v>29</v>
      </c>
      <c r="B53" s="13"/>
      <c r="E53" s="55"/>
      <c r="F53" s="18"/>
      <c r="G53" s="18"/>
      <c r="K53" s="107"/>
    </row>
    <row r="54" spans="1:11" ht="22.1" customHeight="1">
      <c r="A54" s="51" t="s">
        <v>30</v>
      </c>
      <c r="E54" s="55"/>
      <c r="F54" s="18"/>
      <c r="G54" s="18"/>
      <c r="K54" s="107"/>
    </row>
    <row r="55" spans="1:11" ht="22.1" customHeight="1">
      <c r="A55" s="91" t="s">
        <v>102</v>
      </c>
      <c r="E55" s="55"/>
      <c r="F55" s="18"/>
      <c r="G55" s="18"/>
      <c r="K55" s="107"/>
    </row>
    <row r="56" spans="1:11" ht="22.1" customHeight="1" thickBot="1">
      <c r="A56" s="110" t="s">
        <v>136</v>
      </c>
      <c r="E56" s="103">
        <v>1036110</v>
      </c>
      <c r="F56" s="18"/>
      <c r="G56" s="132">
        <v>1036110</v>
      </c>
      <c r="K56" s="107"/>
    </row>
    <row r="57" spans="1:11" ht="22.1" customHeight="1" thickTop="1">
      <c r="A57" s="91" t="s">
        <v>103</v>
      </c>
      <c r="E57" s="53"/>
      <c r="F57" s="42"/>
      <c r="G57" s="53"/>
      <c r="K57" s="107"/>
    </row>
    <row r="58" spans="1:11" ht="22.1" customHeight="1">
      <c r="A58" s="110" t="s">
        <v>136</v>
      </c>
      <c r="E58" s="53"/>
      <c r="F58" s="42"/>
      <c r="G58" s="53"/>
      <c r="K58" s="107"/>
    </row>
    <row r="59" spans="1:11" ht="22.1" customHeight="1">
      <c r="A59" s="111" t="s">
        <v>111</v>
      </c>
      <c r="E59" s="7">
        <v>1036110</v>
      </c>
      <c r="F59" s="66"/>
      <c r="G59" s="66">
        <v>1036110</v>
      </c>
      <c r="K59" s="107"/>
    </row>
    <row r="60" spans="1:11" ht="22.1" customHeight="1">
      <c r="A60" s="51" t="s">
        <v>31</v>
      </c>
      <c r="E60" s="7">
        <v>3485</v>
      </c>
      <c r="F60" s="66"/>
      <c r="G60" s="42">
        <v>3485</v>
      </c>
      <c r="K60" s="107"/>
    </row>
    <row r="61" spans="1:11" ht="22.1" customHeight="1">
      <c r="A61" s="51" t="s">
        <v>32</v>
      </c>
      <c r="E61" s="53"/>
      <c r="F61" s="54"/>
      <c r="G61" s="42"/>
      <c r="K61" s="107"/>
    </row>
    <row r="62" spans="1:11" ht="22.1" customHeight="1">
      <c r="A62" s="91" t="s">
        <v>104</v>
      </c>
      <c r="E62" s="7">
        <v>66502</v>
      </c>
      <c r="F62" s="66"/>
      <c r="G62" s="42">
        <v>66502</v>
      </c>
      <c r="H62" s="54"/>
      <c r="K62" s="107"/>
    </row>
    <row r="63" spans="1:11" ht="22.1" customHeight="1">
      <c r="A63" s="91" t="s">
        <v>78</v>
      </c>
      <c r="E63" s="50">
        <v>682911</v>
      </c>
      <c r="F63" s="42"/>
      <c r="G63" s="133">
        <v>759425</v>
      </c>
      <c r="H63" s="54"/>
      <c r="K63" s="107"/>
    </row>
    <row r="64" spans="1:11" ht="22.1" customHeight="1">
      <c r="A64" s="1" t="s">
        <v>33</v>
      </c>
      <c r="B64" s="1"/>
      <c r="E64" s="32">
        <f>SUM(E57:E63)</f>
        <v>1789008</v>
      </c>
      <c r="F64" s="18"/>
      <c r="G64" s="32">
        <f>SUM(G57:G63)</f>
        <v>1865522</v>
      </c>
      <c r="H64" s="54"/>
      <c r="K64" s="107"/>
    </row>
    <row r="65" spans="1:11" ht="22.1" customHeight="1" thickBot="1">
      <c r="A65" s="1" t="s">
        <v>34</v>
      </c>
      <c r="B65" s="1"/>
      <c r="C65" s="6"/>
      <c r="D65" s="6"/>
      <c r="E65" s="64">
        <f>E52+E64</f>
        <v>4682183</v>
      </c>
      <c r="F65" s="18"/>
      <c r="G65" s="64">
        <f>G52+G64</f>
        <v>4251842</v>
      </c>
      <c r="H65" s="54"/>
      <c r="K65" s="107"/>
    </row>
    <row r="66" spans="1:11" ht="22.1" customHeight="1" thickTop="1">
      <c r="E66" s="138">
        <f>E65-E26</f>
        <v>0</v>
      </c>
      <c r="F66" s="109"/>
      <c r="G66" s="112"/>
      <c r="K66" s="107"/>
    </row>
    <row r="67" spans="1:11" ht="22.1" customHeight="1">
      <c r="A67" s="60" t="s">
        <v>19</v>
      </c>
      <c r="B67" s="35"/>
      <c r="C67" s="35"/>
      <c r="D67" s="35"/>
      <c r="E67" s="9"/>
      <c r="F67" s="14"/>
      <c r="G67" s="15"/>
    </row>
    <row r="68" spans="1:11" ht="22.1" customHeight="1">
      <c r="A68" s="60"/>
      <c r="B68" s="35"/>
      <c r="C68" s="35"/>
      <c r="D68" s="35"/>
      <c r="E68" s="9"/>
      <c r="F68" s="14"/>
      <c r="G68" s="15"/>
    </row>
    <row r="69" spans="1:11" ht="22.1" customHeight="1">
      <c r="A69" s="37"/>
      <c r="B69" s="36"/>
      <c r="C69" s="36"/>
      <c r="D69" s="36"/>
      <c r="E69" s="9"/>
      <c r="F69" s="14"/>
      <c r="G69" s="15"/>
    </row>
    <row r="70" spans="1:11" ht="22.1" customHeight="1">
      <c r="A70" s="38"/>
      <c r="B70" s="36"/>
      <c r="C70" s="36"/>
      <c r="D70" s="36"/>
      <c r="E70" s="9"/>
      <c r="F70" s="14"/>
      <c r="G70" s="15"/>
    </row>
    <row r="71" spans="1:11" ht="22.1" customHeight="1">
      <c r="A71" s="60"/>
      <c r="B71" s="39" t="s">
        <v>35</v>
      </c>
      <c r="C71" s="39"/>
      <c r="D71" s="39"/>
      <c r="E71" s="9"/>
      <c r="F71" s="14"/>
      <c r="G71" s="15"/>
    </row>
    <row r="72" spans="1:11" ht="23.5" customHeight="1">
      <c r="A72" s="60"/>
      <c r="E72" s="30"/>
      <c r="F72" s="44"/>
      <c r="G72" s="30"/>
    </row>
  </sheetData>
  <pageMargins left="0.86614173228346458" right="0.55118110236220474" top="0.9055118110236221" bottom="0" header="0.51181102362204722" footer="0.31496062992125984"/>
  <pageSetup paperSize="9" scale="80" firstPageNumber="3" orientation="portrait" useFirstPageNumber="1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showGridLines="0" view="pageBreakPreview" topLeftCell="A14" zoomScale="85" zoomScaleNormal="85" zoomScaleSheetLayoutView="85" workbookViewId="0">
      <selection activeCell="A24" sqref="A24"/>
    </sheetView>
  </sheetViews>
  <sheetFormatPr defaultColWidth="9.109375" defaultRowHeight="23.95" customHeight="1"/>
  <cols>
    <col min="1" max="1" width="55.33203125" style="51" customWidth="1"/>
    <col min="2" max="2" width="8.6640625" style="51" customWidth="1"/>
    <col min="3" max="3" width="8" style="52" customWidth="1"/>
    <col min="4" max="4" width="0.6640625" style="52" customWidth="1"/>
    <col min="5" max="5" width="15.6640625" style="51" customWidth="1"/>
    <col min="6" max="6" width="0.6640625" style="51" customWidth="1"/>
    <col min="7" max="7" width="15.6640625" style="51" customWidth="1"/>
    <col min="8" max="8" width="12" style="51" bestFit="1" customWidth="1"/>
    <col min="9" max="9" width="13.109375" style="73" bestFit="1" customWidth="1"/>
    <col min="10" max="10" width="11.5546875" style="51" bestFit="1" customWidth="1"/>
    <col min="11" max="16384" width="9.109375" style="51"/>
  </cols>
  <sheetData>
    <row r="1" spans="1:12" ht="23.95" customHeight="1">
      <c r="E1" s="10"/>
      <c r="F1" s="14"/>
      <c r="G1" s="40" t="s">
        <v>36</v>
      </c>
    </row>
    <row r="2" spans="1:12" ht="23.95" customHeight="1">
      <c r="A2" s="59" t="s">
        <v>81</v>
      </c>
      <c r="B2" s="1"/>
      <c r="C2" s="3"/>
      <c r="D2" s="3"/>
      <c r="E2" s="24"/>
      <c r="F2" s="24"/>
      <c r="G2" s="24"/>
    </row>
    <row r="3" spans="1:12" ht="23.95" customHeight="1">
      <c r="A3" s="2" t="s">
        <v>37</v>
      </c>
      <c r="B3" s="2"/>
      <c r="C3" s="4"/>
      <c r="D3" s="4"/>
      <c r="E3" s="14"/>
      <c r="F3" s="14"/>
      <c r="G3" s="14"/>
    </row>
    <row r="4" spans="1:12" ht="23.95" customHeight="1">
      <c r="A4" s="34" t="s">
        <v>132</v>
      </c>
      <c r="B4" s="2"/>
      <c r="C4" s="4"/>
      <c r="D4" s="4"/>
      <c r="E4" s="14"/>
      <c r="F4" s="14"/>
      <c r="G4" s="46"/>
    </row>
    <row r="5" spans="1:12" ht="23.95" customHeight="1">
      <c r="A5" s="59"/>
      <c r="B5" s="59"/>
      <c r="E5" s="47"/>
      <c r="F5" s="47"/>
      <c r="G5" s="46" t="s">
        <v>79</v>
      </c>
    </row>
    <row r="6" spans="1:12" ht="23.95" customHeight="1">
      <c r="C6" s="33" t="s">
        <v>2</v>
      </c>
      <c r="E6" s="25" t="s">
        <v>106</v>
      </c>
      <c r="F6" s="26"/>
      <c r="G6" s="25" t="s">
        <v>95</v>
      </c>
    </row>
    <row r="7" spans="1:12" ht="23.95" customHeight="1">
      <c r="A7" s="41" t="s">
        <v>38</v>
      </c>
      <c r="B7" s="27"/>
      <c r="E7" s="52"/>
      <c r="F7" s="52"/>
      <c r="G7" s="52"/>
    </row>
    <row r="8" spans="1:12" ht="23.95" customHeight="1">
      <c r="A8" s="28" t="s">
        <v>119</v>
      </c>
      <c r="B8" s="27"/>
      <c r="C8" s="52">
        <v>5</v>
      </c>
      <c r="E8" s="67">
        <v>199776</v>
      </c>
      <c r="F8" s="52"/>
      <c r="G8" s="67">
        <v>184575</v>
      </c>
    </row>
    <row r="9" spans="1:12" ht="23.95" customHeight="1">
      <c r="A9" s="51" t="s">
        <v>39</v>
      </c>
      <c r="C9" s="29"/>
      <c r="D9" s="29"/>
      <c r="E9" s="67">
        <v>6644</v>
      </c>
      <c r="F9" s="66"/>
      <c r="G9" s="67">
        <v>18153</v>
      </c>
      <c r="H9" s="14"/>
      <c r="J9" s="107"/>
      <c r="L9" s="107"/>
    </row>
    <row r="10" spans="1:12" ht="23.95" customHeight="1">
      <c r="A10" s="51" t="s">
        <v>40</v>
      </c>
      <c r="E10" s="67">
        <v>32006</v>
      </c>
      <c r="F10" s="66"/>
      <c r="G10" s="67">
        <v>25916</v>
      </c>
      <c r="H10" s="14"/>
      <c r="J10" s="107"/>
      <c r="L10" s="107"/>
    </row>
    <row r="11" spans="1:12" ht="23.95" customHeight="1">
      <c r="A11" s="1" t="s">
        <v>41</v>
      </c>
      <c r="B11" s="1"/>
      <c r="E11" s="63">
        <f>SUM(E8:E10)</f>
        <v>238426</v>
      </c>
      <c r="F11" s="7"/>
      <c r="G11" s="63">
        <f>SUM(G8:G10)</f>
        <v>228644</v>
      </c>
      <c r="J11" s="107"/>
      <c r="L11" s="107"/>
    </row>
    <row r="12" spans="1:12" ht="23.95" customHeight="1">
      <c r="A12" s="41" t="s">
        <v>42</v>
      </c>
      <c r="B12" s="13"/>
      <c r="C12" s="6"/>
      <c r="D12" s="6"/>
      <c r="E12" s="8"/>
      <c r="F12" s="54"/>
      <c r="G12" s="8"/>
      <c r="J12" s="107"/>
      <c r="L12" s="107"/>
    </row>
    <row r="13" spans="1:12" ht="23.95" customHeight="1">
      <c r="A13" s="75" t="s">
        <v>43</v>
      </c>
      <c r="C13" s="6"/>
      <c r="D13" s="6"/>
      <c r="E13" s="67">
        <v>920</v>
      </c>
      <c r="F13" s="66"/>
      <c r="G13" s="67">
        <v>2072</v>
      </c>
      <c r="H13" s="14"/>
      <c r="J13" s="107"/>
    </row>
    <row r="14" spans="1:12" ht="23.95" customHeight="1">
      <c r="A14" s="75" t="s">
        <v>44</v>
      </c>
      <c r="C14" s="29"/>
      <c r="D14" s="29"/>
      <c r="E14" s="67">
        <v>89250</v>
      </c>
      <c r="F14" s="66"/>
      <c r="G14" s="67">
        <v>87260</v>
      </c>
      <c r="H14" s="14"/>
      <c r="J14" s="107"/>
      <c r="L14" s="107"/>
    </row>
    <row r="15" spans="1:12" ht="23.95" customHeight="1">
      <c r="A15" s="75" t="s">
        <v>91</v>
      </c>
      <c r="C15" s="29"/>
      <c r="D15" s="29"/>
      <c r="E15" s="67">
        <v>42476</v>
      </c>
      <c r="F15" s="66"/>
      <c r="G15" s="67">
        <v>34736</v>
      </c>
      <c r="H15" s="14"/>
      <c r="J15" s="107"/>
      <c r="L15" s="107"/>
    </row>
    <row r="16" spans="1:12" ht="23.95" customHeight="1">
      <c r="A16" s="75" t="s">
        <v>137</v>
      </c>
      <c r="C16" s="29"/>
      <c r="D16" s="29"/>
      <c r="E16" s="67">
        <v>9438</v>
      </c>
      <c r="F16" s="66"/>
      <c r="G16" s="67">
        <v>6973</v>
      </c>
      <c r="H16" s="14"/>
      <c r="J16" s="107"/>
      <c r="L16" s="107"/>
    </row>
    <row r="17" spans="1:12" ht="23.95" customHeight="1">
      <c r="A17" s="75" t="s">
        <v>45</v>
      </c>
      <c r="C17" s="29">
        <v>9</v>
      </c>
      <c r="D17" s="29"/>
      <c r="E17" s="67">
        <v>30630</v>
      </c>
      <c r="F17" s="66"/>
      <c r="G17" s="67">
        <v>20891</v>
      </c>
      <c r="H17" s="14"/>
      <c r="J17" s="107"/>
      <c r="L17" s="107"/>
    </row>
    <row r="18" spans="1:12" ht="23.95" customHeight="1">
      <c r="A18" s="1" t="s">
        <v>46</v>
      </c>
      <c r="B18" s="1"/>
      <c r="C18" s="6"/>
      <c r="D18" s="6"/>
      <c r="E18" s="63">
        <f>SUM(E13:E17)</f>
        <v>172714</v>
      </c>
      <c r="F18" s="7"/>
      <c r="G18" s="63">
        <f>SUM(G13:G17)</f>
        <v>151932</v>
      </c>
      <c r="J18" s="107"/>
      <c r="L18" s="107"/>
    </row>
    <row r="19" spans="1:12" ht="23.95" customHeight="1">
      <c r="A19" s="1" t="s">
        <v>71</v>
      </c>
      <c r="B19" s="1"/>
      <c r="C19" s="6"/>
      <c r="D19" s="6"/>
      <c r="E19" s="7">
        <f>E11-E18</f>
        <v>65712</v>
      </c>
      <c r="F19" s="7"/>
      <c r="G19" s="7">
        <f>G11-G18</f>
        <v>76712</v>
      </c>
      <c r="H19" s="70"/>
      <c r="J19" s="107"/>
      <c r="L19" s="107"/>
    </row>
    <row r="20" spans="1:12" ht="23.95" customHeight="1">
      <c r="A20" s="51" t="s">
        <v>94</v>
      </c>
      <c r="C20" s="52">
        <v>6</v>
      </c>
      <c r="E20" s="67">
        <v>-12236</v>
      </c>
      <c r="F20" s="66"/>
      <c r="G20" s="67">
        <v>-15286</v>
      </c>
      <c r="H20" s="14"/>
      <c r="J20" s="107"/>
      <c r="L20" s="107"/>
    </row>
    <row r="21" spans="1:12" ht="23.95" customHeight="1">
      <c r="A21" s="61" t="s">
        <v>72</v>
      </c>
      <c r="B21" s="2"/>
      <c r="C21" s="6"/>
      <c r="D21" s="6"/>
      <c r="E21" s="68">
        <f>E19+E20</f>
        <v>53476</v>
      </c>
      <c r="F21" s="54"/>
      <c r="G21" s="68">
        <f>SUM(G19:G20)</f>
        <v>61426</v>
      </c>
      <c r="J21" s="107"/>
      <c r="L21" s="107"/>
    </row>
    <row r="22" spans="1:12" ht="23.95" customHeight="1">
      <c r="A22" s="62" t="s">
        <v>82</v>
      </c>
      <c r="B22" s="56"/>
      <c r="C22" s="57"/>
      <c r="D22" s="57"/>
      <c r="E22" s="50">
        <v>0</v>
      </c>
      <c r="F22" s="48"/>
      <c r="G22" s="50">
        <v>0</v>
      </c>
      <c r="J22" s="107"/>
      <c r="L22" s="107"/>
    </row>
    <row r="23" spans="1:12" ht="23.95" customHeight="1" thickBot="1">
      <c r="A23" s="62" t="s">
        <v>47</v>
      </c>
      <c r="B23" s="56"/>
      <c r="C23" s="57"/>
      <c r="D23" s="57"/>
      <c r="E23" s="81">
        <f>SUM(E21:E22)</f>
        <v>53476</v>
      </c>
      <c r="F23" s="48"/>
      <c r="G23" s="81">
        <f>SUM(G21:G22)</f>
        <v>61426</v>
      </c>
      <c r="J23" s="107"/>
      <c r="K23" s="71"/>
      <c r="L23" s="107"/>
    </row>
    <row r="24" spans="1:12" ht="23.95" customHeight="1" thickTop="1">
      <c r="A24" s="62"/>
      <c r="B24" s="56"/>
      <c r="C24" s="57"/>
      <c r="D24" s="57"/>
      <c r="E24" s="53"/>
      <c r="F24" s="66"/>
      <c r="G24" s="53"/>
      <c r="J24" s="107"/>
      <c r="K24" s="71"/>
    </row>
    <row r="25" spans="1:12" ht="23.95" customHeight="1">
      <c r="A25" s="56" t="s">
        <v>73</v>
      </c>
      <c r="B25" s="56"/>
      <c r="E25" s="58"/>
      <c r="F25" s="58"/>
      <c r="G25" s="58"/>
      <c r="J25" s="107"/>
    </row>
    <row r="26" spans="1:12" ht="23.95" customHeight="1" thickBot="1">
      <c r="A26" s="65" t="s">
        <v>73</v>
      </c>
      <c r="B26" s="65"/>
      <c r="E26" s="104">
        <v>5.1999999999999998E-2</v>
      </c>
      <c r="F26" s="58"/>
      <c r="G26" s="104">
        <v>5.8999999999999997E-2</v>
      </c>
      <c r="I26" s="136"/>
      <c r="J26" s="107"/>
      <c r="L26" s="107"/>
    </row>
    <row r="27" spans="1:12" ht="23.95" customHeight="1" thickTop="1">
      <c r="E27" s="30"/>
      <c r="F27" s="44"/>
      <c r="G27" s="30"/>
    </row>
    <row r="28" spans="1:12" ht="23.95" customHeight="1">
      <c r="A28" s="60" t="s">
        <v>19</v>
      </c>
      <c r="E28" s="30"/>
      <c r="F28" s="45"/>
      <c r="G28" s="30"/>
    </row>
    <row r="29" spans="1:12" ht="23.95" customHeight="1">
      <c r="E29" s="10"/>
      <c r="F29" s="14"/>
      <c r="G29" s="40" t="s">
        <v>36</v>
      </c>
    </row>
    <row r="30" spans="1:12" ht="23.95" customHeight="1">
      <c r="A30" s="59" t="s">
        <v>81</v>
      </c>
      <c r="B30" s="1"/>
      <c r="C30" s="3"/>
      <c r="D30" s="3"/>
      <c r="E30" s="24"/>
      <c r="F30" s="24"/>
      <c r="G30" s="24"/>
    </row>
    <row r="31" spans="1:12" ht="23.95" customHeight="1">
      <c r="A31" s="2" t="s">
        <v>37</v>
      </c>
      <c r="B31" s="2"/>
      <c r="C31" s="4"/>
      <c r="D31" s="4"/>
      <c r="E31" s="14"/>
      <c r="F31" s="14"/>
      <c r="G31" s="14"/>
    </row>
    <row r="32" spans="1:12" ht="23.95" customHeight="1">
      <c r="A32" s="34" t="s">
        <v>133</v>
      </c>
      <c r="B32" s="2"/>
      <c r="C32" s="4"/>
      <c r="D32" s="4"/>
      <c r="E32" s="14"/>
      <c r="F32" s="14"/>
      <c r="G32" s="46"/>
      <c r="J32" s="107"/>
    </row>
    <row r="33" spans="1:12" ht="23.95" customHeight="1">
      <c r="A33" s="59"/>
      <c r="B33" s="59"/>
      <c r="E33" s="47"/>
      <c r="F33" s="47"/>
      <c r="G33" s="46" t="s">
        <v>79</v>
      </c>
      <c r="J33" s="107"/>
    </row>
    <row r="34" spans="1:12" ht="23.95" customHeight="1">
      <c r="C34" s="33" t="s">
        <v>2</v>
      </c>
      <c r="E34" s="25" t="s">
        <v>106</v>
      </c>
      <c r="F34" s="26"/>
      <c r="G34" s="25" t="s">
        <v>95</v>
      </c>
      <c r="J34" s="107"/>
    </row>
    <row r="35" spans="1:12" ht="23.95" customHeight="1">
      <c r="A35" s="41" t="s">
        <v>38</v>
      </c>
      <c r="B35" s="27"/>
      <c r="E35" s="52"/>
      <c r="F35" s="52"/>
      <c r="G35" s="52"/>
      <c r="J35" s="107"/>
    </row>
    <row r="36" spans="1:12" ht="23.95" customHeight="1">
      <c r="A36" s="28" t="s">
        <v>119</v>
      </c>
      <c r="B36" s="27"/>
      <c r="C36" s="52">
        <v>5</v>
      </c>
      <c r="E36" s="67">
        <v>601831</v>
      </c>
      <c r="F36" s="52"/>
      <c r="G36" s="67">
        <v>527463</v>
      </c>
      <c r="J36" s="107"/>
      <c r="L36" s="107"/>
    </row>
    <row r="37" spans="1:12" ht="23.95" customHeight="1">
      <c r="A37" s="51" t="s">
        <v>39</v>
      </c>
      <c r="C37" s="29"/>
      <c r="D37" s="29"/>
      <c r="E37" s="67">
        <v>23686</v>
      </c>
      <c r="F37" s="66"/>
      <c r="G37" s="67">
        <v>57052</v>
      </c>
      <c r="H37" s="14"/>
      <c r="J37" s="107"/>
      <c r="L37" s="107"/>
    </row>
    <row r="38" spans="1:12" ht="23.95" customHeight="1">
      <c r="A38" s="51" t="s">
        <v>40</v>
      </c>
      <c r="E38" s="67">
        <v>83042</v>
      </c>
      <c r="F38" s="66"/>
      <c r="G38" s="67">
        <v>83530</v>
      </c>
      <c r="H38" s="14"/>
      <c r="J38" s="107"/>
      <c r="L38" s="107"/>
    </row>
    <row r="39" spans="1:12" ht="23.95" customHeight="1">
      <c r="A39" s="1" t="s">
        <v>41</v>
      </c>
      <c r="B39" s="1"/>
      <c r="E39" s="63">
        <f>SUM(E36:E38)</f>
        <v>708559</v>
      </c>
      <c r="F39" s="7"/>
      <c r="G39" s="63">
        <f>SUM(G36:G38)</f>
        <v>668045</v>
      </c>
      <c r="I39" s="51"/>
      <c r="L39" s="107"/>
    </row>
    <row r="40" spans="1:12" ht="23.95" customHeight="1">
      <c r="A40" s="41" t="s">
        <v>42</v>
      </c>
      <c r="B40" s="13"/>
      <c r="C40" s="6"/>
      <c r="D40" s="6"/>
      <c r="E40" s="8"/>
      <c r="F40" s="54"/>
      <c r="G40" s="8"/>
      <c r="J40" s="107"/>
    </row>
    <row r="41" spans="1:12" ht="23.95" customHeight="1">
      <c r="A41" s="75" t="s">
        <v>43</v>
      </c>
      <c r="C41" s="6"/>
      <c r="D41" s="6"/>
      <c r="E41" s="67">
        <v>3353</v>
      </c>
      <c r="F41" s="66"/>
      <c r="G41" s="67">
        <v>4257</v>
      </c>
      <c r="H41" s="14"/>
      <c r="J41" s="107"/>
      <c r="L41" s="107"/>
    </row>
    <row r="42" spans="1:12" ht="23.95" customHeight="1">
      <c r="A42" s="75" t="s">
        <v>44</v>
      </c>
      <c r="C42" s="29"/>
      <c r="D42" s="29"/>
      <c r="E42" s="67">
        <v>264428</v>
      </c>
      <c r="F42" s="66"/>
      <c r="G42" s="67">
        <v>257486</v>
      </c>
      <c r="H42" s="14"/>
      <c r="J42" s="107"/>
      <c r="L42" s="107"/>
    </row>
    <row r="43" spans="1:12" ht="23.95" customHeight="1">
      <c r="A43" s="75" t="s">
        <v>91</v>
      </c>
      <c r="C43" s="29"/>
      <c r="D43" s="29"/>
      <c r="E43" s="67">
        <v>175386</v>
      </c>
      <c r="F43" s="66"/>
      <c r="G43" s="67">
        <v>88463</v>
      </c>
      <c r="H43" s="14"/>
      <c r="J43" s="107"/>
      <c r="L43" s="107"/>
    </row>
    <row r="44" spans="1:12" ht="23.95" customHeight="1">
      <c r="A44" s="75" t="s">
        <v>137</v>
      </c>
      <c r="C44" s="29"/>
      <c r="D44" s="29"/>
      <c r="E44" s="67">
        <v>21811</v>
      </c>
      <c r="F44" s="66"/>
      <c r="G44" s="67">
        <v>3020</v>
      </c>
      <c r="H44" s="14"/>
      <c r="J44" s="107"/>
      <c r="L44" s="107"/>
    </row>
    <row r="45" spans="1:12" ht="23.95" customHeight="1">
      <c r="A45" s="75" t="s">
        <v>45</v>
      </c>
      <c r="C45" s="29">
        <v>9</v>
      </c>
      <c r="D45" s="29"/>
      <c r="E45" s="67">
        <v>81815</v>
      </c>
      <c r="F45" s="66"/>
      <c r="G45" s="67">
        <v>56020</v>
      </c>
      <c r="H45" s="14"/>
      <c r="J45" s="107"/>
      <c r="L45" s="107"/>
    </row>
    <row r="46" spans="1:12" ht="23.95" customHeight="1">
      <c r="A46" s="1" t="s">
        <v>46</v>
      </c>
      <c r="B46" s="1"/>
      <c r="C46" s="6"/>
      <c r="D46" s="6"/>
      <c r="E46" s="63">
        <f>SUM(E41:E45)</f>
        <v>546793</v>
      </c>
      <c r="F46" s="7"/>
      <c r="G46" s="63">
        <f>SUM(G41:G45)</f>
        <v>409246</v>
      </c>
      <c r="J46" s="107"/>
      <c r="L46" s="107"/>
    </row>
    <row r="47" spans="1:12" ht="23.95" customHeight="1">
      <c r="A47" s="1" t="s">
        <v>71</v>
      </c>
      <c r="B47" s="1"/>
      <c r="C47" s="6"/>
      <c r="D47" s="6"/>
      <c r="E47" s="7">
        <f>E39-E46</f>
        <v>161766</v>
      </c>
      <c r="F47" s="7"/>
      <c r="G47" s="7">
        <f>G39-G46</f>
        <v>258799</v>
      </c>
      <c r="H47" s="70"/>
      <c r="J47" s="107"/>
      <c r="L47" s="107"/>
    </row>
    <row r="48" spans="1:12" ht="23.95" customHeight="1">
      <c r="A48" s="51" t="s">
        <v>94</v>
      </c>
      <c r="C48" s="52">
        <v>6</v>
      </c>
      <c r="E48" s="67">
        <v>-31058</v>
      </c>
      <c r="F48" s="66"/>
      <c r="G48" s="67">
        <v>-41812</v>
      </c>
      <c r="H48" s="14"/>
      <c r="J48" s="107"/>
      <c r="L48" s="107"/>
    </row>
    <row r="49" spans="1:12" ht="23.95" customHeight="1">
      <c r="A49" s="61" t="s">
        <v>72</v>
      </c>
      <c r="B49" s="2"/>
      <c r="C49" s="6"/>
      <c r="D49" s="6"/>
      <c r="E49" s="68">
        <f>E47+E48</f>
        <v>130708</v>
      </c>
      <c r="F49" s="54"/>
      <c r="G49" s="68">
        <f>SUM(G47:G48)</f>
        <v>216987</v>
      </c>
      <c r="J49" s="107"/>
      <c r="L49" s="107"/>
    </row>
    <row r="50" spans="1:12" ht="23.95" customHeight="1">
      <c r="A50" s="62" t="s">
        <v>82</v>
      </c>
      <c r="B50" s="56"/>
      <c r="C50" s="57"/>
      <c r="D50" s="57"/>
      <c r="E50" s="50">
        <v>0</v>
      </c>
      <c r="F50" s="48"/>
      <c r="G50" s="50">
        <v>0</v>
      </c>
      <c r="L50" s="107"/>
    </row>
    <row r="51" spans="1:12" ht="23.95" customHeight="1" thickBot="1">
      <c r="A51" s="62" t="s">
        <v>47</v>
      </c>
      <c r="B51" s="56"/>
      <c r="C51" s="57"/>
      <c r="D51" s="57"/>
      <c r="E51" s="81">
        <f>SUM(E49:E50)</f>
        <v>130708</v>
      </c>
      <c r="F51" s="48"/>
      <c r="G51" s="81">
        <f>SUM(G49:G50)</f>
        <v>216987</v>
      </c>
      <c r="K51" s="71"/>
    </row>
    <row r="52" spans="1:12" ht="23.95" customHeight="1" thickTop="1">
      <c r="A52" s="62"/>
      <c r="B52" s="56"/>
      <c r="C52" s="57"/>
      <c r="D52" s="57"/>
      <c r="E52" s="53"/>
      <c r="F52" s="66"/>
      <c r="G52" s="53"/>
      <c r="K52" s="71"/>
    </row>
    <row r="53" spans="1:12" ht="23.95" customHeight="1">
      <c r="A53" s="56" t="s">
        <v>73</v>
      </c>
      <c r="B53" s="56"/>
      <c r="E53" s="58"/>
      <c r="F53" s="58"/>
      <c r="G53" s="58"/>
      <c r="I53" s="135"/>
      <c r="L53" s="107"/>
    </row>
    <row r="54" spans="1:12" ht="23.95" customHeight="1" thickBot="1">
      <c r="A54" s="65" t="s">
        <v>73</v>
      </c>
      <c r="B54" s="65"/>
      <c r="E54" s="104">
        <v>0.126</v>
      </c>
      <c r="F54" s="58"/>
      <c r="G54" s="104">
        <v>0.20899999999999999</v>
      </c>
    </row>
    <row r="55" spans="1:12" ht="23.95" customHeight="1" thickTop="1">
      <c r="E55" s="30"/>
      <c r="F55" s="44"/>
      <c r="G55" s="30"/>
    </row>
    <row r="56" spans="1:12" ht="23.95" customHeight="1">
      <c r="A56" s="60" t="s">
        <v>19</v>
      </c>
      <c r="E56" s="30"/>
      <c r="F56" s="45"/>
      <c r="G56" s="30"/>
    </row>
    <row r="57" spans="1:12" ht="23.95" customHeight="1">
      <c r="A57" s="60"/>
      <c r="E57" s="30"/>
      <c r="F57" s="44"/>
      <c r="G57" s="30"/>
    </row>
  </sheetData>
  <phoneticPr fontId="53" type="noConversion"/>
  <pageMargins left="0.86614173228346458" right="0.55118110236220474" top="0.9055118110236221" bottom="0" header="0.51181102362204722" footer="0.31496062992125984"/>
  <pageSetup paperSize="9" scale="84" firstPageNumber="3" orientation="portrait" useFirstPageNumber="1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showGridLines="0" view="pageBreakPreview" zoomScale="80" zoomScaleNormal="70" zoomScaleSheetLayoutView="80" workbookViewId="0">
      <selection activeCell="E19" sqref="E19"/>
    </sheetView>
  </sheetViews>
  <sheetFormatPr defaultColWidth="9.33203125" defaultRowHeight="23.95" customHeight="1"/>
  <cols>
    <col min="1" max="1" width="50.88671875" style="115" customWidth="1"/>
    <col min="2" max="2" width="4" style="115" customWidth="1"/>
    <col min="3" max="3" width="19.6640625" style="115" customWidth="1"/>
    <col min="4" max="4" width="1.33203125" style="115" customWidth="1"/>
    <col min="5" max="5" width="19.6640625" style="115" customWidth="1"/>
    <col min="6" max="6" width="1.5546875" style="115" customWidth="1"/>
    <col min="7" max="7" width="19.6640625" style="115" customWidth="1"/>
    <col min="8" max="8" width="1.33203125" style="115" customWidth="1"/>
    <col min="9" max="9" width="19.6640625" style="115" customWidth="1"/>
    <col min="10" max="10" width="1.44140625" style="115" customWidth="1"/>
    <col min="11" max="11" width="19.6640625" style="115" customWidth="1"/>
    <col min="12" max="12" width="1" style="115" customWidth="1"/>
    <col min="13" max="13" width="10.5546875" style="115" bestFit="1" customWidth="1"/>
    <col min="14" max="16384" width="9.33203125" style="115"/>
  </cols>
  <sheetData>
    <row r="1" spans="1:12" ht="23.95" customHeight="1">
      <c r="K1" s="117" t="s">
        <v>36</v>
      </c>
    </row>
    <row r="2" spans="1:12" ht="23.95" customHeight="1">
      <c r="A2" s="118" t="s">
        <v>81</v>
      </c>
      <c r="B2" s="119"/>
      <c r="H2" s="120"/>
      <c r="I2" s="120"/>
    </row>
    <row r="3" spans="1:12" ht="23.95" customHeight="1">
      <c r="A3" s="119" t="s">
        <v>48</v>
      </c>
      <c r="B3" s="119"/>
      <c r="H3" s="120"/>
      <c r="I3" s="120"/>
    </row>
    <row r="4" spans="1:12" ht="23.95" customHeight="1">
      <c r="A4" s="121" t="s">
        <v>133</v>
      </c>
      <c r="B4" s="119"/>
      <c r="H4" s="120"/>
      <c r="I4" s="120"/>
    </row>
    <row r="5" spans="1:12" s="123" customFormat="1" ht="23.95" customHeight="1">
      <c r="A5" s="119"/>
      <c r="B5" s="119"/>
      <c r="C5" s="115"/>
      <c r="D5" s="115"/>
      <c r="E5" s="115"/>
      <c r="F5" s="115"/>
      <c r="G5" s="115"/>
      <c r="H5" s="120"/>
      <c r="I5" s="120"/>
      <c r="J5" s="115"/>
      <c r="K5" s="122" t="s">
        <v>1</v>
      </c>
    </row>
    <row r="6" spans="1:12" s="123" customFormat="1" ht="23.95" customHeight="1">
      <c r="A6" s="116"/>
      <c r="B6" s="116"/>
      <c r="C6" s="124"/>
      <c r="D6" s="124"/>
      <c r="E6" s="124"/>
      <c r="F6" s="124"/>
      <c r="G6" s="139" t="s">
        <v>32</v>
      </c>
      <c r="H6" s="139"/>
      <c r="I6" s="139"/>
      <c r="J6" s="124"/>
      <c r="K6" s="116"/>
      <c r="L6" s="116"/>
    </row>
    <row r="7" spans="1:12" ht="23.95" customHeight="1">
      <c r="A7" s="116"/>
      <c r="B7" s="116"/>
      <c r="C7" s="124" t="s">
        <v>30</v>
      </c>
      <c r="D7" s="124"/>
      <c r="E7" s="124" t="s">
        <v>77</v>
      </c>
      <c r="F7" s="124"/>
      <c r="G7" s="124" t="s">
        <v>50</v>
      </c>
      <c r="H7" s="124"/>
      <c r="I7" s="124"/>
      <c r="J7" s="124"/>
      <c r="K7" s="124"/>
    </row>
    <row r="8" spans="1:12" ht="23.95" customHeight="1">
      <c r="A8" s="116"/>
      <c r="B8" s="116"/>
      <c r="C8" s="134" t="s">
        <v>75</v>
      </c>
      <c r="D8" s="124"/>
      <c r="E8" s="134" t="s">
        <v>76</v>
      </c>
      <c r="F8" s="124"/>
      <c r="G8" s="134" t="s">
        <v>51</v>
      </c>
      <c r="H8" s="124"/>
      <c r="I8" s="134" t="s">
        <v>78</v>
      </c>
      <c r="J8" s="124"/>
      <c r="K8" s="134" t="s">
        <v>49</v>
      </c>
    </row>
    <row r="9" spans="1:12" ht="23.95" customHeight="1">
      <c r="A9" s="105" t="s">
        <v>96</v>
      </c>
      <c r="B9" s="105"/>
      <c r="C9" s="55">
        <v>1036110</v>
      </c>
      <c r="D9" s="55"/>
      <c r="E9" s="55">
        <v>3485</v>
      </c>
      <c r="F9" s="55"/>
      <c r="G9" s="55">
        <v>51015</v>
      </c>
      <c r="H9" s="55"/>
      <c r="I9" s="55">
        <v>632928</v>
      </c>
      <c r="J9" s="55"/>
      <c r="K9" s="55">
        <f>SUM(C9:I9)</f>
        <v>1723538</v>
      </c>
    </row>
    <row r="10" spans="1:12" ht="23.95" customHeight="1">
      <c r="A10" s="116" t="s">
        <v>127</v>
      </c>
      <c r="B10" s="105"/>
      <c r="C10" s="55">
        <v>0</v>
      </c>
      <c r="D10" s="55"/>
      <c r="E10" s="55">
        <v>0</v>
      </c>
      <c r="F10" s="55"/>
      <c r="G10" s="55">
        <v>0</v>
      </c>
      <c r="H10" s="55"/>
      <c r="I10" s="55">
        <v>-165778</v>
      </c>
      <c r="J10" s="55"/>
      <c r="K10" s="55">
        <f>SUM(C10:I10)</f>
        <v>-165778</v>
      </c>
    </row>
    <row r="11" spans="1:12" ht="23.95" customHeight="1">
      <c r="A11" s="106" t="s">
        <v>47</v>
      </c>
      <c r="B11" s="105"/>
      <c r="C11" s="49">
        <v>0</v>
      </c>
      <c r="D11" s="55"/>
      <c r="E11" s="49">
        <v>0</v>
      </c>
      <c r="F11" s="55"/>
      <c r="G11" s="49">
        <v>0</v>
      </c>
      <c r="H11" s="55"/>
      <c r="I11" s="49">
        <v>216987</v>
      </c>
      <c r="J11" s="55"/>
      <c r="K11" s="49">
        <f>SUM(C11:I11)</f>
        <v>216987</v>
      </c>
    </row>
    <row r="12" spans="1:12" ht="23.95" customHeight="1" thickBot="1">
      <c r="A12" s="105" t="s">
        <v>134</v>
      </c>
      <c r="B12" s="105"/>
      <c r="C12" s="64">
        <f>SUM(C9:C11)</f>
        <v>1036110</v>
      </c>
      <c r="D12" s="55"/>
      <c r="E12" s="64">
        <f>SUM(E9:E11)</f>
        <v>3485</v>
      </c>
      <c r="F12" s="55"/>
      <c r="G12" s="64">
        <f>SUM(G9:G11)</f>
        <v>51015</v>
      </c>
      <c r="H12" s="55"/>
      <c r="I12" s="64">
        <f>SUM(I9:I11)</f>
        <v>684137</v>
      </c>
      <c r="J12" s="55"/>
      <c r="K12" s="64">
        <f>SUM(K9:K11)</f>
        <v>1774747</v>
      </c>
    </row>
    <row r="13" spans="1:12" ht="23.95" customHeight="1" thickTop="1">
      <c r="A13" s="116"/>
      <c r="B13" s="116"/>
      <c r="C13" s="124"/>
      <c r="D13" s="124"/>
      <c r="E13" s="124"/>
      <c r="F13" s="124"/>
      <c r="G13" s="124"/>
      <c r="H13" s="124"/>
      <c r="I13" s="124"/>
      <c r="J13" s="124"/>
      <c r="K13" s="124"/>
    </row>
    <row r="14" spans="1:12" ht="23.95" customHeight="1">
      <c r="A14" s="105" t="s">
        <v>107</v>
      </c>
      <c r="B14" s="105"/>
      <c r="C14" s="55">
        <v>1036110</v>
      </c>
      <c r="D14" s="55"/>
      <c r="E14" s="55">
        <v>3485</v>
      </c>
      <c r="F14" s="55"/>
      <c r="G14" s="55">
        <v>66502</v>
      </c>
      <c r="H14" s="55"/>
      <c r="I14" s="55">
        <v>759425</v>
      </c>
      <c r="J14" s="55"/>
      <c r="K14" s="55">
        <f>SUM(C14:I14)</f>
        <v>1865522</v>
      </c>
    </row>
    <row r="15" spans="1:12" ht="23.95" customHeight="1">
      <c r="A15" s="116" t="s">
        <v>127</v>
      </c>
      <c r="B15" s="105"/>
      <c r="C15" s="55">
        <v>0</v>
      </c>
      <c r="D15" s="55"/>
      <c r="E15" s="55">
        <v>0</v>
      </c>
      <c r="F15" s="55"/>
      <c r="G15" s="55">
        <v>0</v>
      </c>
      <c r="H15" s="55"/>
      <c r="I15" s="55">
        <v>-207222</v>
      </c>
      <c r="J15" s="55"/>
      <c r="K15" s="55">
        <f>SUM(C15:I15)</f>
        <v>-207222</v>
      </c>
    </row>
    <row r="16" spans="1:12" ht="23.95" customHeight="1">
      <c r="A16" s="106" t="s">
        <v>47</v>
      </c>
      <c r="B16" s="105"/>
      <c r="C16" s="49">
        <v>0</v>
      </c>
      <c r="D16" s="55"/>
      <c r="E16" s="49">
        <v>0</v>
      </c>
      <c r="F16" s="55"/>
      <c r="G16" s="49">
        <v>0</v>
      </c>
      <c r="H16" s="55"/>
      <c r="I16" s="49">
        <f>SUM(PL!E51)</f>
        <v>130708</v>
      </c>
      <c r="J16" s="55"/>
      <c r="K16" s="49">
        <f>SUM(C16:I16)</f>
        <v>130708</v>
      </c>
    </row>
    <row r="17" spans="1:11" ht="23.95" customHeight="1" thickBot="1">
      <c r="A17" s="105" t="s">
        <v>135</v>
      </c>
      <c r="B17" s="105"/>
      <c r="C17" s="64">
        <f>SUM(C14:C16)</f>
        <v>1036110</v>
      </c>
      <c r="D17" s="55"/>
      <c r="E17" s="64">
        <f>SUM(E14:E16)</f>
        <v>3485</v>
      </c>
      <c r="F17" s="55"/>
      <c r="G17" s="64">
        <f>SUM(G14:G16)</f>
        <v>66502</v>
      </c>
      <c r="H17" s="55"/>
      <c r="I17" s="64">
        <f>SUM(I14:I16)</f>
        <v>682911</v>
      </c>
      <c r="J17" s="55"/>
      <c r="K17" s="64">
        <f>SUM(K14:K16)</f>
        <v>1789008</v>
      </c>
    </row>
    <row r="18" spans="1:11" ht="23.95" customHeight="1" thickTop="1">
      <c r="A18" s="105"/>
      <c r="B18" s="105"/>
      <c r="C18" s="108">
        <f>C17-'[5]BS&amp;PL'!E61</f>
        <v>0</v>
      </c>
      <c r="D18" s="108"/>
      <c r="E18" s="108">
        <f>E17-'[5]BS&amp;PL'!E62</f>
        <v>0</v>
      </c>
      <c r="F18" s="108"/>
      <c r="G18" s="108">
        <f>G17-'[5]BS&amp;PL'!E64</f>
        <v>15487</v>
      </c>
      <c r="H18" s="108"/>
      <c r="I18" s="108">
        <f>I17-'[5]BS&amp;PL'!E65</f>
        <v>60200</v>
      </c>
      <c r="J18" s="108"/>
      <c r="K18" s="55">
        <f>SUM(K17-BS!E64)</f>
        <v>0</v>
      </c>
    </row>
    <row r="19" spans="1:11" ht="23.95" customHeight="1">
      <c r="A19" s="106" t="s">
        <v>19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</row>
    <row r="21" spans="1:11" ht="23.95" customHeight="1">
      <c r="C21" s="73"/>
      <c r="D21" s="73"/>
      <c r="E21" s="73"/>
      <c r="F21" s="73"/>
      <c r="G21" s="73"/>
      <c r="H21" s="73"/>
      <c r="I21" s="73"/>
      <c r="J21" s="73"/>
      <c r="K21" s="73"/>
    </row>
    <row r="22" spans="1:11" ht="23.95" customHeight="1">
      <c r="C22" s="73"/>
      <c r="D22" s="73"/>
      <c r="E22" s="73"/>
      <c r="F22" s="73"/>
      <c r="G22" s="73"/>
      <c r="H22" s="73"/>
      <c r="I22" s="73"/>
    </row>
    <row r="23" spans="1:11" ht="23.95" customHeight="1">
      <c r="C23" s="73"/>
      <c r="D23" s="73"/>
      <c r="E23" s="73"/>
      <c r="F23" s="73"/>
      <c r="G23" s="73"/>
      <c r="H23" s="73"/>
      <c r="I23" s="73"/>
    </row>
    <row r="24" spans="1:11" ht="23.95" customHeight="1">
      <c r="C24" s="73"/>
      <c r="D24" s="73"/>
      <c r="E24" s="73"/>
      <c r="F24" s="73"/>
      <c r="G24" s="73"/>
      <c r="H24" s="73"/>
      <c r="I24" s="73"/>
    </row>
    <row r="25" spans="1:11" ht="23.95" customHeight="1">
      <c r="C25" s="73"/>
      <c r="D25" s="73"/>
      <c r="E25" s="73"/>
      <c r="F25" s="73"/>
      <c r="G25" s="73"/>
      <c r="H25" s="73"/>
      <c r="I25" s="73"/>
    </row>
    <row r="26" spans="1:11" ht="23.95" customHeight="1">
      <c r="C26" s="73"/>
      <c r="D26" s="73"/>
      <c r="E26" s="73"/>
      <c r="F26" s="73"/>
      <c r="G26" s="73"/>
      <c r="H26" s="73"/>
      <c r="I26" s="73"/>
      <c r="J26" s="73"/>
      <c r="K26" s="73"/>
    </row>
    <row r="27" spans="1:11" ht="23.95" customHeight="1">
      <c r="C27" s="73"/>
      <c r="D27" s="73"/>
      <c r="E27" s="73"/>
      <c r="F27" s="73"/>
      <c r="G27" s="73"/>
      <c r="H27" s="73"/>
      <c r="I27" s="73"/>
      <c r="J27" s="73"/>
      <c r="K27" s="73"/>
    </row>
    <row r="28" spans="1:11" ht="23.95" customHeight="1">
      <c r="C28" s="73"/>
      <c r="D28" s="73"/>
      <c r="E28" s="73"/>
      <c r="F28" s="73"/>
      <c r="G28" s="73"/>
      <c r="H28" s="73"/>
      <c r="I28" s="73"/>
      <c r="J28" s="73"/>
      <c r="K28" s="73"/>
    </row>
    <row r="29" spans="1:11" ht="23.95" customHeight="1">
      <c r="C29" s="73"/>
      <c r="D29" s="73"/>
      <c r="E29" s="73"/>
      <c r="F29" s="73"/>
      <c r="G29" s="73"/>
      <c r="H29" s="73"/>
      <c r="I29" s="73"/>
      <c r="J29" s="73"/>
      <c r="K29" s="73"/>
    </row>
    <row r="30" spans="1:11" ht="23.95" customHeight="1">
      <c r="C30" s="73"/>
      <c r="D30" s="73"/>
      <c r="E30" s="73"/>
      <c r="F30" s="73"/>
      <c r="G30" s="73"/>
      <c r="H30" s="73"/>
      <c r="I30" s="73"/>
      <c r="J30" s="73"/>
      <c r="K30" s="73"/>
    </row>
    <row r="31" spans="1:11" ht="23.95" customHeight="1">
      <c r="C31" s="73"/>
      <c r="D31" s="73"/>
      <c r="E31" s="73"/>
      <c r="F31" s="73"/>
      <c r="G31" s="73"/>
      <c r="H31" s="73"/>
      <c r="I31" s="73"/>
      <c r="J31" s="73"/>
      <c r="K31" s="73"/>
    </row>
    <row r="32" spans="1:11" ht="23.95" customHeight="1">
      <c r="C32" s="73"/>
      <c r="D32" s="73"/>
      <c r="E32" s="73"/>
      <c r="F32" s="73"/>
      <c r="G32" s="73"/>
      <c r="H32" s="73"/>
      <c r="I32" s="73"/>
      <c r="J32" s="73"/>
      <c r="K32" s="73"/>
    </row>
    <row r="33" spans="3:12" ht="23.95" customHeight="1">
      <c r="C33" s="73"/>
      <c r="D33" s="73"/>
      <c r="E33" s="73"/>
      <c r="F33" s="73"/>
      <c r="G33" s="73"/>
      <c r="H33" s="73"/>
      <c r="I33" s="73"/>
      <c r="J33" s="73"/>
      <c r="K33" s="73"/>
    </row>
    <row r="34" spans="3:12" ht="23.95" customHeight="1">
      <c r="C34" s="73"/>
      <c r="D34" s="73"/>
      <c r="E34" s="73"/>
      <c r="F34" s="73"/>
      <c r="G34" s="73"/>
      <c r="H34" s="73"/>
      <c r="I34" s="73"/>
      <c r="J34" s="73"/>
      <c r="K34" s="73"/>
    </row>
    <row r="35" spans="3:12" ht="23.95" customHeight="1">
      <c r="C35" s="73"/>
      <c r="D35" s="73"/>
      <c r="E35" s="73"/>
      <c r="F35" s="73"/>
      <c r="G35" s="73"/>
      <c r="H35" s="73"/>
      <c r="I35" s="73"/>
      <c r="J35" s="73"/>
      <c r="K35" s="73"/>
    </row>
    <row r="37" spans="3:12" ht="23.95" customHeight="1">
      <c r="C37" s="125"/>
      <c r="D37" s="125"/>
      <c r="E37" s="125"/>
      <c r="F37" s="125"/>
      <c r="G37" s="125"/>
      <c r="H37" s="125"/>
      <c r="I37" s="125"/>
      <c r="J37" s="125"/>
      <c r="K37" s="125"/>
      <c r="L37" s="125"/>
    </row>
    <row r="38" spans="3:12" ht="23.95" customHeight="1"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3:12" ht="23.95" customHeight="1"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3:12" ht="23.95" customHeight="1">
      <c r="C40" s="125"/>
      <c r="D40" s="125"/>
      <c r="E40" s="125"/>
      <c r="F40" s="125"/>
      <c r="G40" s="125"/>
      <c r="H40" s="125"/>
      <c r="I40" s="125"/>
      <c r="J40" s="125"/>
      <c r="K40" s="125"/>
      <c r="L40" s="125"/>
    </row>
    <row r="41" spans="3:12" ht="23.95" customHeight="1">
      <c r="C41" s="125"/>
      <c r="D41" s="125"/>
      <c r="E41" s="125"/>
      <c r="F41" s="125"/>
      <c r="G41" s="125"/>
      <c r="H41" s="125"/>
      <c r="I41" s="126"/>
      <c r="J41" s="126"/>
      <c r="K41" s="126"/>
      <c r="L41" s="125"/>
    </row>
    <row r="42" spans="3:12" ht="23.95" customHeight="1">
      <c r="C42" s="125"/>
      <c r="D42" s="125"/>
      <c r="E42" s="125"/>
      <c r="F42" s="125"/>
      <c r="G42" s="125"/>
      <c r="H42" s="125"/>
      <c r="I42" s="126"/>
      <c r="J42" s="126"/>
      <c r="K42" s="126"/>
      <c r="L42" s="125"/>
    </row>
    <row r="43" spans="3:12" ht="23.95" customHeight="1">
      <c r="C43" s="125"/>
      <c r="D43" s="125"/>
      <c r="E43" s="125"/>
      <c r="F43" s="125"/>
      <c r="G43" s="125"/>
      <c r="H43" s="125"/>
      <c r="I43" s="126"/>
      <c r="J43" s="126"/>
      <c r="K43" s="126"/>
      <c r="L43" s="125"/>
    </row>
    <row r="44" spans="3:12" ht="23.95" customHeight="1"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3:12" ht="23.95" customHeight="1"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3:12" ht="23.95" customHeight="1"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3:12" ht="23.95" customHeight="1"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3:12" ht="23.95" customHeight="1">
      <c r="C48" s="125"/>
      <c r="D48" s="125"/>
      <c r="E48" s="125"/>
      <c r="F48" s="125"/>
      <c r="G48" s="125"/>
      <c r="H48" s="125"/>
      <c r="I48" s="125"/>
      <c r="J48" s="125"/>
      <c r="K48" s="125"/>
      <c r="L48" s="125"/>
    </row>
    <row r="49" spans="3:12" ht="23.95" customHeight="1">
      <c r="C49" s="125"/>
      <c r="D49" s="125"/>
      <c r="E49" s="125"/>
      <c r="F49" s="125"/>
      <c r="G49" s="125"/>
      <c r="H49" s="125"/>
      <c r="I49" s="125"/>
      <c r="J49" s="125"/>
      <c r="K49" s="125"/>
      <c r="L49" s="125"/>
    </row>
    <row r="50" spans="3:12" ht="23.95" customHeight="1">
      <c r="C50" s="125"/>
      <c r="D50" s="125"/>
      <c r="E50" s="125"/>
      <c r="F50" s="125"/>
      <c r="G50" s="125"/>
      <c r="H50" s="125"/>
      <c r="I50" s="125"/>
      <c r="J50" s="125"/>
      <c r="K50" s="125"/>
      <c r="L50" s="125"/>
    </row>
    <row r="51" spans="3:12" ht="23.95" customHeight="1">
      <c r="C51" s="125"/>
      <c r="D51" s="125"/>
      <c r="E51" s="125"/>
      <c r="F51" s="125"/>
      <c r="G51" s="125"/>
      <c r="H51" s="125"/>
      <c r="I51" s="125"/>
      <c r="J51" s="125"/>
      <c r="K51" s="125"/>
      <c r="L51" s="125"/>
    </row>
    <row r="52" spans="3:12" ht="23.95" customHeight="1">
      <c r="C52" s="125"/>
      <c r="D52" s="125"/>
      <c r="E52" s="125"/>
      <c r="F52" s="125"/>
      <c r="G52" s="125"/>
      <c r="H52" s="125"/>
      <c r="I52" s="125"/>
      <c r="J52" s="125"/>
      <c r="K52" s="125"/>
      <c r="L52" s="125"/>
    </row>
    <row r="53" spans="3:12" ht="23.95" customHeight="1">
      <c r="C53" s="125"/>
      <c r="D53" s="125"/>
      <c r="E53" s="125"/>
      <c r="F53" s="125"/>
      <c r="G53" s="125"/>
      <c r="H53" s="125"/>
      <c r="I53" s="125"/>
      <c r="J53" s="125"/>
      <c r="K53" s="125"/>
      <c r="L53" s="125"/>
    </row>
  </sheetData>
  <mergeCells count="1">
    <mergeCell ref="G6:I6"/>
  </mergeCells>
  <printOptions horizontalCentered="1"/>
  <pageMargins left="0.39370078740157483" right="0.39370078740157483" top="0.86614173228346458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0"/>
  <sheetViews>
    <sheetView showGridLines="0" tabSelected="1" view="pageBreakPreview" topLeftCell="A52" zoomScale="85" zoomScaleNormal="100" zoomScaleSheetLayoutView="85" workbookViewId="0">
      <selection activeCell="A62" sqref="A62"/>
    </sheetView>
  </sheetViews>
  <sheetFormatPr defaultColWidth="9.109375" defaultRowHeight="23.95" customHeight="1"/>
  <cols>
    <col min="1" max="1" width="67.6640625" style="75" customWidth="1"/>
    <col min="2" max="2" width="1.44140625" style="75" customWidth="1"/>
    <col min="3" max="3" width="4.33203125" style="84" customWidth="1"/>
    <col min="4" max="4" width="14.88671875" style="75" customWidth="1"/>
    <col min="5" max="5" width="1.44140625" style="75" customWidth="1"/>
    <col min="6" max="6" width="14.88671875" style="75" customWidth="1"/>
    <col min="7" max="7" width="12" style="75" bestFit="1" customWidth="1"/>
    <col min="8" max="8" width="12.33203125" style="75" customWidth="1"/>
    <col min="9" max="10" width="9.109375" style="75" customWidth="1"/>
    <col min="11" max="16384" width="9.109375" style="75"/>
  </cols>
  <sheetData>
    <row r="1" spans="1:10" ht="23.95" customHeight="1">
      <c r="F1" s="40" t="s">
        <v>36</v>
      </c>
    </row>
    <row r="2" spans="1:10" ht="23.95" customHeight="1">
      <c r="A2" s="59" t="s">
        <v>81</v>
      </c>
      <c r="B2" s="1"/>
    </row>
    <row r="3" spans="1:10" ht="23.95" customHeight="1">
      <c r="A3" s="85" t="s">
        <v>52</v>
      </c>
      <c r="B3" s="85"/>
    </row>
    <row r="4" spans="1:10" ht="23.95" customHeight="1">
      <c r="A4" s="127" t="s">
        <v>133</v>
      </c>
      <c r="B4" s="34"/>
    </row>
    <row r="5" spans="1:10" ht="23.95" customHeight="1">
      <c r="A5" s="34"/>
      <c r="B5" s="34"/>
      <c r="D5" s="85"/>
      <c r="E5" s="51"/>
      <c r="F5" s="46" t="s">
        <v>1</v>
      </c>
    </row>
    <row r="6" spans="1:10" ht="23.95" customHeight="1">
      <c r="A6" s="85"/>
      <c r="B6" s="85"/>
      <c r="C6" s="86"/>
      <c r="D6" s="69">
        <v>2566</v>
      </c>
      <c r="E6" s="51"/>
      <c r="F6" s="69">
        <v>2565</v>
      </c>
    </row>
    <row r="7" spans="1:10" ht="23.95" customHeight="1">
      <c r="A7" s="85" t="s">
        <v>53</v>
      </c>
      <c r="B7" s="85"/>
      <c r="C7" s="87"/>
      <c r="D7" s="8"/>
      <c r="E7" s="8"/>
      <c r="F7" s="8"/>
      <c r="I7" s="70"/>
    </row>
    <row r="8" spans="1:10" ht="23.95" customHeight="1">
      <c r="A8" s="75" t="s">
        <v>71</v>
      </c>
      <c r="B8" s="85"/>
      <c r="C8" s="87"/>
      <c r="D8" s="72">
        <f>SUM(PL!E47)</f>
        <v>161766</v>
      </c>
      <c r="E8" s="8"/>
      <c r="F8" s="72">
        <f>SUM(PL!G47)</f>
        <v>258799</v>
      </c>
      <c r="H8" s="8"/>
      <c r="I8" s="70"/>
      <c r="J8" s="8"/>
    </row>
    <row r="9" spans="1:10" ht="23.95" customHeight="1">
      <c r="A9" s="128" t="s">
        <v>74</v>
      </c>
      <c r="B9" s="60"/>
      <c r="C9" s="87"/>
      <c r="D9" s="72"/>
      <c r="E9" s="72"/>
      <c r="H9" s="8"/>
      <c r="I9" s="70"/>
    </row>
    <row r="10" spans="1:10" ht="23.95" customHeight="1">
      <c r="A10" s="129" t="s">
        <v>54</v>
      </c>
      <c r="B10" s="60"/>
      <c r="C10" s="87"/>
      <c r="D10" s="72"/>
      <c r="E10" s="72"/>
      <c r="H10" s="8"/>
      <c r="I10" s="70"/>
    </row>
    <row r="11" spans="1:10" s="84" customFormat="1" ht="23.95" customHeight="1">
      <c r="A11" s="129" t="s">
        <v>55</v>
      </c>
      <c r="B11" s="75"/>
      <c r="C11" s="87"/>
      <c r="D11" s="72">
        <v>13492</v>
      </c>
      <c r="E11" s="72"/>
      <c r="F11" s="72">
        <v>13087</v>
      </c>
      <c r="H11" s="8"/>
      <c r="I11" s="70"/>
      <c r="J11" s="8"/>
    </row>
    <row r="12" spans="1:10" s="84" customFormat="1" ht="23.95" customHeight="1">
      <c r="A12" s="129" t="s">
        <v>91</v>
      </c>
      <c r="B12" s="75"/>
      <c r="C12" s="87"/>
      <c r="D12" s="72">
        <v>175386</v>
      </c>
      <c r="E12" s="72"/>
      <c r="F12" s="72">
        <v>88463</v>
      </c>
      <c r="H12" s="8"/>
      <c r="I12" s="70"/>
      <c r="J12" s="8"/>
    </row>
    <row r="13" spans="1:10" s="84" customFormat="1" ht="23.95" customHeight="1">
      <c r="A13" s="129" t="s">
        <v>123</v>
      </c>
      <c r="B13" s="88"/>
      <c r="C13" s="87"/>
      <c r="D13" s="72">
        <v>5418</v>
      </c>
      <c r="E13" s="72"/>
      <c r="F13" s="72">
        <v>2638</v>
      </c>
      <c r="H13" s="8"/>
      <c r="J13" s="8"/>
    </row>
    <row r="14" spans="1:10" s="84" customFormat="1" ht="23.95" customHeight="1">
      <c r="A14" s="129" t="s">
        <v>70</v>
      </c>
      <c r="B14" s="88"/>
      <c r="C14" s="87"/>
      <c r="D14" s="72">
        <v>2812</v>
      </c>
      <c r="E14" s="72"/>
      <c r="F14" s="72">
        <v>2346</v>
      </c>
      <c r="H14" s="8"/>
      <c r="J14" s="8"/>
    </row>
    <row r="15" spans="1:10" s="84" customFormat="1" ht="23.95" customHeight="1">
      <c r="A15" s="129" t="s">
        <v>124</v>
      </c>
      <c r="B15" s="88"/>
      <c r="C15" s="87"/>
      <c r="D15" s="72">
        <v>-3</v>
      </c>
      <c r="E15" s="72"/>
      <c r="F15" s="72">
        <v>-13</v>
      </c>
      <c r="H15" s="8"/>
      <c r="J15" s="8"/>
    </row>
    <row r="16" spans="1:10" s="84" customFormat="1" ht="23.95" customHeight="1">
      <c r="A16" s="129" t="s">
        <v>119</v>
      </c>
      <c r="B16" s="88"/>
      <c r="C16" s="87"/>
      <c r="D16" s="72">
        <v>-601831</v>
      </c>
      <c r="E16" s="89"/>
      <c r="F16" s="72">
        <v>-527463</v>
      </c>
      <c r="H16" s="8"/>
      <c r="J16" s="8"/>
    </row>
    <row r="17" spans="1:10" s="84" customFormat="1" ht="23.95" customHeight="1">
      <c r="A17" s="129" t="s">
        <v>45</v>
      </c>
      <c r="B17" s="88"/>
      <c r="C17" s="87"/>
      <c r="D17" s="72">
        <v>81345</v>
      </c>
      <c r="E17" s="89"/>
      <c r="F17" s="72">
        <v>55410</v>
      </c>
      <c r="H17" s="8"/>
      <c r="J17" s="8"/>
    </row>
    <row r="18" spans="1:10" s="84" customFormat="1" ht="23.95" customHeight="1">
      <c r="A18" s="84" t="s">
        <v>112</v>
      </c>
      <c r="B18" s="75"/>
      <c r="C18" s="87"/>
      <c r="D18" s="82">
        <v>470</v>
      </c>
      <c r="E18" s="89"/>
      <c r="F18" s="82">
        <v>610</v>
      </c>
      <c r="H18" s="8"/>
      <c r="J18" s="8"/>
    </row>
    <row r="19" spans="1:10" ht="23.95" customHeight="1">
      <c r="A19" s="128" t="s">
        <v>83</v>
      </c>
      <c r="B19" s="60"/>
      <c r="C19" s="87"/>
      <c r="D19" s="72"/>
      <c r="E19" s="72"/>
      <c r="F19" s="72"/>
      <c r="H19" s="8"/>
      <c r="J19" s="8"/>
    </row>
    <row r="20" spans="1:10" ht="23.95" customHeight="1">
      <c r="A20" s="129" t="s">
        <v>80</v>
      </c>
      <c r="B20" s="60"/>
      <c r="C20" s="87"/>
      <c r="D20" s="90">
        <f>SUM(D8:D18)</f>
        <v>-161145</v>
      </c>
      <c r="E20" s="90"/>
      <c r="F20" s="90">
        <f>SUM(F8:F18)</f>
        <v>-106123</v>
      </c>
      <c r="H20" s="8"/>
    </row>
    <row r="21" spans="1:10" ht="23.95" customHeight="1">
      <c r="A21" s="128" t="s">
        <v>56</v>
      </c>
      <c r="B21" s="60"/>
      <c r="C21" s="87"/>
      <c r="D21" s="8"/>
      <c r="E21" s="8"/>
      <c r="F21" s="8"/>
      <c r="H21" s="8"/>
      <c r="J21" s="8"/>
    </row>
    <row r="22" spans="1:10" ht="23.95" customHeight="1">
      <c r="A22" s="129" t="s">
        <v>121</v>
      </c>
      <c r="C22" s="87"/>
      <c r="D22" s="90">
        <v>-662882</v>
      </c>
      <c r="E22" s="8"/>
      <c r="F22" s="90">
        <v>-757176</v>
      </c>
      <c r="H22" s="8"/>
      <c r="J22" s="8"/>
    </row>
    <row r="23" spans="1:10" ht="23.95" customHeight="1">
      <c r="A23" s="129" t="s">
        <v>113</v>
      </c>
      <c r="C23" s="87"/>
      <c r="D23" s="90">
        <v>4508</v>
      </c>
      <c r="E23" s="8"/>
      <c r="F23" s="90">
        <v>-2604</v>
      </c>
      <c r="H23" s="8"/>
      <c r="J23" s="8"/>
    </row>
    <row r="24" spans="1:10" ht="23.95" customHeight="1">
      <c r="A24" s="129" t="s">
        <v>12</v>
      </c>
      <c r="C24" s="87"/>
      <c r="D24" s="90">
        <v>158487</v>
      </c>
      <c r="E24" s="92"/>
      <c r="F24" s="90">
        <v>188708</v>
      </c>
      <c r="H24" s="8"/>
      <c r="J24" s="8"/>
    </row>
    <row r="25" spans="1:10" ht="23.95" customHeight="1">
      <c r="A25" s="129" t="s">
        <v>16</v>
      </c>
      <c r="C25" s="87"/>
      <c r="D25" s="90">
        <v>-2707</v>
      </c>
      <c r="E25" s="8"/>
      <c r="F25" s="90">
        <v>3363</v>
      </c>
      <c r="H25" s="8"/>
      <c r="J25" s="8"/>
    </row>
    <row r="26" spans="1:10" ht="23.95" customHeight="1">
      <c r="A26" s="75" t="s">
        <v>97</v>
      </c>
      <c r="C26" s="87"/>
      <c r="D26" s="90"/>
      <c r="E26" s="8"/>
      <c r="F26" s="90"/>
      <c r="H26" s="8"/>
      <c r="J26" s="8"/>
    </row>
    <row r="27" spans="1:10" ht="23.95" customHeight="1">
      <c r="A27" s="129" t="s">
        <v>57</v>
      </c>
      <c r="B27" s="51"/>
      <c r="C27" s="87"/>
      <c r="D27" s="83">
        <v>1034</v>
      </c>
      <c r="E27" s="93"/>
      <c r="F27" s="83">
        <v>3629</v>
      </c>
      <c r="H27" s="8"/>
      <c r="J27" s="8"/>
    </row>
    <row r="28" spans="1:10" ht="23.95" customHeight="1">
      <c r="A28" s="129" t="s">
        <v>92</v>
      </c>
      <c r="B28" s="51"/>
      <c r="C28" s="87"/>
      <c r="D28" s="94">
        <v>-1839</v>
      </c>
      <c r="E28" s="93"/>
      <c r="F28" s="94">
        <v>-3688</v>
      </c>
      <c r="H28" s="8"/>
      <c r="J28" s="8"/>
    </row>
    <row r="29" spans="1:10" ht="23.95" customHeight="1">
      <c r="A29" s="75" t="s">
        <v>85</v>
      </c>
      <c r="D29" s="72">
        <f>SUM(D20:D28)</f>
        <v>-664544</v>
      </c>
      <c r="E29" s="72"/>
      <c r="F29" s="72">
        <f>SUM(F20:F28)</f>
        <v>-673891</v>
      </c>
      <c r="H29" s="8"/>
    </row>
    <row r="30" spans="1:10" ht="23.95" customHeight="1">
      <c r="A30" s="75" t="s">
        <v>122</v>
      </c>
      <c r="D30" s="72">
        <v>610890</v>
      </c>
      <c r="E30" s="72"/>
      <c r="F30" s="72">
        <v>544507</v>
      </c>
      <c r="H30" s="8"/>
    </row>
    <row r="31" spans="1:10" ht="23.95" customHeight="1">
      <c r="A31" s="75" t="s">
        <v>58</v>
      </c>
      <c r="D31" s="76">
        <v>-58637</v>
      </c>
      <c r="E31" s="53"/>
      <c r="F31" s="82">
        <v>-63571</v>
      </c>
      <c r="H31" s="8"/>
    </row>
    <row r="32" spans="1:10" ht="23.95" customHeight="1">
      <c r="A32" s="85" t="s">
        <v>85</v>
      </c>
      <c r="B32" s="85"/>
      <c r="C32" s="87"/>
      <c r="D32" s="77">
        <f>SUM(D29:D31)</f>
        <v>-112291</v>
      </c>
      <c r="E32" s="72">
        <v>0</v>
      </c>
      <c r="F32" s="77">
        <f>SUM(F29:F31)</f>
        <v>-192955</v>
      </c>
      <c r="H32" s="8"/>
      <c r="J32" s="8"/>
    </row>
    <row r="33" spans="1:10" ht="23.95" customHeight="1">
      <c r="A33" s="85"/>
      <c r="B33" s="85"/>
      <c r="C33" s="87"/>
      <c r="D33" s="78"/>
      <c r="E33" s="95"/>
      <c r="F33" s="78"/>
      <c r="H33" s="8"/>
      <c r="J33" s="8"/>
    </row>
    <row r="34" spans="1:10" ht="23.95" customHeight="1">
      <c r="A34" s="96" t="s">
        <v>19</v>
      </c>
      <c r="B34" s="96"/>
      <c r="C34" s="87"/>
      <c r="D34" s="97"/>
      <c r="E34" s="98"/>
      <c r="F34" s="97"/>
      <c r="H34" s="8"/>
      <c r="J34" s="8"/>
    </row>
    <row r="35" spans="1:10" ht="23.95" customHeight="1">
      <c r="F35" s="40" t="s">
        <v>36</v>
      </c>
      <c r="H35" s="8"/>
      <c r="J35" s="8"/>
    </row>
    <row r="36" spans="1:10" ht="23.95" customHeight="1">
      <c r="A36" s="59" t="s">
        <v>81</v>
      </c>
      <c r="B36" s="1"/>
      <c r="C36" s="87"/>
      <c r="D36" s="99"/>
      <c r="E36" s="99"/>
      <c r="F36" s="99"/>
      <c r="H36" s="8"/>
      <c r="J36" s="8"/>
    </row>
    <row r="37" spans="1:10" ht="23.95" customHeight="1">
      <c r="A37" s="85" t="s">
        <v>59</v>
      </c>
      <c r="B37" s="85"/>
      <c r="C37" s="87"/>
      <c r="D37" s="99"/>
      <c r="E37" s="99"/>
      <c r="F37" s="99"/>
      <c r="H37" s="8"/>
    </row>
    <row r="38" spans="1:10" ht="23.95" customHeight="1">
      <c r="A38" s="127" t="s">
        <v>133</v>
      </c>
      <c r="B38" s="34"/>
      <c r="C38" s="87"/>
      <c r="D38" s="99"/>
      <c r="E38" s="99"/>
      <c r="F38" s="99"/>
      <c r="H38" s="8"/>
    </row>
    <row r="39" spans="1:10" ht="23.95" customHeight="1">
      <c r="A39" s="34"/>
      <c r="B39" s="34"/>
      <c r="C39" s="87"/>
      <c r="D39" s="99"/>
      <c r="E39" s="51"/>
      <c r="F39" s="46" t="s">
        <v>1</v>
      </c>
      <c r="H39" s="8"/>
    </row>
    <row r="40" spans="1:10" ht="23.95" customHeight="1">
      <c r="A40" s="85"/>
      <c r="B40" s="85"/>
      <c r="C40" s="85"/>
      <c r="D40" s="69">
        <v>2566</v>
      </c>
      <c r="E40" s="51"/>
      <c r="F40" s="69">
        <v>2565</v>
      </c>
      <c r="H40" s="8"/>
    </row>
    <row r="41" spans="1:10" ht="23.95" customHeight="1">
      <c r="A41" s="85" t="s">
        <v>60</v>
      </c>
      <c r="B41" s="85"/>
      <c r="D41" s="79"/>
      <c r="E41" s="98"/>
      <c r="F41" s="79"/>
      <c r="H41" s="8"/>
    </row>
    <row r="42" spans="1:10" ht="23.95" customHeight="1">
      <c r="A42" s="75" t="s">
        <v>61</v>
      </c>
      <c r="D42" s="92">
        <v>-2865</v>
      </c>
      <c r="E42" s="93"/>
      <c r="F42" s="92">
        <v>-4620</v>
      </c>
      <c r="H42" s="8"/>
      <c r="J42" s="8"/>
    </row>
    <row r="43" spans="1:10" ht="23.95" customHeight="1">
      <c r="A43" s="75" t="s">
        <v>62</v>
      </c>
      <c r="D43" s="92">
        <v>4</v>
      </c>
      <c r="E43" s="93"/>
      <c r="F43" s="92">
        <v>13</v>
      </c>
      <c r="H43" s="8"/>
      <c r="J43" s="8"/>
    </row>
    <row r="44" spans="1:10" ht="23.95" customHeight="1">
      <c r="A44" s="75" t="s">
        <v>84</v>
      </c>
      <c r="D44" s="92">
        <v>-4802</v>
      </c>
      <c r="E44" s="93"/>
      <c r="F44" s="92">
        <v>-2176</v>
      </c>
      <c r="H44" s="8"/>
      <c r="J44" s="8"/>
    </row>
    <row r="45" spans="1:10" ht="23.95" customHeight="1">
      <c r="A45" s="75" t="s">
        <v>128</v>
      </c>
      <c r="D45" s="92">
        <v>0</v>
      </c>
      <c r="E45" s="93"/>
      <c r="F45" s="92">
        <v>-800</v>
      </c>
      <c r="H45" s="8"/>
      <c r="J45" s="8"/>
    </row>
    <row r="46" spans="1:10" ht="23.95" customHeight="1">
      <c r="A46" s="85" t="s">
        <v>93</v>
      </c>
      <c r="B46" s="85"/>
      <c r="C46" s="87"/>
      <c r="D46" s="77">
        <f>SUM(D42:D45)</f>
        <v>-7663</v>
      </c>
      <c r="E46" s="72"/>
      <c r="F46" s="77">
        <f>SUM(F42:F45)</f>
        <v>-7583</v>
      </c>
      <c r="G46" s="100"/>
      <c r="H46" s="8"/>
      <c r="J46" s="8"/>
    </row>
    <row r="47" spans="1:10" ht="23.95" customHeight="1">
      <c r="A47" s="85" t="s">
        <v>63</v>
      </c>
      <c r="B47" s="85"/>
      <c r="C47" s="87"/>
      <c r="D47" s="8"/>
      <c r="E47" s="8"/>
      <c r="F47" s="8"/>
      <c r="H47" s="8"/>
    </row>
    <row r="48" spans="1:10" ht="23.95" customHeight="1">
      <c r="A48" s="75" t="s">
        <v>64</v>
      </c>
      <c r="B48" s="85"/>
      <c r="C48" s="87"/>
      <c r="D48" s="8">
        <v>-80482</v>
      </c>
      <c r="E48" s="8"/>
      <c r="F48" s="8">
        <v>-56796</v>
      </c>
      <c r="H48" s="8"/>
      <c r="J48" s="8"/>
    </row>
    <row r="49" spans="1:10" ht="23.95" customHeight="1">
      <c r="A49" s="75" t="s">
        <v>89</v>
      </c>
      <c r="C49" s="87"/>
      <c r="D49" s="8">
        <v>-9599</v>
      </c>
      <c r="E49" s="93"/>
      <c r="F49" s="8">
        <v>-9289</v>
      </c>
      <c r="H49" s="8"/>
      <c r="J49" s="8"/>
    </row>
    <row r="50" spans="1:10" ht="23.95" customHeight="1">
      <c r="A50" s="75" t="s">
        <v>138</v>
      </c>
      <c r="C50" s="87"/>
      <c r="D50" s="8">
        <v>49811</v>
      </c>
      <c r="E50" s="93"/>
      <c r="F50" s="8">
        <v>400000</v>
      </c>
      <c r="H50" s="8"/>
      <c r="J50" s="8"/>
    </row>
    <row r="51" spans="1:10" ht="23.95" customHeight="1">
      <c r="A51" s="75" t="s">
        <v>139</v>
      </c>
      <c r="C51" s="87"/>
      <c r="D51" s="8">
        <v>518981</v>
      </c>
      <c r="E51" s="93"/>
      <c r="F51" s="8">
        <v>-773</v>
      </c>
      <c r="H51" s="8"/>
      <c r="J51" s="8"/>
    </row>
    <row r="52" spans="1:10" ht="23.95" customHeight="1">
      <c r="A52" s="75" t="s">
        <v>101</v>
      </c>
      <c r="C52" s="87"/>
      <c r="D52" s="8">
        <v>-49170</v>
      </c>
      <c r="E52" s="93"/>
      <c r="F52" s="8">
        <v>-109673</v>
      </c>
      <c r="H52" s="8"/>
      <c r="J52" s="8"/>
    </row>
    <row r="53" spans="1:10" ht="23.95" customHeight="1">
      <c r="A53" s="75" t="s">
        <v>129</v>
      </c>
      <c r="C53" s="87"/>
      <c r="D53" s="8">
        <v>-207222</v>
      </c>
      <c r="E53" s="93"/>
      <c r="F53" s="8">
        <v>-165778</v>
      </c>
      <c r="H53" s="8"/>
      <c r="J53" s="8"/>
    </row>
    <row r="54" spans="1:10" ht="23.95" customHeight="1">
      <c r="A54" s="85" t="s">
        <v>140</v>
      </c>
      <c r="B54" s="85"/>
      <c r="C54" s="86"/>
      <c r="D54" s="77">
        <f>SUM(D48:D53)</f>
        <v>222319</v>
      </c>
      <c r="E54" s="72"/>
      <c r="F54" s="77">
        <f>SUM(F48:F53)</f>
        <v>57691</v>
      </c>
      <c r="H54" s="8"/>
      <c r="J54" s="8"/>
    </row>
    <row r="55" spans="1:10" ht="23.95" customHeight="1">
      <c r="A55" s="2" t="s">
        <v>100</v>
      </c>
      <c r="B55" s="2"/>
      <c r="C55" s="86"/>
      <c r="D55" s="72">
        <f>D32+D46+D54</f>
        <v>102365</v>
      </c>
      <c r="E55" s="72">
        <f>E32+E46+E54</f>
        <v>0</v>
      </c>
      <c r="F55" s="72">
        <f>F32+F46+F54</f>
        <v>-142847</v>
      </c>
      <c r="H55" s="8"/>
      <c r="J55" s="8"/>
    </row>
    <row r="56" spans="1:10" ht="23.95" customHeight="1">
      <c r="A56" s="75" t="s">
        <v>65</v>
      </c>
      <c r="C56" s="86"/>
      <c r="D56" s="101">
        <v>42272</v>
      </c>
      <c r="E56" s="93"/>
      <c r="F56" s="101">
        <v>201898</v>
      </c>
      <c r="H56" s="8"/>
      <c r="J56" s="8"/>
    </row>
    <row r="57" spans="1:10" ht="23.95" customHeight="1" thickBot="1">
      <c r="A57" s="2" t="s">
        <v>68</v>
      </c>
      <c r="B57" s="2"/>
      <c r="C57" s="86"/>
      <c r="D57" s="80">
        <f>SUM(D55:D56)</f>
        <v>144637</v>
      </c>
      <c r="E57" s="72"/>
      <c r="F57" s="80">
        <f>SUM(F55:F56)</f>
        <v>59051</v>
      </c>
      <c r="H57" s="8"/>
      <c r="J57" s="8"/>
    </row>
    <row r="58" spans="1:10" ht="23.95" customHeight="1" thickTop="1">
      <c r="A58" s="2"/>
      <c r="B58" s="2"/>
      <c r="C58" s="86"/>
      <c r="D58" s="137">
        <f>SUM(D57-BS!E10)</f>
        <v>0</v>
      </c>
      <c r="E58" s="72"/>
      <c r="F58" s="53"/>
      <c r="H58" s="8"/>
      <c r="J58" s="8"/>
    </row>
    <row r="59" spans="1:10" ht="23.95" customHeight="1">
      <c r="A59" s="2" t="s">
        <v>66</v>
      </c>
      <c r="B59" s="2"/>
      <c r="C59" s="86"/>
      <c r="D59" s="89"/>
      <c r="E59" s="72"/>
      <c r="F59" s="89"/>
    </row>
    <row r="60" spans="1:10" ht="23.95" customHeight="1">
      <c r="A60" s="102" t="s">
        <v>67</v>
      </c>
      <c r="B60" s="2"/>
      <c r="C60" s="86"/>
      <c r="D60" s="89"/>
      <c r="E60" s="72"/>
      <c r="F60" s="89"/>
    </row>
    <row r="61" spans="1:10" ht="23.95" customHeight="1">
      <c r="A61" s="130" t="s">
        <v>126</v>
      </c>
      <c r="B61" s="2"/>
      <c r="C61" s="86"/>
      <c r="D61" s="8"/>
      <c r="E61" s="8"/>
      <c r="F61" s="8"/>
    </row>
    <row r="62" spans="1:10" ht="23.95" customHeight="1">
      <c r="A62" s="131" t="s">
        <v>114</v>
      </c>
      <c r="B62" s="2"/>
      <c r="C62" s="86"/>
      <c r="D62" s="7">
        <v>334050</v>
      </c>
      <c r="E62" s="8"/>
      <c r="F62" s="7">
        <v>218229</v>
      </c>
      <c r="J62" s="8"/>
    </row>
    <row r="63" spans="1:10" ht="23.95" customHeight="1">
      <c r="A63" s="130" t="s">
        <v>98</v>
      </c>
      <c r="B63" s="2"/>
      <c r="C63" s="86"/>
      <c r="D63" s="89">
        <v>13387</v>
      </c>
      <c r="E63" s="72"/>
      <c r="F63" s="72">
        <v>9483</v>
      </c>
      <c r="J63" s="8"/>
    </row>
    <row r="64" spans="1:10" ht="23.95" customHeight="1">
      <c r="A64" s="130" t="s">
        <v>87</v>
      </c>
      <c r="B64" s="2"/>
      <c r="C64" s="86"/>
      <c r="D64" s="89">
        <v>5444</v>
      </c>
      <c r="E64" s="72"/>
      <c r="F64" s="72">
        <v>3344</v>
      </c>
      <c r="J64" s="8"/>
    </row>
    <row r="65" spans="1:10" ht="23.95" customHeight="1">
      <c r="A65" s="130"/>
      <c r="B65" s="2"/>
      <c r="C65" s="86"/>
      <c r="D65" s="89"/>
      <c r="E65" s="72"/>
      <c r="F65" s="72"/>
      <c r="J65" s="8"/>
    </row>
    <row r="66" spans="1:10" ht="23.95" customHeight="1">
      <c r="A66" s="96" t="s">
        <v>19</v>
      </c>
      <c r="B66" s="96"/>
      <c r="C66" s="87"/>
      <c r="D66" s="8"/>
      <c r="E66" s="8"/>
      <c r="F66" s="8"/>
    </row>
    <row r="67" spans="1:10" ht="23.95" customHeight="1">
      <c r="C67" s="102"/>
    </row>
    <row r="68" spans="1:10" ht="23.95" customHeight="1">
      <c r="D68" s="8"/>
    </row>
    <row r="70" spans="1:10" ht="23.95" customHeight="1">
      <c r="C70" s="75"/>
    </row>
    <row r="72" spans="1:10" ht="23.95" customHeight="1">
      <c r="C72" s="87"/>
    </row>
    <row r="73" spans="1:10" ht="23.95" customHeight="1">
      <c r="C73" s="86"/>
    </row>
    <row r="74" spans="1:10" ht="23.95" customHeight="1">
      <c r="C74" s="86"/>
    </row>
    <row r="75" spans="1:10" ht="23.95" customHeight="1">
      <c r="C75" s="87"/>
    </row>
    <row r="76" spans="1:10" ht="23.95" customHeight="1">
      <c r="C76" s="87"/>
    </row>
    <row r="77" spans="1:10" ht="23.95" customHeight="1">
      <c r="C77" s="87"/>
    </row>
    <row r="78" spans="1:10" ht="23.95" customHeight="1">
      <c r="C78" s="87"/>
    </row>
    <row r="79" spans="1:10" ht="23.95" customHeight="1">
      <c r="C79" s="87"/>
    </row>
    <row r="80" spans="1:10" ht="23.95" customHeight="1">
      <c r="C80" s="86"/>
    </row>
  </sheetData>
  <phoneticPr fontId="53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E3935A27112349975BB998AAADC16C" ma:contentTypeVersion="10" ma:contentTypeDescription="Create a new document." ma:contentTypeScope="" ma:versionID="d31c8aa775be5d1f43d34da6b2c06a4a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75bae19e21ecbac1f2038932738785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04308-FB87-4449-8E48-24DB39F8708D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7b249617-4f30-4444-9971-d7e219d4139f"/>
    <ds:schemaRef ds:uri="75fdaa6e-2b8e-4366-8fa3-3ceed7a22cb3"/>
  </ds:schemaRefs>
</ds:datastoreItem>
</file>

<file path=customXml/itemProps2.xml><?xml version="1.0" encoding="utf-8"?>
<ds:datastoreItem xmlns:ds="http://schemas.openxmlformats.org/officeDocument/2006/customXml" ds:itemID="{806B5AC6-7FDD-4626-8733-C0C9A54BC8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792E63-A3B3-45B1-AAB6-D2C4B073D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144521</vt:lpwstr>
  </property>
  <property fmtid="{D5CDD505-2E9C-101B-9397-08002B2CF9AE}" pid="4" name="OptimizationTime">
    <vt:lpwstr>20231108_1349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 </vt:lpstr>
      <vt:lpstr>CF</vt:lpstr>
      <vt:lpstr>BS!Print_Area</vt:lpstr>
      <vt:lpstr>CF!Print_Area</vt:lpstr>
      <vt:lpstr>PL!Print_Area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Monthira Nitsuwan</cp:lastModifiedBy>
  <cp:revision/>
  <cp:lastPrinted>2023-11-06T08:02:58Z</cp:lastPrinted>
  <dcterms:created xsi:type="dcterms:W3CDTF">2012-05-08T05:51:10Z</dcterms:created>
  <dcterms:modified xsi:type="dcterms:W3CDTF">2023-11-08T04:47:16Z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