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manah Leasing\2023\Q3'2023\Convert\"/>
    </mc:Choice>
  </mc:AlternateContent>
  <xr:revisionPtr revIDLastSave="0" documentId="13_ncr:1_{33AC61E9-4992-4DF0-8BC5-42A8C2D7DB63}" xr6:coauthVersionLast="47" xr6:coauthVersionMax="47" xr10:uidLastSave="{00000000-0000-0000-0000-000000000000}"/>
  <bookViews>
    <workbookView xWindow="-113" yWindow="-113" windowWidth="24267" windowHeight="13148" tabRatio="773" firstSheet="1" activeTab="4" xr2:uid="{00000000-000D-0000-FFFF-FFFF00000000}"/>
  </bookViews>
  <sheets>
    <sheet name="SOCE-Conso (2)" sheetId="10" state="hidden" r:id="rId1"/>
    <sheet name="BS" sheetId="1" r:id="rId2"/>
    <sheet name="PL" sheetId="2" r:id="rId3"/>
    <sheet name="SE " sheetId="12" r:id="rId4"/>
    <sheet name="CF " sheetId="11" r:id="rId5"/>
  </sheets>
  <externalReferences>
    <externalReference r:id="rId6"/>
  </externalReferences>
  <definedNames>
    <definedName name="COST" localSheetId="3">#REF!</definedName>
    <definedName name="COST">#REF!</definedName>
    <definedName name="CRExport" localSheetId="3">#REF!</definedName>
    <definedName name="CRExport" localSheetId="0">#REF!</definedName>
    <definedName name="CRExport">#REF!</definedName>
    <definedName name="DATA1251" localSheetId="3">#REF!</definedName>
    <definedName name="DATA1251">#REF!</definedName>
    <definedName name="_xlnm.Database" localSheetId="3">#REF!</definedName>
    <definedName name="_xlnm.Database">#REF!</definedName>
    <definedName name="Detail" localSheetId="3">#REF!</definedName>
    <definedName name="Detail">#REF!</definedName>
    <definedName name="m" localSheetId="3">[1]งบทดลอง!#REF!</definedName>
    <definedName name="m" localSheetId="0">[1]งบทดลอง!#REF!</definedName>
    <definedName name="m">[1]งบทดลอง!#REF!</definedName>
    <definedName name="_xlnm.Print_Area" localSheetId="1">BS!$A$1:$G$71</definedName>
    <definedName name="_xlnm.Print_Area" localSheetId="4">'CF '!$A$1:$E$66</definedName>
    <definedName name="_xlnm.Print_Area" localSheetId="2">PL!$A$1:$G$58</definedName>
    <definedName name="_xlnm.Print_Area" localSheetId="3">'SE '!$A$1:$K$21</definedName>
    <definedName name="Print_Area_MI" localSheetId="3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0">#REF!</definedName>
    <definedName name="s">#REF!</definedName>
    <definedName name="SALE_TSTC" localSheetId="3">#REF!</definedName>
    <definedName name="SALE_TSTC">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ฟ" localSheetId="3">#REF!</definedName>
    <definedName name="ฟ" localSheetId="0">#REF!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2" l="1"/>
  <c r="D40" i="2"/>
  <c r="F11" i="2"/>
  <c r="D11" i="2"/>
  <c r="I13" i="12" l="1"/>
  <c r="G13" i="12"/>
  <c r="E13" i="12"/>
  <c r="C13" i="12"/>
  <c r="K12" i="12"/>
  <c r="K11" i="12"/>
  <c r="K10" i="12"/>
  <c r="E54" i="11"/>
  <c r="C54" i="11"/>
  <c r="G18" i="12"/>
  <c r="E18" i="12"/>
  <c r="C18" i="12"/>
  <c r="K16" i="12"/>
  <c r="K15" i="12"/>
  <c r="F19" i="2"/>
  <c r="D19" i="2"/>
  <c r="K13" i="12" l="1"/>
  <c r="F20" i="2"/>
  <c r="F22" i="2" s="1"/>
  <c r="F24" i="2" s="1"/>
  <c r="D20" i="2"/>
  <c r="D22" i="2" s="1"/>
  <c r="D24" i="2" s="1"/>
  <c r="F51" i="1" l="1"/>
  <c r="F45" i="1" l="1"/>
  <c r="D45" i="1"/>
  <c r="E46" i="11" l="1"/>
  <c r="C46" i="11"/>
  <c r="F25" i="1" l="1"/>
  <c r="D25" i="1"/>
  <c r="F48" i="2" l="1"/>
  <c r="D48" i="2"/>
  <c r="F49" i="2" l="1"/>
  <c r="E8" i="11" s="1"/>
  <c r="D49" i="2"/>
  <c r="D51" i="2" l="1"/>
  <c r="C8" i="11"/>
  <c r="C20" i="11" s="1"/>
  <c r="F51" i="2"/>
  <c r="F53" i="2" s="1"/>
  <c r="D53" i="2"/>
  <c r="I17" i="12" s="1"/>
  <c r="K17" i="12" l="1"/>
  <c r="K18" i="12" s="1"/>
  <c r="I18" i="12"/>
  <c r="E20" i="11"/>
  <c r="E29" i="11" s="1"/>
  <c r="F14" i="1" l="1"/>
  <c r="F64" i="1" l="1"/>
  <c r="D32" i="11" l="1"/>
  <c r="J10" i="10"/>
  <c r="P10" i="10" s="1"/>
  <c r="T10" i="10" s="1"/>
  <c r="P11" i="10"/>
  <c r="T11" i="10" s="1"/>
  <c r="P14" i="10"/>
  <c r="T14" i="10" s="1"/>
  <c r="D15" i="10"/>
  <c r="D19" i="10" s="1"/>
  <c r="F15" i="10"/>
  <c r="F19" i="10" s="1"/>
  <c r="H15" i="10"/>
  <c r="H19" i="10" s="1"/>
  <c r="N15" i="10"/>
  <c r="N19" i="10" s="1"/>
  <c r="R15" i="10"/>
  <c r="R19" i="10" s="1"/>
  <c r="P17" i="10"/>
  <c r="T17" i="10" s="1"/>
  <c r="N22" i="10"/>
  <c r="N23" i="10" s="1"/>
  <c r="D23" i="10"/>
  <c r="F23" i="10"/>
  <c r="H23" i="10"/>
  <c r="R23" i="10"/>
  <c r="H24" i="10" l="1"/>
  <c r="F24" i="10"/>
  <c r="D24" i="10"/>
  <c r="F26" i="1"/>
  <c r="F52" i="1"/>
  <c r="F65" i="1" s="1"/>
  <c r="R24" i="10"/>
  <c r="N24" i="10"/>
  <c r="D55" i="11"/>
  <c r="D57" i="11" s="1"/>
  <c r="P22" i="10"/>
  <c r="T22" i="10" s="1"/>
  <c r="J21" i="10" l="1"/>
  <c r="J23" i="10" s="1"/>
  <c r="F66" i="1"/>
  <c r="J13" i="10"/>
  <c r="P13" i="10" s="1"/>
  <c r="P21" i="10" l="1"/>
  <c r="T21" i="10" s="1"/>
  <c r="T23" i="10" s="1"/>
  <c r="E32" i="11"/>
  <c r="E55" i="11" s="1"/>
  <c r="E57" i="11" s="1"/>
  <c r="J15" i="10"/>
  <c r="J19" i="10" s="1"/>
  <c r="J24" i="10" s="1"/>
  <c r="T13" i="10"/>
  <c r="T15" i="10" s="1"/>
  <c r="T19" i="10" s="1"/>
  <c r="P15" i="10"/>
  <c r="P19" i="10" s="1"/>
  <c r="P23" i="10" l="1"/>
  <c r="P24" i="10" s="1"/>
  <c r="T24" i="10"/>
  <c r="D64" i="1" l="1"/>
  <c r="K19" i="12" s="1"/>
  <c r="D14" i="1" l="1"/>
  <c r="D26" i="1" s="1"/>
  <c r="D51" i="1" l="1"/>
  <c r="D52" i="1" s="1"/>
  <c r="D65" i="1" s="1"/>
  <c r="D66" i="1" s="1"/>
  <c r="C29" i="11" l="1"/>
  <c r="C32" i="11" s="1"/>
  <c r="C55" i="11" s="1"/>
  <c r="C57" i="11" s="1"/>
  <c r="C58" i="11" s="1"/>
</calcChain>
</file>

<file path=xl/sharedStrings.xml><?xml version="1.0" encoding="utf-8"?>
<sst xmlns="http://schemas.openxmlformats.org/spreadsheetml/2006/main" count="263" uniqueCount="182">
  <si>
    <t>Amanah Leasing Public Company Limited and its Subsidiary</t>
  </si>
  <si>
    <t>Assets</t>
  </si>
  <si>
    <t>Note</t>
  </si>
  <si>
    <t>Current assets</t>
  </si>
  <si>
    <t>Cash and cash equivalents</t>
  </si>
  <si>
    <t>Other current assets</t>
  </si>
  <si>
    <t>Total current assets</t>
  </si>
  <si>
    <t>Non-current assets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</si>
  <si>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</si>
  <si>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</si>
  <si>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</si>
  <si>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</si>
  <si>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</si>
  <si>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</si>
  <si>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</si>
  <si>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</si>
  <si>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</si>
  <si>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</si>
  <si>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</si>
  <si>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</si>
  <si>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</si>
  <si>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</si>
  <si>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</si>
  <si>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</si>
  <si>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</si>
  <si>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Fee and service income</t>
  </si>
  <si>
    <t>Other income</t>
  </si>
  <si>
    <t>Total income</t>
  </si>
  <si>
    <t>Expenses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</si>
  <si>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</si>
  <si>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</si>
  <si>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</si>
  <si>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</si>
  <si>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</si>
  <si>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</si>
  <si>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</si>
  <si>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</si>
  <si>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</si>
  <si>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</si>
  <si>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</si>
  <si>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</si>
  <si>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</si>
  <si>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</si>
  <si>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</si>
  <si>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</si>
  <si>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</si>
  <si>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</si>
  <si>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</si>
  <si>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</si>
  <si>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</si>
  <si>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</si>
  <si>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</si>
  <si>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</si>
  <si>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</si>
  <si>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</si>
  <si>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</si>
  <si>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</si>
  <si>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</si>
  <si>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</si>
  <si>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</si>
  <si>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</si>
  <si>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</si>
  <si>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</si>
  <si>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</si>
  <si>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 xml:space="preserve">Defined benefit plan </t>
  </si>
  <si>
    <t>actuarial gains</t>
  </si>
  <si>
    <t>Balance at 31 December 2011 and</t>
  </si>
  <si>
    <t xml:space="preserve">   1 January 2012</t>
  </si>
  <si>
    <t>Statements of cash flows</t>
  </si>
  <si>
    <t>Short-term loan from major shareholder</t>
  </si>
  <si>
    <t>Statements of financial position</t>
  </si>
  <si>
    <t>(Unit: Thousand Baht)</t>
  </si>
  <si>
    <t>(Unaudited</t>
  </si>
  <si>
    <t>but reviewed)</t>
  </si>
  <si>
    <t>(Audited)</t>
  </si>
  <si>
    <t>The accompanying notes are an integral part of the financial statements.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</si>
  <si>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</si>
  <si>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</si>
  <si>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</si>
  <si>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</si>
  <si>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</si>
  <si>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Directors</t>
  </si>
  <si>
    <t>(Unaudited but reviewed)</t>
  </si>
  <si>
    <t>Statements of comprehensive income</t>
  </si>
  <si>
    <t>Total comprehensive income for the period</t>
  </si>
  <si>
    <t>Total</t>
  </si>
  <si>
    <t>Cash paid for income tax</t>
  </si>
  <si>
    <t>Statements of cash flows (continued)</t>
  </si>
  <si>
    <t>Cash and cash equivalents at beginning of period</t>
  </si>
  <si>
    <t>Cash and cash equivalents at end of period</t>
  </si>
  <si>
    <t>Supplement cash flow information</t>
  </si>
  <si>
    <t>Non-cash items</t>
  </si>
  <si>
    <t>Appropriated -</t>
  </si>
  <si>
    <t>statutory reserve</t>
  </si>
  <si>
    <t>Income tax payable</t>
  </si>
  <si>
    <t>Provision for long-term employee benefits</t>
  </si>
  <si>
    <t>Profit for the period</t>
  </si>
  <si>
    <t>Issued and fully</t>
  </si>
  <si>
    <t>Adjustments to reconcile profit before income tax to</t>
  </si>
  <si>
    <t xml:space="preserve">Statements of changes in shareholders' equity </t>
  </si>
  <si>
    <t>Amanah Leasing Public Company Limited</t>
  </si>
  <si>
    <t>Basic earnings per share</t>
  </si>
  <si>
    <t>Other comprehensive income</t>
  </si>
  <si>
    <t>(Unit: Thousand Baht except basic earnings per share expressed in Baht)</t>
  </si>
  <si>
    <t xml:space="preserve">Current portion of long-term loan from major shareholder </t>
  </si>
  <si>
    <t>Long-term loan from major shareholder - net of current portion</t>
  </si>
  <si>
    <t>Cash used in operating activities</t>
  </si>
  <si>
    <t>Purchase of intangible assets</t>
  </si>
  <si>
    <t>Right-of-use assets</t>
  </si>
  <si>
    <t>Current portion of lease liabilities</t>
  </si>
  <si>
    <t>Repayment of lease liabilities</t>
  </si>
  <si>
    <t>Lease liabilities - net of current portion</t>
  </si>
  <si>
    <t>3</t>
  </si>
  <si>
    <t>Net cash used in investing activities</t>
  </si>
  <si>
    <t xml:space="preserve">Profit before income tax </t>
  </si>
  <si>
    <t>Losses from operating activities before changes in</t>
  </si>
  <si>
    <t>Income tax expenses</t>
  </si>
  <si>
    <t>Current portion of long-term loan from financial institution</t>
  </si>
  <si>
    <t>Balance as at 1 January 2022</t>
  </si>
  <si>
    <t>Increase (decrease) in operating liabilities</t>
  </si>
  <si>
    <t>Restricted bank deposits</t>
  </si>
  <si>
    <t>4</t>
  </si>
  <si>
    <t>5</t>
  </si>
  <si>
    <t>6</t>
  </si>
  <si>
    <t>Net increase (decrease) in cash and cash equivalents</t>
  </si>
  <si>
    <t>Decrease in long-term loan from major shareholder</t>
  </si>
  <si>
    <t>Expected credit losses</t>
  </si>
  <si>
    <t>Long-term loan from financial institution - net of current portion</t>
  </si>
  <si>
    <t>Balance as at 1 January 2023</t>
  </si>
  <si>
    <t>31 December 2022</t>
  </si>
  <si>
    <t>Bank overdrafts and short-term loan from financial institution</t>
  </si>
  <si>
    <t xml:space="preserve">   of properties foreclosed</t>
  </si>
  <si>
    <t>Proceed from disposals of properties and equipment</t>
  </si>
  <si>
    <t xml:space="preserve">      to properties foreclosed for debt settlement</t>
  </si>
  <si>
    <t xml:space="preserve">   Transfer from hire-purchase receivables to other non-current assets</t>
  </si>
  <si>
    <t xml:space="preserve">   Right-of-use assets</t>
  </si>
  <si>
    <t>2</t>
  </si>
  <si>
    <t>Income from loans to customers</t>
  </si>
  <si>
    <t>Cash received from income from loans to customers</t>
  </si>
  <si>
    <t xml:space="preserve">Loans to customers and </t>
  </si>
  <si>
    <t xml:space="preserve">   accrued income receivables, net - current portion</t>
  </si>
  <si>
    <t xml:space="preserve">   accrued income receivables, net - non-current portion</t>
  </si>
  <si>
    <t xml:space="preserve">   Registered</t>
  </si>
  <si>
    <t xml:space="preserve">   Issued and fully paid up</t>
  </si>
  <si>
    <t xml:space="preserve">         (31 December 2022: 1,036,110,224 ordinary shares of Baht 1 each)</t>
  </si>
  <si>
    <t xml:space="preserve">Properties foreclosed, net </t>
  </si>
  <si>
    <t>Net cash flows used in operating activities</t>
  </si>
  <si>
    <t xml:space="preserve">   Transfer from loans to customers and receivables under court case </t>
  </si>
  <si>
    <t>Dividend paid (Note 7)</t>
  </si>
  <si>
    <t>Increase in restricted bank deposits</t>
  </si>
  <si>
    <t>Dividend paid</t>
  </si>
  <si>
    <t>9</t>
  </si>
  <si>
    <t xml:space="preserve">   Appropriated - statutory reserve</t>
  </si>
  <si>
    <t xml:space="preserve">   net cash provided by (paid from) operating activities: </t>
  </si>
  <si>
    <t xml:space="preserve">   Depreciation and amortisation</t>
  </si>
  <si>
    <t xml:space="preserve">   Expected credit losses</t>
  </si>
  <si>
    <t xml:space="preserve">   Amortisation of finance cost for lease liabilities</t>
  </si>
  <si>
    <t xml:space="preserve">   Finance costs</t>
  </si>
  <si>
    <t xml:space="preserve">   Income from loans to customers</t>
  </si>
  <si>
    <t xml:space="preserve">   Gains on disposals/write-off of properties and equipment</t>
  </si>
  <si>
    <t xml:space="preserve">   Provision for long-term employee benefits</t>
  </si>
  <si>
    <t xml:space="preserve">   Impairment losses on properties foreclosed</t>
  </si>
  <si>
    <t xml:space="preserve">   operating assets and liabilities</t>
  </si>
  <si>
    <t xml:space="preserve">   Other non-current assets</t>
  </si>
  <si>
    <t xml:space="preserve">   Properties foreclosed</t>
  </si>
  <si>
    <t xml:space="preserve">   Other current assets</t>
  </si>
  <si>
    <t xml:space="preserve">   Loans to customers and accrued income receivables</t>
  </si>
  <si>
    <t xml:space="preserve">   Other current liabilities</t>
  </si>
  <si>
    <t xml:space="preserve">   Long-term employee benefits</t>
  </si>
  <si>
    <t>Decrease (increase) in operating assets</t>
  </si>
  <si>
    <t>Balance as at 30 September 2022</t>
  </si>
  <si>
    <t>Balance as at 30 September 2023</t>
  </si>
  <si>
    <t>For the nine-month period ended 30 September 2023</t>
  </si>
  <si>
    <t>For the three-month period ended 30 September 2023</t>
  </si>
  <si>
    <t>As at 30 September 2023</t>
  </si>
  <si>
    <t>30 September 2023</t>
  </si>
  <si>
    <t xml:space="preserve">      1,036,110,224 ordinary shares of Baht 1 each</t>
  </si>
  <si>
    <t xml:space="preserve">   Unappropriated</t>
  </si>
  <si>
    <t>Losses on impairment and losses on disposal</t>
  </si>
  <si>
    <t>Increase in short-term loan from financial institution</t>
  </si>
  <si>
    <t>Increase (decrease) in short-term loan from major shareholder</t>
  </si>
  <si>
    <t xml:space="preserve">Net cash flows from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</si>
</sst>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\ ;\(#,##0\)"/>
    <numFmt numFmtId="167" formatCode="_(* #,##0.0000_);_(* \(#,##0.0000\);_(* &quot;-&quot;????_);_(@_)"/>
    <numFmt numFmtId="168" formatCode="_(* #,##0_);_(* \(#,##0\);_(* &quot;-&quot;??_);_(@_)"/>
    <numFmt numFmtId="169" formatCode="_-* #,##0.0_-;\-* #,##0.0_-;_-* &quot;-&quot;??_-;_-@_-"/>
    <numFmt numFmtId="170" formatCode="#,##0.00_ ;\-#,##0.00\ "/>
    <numFmt numFmtId="171" formatCode="_-* #,##0.0000_-;\-* #,##0.0000_-;_-* &quot;-&quot;_-;_-@_-"/>
    <numFmt numFmtId="172" formatCode="d\ ดดด\ bb"/>
    <numFmt numFmtId="173" formatCode="#,##0.00000000"/>
    <numFmt numFmtId="174" formatCode="&quot;S$&quot;#,##0.00;[Red]\-&quot;S$&quot;#,##0.00"/>
    <numFmt numFmtId="175" formatCode="0.000"/>
    <numFmt numFmtId="176" formatCode="#,##0;[Red]\(#,##0\)"/>
    <numFmt numFmtId="177" formatCode="0_);\(0\)"/>
    <numFmt numFmtId="178" formatCode="d\ \ด\ด\ด\ด\ \b\b\b\b"/>
    <numFmt numFmtId="179" formatCode="_(* #,##0.000_);_(* \(#,##0.000\);_(* &quot;-&quot;??_);_(@_)"/>
    <numFmt numFmtId="180" formatCode="_(* #,##0.000_);_(* \(#,##0.000\);_(* &quot;-&quot;_);_(@_)"/>
  </numFmts>
  <fonts count="38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3" tint="0.39997558519241921"/>
      <name val="Arial"/>
      <family val="2"/>
    </font>
    <font>
      <sz val="11"/>
      <color theme="0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0">
    <xf numFmtId="0" fontId="0" fillId="0" borderId="0"/>
    <xf numFmtId="164" fontId="9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15" fillId="0" borderId="0"/>
    <xf numFmtId="174" fontId="15" fillId="0" borderId="0"/>
    <xf numFmtId="175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39" fontId="1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4" fillId="0" borderId="4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  <xf numFmtId="0" fontId="16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221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164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68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65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65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65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65" fontId="3" fillId="0" borderId="7" xfId="4" applyNumberFormat="1" applyFont="1" applyFill="1" applyBorder="1" applyAlignment="1">
      <alignment horizontal="right"/>
    </xf>
    <xf numFmtId="164" fontId="1" fillId="0" borderId="0" xfId="1" applyFont="1" applyFill="1"/>
    <xf numFmtId="164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177" fontId="1" fillId="0" borderId="0" xfId="4" applyNumberFormat="1" applyFont="1" applyFill="1" applyBorder="1" applyAlignment="1">
      <alignment horizontal="right"/>
    </xf>
    <xf numFmtId="177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65" fontId="1" fillId="0" borderId="5" xfId="4" applyNumberFormat="1" applyFont="1" applyFill="1" applyBorder="1" applyAlignment="1">
      <alignment horizontal="right"/>
    </xf>
    <xf numFmtId="177" fontId="1" fillId="0" borderId="5" xfId="4" applyNumberFormat="1" applyFont="1" applyFill="1" applyBorder="1" applyAlignment="1">
      <alignment horizontal="right"/>
    </xf>
    <xf numFmtId="165" fontId="1" fillId="0" borderId="5" xfId="1" applyNumberFormat="1" applyFont="1" applyFill="1" applyBorder="1" applyAlignment="1">
      <alignment horizontal="right"/>
    </xf>
    <xf numFmtId="165" fontId="3" fillId="0" borderId="5" xfId="4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39" fontId="24" fillId="5" borderId="0" xfId="35" applyNumberFormat="1" applyFont="1" applyFill="1" applyAlignment="1">
      <alignment vertical="center"/>
    </xf>
    <xf numFmtId="41" fontId="24" fillId="0" borderId="0" xfId="4" applyNumberFormat="1" applyFont="1" applyFill="1" applyBorder="1" applyAlignment="1">
      <alignment vertical="center"/>
    </xf>
    <xf numFmtId="41" fontId="24" fillId="0" borderId="0" xfId="4" applyNumberFormat="1" applyFont="1" applyFill="1" applyAlignment="1">
      <alignment vertical="center"/>
    </xf>
    <xf numFmtId="41" fontId="24" fillId="0" borderId="0" xfId="4" applyNumberFormat="1" applyFont="1" applyFill="1" applyBorder="1" applyAlignment="1">
      <alignment horizontal="right" vertical="center"/>
    </xf>
    <xf numFmtId="41" fontId="24" fillId="0" borderId="0" xfId="5" applyNumberFormat="1" applyFont="1" applyFill="1" applyAlignment="1">
      <alignment vertical="center"/>
    </xf>
    <xf numFmtId="41" fontId="24" fillId="0" borderId="0" xfId="5" applyNumberFormat="1" applyFont="1" applyFill="1" applyBorder="1" applyAlignment="1">
      <alignment vertical="center"/>
    </xf>
    <xf numFmtId="41" fontId="24" fillId="0" borderId="5" xfId="35" applyNumberFormat="1" applyFont="1" applyFill="1" applyBorder="1" applyAlignment="1">
      <alignment vertical="center"/>
    </xf>
    <xf numFmtId="41" fontId="24" fillId="0" borderId="0" xfId="9" applyNumberFormat="1" applyFont="1" applyFill="1" applyAlignment="1">
      <alignment vertical="center"/>
    </xf>
    <xf numFmtId="0" fontId="24" fillId="0" borderId="0" xfId="35" applyFont="1" applyFill="1" applyAlignment="1">
      <alignment vertical="center"/>
    </xf>
    <xf numFmtId="0" fontId="24" fillId="0" borderId="0" xfId="36" applyFont="1" applyFill="1" applyAlignment="1">
      <alignment vertical="center"/>
    </xf>
    <xf numFmtId="37" fontId="24" fillId="0" borderId="0" xfId="34" applyNumberFormat="1" applyFont="1" applyFill="1" applyAlignment="1">
      <alignment horizontal="right" vertical="center"/>
    </xf>
    <xf numFmtId="37" fontId="23" fillId="0" borderId="0" xfId="36" applyNumberFormat="1" applyFont="1" applyFill="1" applyAlignment="1">
      <alignment horizontal="left" vertical="center"/>
    </xf>
    <xf numFmtId="37" fontId="23" fillId="0" borderId="0" xfId="36" applyNumberFormat="1" applyFont="1" applyFill="1" applyAlignment="1">
      <alignment vertical="center"/>
    </xf>
    <xf numFmtId="37" fontId="24" fillId="0" borderId="0" xfId="36" applyNumberFormat="1" applyFont="1" applyFill="1" applyAlignment="1">
      <alignment vertical="center"/>
    </xf>
    <xf numFmtId="37" fontId="23" fillId="0" borderId="0" xfId="35" applyNumberFormat="1" applyFont="1" applyFill="1" applyAlignment="1">
      <alignment vertical="center"/>
    </xf>
    <xf numFmtId="37" fontId="24" fillId="0" borderId="0" xfId="36" applyNumberFormat="1" applyFont="1" applyFill="1" applyAlignment="1">
      <alignment horizontal="right" vertical="center"/>
    </xf>
    <xf numFmtId="0" fontId="24" fillId="0" borderId="0" xfId="36" applyFont="1" applyFill="1" applyAlignment="1">
      <alignment horizontal="center" vertical="center"/>
    </xf>
    <xf numFmtId="37" fontId="24" fillId="0" borderId="5" xfId="36" applyNumberFormat="1" applyFont="1" applyFill="1" applyBorder="1" applyAlignment="1">
      <alignment horizontal="center" vertical="center"/>
    </xf>
    <xf numFmtId="0" fontId="23" fillId="0" borderId="0" xfId="36" applyFont="1" applyFill="1" applyAlignment="1">
      <alignment vertical="center"/>
    </xf>
    <xf numFmtId="41" fontId="24" fillId="0" borderId="0" xfId="1" applyNumberFormat="1" applyFont="1" applyFill="1" applyBorder="1" applyAlignment="1">
      <alignment horizontal="right" vertical="center"/>
    </xf>
    <xf numFmtId="41" fontId="24" fillId="0" borderId="9" xfId="36" applyNumberFormat="1" applyFont="1" applyFill="1" applyBorder="1" applyAlignment="1">
      <alignment vertical="center"/>
    </xf>
    <xf numFmtId="41" fontId="23" fillId="0" borderId="0" xfId="4" applyNumberFormat="1" applyFont="1" applyFill="1" applyBorder="1" applyAlignment="1">
      <alignment horizontal="right" vertical="center"/>
    </xf>
    <xf numFmtId="37" fontId="24" fillId="0" borderId="0" xfId="0" applyNumberFormat="1" applyFont="1" applyFill="1" applyAlignment="1">
      <alignment vertical="center"/>
    </xf>
    <xf numFmtId="41" fontId="24" fillId="0" borderId="0" xfId="9" applyNumberFormat="1" applyFont="1" applyFill="1" applyBorder="1" applyAlignment="1">
      <alignment vertical="center"/>
    </xf>
    <xf numFmtId="37" fontId="24" fillId="0" borderId="0" xfId="35" applyNumberFormat="1" applyFont="1" applyFill="1" applyAlignment="1">
      <alignment vertical="center"/>
    </xf>
    <xf numFmtId="165" fontId="24" fillId="0" borderId="0" xfId="1" applyNumberFormat="1" applyFont="1" applyFill="1" applyAlignment="1">
      <alignment vertical="center"/>
    </xf>
    <xf numFmtId="37" fontId="24" fillId="0" borderId="0" xfId="35" applyNumberFormat="1" applyFont="1" applyFill="1" applyBorder="1" applyAlignment="1">
      <alignment vertical="center"/>
    </xf>
    <xf numFmtId="165" fontId="23" fillId="0" borderId="0" xfId="1" applyNumberFormat="1" applyFont="1" applyFill="1" applyAlignment="1">
      <alignment vertical="center"/>
    </xf>
    <xf numFmtId="37" fontId="23" fillId="0" borderId="0" xfId="35" applyNumberFormat="1" applyFont="1" applyFill="1" applyBorder="1" applyAlignment="1">
      <alignment vertical="center"/>
    </xf>
    <xf numFmtId="0" fontId="24" fillId="0" borderId="0" xfId="35" applyFont="1" applyFill="1" applyBorder="1" applyAlignment="1">
      <alignment vertical="center"/>
    </xf>
    <xf numFmtId="37" fontId="23" fillId="0" borderId="0" xfId="0" applyNumberFormat="1" applyFont="1" applyFill="1" applyAlignment="1">
      <alignment vertical="center"/>
    </xf>
    <xf numFmtId="37" fontId="23" fillId="0" borderId="0" xfId="0" applyNumberFormat="1" applyFont="1" applyFill="1" applyBorder="1" applyAlignment="1">
      <alignment vertical="center"/>
    </xf>
    <xf numFmtId="37" fontId="24" fillId="0" borderId="0" xfId="36" applyNumberFormat="1" applyFont="1" applyFill="1" applyBorder="1" applyAlignment="1">
      <alignment horizontal="right" vertical="center"/>
    </xf>
    <xf numFmtId="37" fontId="24" fillId="0" borderId="0" xfId="35" applyNumberFormat="1" applyFont="1" applyFill="1" applyAlignment="1">
      <alignment horizontal="left" vertical="center"/>
    </xf>
    <xf numFmtId="37" fontId="25" fillId="0" borderId="0" xfId="35" applyNumberFormat="1" applyFont="1" applyFill="1" applyAlignment="1">
      <alignment horizontal="center" vertical="center"/>
    </xf>
    <xf numFmtId="1" fontId="24" fillId="0" borderId="5" xfId="35" quotePrefix="1" applyNumberFormat="1" applyFont="1" applyFill="1" applyBorder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/>
    </xf>
    <xf numFmtId="39" fontId="23" fillId="0" borderId="0" xfId="0" applyNumberFormat="1" applyFont="1" applyFill="1" applyAlignment="1">
      <alignment horizontal="left" vertical="center"/>
    </xf>
    <xf numFmtId="38" fontId="24" fillId="0" borderId="0" xfId="1" applyNumberFormat="1" applyFont="1" applyFill="1" applyBorder="1" applyAlignment="1">
      <alignment vertical="center"/>
    </xf>
    <xf numFmtId="38" fontId="24" fillId="0" borderId="0" xfId="1" applyNumberFormat="1" applyFont="1" applyFill="1" applyAlignment="1">
      <alignment vertical="center"/>
    </xf>
    <xf numFmtId="39" fontId="24" fillId="0" borderId="0" xfId="0" applyNumberFormat="1" applyFont="1" applyFill="1" applyAlignment="1">
      <alignment horizontal="left" vertical="center"/>
    </xf>
    <xf numFmtId="41" fontId="24" fillId="0" borderId="0" xfId="1" quotePrefix="1" applyNumberFormat="1" applyFont="1" applyFill="1" applyAlignment="1">
      <alignment horizontal="right" vertical="center"/>
    </xf>
    <xf numFmtId="37" fontId="24" fillId="0" borderId="0" xfId="35" applyNumberFormat="1" applyFont="1" applyFill="1" applyAlignment="1">
      <alignment horizontal="right" vertical="center"/>
    </xf>
    <xf numFmtId="41" fontId="24" fillId="0" borderId="0" xfId="1" applyNumberFormat="1" applyFont="1" applyFill="1" applyAlignment="1">
      <alignment horizontal="right" vertical="center"/>
    </xf>
    <xf numFmtId="37" fontId="25" fillId="0" borderId="0" xfId="35" applyNumberFormat="1" applyFont="1" applyFill="1" applyAlignment="1">
      <alignment horizontal="right" vertical="center"/>
    </xf>
    <xf numFmtId="41" fontId="24" fillId="0" borderId="0" xfId="35" applyNumberFormat="1" applyFont="1" applyFill="1" applyAlignment="1">
      <alignment vertical="center"/>
    </xf>
    <xf numFmtId="39" fontId="24" fillId="0" borderId="0" xfId="35" applyNumberFormat="1" applyFont="1" applyFill="1" applyAlignment="1">
      <alignment horizontal="left" vertical="center"/>
    </xf>
    <xf numFmtId="165" fontId="24" fillId="0" borderId="0" xfId="35" applyNumberFormat="1" applyFont="1" applyFill="1" applyAlignment="1">
      <alignment vertical="center"/>
    </xf>
    <xf numFmtId="41" fontId="24" fillId="0" borderId="0" xfId="58" applyNumberFormat="1" applyFont="1" applyFill="1" applyAlignment="1">
      <alignment horizontal="right" vertical="center"/>
    </xf>
    <xf numFmtId="167" fontId="24" fillId="0" borderId="0" xfId="35" applyNumberFormat="1" applyFont="1" applyFill="1" applyAlignment="1">
      <alignment vertical="center"/>
    </xf>
    <xf numFmtId="39" fontId="24" fillId="0" borderId="0" xfId="35" applyNumberFormat="1" applyFont="1" applyFill="1" applyAlignment="1">
      <alignment vertical="center"/>
    </xf>
    <xf numFmtId="0" fontId="24" fillId="0" borderId="0" xfId="35" applyFont="1" applyFill="1" applyAlignment="1">
      <alignment horizontal="left" vertical="center"/>
    </xf>
    <xf numFmtId="41" fontId="24" fillId="0" borderId="0" xfId="9" applyNumberFormat="1" applyFont="1" applyFill="1" applyBorder="1" applyAlignment="1">
      <alignment horizontal="right" vertical="center"/>
    </xf>
    <xf numFmtId="41" fontId="24" fillId="0" borderId="5" xfId="9" applyNumberFormat="1" applyFont="1" applyFill="1" applyBorder="1" applyAlignment="1">
      <alignment vertical="center"/>
    </xf>
    <xf numFmtId="41" fontId="24" fillId="0" borderId="6" xfId="1" applyNumberFormat="1" applyFont="1" applyFill="1" applyBorder="1" applyAlignment="1">
      <alignment horizontal="right" vertical="center"/>
    </xf>
    <xf numFmtId="37" fontId="24" fillId="0" borderId="0" xfId="1" applyNumberFormat="1" applyFont="1" applyFill="1" applyBorder="1" applyAlignment="1">
      <alignment horizontal="right" vertical="center"/>
    </xf>
    <xf numFmtId="165" fontId="23" fillId="0" borderId="0" xfId="1" applyNumberFormat="1" applyFont="1" applyFill="1" applyBorder="1" applyAlignment="1">
      <alignment horizontal="right" vertical="center"/>
    </xf>
    <xf numFmtId="38" fontId="23" fillId="0" borderId="0" xfId="1" applyNumberFormat="1" applyFont="1" applyFill="1" applyBorder="1" applyAlignment="1">
      <alignment horizontal="right" vertical="center"/>
    </xf>
    <xf numFmtId="37" fontId="24" fillId="0" borderId="0" xfId="35" applyNumberFormat="1" applyFont="1" applyFill="1" applyBorder="1" applyAlignment="1">
      <alignment horizontal="left" vertical="center"/>
    </xf>
    <xf numFmtId="37" fontId="25" fillId="0" borderId="0" xfId="35" applyNumberFormat="1" applyFont="1" applyFill="1" applyBorder="1" applyAlignment="1">
      <alignment horizontal="center" vertical="center"/>
    </xf>
    <xf numFmtId="41" fontId="24" fillId="0" borderId="0" xfId="35" applyNumberFormat="1" applyFont="1" applyFill="1" applyBorder="1" applyAlignment="1">
      <alignment vertical="center"/>
    </xf>
    <xf numFmtId="39" fontId="23" fillId="0" borderId="0" xfId="25" applyNumberFormat="1" applyFont="1" applyFill="1" applyAlignment="1">
      <alignment horizontal="left" vertical="center"/>
    </xf>
    <xf numFmtId="164" fontId="24" fillId="0" borderId="0" xfId="5" applyFont="1" applyFill="1" applyAlignment="1">
      <alignment vertical="center"/>
    </xf>
    <xf numFmtId="164" fontId="24" fillId="0" borderId="0" xfId="35" applyNumberFormat="1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41" fontId="24" fillId="0" borderId="0" xfId="9" applyNumberFormat="1" applyFont="1" applyFill="1" applyAlignment="1">
      <alignment horizontal="right" vertical="center"/>
    </xf>
    <xf numFmtId="41" fontId="24" fillId="0" borderId="9" xfId="1" applyNumberFormat="1" applyFont="1" applyFill="1" applyBorder="1" applyAlignment="1">
      <alignment horizontal="right" vertical="center"/>
    </xf>
    <xf numFmtId="0" fontId="23" fillId="0" borderId="0" xfId="0" applyNumberFormat="1" applyFont="1" applyFill="1" applyAlignment="1">
      <alignment vertical="center"/>
    </xf>
    <xf numFmtId="0" fontId="23" fillId="4" borderId="0" xfId="36" applyFont="1" applyFill="1" applyAlignment="1">
      <alignment vertical="center"/>
    </xf>
    <xf numFmtId="0" fontId="24" fillId="4" borderId="0" xfId="36" applyFont="1" applyFill="1" applyAlignment="1">
      <alignment vertical="center"/>
    </xf>
    <xf numFmtId="41" fontId="24" fillId="5" borderId="0" xfId="4" applyNumberFormat="1" applyFont="1" applyFill="1" applyBorder="1" applyAlignment="1">
      <alignment horizontal="right" vertical="center"/>
    </xf>
    <xf numFmtId="0" fontId="24" fillId="5" borderId="0" xfId="35" applyFont="1" applyFill="1" applyAlignment="1">
      <alignment vertical="center"/>
    </xf>
    <xf numFmtId="37" fontId="23" fillId="5" borderId="0" xfId="35" applyNumberFormat="1" applyFont="1" applyFill="1" applyAlignment="1">
      <alignment vertical="center"/>
    </xf>
    <xf numFmtId="37" fontId="24" fillId="5" borderId="0" xfId="35" applyNumberFormat="1" applyFont="1" applyFill="1" applyAlignment="1">
      <alignment vertical="center"/>
    </xf>
    <xf numFmtId="37" fontId="24" fillId="5" borderId="0" xfId="0" applyNumberFormat="1" applyFont="1" applyFill="1" applyAlignment="1">
      <alignment vertical="center"/>
    </xf>
    <xf numFmtId="41" fontId="24" fillId="0" borderId="0" xfId="5" applyNumberFormat="1" applyFont="1" applyFill="1" applyBorder="1" applyAlignment="1">
      <alignment horizontal="right" vertical="center"/>
    </xf>
    <xf numFmtId="180" fontId="24" fillId="0" borderId="7" xfId="5" applyNumberFormat="1" applyFont="1" applyFill="1" applyBorder="1" applyAlignment="1">
      <alignment vertical="center"/>
    </xf>
    <xf numFmtId="165" fontId="24" fillId="0" borderId="0" xfId="4" applyNumberFormat="1" applyFont="1" applyFill="1" applyAlignment="1">
      <alignment vertical="center"/>
    </xf>
    <xf numFmtId="165" fontId="24" fillId="0" borderId="0" xfId="4" applyNumberFormat="1" applyFont="1" applyFill="1" applyBorder="1" applyAlignment="1">
      <alignment vertical="center"/>
    </xf>
    <xf numFmtId="41" fontId="24" fillId="0" borderId="7" xfId="4" applyNumberFormat="1" applyFont="1" applyFill="1" applyBorder="1" applyAlignment="1">
      <alignment vertical="center"/>
    </xf>
    <xf numFmtId="37" fontId="23" fillId="0" borderId="0" xfId="35" applyNumberFormat="1" applyFont="1" applyFill="1" applyAlignment="1">
      <alignment horizontal="left" vertical="center"/>
    </xf>
    <xf numFmtId="0" fontId="23" fillId="0" borderId="0" xfId="34" applyFont="1" applyFill="1" applyAlignment="1">
      <alignment vertical="center"/>
    </xf>
    <xf numFmtId="49" fontId="25" fillId="0" borderId="0" xfId="35" applyNumberFormat="1" applyFont="1" applyFill="1" applyAlignment="1">
      <alignment horizontal="center" vertical="center"/>
    </xf>
    <xf numFmtId="37" fontId="24" fillId="0" borderId="0" xfId="35" applyNumberFormat="1" applyFont="1" applyFill="1" applyAlignment="1">
      <alignment horizontal="center" vertical="center"/>
    </xf>
    <xf numFmtId="37" fontId="24" fillId="0" borderId="0" xfId="0" applyNumberFormat="1" applyFont="1" applyFill="1" applyAlignment="1">
      <alignment horizontal="right" vertical="center"/>
    </xf>
    <xf numFmtId="0" fontId="23" fillId="0" borderId="0" xfId="35" applyFont="1" applyFill="1" applyAlignment="1">
      <alignment vertical="center"/>
    </xf>
    <xf numFmtId="178" fontId="24" fillId="0" borderId="5" xfId="0" applyNumberFormat="1" applyFont="1" applyFill="1" applyBorder="1" applyAlignment="1">
      <alignment horizontal="center" vertical="center"/>
    </xf>
    <xf numFmtId="49" fontId="25" fillId="0" borderId="0" xfId="35" applyNumberFormat="1" applyFont="1" applyFill="1" applyBorder="1" applyAlignment="1">
      <alignment horizontal="center" vertical="center"/>
    </xf>
    <xf numFmtId="49" fontId="24" fillId="0" borderId="5" xfId="0" applyNumberFormat="1" applyFont="1" applyFill="1" applyBorder="1" applyAlignment="1">
      <alignment horizontal="center" vertical="center"/>
    </xf>
    <xf numFmtId="37" fontId="24" fillId="0" borderId="0" xfId="0" quotePrefix="1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41" fontId="24" fillId="0" borderId="6" xfId="4" applyNumberFormat="1" applyFont="1" applyFill="1" applyBorder="1" applyAlignment="1">
      <alignment vertical="center"/>
    </xf>
    <xf numFmtId="168" fontId="24" fillId="0" borderId="0" xfId="35" applyNumberFormat="1" applyFont="1" applyFill="1" applyAlignment="1">
      <alignment vertical="center"/>
    </xf>
    <xf numFmtId="165" fontId="23" fillId="0" borderId="0" xfId="4" applyNumberFormat="1" applyFont="1" applyFill="1" applyBorder="1" applyAlignment="1">
      <alignment vertical="center"/>
    </xf>
    <xf numFmtId="49" fontId="27" fillId="0" borderId="0" xfId="35" applyNumberFormat="1" applyFont="1" applyFill="1" applyAlignment="1">
      <alignment horizontal="center" vertical="center"/>
    </xf>
    <xf numFmtId="169" fontId="28" fillId="0" borderId="0" xfId="4" applyNumberFormat="1" applyFont="1" applyFill="1" applyBorder="1" applyAlignment="1">
      <alignment vertical="center"/>
    </xf>
    <xf numFmtId="169" fontId="29" fillId="0" borderId="0" xfId="4" applyNumberFormat="1" applyFont="1" applyFill="1" applyAlignment="1">
      <alignment vertical="center"/>
    </xf>
    <xf numFmtId="0" fontId="29" fillId="0" borderId="0" xfId="35" applyFont="1" applyFill="1" applyAlignment="1">
      <alignment vertical="center"/>
    </xf>
    <xf numFmtId="169" fontId="23" fillId="0" borderId="0" xfId="4" applyNumberFormat="1" applyFont="1" applyFill="1" applyAlignment="1">
      <alignment vertical="center"/>
    </xf>
    <xf numFmtId="169" fontId="24" fillId="0" borderId="0" xfId="4" applyNumberFormat="1" applyFont="1" applyFill="1" applyAlignment="1">
      <alignment vertical="center"/>
    </xf>
    <xf numFmtId="39" fontId="23" fillId="0" borderId="0" xfId="35" applyNumberFormat="1" applyFont="1" applyFill="1" applyAlignment="1">
      <alignment horizontal="left" vertical="center"/>
    </xf>
    <xf numFmtId="0" fontId="24" fillId="0" borderId="0" xfId="35" applyFont="1" applyFill="1" applyAlignment="1">
      <alignment horizontal="center" vertical="center"/>
    </xf>
    <xf numFmtId="39" fontId="26" fillId="0" borderId="0" xfId="35" applyNumberFormat="1" applyFont="1" applyFill="1" applyAlignment="1">
      <alignment vertical="center"/>
    </xf>
    <xf numFmtId="165" fontId="24" fillId="0" borderId="0" xfId="5" applyNumberFormat="1" applyFont="1" applyFill="1" applyAlignment="1">
      <alignment vertical="center"/>
    </xf>
    <xf numFmtId="39" fontId="23" fillId="0" borderId="0" xfId="35" applyNumberFormat="1" applyFont="1" applyFill="1" applyAlignment="1">
      <alignment vertical="center"/>
    </xf>
    <xf numFmtId="39" fontId="24" fillId="0" borderId="0" xfId="35" applyNumberFormat="1" applyFont="1" applyFill="1" applyBorder="1" applyAlignment="1">
      <alignment vertical="center"/>
    </xf>
    <xf numFmtId="165" fontId="24" fillId="0" borderId="0" xfId="5" applyNumberFormat="1" applyFont="1" applyFill="1" applyBorder="1" applyAlignment="1">
      <alignment vertical="center"/>
    </xf>
    <xf numFmtId="37" fontId="23" fillId="0" borderId="0" xfId="0" applyNumberFormat="1" applyFont="1" applyFill="1" applyAlignment="1">
      <alignment horizontal="left" vertical="center"/>
    </xf>
    <xf numFmtId="39" fontId="30" fillId="0" borderId="0" xfId="35" applyNumberFormat="1" applyFont="1" applyFill="1" applyAlignment="1">
      <alignment vertical="center"/>
    </xf>
    <xf numFmtId="49" fontId="31" fillId="0" borderId="0" xfId="35" applyNumberFormat="1" applyFont="1" applyFill="1" applyAlignment="1">
      <alignment horizontal="center" vertical="center"/>
    </xf>
    <xf numFmtId="0" fontId="32" fillId="0" borderId="0" xfId="35" applyFont="1" applyFill="1" applyAlignment="1">
      <alignment vertical="center"/>
    </xf>
    <xf numFmtId="164" fontId="32" fillId="0" borderId="0" xfId="4" applyFont="1" applyFill="1" applyAlignment="1">
      <alignment vertical="center"/>
    </xf>
    <xf numFmtId="170" fontId="35" fillId="0" borderId="0" xfId="1" applyNumberFormat="1" applyFont="1" applyFill="1" applyAlignment="1">
      <alignment vertical="center"/>
    </xf>
    <xf numFmtId="37" fontId="35" fillId="0" borderId="0" xfId="35" applyNumberFormat="1" applyFont="1" applyFill="1" applyAlignment="1">
      <alignment vertical="center"/>
    </xf>
    <xf numFmtId="37" fontId="24" fillId="0" borderId="8" xfId="0" applyNumberFormat="1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37" fontId="24" fillId="0" borderId="0" xfId="0" applyNumberFormat="1" applyFont="1" applyFill="1" applyBorder="1" applyAlignment="1">
      <alignment vertical="center"/>
    </xf>
    <xf numFmtId="41" fontId="36" fillId="0" borderId="0" xfId="35" applyNumberFormat="1" applyFont="1" applyFill="1" applyAlignment="1">
      <alignment vertical="center"/>
    </xf>
    <xf numFmtId="41" fontId="24" fillId="0" borderId="0" xfId="57" applyNumberFormat="1" applyFont="1" applyAlignment="1">
      <alignment vertical="center"/>
    </xf>
    <xf numFmtId="0" fontId="24" fillId="0" borderId="0" xfId="57" applyFont="1" applyAlignment="1">
      <alignment vertical="center"/>
    </xf>
    <xf numFmtId="41" fontId="24" fillId="0" borderId="0" xfId="57" applyNumberFormat="1" applyFont="1" applyAlignment="1">
      <alignment horizontal="right" vertical="center"/>
    </xf>
    <xf numFmtId="37" fontId="24" fillId="0" borderId="0" xfId="57" applyNumberFormat="1" applyFont="1" applyAlignment="1">
      <alignment horizontal="right" vertical="center"/>
    </xf>
    <xf numFmtId="39" fontId="24" fillId="5" borderId="0" xfId="33" applyFont="1" applyFill="1" applyAlignment="1">
      <alignment horizontal="left" vertical="center"/>
    </xf>
    <xf numFmtId="0" fontId="24" fillId="4" borderId="0" xfId="35" applyFont="1" applyFill="1" applyAlignment="1">
      <alignment vertical="center"/>
    </xf>
    <xf numFmtId="41" fontId="24" fillId="0" borderId="5" xfId="4" applyNumberFormat="1" applyFont="1" applyFill="1" applyBorder="1" applyAlignment="1">
      <alignment vertical="center"/>
    </xf>
    <xf numFmtId="0" fontId="24" fillId="5" borderId="0" xfId="35" applyFont="1" applyFill="1" applyAlignment="1">
      <alignment horizontal="left" vertical="center"/>
    </xf>
    <xf numFmtId="39" fontId="24" fillId="0" borderId="0" xfId="35" applyNumberFormat="1" applyFont="1" applyFill="1" applyBorder="1" applyAlignment="1">
      <alignment horizontal="left" vertical="center"/>
    </xf>
    <xf numFmtId="0" fontId="25" fillId="0" borderId="0" xfId="57" applyFont="1" applyAlignment="1">
      <alignment horizontal="center" vertical="center"/>
    </xf>
    <xf numFmtId="41" fontId="25" fillId="0" borderId="0" xfId="0" applyNumberFormat="1" applyFont="1" applyAlignment="1">
      <alignment horizontal="center" vertical="center"/>
    </xf>
    <xf numFmtId="37" fontId="24" fillId="0" borderId="0" xfId="34" applyNumberFormat="1" applyFont="1" applyAlignment="1">
      <alignment horizontal="right" vertical="center"/>
    </xf>
    <xf numFmtId="39" fontId="24" fillId="0" borderId="0" xfId="38" applyFont="1" applyAlignment="1">
      <alignment horizontal="center" vertical="center"/>
    </xf>
    <xf numFmtId="0" fontId="24" fillId="0" borderId="5" xfId="32" applyFont="1" applyBorder="1" applyAlignment="1">
      <alignment horizontal="center" vertical="center"/>
    </xf>
    <xf numFmtId="41" fontId="24" fillId="0" borderId="0" xfId="36" applyNumberFormat="1" applyFont="1" applyFill="1" applyAlignment="1">
      <alignment vertical="center"/>
    </xf>
    <xf numFmtId="37" fontId="24" fillId="0" borderId="0" xfId="0" applyNumberFormat="1" applyFont="1" applyAlignment="1">
      <alignment vertical="center"/>
    </xf>
    <xf numFmtId="0" fontId="24" fillId="0" borderId="0" xfId="0" applyFont="1" applyFill="1" applyAlignment="1">
      <alignment horizontal="left" vertical="center"/>
    </xf>
    <xf numFmtId="176" fontId="24" fillId="0" borderId="0" xfId="9" applyNumberFormat="1" applyFont="1" applyFill="1" applyAlignment="1">
      <alignment horizontal="left" vertical="center"/>
    </xf>
    <xf numFmtId="41" fontId="24" fillId="0" borderId="0" xfId="57" applyNumberFormat="1" applyFont="1" applyFill="1" applyAlignment="1">
      <alignment vertical="center"/>
    </xf>
    <xf numFmtId="37" fontId="24" fillId="0" borderId="0" xfId="0" applyNumberFormat="1" applyFont="1" applyFill="1" applyAlignment="1">
      <alignment horizontal="left" vertical="center"/>
    </xf>
    <xf numFmtId="0" fontId="24" fillId="0" borderId="0" xfId="27" applyFont="1" applyFill="1" applyAlignment="1">
      <alignment vertical="center"/>
    </xf>
    <xf numFmtId="37" fontId="30" fillId="0" borderId="0" xfId="35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37" fontId="24" fillId="0" borderId="0" xfId="0" applyNumberFormat="1" applyFont="1" applyFill="1" applyBorder="1" applyAlignment="1">
      <alignment horizontal="right" vertical="center"/>
    </xf>
    <xf numFmtId="0" fontId="24" fillId="0" borderId="0" xfId="35" applyNumberFormat="1" applyFont="1" applyFill="1" applyAlignment="1">
      <alignment horizontal="left" vertical="center"/>
    </xf>
    <xf numFmtId="0" fontId="25" fillId="0" borderId="0" xfId="35" applyNumberFormat="1" applyFont="1" applyFill="1" applyBorder="1" applyAlignment="1">
      <alignment horizontal="center" vertical="center"/>
    </xf>
    <xf numFmtId="0" fontId="24" fillId="0" borderId="0" xfId="35" applyNumberFormat="1" applyFont="1" applyFill="1" applyAlignment="1">
      <alignment vertical="center"/>
    </xf>
    <xf numFmtId="0" fontId="24" fillId="0" borderId="0" xfId="4" applyNumberFormat="1" applyFont="1" applyFill="1" applyAlignment="1">
      <alignment vertical="center"/>
    </xf>
    <xf numFmtId="37" fontId="33" fillId="0" borderId="0" xfId="4" applyNumberFormat="1" applyFont="1" applyFill="1" applyBorder="1" applyAlignment="1">
      <alignment horizontal="center" vertical="center"/>
    </xf>
    <xf numFmtId="37" fontId="24" fillId="0" borderId="0" xfId="4" applyNumberFormat="1" applyFont="1" applyFill="1" applyAlignment="1">
      <alignment horizontal="center" vertical="center"/>
    </xf>
    <xf numFmtId="164" fontId="24" fillId="0" borderId="0" xfId="1" applyFont="1" applyFill="1" applyAlignment="1">
      <alignment vertical="center"/>
    </xf>
    <xf numFmtId="43" fontId="24" fillId="0" borderId="0" xfId="35" applyNumberFormat="1" applyFont="1" applyFill="1" applyAlignment="1">
      <alignment vertical="center"/>
    </xf>
    <xf numFmtId="164" fontId="24" fillId="0" borderId="0" xfId="4" applyFont="1" applyFill="1" applyAlignment="1">
      <alignment vertical="center"/>
    </xf>
    <xf numFmtId="166" fontId="24" fillId="0" borderId="0" xfId="35" applyNumberFormat="1" applyFont="1" applyFill="1" applyAlignment="1">
      <alignment vertical="center"/>
    </xf>
    <xf numFmtId="41" fontId="24" fillId="0" borderId="10" xfId="4" applyNumberFormat="1" applyFont="1" applyFill="1" applyBorder="1" applyAlignment="1">
      <alignment vertical="center"/>
    </xf>
    <xf numFmtId="41" fontId="25" fillId="0" borderId="0" xfId="0" applyNumberFormat="1" applyFont="1" applyFill="1" applyAlignment="1">
      <alignment horizontal="center" vertical="center"/>
    </xf>
    <xf numFmtId="164" fontId="29" fillId="0" borderId="0" xfId="1" applyFont="1" applyFill="1" applyAlignment="1">
      <alignment vertical="center"/>
    </xf>
    <xf numFmtId="165" fontId="29" fillId="0" borderId="0" xfId="4" applyNumberFormat="1" applyFont="1" applyFill="1" applyAlignment="1">
      <alignment vertical="center"/>
    </xf>
    <xf numFmtId="41" fontId="24" fillId="0" borderId="9" xfId="4" applyNumberFormat="1" applyFont="1" applyFill="1" applyBorder="1" applyAlignment="1">
      <alignment vertical="center"/>
    </xf>
    <xf numFmtId="41" fontId="24" fillId="0" borderId="7" xfId="1" applyNumberFormat="1" applyFont="1" applyFill="1" applyBorder="1" applyAlignment="1">
      <alignment vertical="center"/>
    </xf>
    <xf numFmtId="41" fontId="24" fillId="0" borderId="0" xfId="1" applyNumberFormat="1" applyFont="1" applyFill="1" applyBorder="1" applyAlignment="1">
      <alignment vertical="center"/>
    </xf>
    <xf numFmtId="179" fontId="24" fillId="0" borderId="0" xfId="4" applyNumberFormat="1" applyFont="1" applyFill="1" applyBorder="1" applyAlignment="1">
      <alignment vertical="center"/>
    </xf>
    <xf numFmtId="41" fontId="24" fillId="0" borderId="0" xfId="4" applyNumberFormat="1" applyFont="1" applyFill="1" applyAlignment="1">
      <alignment horizontal="center" vertical="center"/>
    </xf>
    <xf numFmtId="171" fontId="23" fillId="0" borderId="0" xfId="4" applyNumberFormat="1" applyFont="1" applyFill="1" applyBorder="1" applyAlignment="1">
      <alignment vertical="center"/>
    </xf>
    <xf numFmtId="41" fontId="24" fillId="0" borderId="7" xfId="5" applyNumberFormat="1" applyFont="1" applyFill="1" applyBorder="1" applyAlignment="1">
      <alignment vertical="center"/>
    </xf>
    <xf numFmtId="41" fontId="24" fillId="0" borderId="5" xfId="59" applyNumberFormat="1" applyFont="1" applyFill="1" applyBorder="1" applyAlignment="1">
      <alignment vertical="center"/>
    </xf>
    <xf numFmtId="41" fontId="37" fillId="0" borderId="0" xfId="35" applyNumberFormat="1" applyFont="1" applyFill="1" applyAlignment="1">
      <alignment vertical="center"/>
    </xf>
    <xf numFmtId="41" fontId="37" fillId="0" borderId="0" xfId="36" applyNumberFormat="1" applyFont="1" applyFill="1" applyAlignment="1">
      <alignment vertical="center"/>
    </xf>
    <xf numFmtId="41" fontId="37" fillId="0" borderId="0" xfId="1" applyNumberFormat="1" applyFont="1" applyFill="1" applyAlignment="1">
      <alignment horizontal="right" vertical="center"/>
    </xf>
    <xf numFmtId="0" fontId="24" fillId="0" borderId="5" xfId="36" applyFont="1" applyFill="1" applyBorder="1" applyAlignment="1">
      <alignment horizontal="center" vertical="center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24" fillId="0" borderId="5" xfId="36" applyFont="1" applyFill="1" applyBorder="1" applyAlignment="1">
      <alignment horizontal="center" vertical="center"/>
    </xf>
  </cellXfs>
  <cellStyles count="60">
    <cellStyle name="Comma" xfId="1" builtinId="3"/>
    <cellStyle name="Comma 10" xfId="2" xr:uid="{00000000-0005-0000-0000-000001000000}"/>
    <cellStyle name="Comma 11" xfId="3" xr:uid="{00000000-0005-0000-0000-000002000000}"/>
    <cellStyle name="Comma 2" xfId="4" xr:uid="{00000000-0005-0000-0000-000003000000}"/>
    <cellStyle name="Comma 2 2" xfId="5" xr:uid="{00000000-0005-0000-0000-000004000000}"/>
    <cellStyle name="Comma 2 2 3" xfId="59" xr:uid="{00000000-0005-0000-0000-000005000000}"/>
    <cellStyle name="Comma 3" xfId="6" xr:uid="{00000000-0005-0000-0000-000006000000}"/>
    <cellStyle name="Comma 3 2" xfId="7" xr:uid="{00000000-0005-0000-0000-000007000000}"/>
    <cellStyle name="Comma 4" xfId="8" xr:uid="{00000000-0005-0000-0000-000008000000}"/>
    <cellStyle name="Comma 4 2" xfId="9" xr:uid="{00000000-0005-0000-0000-000009000000}"/>
    <cellStyle name="Comma 43" xfId="10" xr:uid="{00000000-0005-0000-0000-00000A000000}"/>
    <cellStyle name="Comma 43 2" xfId="11" xr:uid="{00000000-0005-0000-0000-00000B000000}"/>
    <cellStyle name="Comma 5" xfId="12" xr:uid="{00000000-0005-0000-0000-00000C000000}"/>
    <cellStyle name="Comma 6" xfId="13" xr:uid="{00000000-0005-0000-0000-00000D000000}"/>
    <cellStyle name="Comma 7" xfId="14" xr:uid="{00000000-0005-0000-0000-00000E000000}"/>
    <cellStyle name="Comma 8" xfId="15" xr:uid="{00000000-0005-0000-0000-00000F000000}"/>
    <cellStyle name="Comma 9" xfId="16" xr:uid="{00000000-0005-0000-0000-000010000000}"/>
    <cellStyle name="comma zerodec" xfId="17" xr:uid="{00000000-0005-0000-0000-000011000000}"/>
    <cellStyle name="Comma_031220080655T02 2" xfId="58" xr:uid="{00000000-0005-0000-0000-000012000000}"/>
    <cellStyle name="Currency1" xfId="18" xr:uid="{00000000-0005-0000-0000-000013000000}"/>
    <cellStyle name="Dollar (zero dec)" xfId="19" xr:uid="{00000000-0005-0000-0000-000014000000}"/>
    <cellStyle name="Grey" xfId="20" xr:uid="{00000000-0005-0000-0000-000015000000}"/>
    <cellStyle name="Input [yellow]" xfId="21" xr:uid="{00000000-0005-0000-0000-000016000000}"/>
    <cellStyle name="no dec" xfId="22" xr:uid="{00000000-0005-0000-0000-000017000000}"/>
    <cellStyle name="Normal" xfId="0" builtinId="0"/>
    <cellStyle name="Normal - Style1" xfId="23" xr:uid="{00000000-0005-0000-0000-000019000000}"/>
    <cellStyle name="Normal 2" xfId="24" xr:uid="{00000000-0005-0000-0000-00001A000000}"/>
    <cellStyle name="Normal 3" xfId="25" xr:uid="{00000000-0005-0000-0000-00001B000000}"/>
    <cellStyle name="Normal 4" xfId="26" xr:uid="{00000000-0005-0000-0000-00001C000000}"/>
    <cellStyle name="Normal 46" xfId="27" xr:uid="{00000000-0005-0000-0000-00001D000000}"/>
    <cellStyle name="Normal 5" xfId="28" xr:uid="{00000000-0005-0000-0000-00001E000000}"/>
    <cellStyle name="Normal 6" xfId="29" xr:uid="{00000000-0005-0000-0000-00001F000000}"/>
    <cellStyle name="Normal 7" xfId="30" xr:uid="{00000000-0005-0000-0000-000020000000}"/>
    <cellStyle name="Normal 8" xfId="31" xr:uid="{00000000-0005-0000-0000-000021000000}"/>
    <cellStyle name="Normal_Canadoil 03-Accounts-A3103t-Nar" xfId="32" xr:uid="{00000000-0005-0000-0000-000022000000}"/>
    <cellStyle name="Normal_cash flow support-IVL separate" xfId="33" xr:uid="{00000000-0005-0000-0000-000023000000}"/>
    <cellStyle name="Normal_CET - N096" xfId="34" xr:uid="{00000000-0005-0000-0000-000024000000}"/>
    <cellStyle name="Normal_Copy of Indorama Venture_Eng" xfId="35" xr:uid="{00000000-0005-0000-0000-000025000000}"/>
    <cellStyle name="Normal_Indorama Venture_Eng-REVISED" xfId="36" xr:uid="{00000000-0005-0000-0000-000026000000}"/>
    <cellStyle name="Normal_IVL_Company Only_FS 2008_Eng Final 1-Jun-09" xfId="37" xr:uid="{00000000-0005-0000-0000-000027000000}"/>
    <cellStyle name="Normal_IVL_Company Only_FS 2008_V1" xfId="38" xr:uid="{00000000-0005-0000-0000-000028000000}"/>
    <cellStyle name="Percent [2]" xfId="39" xr:uid="{00000000-0005-0000-0000-000029000000}"/>
    <cellStyle name="Percent 2" xfId="40" xr:uid="{00000000-0005-0000-0000-00002A000000}"/>
    <cellStyle name="Percent 3" xfId="41" xr:uid="{00000000-0005-0000-0000-00002B000000}"/>
    <cellStyle name="Percent 4" xfId="42" xr:uid="{00000000-0005-0000-0000-00002C000000}"/>
    <cellStyle name="Quantity" xfId="43" xr:uid="{00000000-0005-0000-0000-00002D000000}"/>
    <cellStyle name="เครื่องหมายจุลภาค 2" xfId="44" xr:uid="{00000000-0005-0000-0000-00002E000000}"/>
    <cellStyle name="เครื่องหมายจุลภาค 3" xfId="45" xr:uid="{00000000-0005-0000-0000-00002F000000}"/>
    <cellStyle name="เครื่องหมายจุลภาค 3 2" xfId="46" xr:uid="{00000000-0005-0000-0000-000030000000}"/>
    <cellStyle name="เครื่องหมายจุลภาค 4" xfId="47" xr:uid="{00000000-0005-0000-0000-000031000000}"/>
    <cellStyle name="เครื่องหมายจุลภาค 4 2" xfId="48" xr:uid="{00000000-0005-0000-0000-000032000000}"/>
    <cellStyle name="เครื่องหมายจุลภาค 5" xfId="49" xr:uid="{00000000-0005-0000-0000-000033000000}"/>
    <cellStyle name="เซลล์ที่มีการเชื่อมโยง" xfId="50" xr:uid="{00000000-0005-0000-0000-000034000000}"/>
    <cellStyle name="เส้นขอบขวา" xfId="51" xr:uid="{00000000-0005-0000-0000-00003B000000}"/>
    <cellStyle name="ปกติ 2" xfId="52" xr:uid="{00000000-0005-0000-0000-000035000000}"/>
    <cellStyle name="ปกติ 3" xfId="53" xr:uid="{00000000-0005-0000-0000-000036000000}"/>
    <cellStyle name="ปกติ 4" xfId="54" xr:uid="{00000000-0005-0000-0000-000037000000}"/>
    <cellStyle name="ปกติ 5" xfId="55" xr:uid="{00000000-0005-0000-0000-000038000000}"/>
    <cellStyle name="ปกติ 6" xfId="56" xr:uid="{00000000-0005-0000-0000-000039000000}"/>
    <cellStyle name="ปกติ_SCBL_2Q10_THAI" xfId="57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"/>
  <sheetViews>
    <sheetView topLeftCell="A19" zoomScaleNormal="100" workbookViewId="0">
      <selection activeCell="N35" sqref="N35"/>
    </sheetView>
  </sheetViews>
  <sheetFormatPr defaultColWidth="8.125" defaultRowHeight="18.8" customHeight="1"/>
  <cols>
    <col min="1" max="1" width="43.125" style="10" customWidth="1"/>
    <col min="2" max="2" width="7.125" style="10" customWidth="1"/>
    <col min="3" max="3" width="2.125" style="22" customWidth="1"/>
    <col min="4" max="4" width="15" style="10" customWidth="1"/>
    <col min="5" max="5" width="1.125" style="10" customWidth="1"/>
    <col min="6" max="6" width="13.875" style="10" customWidth="1"/>
    <col min="7" max="7" width="0.875" style="10" customWidth="1"/>
    <col min="8" max="8" width="14" style="10" customWidth="1"/>
    <col min="9" max="9" width="0.875" style="10" customWidth="1"/>
    <col min="10" max="10" width="14.75" style="10" customWidth="1"/>
    <col min="11" max="11" width="0.875" style="10" customWidth="1"/>
    <col min="12" max="12" width="13.625" style="10" hidden="1" customWidth="1"/>
    <col min="13" max="13" width="0.75" style="10" hidden="1" customWidth="1"/>
    <col min="14" max="14" width="17.75" style="10" customWidth="1"/>
    <col min="15" max="15" width="0.75" style="10" customWidth="1"/>
    <col min="16" max="16" width="15.375" style="10" customWidth="1"/>
    <col min="17" max="17" width="0.75" style="10" customWidth="1"/>
    <col min="18" max="18" width="14.75" style="10" customWidth="1"/>
    <col min="19" max="19" width="0.875" style="10" customWidth="1"/>
    <col min="20" max="20" width="19.875" style="10" bestFit="1" customWidth="1"/>
    <col min="21" max="21" width="2.625" style="10" customWidth="1"/>
    <col min="22" max="16384" width="8.125" style="10"/>
  </cols>
  <sheetData>
    <row r="1" spans="1:21" ht="18.8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8" customHeight="1">
      <c r="A2" s="7" t="s">
        <v>59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8" customHeight="1">
      <c r="A3" s="18"/>
      <c r="B3" s="18"/>
      <c r="C3" s="3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14"/>
    </row>
    <row r="4" spans="1:21" s="17" customFormat="1" ht="18.8" customHeight="1">
      <c r="A4" s="18"/>
      <c r="B4" s="18"/>
      <c r="C4" s="3"/>
      <c r="D4" s="217" t="s">
        <v>39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14"/>
    </row>
    <row r="5" spans="1:21" s="25" customFormat="1" ht="18.8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62</v>
      </c>
      <c r="O5" s="21"/>
      <c r="P5" s="20" t="s">
        <v>20</v>
      </c>
      <c r="Q5" s="20"/>
    </row>
    <row r="6" spans="1:21" s="25" customFormat="1" ht="18.8" customHeight="1">
      <c r="A6" s="20"/>
      <c r="B6" s="20"/>
      <c r="C6" s="1"/>
      <c r="D6" s="21" t="s">
        <v>40</v>
      </c>
      <c r="E6" s="21"/>
      <c r="F6" s="21"/>
      <c r="G6" s="21"/>
      <c r="H6" s="218" t="s">
        <v>22</v>
      </c>
      <c r="I6" s="218"/>
      <c r="J6" s="218"/>
      <c r="K6" s="21"/>
      <c r="L6" s="21"/>
      <c r="M6" s="21"/>
      <c r="N6" s="2" t="s">
        <v>63</v>
      </c>
      <c r="O6" s="21"/>
      <c r="P6" s="20" t="s">
        <v>41</v>
      </c>
      <c r="Q6" s="21"/>
      <c r="R6" s="20" t="s">
        <v>42</v>
      </c>
      <c r="S6" s="20"/>
      <c r="T6" s="24"/>
    </row>
    <row r="7" spans="1:21" s="25" customFormat="1" ht="18.8" customHeight="1">
      <c r="A7" s="20"/>
      <c r="B7" s="20"/>
      <c r="C7" s="1"/>
      <c r="D7" s="21" t="s">
        <v>33</v>
      </c>
      <c r="E7" s="21"/>
      <c r="K7" s="20"/>
      <c r="L7" s="21"/>
      <c r="M7" s="21"/>
      <c r="N7" s="21" t="s">
        <v>64</v>
      </c>
      <c r="O7" s="21"/>
      <c r="P7" s="21" t="s">
        <v>43</v>
      </c>
      <c r="Q7" s="21"/>
      <c r="R7" s="20" t="s">
        <v>44</v>
      </c>
      <c r="S7" s="21"/>
      <c r="T7" s="24" t="s">
        <v>45</v>
      </c>
    </row>
    <row r="8" spans="1:21" s="25" customFormat="1" ht="18.8" customHeight="1">
      <c r="A8" s="20"/>
      <c r="B8" s="1" t="s">
        <v>2</v>
      </c>
      <c r="C8" s="8"/>
      <c r="D8" s="21" t="s">
        <v>34</v>
      </c>
      <c r="F8" s="21" t="s">
        <v>46</v>
      </c>
      <c r="G8" s="21"/>
      <c r="H8" s="26" t="s">
        <v>35</v>
      </c>
      <c r="I8" s="20"/>
      <c r="J8" s="21" t="s">
        <v>23</v>
      </c>
      <c r="N8" s="21" t="s">
        <v>65</v>
      </c>
      <c r="P8" s="21" t="s">
        <v>47</v>
      </c>
      <c r="R8" s="20" t="s">
        <v>48</v>
      </c>
      <c r="S8" s="21"/>
      <c r="T8" s="27" t="s">
        <v>49</v>
      </c>
    </row>
    <row r="9" spans="1:21" s="17" customFormat="1" ht="18.8" customHeight="1">
      <c r="A9" s="37"/>
      <c r="B9" s="19"/>
      <c r="C9" s="1"/>
      <c r="D9" s="219" t="s">
        <v>57</v>
      </c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</row>
    <row r="10" spans="1:21" s="25" customFormat="1" ht="18.8" customHeight="1">
      <c r="A10" s="9" t="s">
        <v>36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8" customHeight="1">
      <c r="A11" s="28" t="s">
        <v>50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8" customHeight="1">
      <c r="A12" s="11" t="s">
        <v>61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8" customHeight="1">
      <c r="A13" s="10" t="s">
        <v>37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8" customHeight="1">
      <c r="A14" s="10" t="s">
        <v>38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8" customHeight="1">
      <c r="A15" s="31" t="s">
        <v>60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3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8" customHeight="1">
      <c r="A17" s="10" t="s">
        <v>56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8" customHeight="1">
      <c r="A18" s="41" t="s">
        <v>66</v>
      </c>
      <c r="C18" s="1"/>
    </row>
    <row r="19" spans="1:22" s="25" customFormat="1" ht="18.8" customHeight="1">
      <c r="A19" s="31" t="s">
        <v>67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8" customHeight="1">
      <c r="A20" s="31" t="s">
        <v>61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8" customHeight="1">
      <c r="A21" s="10" t="s">
        <v>37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8" customHeight="1">
      <c r="A22" s="10" t="s">
        <v>38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8" customHeight="1">
      <c r="A23" s="31" t="s">
        <v>60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8" customHeight="1" thickBot="1">
      <c r="A24" s="11" t="s">
        <v>58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8" customHeight="1" thickTop="1"/>
    <row r="26" spans="1:22" ht="18.8" customHeight="1">
      <c r="J26" s="5"/>
      <c r="T26" s="35"/>
    </row>
    <row r="27" spans="1:22" ht="18.8" customHeight="1">
      <c r="J27" s="5"/>
      <c r="T27" s="36"/>
    </row>
    <row r="28" spans="1:22" ht="18.8" customHeight="1">
      <c r="J28" s="5"/>
      <c r="T28" s="35"/>
    </row>
    <row r="29" spans="1:22" ht="18.8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2"/>
  <sheetViews>
    <sheetView showGridLines="0" view="pageBreakPreview" topLeftCell="A14" zoomScale="85" zoomScaleNormal="100" zoomScaleSheetLayoutView="85" workbookViewId="0">
      <selection activeCell="A25" sqref="A25"/>
    </sheetView>
  </sheetViews>
  <sheetFormatPr defaultColWidth="8.125" defaultRowHeight="23.2" customHeight="1"/>
  <cols>
    <col min="1" max="1" width="68.125" style="73" customWidth="1"/>
    <col min="2" max="2" width="8.75" style="131" customWidth="1"/>
    <col min="3" max="3" width="1.75" style="131" customWidth="1"/>
    <col min="4" max="4" width="20.375" style="73" customWidth="1"/>
    <col min="5" max="5" width="1.75" style="73" customWidth="1"/>
    <col min="6" max="6" width="20.375" style="73" customWidth="1"/>
    <col min="7" max="7" width="0.875" style="57" customWidth="1"/>
    <col min="8" max="8" width="12.875" style="57" bestFit="1" customWidth="1"/>
    <col min="9" max="16384" width="8.125" style="57"/>
  </cols>
  <sheetData>
    <row r="1" spans="1:6" ht="23.2" customHeight="1">
      <c r="A1" s="60" t="s">
        <v>100</v>
      </c>
      <c r="B1" s="129"/>
      <c r="C1" s="129"/>
      <c r="D1" s="129"/>
      <c r="E1" s="129"/>
      <c r="F1" s="129"/>
    </row>
    <row r="2" spans="1:6" ht="23.2" customHeight="1">
      <c r="A2" s="130" t="s">
        <v>70</v>
      </c>
      <c r="B2" s="63"/>
      <c r="C2" s="63"/>
      <c r="D2" s="129"/>
      <c r="E2" s="129"/>
      <c r="F2" s="129"/>
    </row>
    <row r="3" spans="1:6" ht="23.2" customHeight="1">
      <c r="A3" s="63" t="s">
        <v>174</v>
      </c>
      <c r="B3" s="63"/>
      <c r="C3" s="63"/>
      <c r="D3" s="129"/>
      <c r="E3" s="129"/>
      <c r="F3" s="129"/>
    </row>
    <row r="4" spans="1:6" ht="23.2" customHeight="1">
      <c r="A4" s="129"/>
      <c r="D4" s="132"/>
      <c r="E4" s="132"/>
      <c r="F4" s="133" t="s">
        <v>71</v>
      </c>
    </row>
    <row r="5" spans="1:6" ht="23.2" customHeight="1">
      <c r="A5" s="134"/>
      <c r="B5" s="135" t="s">
        <v>2</v>
      </c>
      <c r="C5" s="136"/>
      <c r="D5" s="137" t="s">
        <v>175</v>
      </c>
      <c r="E5" s="85"/>
      <c r="F5" s="137" t="s">
        <v>129</v>
      </c>
    </row>
    <row r="6" spans="1:6" ht="23.2" customHeight="1">
      <c r="A6" s="134"/>
      <c r="B6" s="136"/>
      <c r="C6" s="136"/>
      <c r="D6" s="138" t="s">
        <v>72</v>
      </c>
      <c r="E6" s="85"/>
      <c r="F6" s="138" t="s">
        <v>74</v>
      </c>
    </row>
    <row r="7" spans="1:6" ht="23.2" customHeight="1">
      <c r="A7" s="134"/>
      <c r="B7" s="136"/>
      <c r="C7" s="136"/>
      <c r="D7" s="138" t="s">
        <v>73</v>
      </c>
      <c r="E7" s="85"/>
      <c r="F7" s="139"/>
    </row>
    <row r="8" spans="1:6" ht="23.2" customHeight="1">
      <c r="A8" s="79" t="s">
        <v>1</v>
      </c>
      <c r="B8" s="136"/>
      <c r="C8" s="136"/>
      <c r="D8" s="138"/>
      <c r="E8" s="85"/>
      <c r="F8" s="139"/>
    </row>
    <row r="9" spans="1:6" ht="23.2" customHeight="1">
      <c r="A9" s="79" t="s">
        <v>3</v>
      </c>
      <c r="D9" s="132"/>
      <c r="E9" s="132"/>
      <c r="F9" s="132"/>
    </row>
    <row r="10" spans="1:6" ht="23.2" customHeight="1">
      <c r="A10" s="120" t="s">
        <v>4</v>
      </c>
      <c r="D10" s="51">
        <v>144637</v>
      </c>
      <c r="E10" s="169"/>
      <c r="F10" s="53">
        <v>42272</v>
      </c>
    </row>
    <row r="11" spans="1:6" ht="23.2" customHeight="1">
      <c r="A11" s="120" t="s">
        <v>139</v>
      </c>
      <c r="D11" s="51"/>
      <c r="E11" s="169"/>
      <c r="F11" s="53"/>
    </row>
    <row r="12" spans="1:6" ht="23.2" customHeight="1">
      <c r="A12" s="174" t="s">
        <v>140</v>
      </c>
      <c r="B12" s="131" t="s">
        <v>136</v>
      </c>
      <c r="D12" s="51">
        <v>914912</v>
      </c>
      <c r="E12" s="169"/>
      <c r="F12" s="53">
        <v>993193</v>
      </c>
    </row>
    <row r="13" spans="1:6" ht="23.2" customHeight="1">
      <c r="A13" s="120" t="s">
        <v>5</v>
      </c>
      <c r="D13" s="51">
        <v>14369</v>
      </c>
      <c r="E13" s="169"/>
      <c r="F13" s="53">
        <v>16201</v>
      </c>
    </row>
    <row r="14" spans="1:6" ht="23.2" customHeight="1">
      <c r="A14" s="134" t="s">
        <v>6</v>
      </c>
      <c r="D14" s="140">
        <f>SUM(D10:D13)</f>
        <v>1073918</v>
      </c>
      <c r="E14" s="51"/>
      <c r="F14" s="140">
        <f>SUM(F10:F13)</f>
        <v>1051666</v>
      </c>
    </row>
    <row r="15" spans="1:6" ht="23.2" customHeight="1">
      <c r="A15" s="79" t="s">
        <v>7</v>
      </c>
      <c r="D15" s="51"/>
      <c r="E15" s="51"/>
      <c r="F15" s="51"/>
    </row>
    <row r="16" spans="1:6" ht="23.2" customHeight="1">
      <c r="A16" s="123" t="s">
        <v>120</v>
      </c>
      <c r="D16" s="167">
        <v>800</v>
      </c>
      <c r="E16" s="167"/>
      <c r="F16" s="50">
        <v>800</v>
      </c>
    </row>
    <row r="17" spans="1:8" ht="23.2" customHeight="1">
      <c r="A17" s="171" t="s">
        <v>139</v>
      </c>
      <c r="D17" s="167"/>
      <c r="E17" s="167"/>
      <c r="F17" s="50"/>
    </row>
    <row r="18" spans="1:8" ht="23.2" customHeight="1">
      <c r="A18" s="171" t="s">
        <v>141</v>
      </c>
      <c r="B18" s="131" t="s">
        <v>136</v>
      </c>
      <c r="D18" s="167">
        <v>3159998</v>
      </c>
      <c r="E18" s="167"/>
      <c r="F18" s="50">
        <v>2942649</v>
      </c>
    </row>
    <row r="19" spans="1:8" ht="23.2" customHeight="1">
      <c r="A19" s="49" t="s">
        <v>145</v>
      </c>
      <c r="B19" s="131" t="s">
        <v>112</v>
      </c>
      <c r="D19" s="51">
        <v>320767</v>
      </c>
      <c r="E19" s="169"/>
      <c r="F19" s="53">
        <v>150622</v>
      </c>
    </row>
    <row r="20" spans="1:8" ht="23.2" customHeight="1">
      <c r="A20" s="171" t="s">
        <v>8</v>
      </c>
      <c r="D20" s="51">
        <v>29924</v>
      </c>
      <c r="E20" s="169"/>
      <c r="F20" s="53">
        <v>30878</v>
      </c>
      <c r="H20" s="94"/>
    </row>
    <row r="21" spans="1:8" ht="23.2" customHeight="1">
      <c r="A21" s="171" t="s">
        <v>108</v>
      </c>
      <c r="D21" s="51">
        <v>13081</v>
      </c>
      <c r="E21" s="169"/>
      <c r="F21" s="53">
        <v>16567</v>
      </c>
    </row>
    <row r="22" spans="1:8" ht="23.2" customHeight="1">
      <c r="A22" s="171" t="s">
        <v>9</v>
      </c>
      <c r="D22" s="51">
        <v>9842</v>
      </c>
      <c r="E22" s="169"/>
      <c r="F22" s="73">
        <v>5784</v>
      </c>
    </row>
    <row r="23" spans="1:8" ht="23.2" customHeight="1">
      <c r="A23" s="171" t="s">
        <v>10</v>
      </c>
      <c r="D23" s="51">
        <v>65591</v>
      </c>
      <c r="E23" s="169"/>
      <c r="F23" s="53">
        <v>49964</v>
      </c>
    </row>
    <row r="24" spans="1:8" ht="23.2" customHeight="1">
      <c r="A24" s="122" t="s">
        <v>11</v>
      </c>
      <c r="D24" s="51">
        <v>8262</v>
      </c>
      <c r="E24" s="169"/>
      <c r="F24" s="53">
        <v>2912</v>
      </c>
      <c r="G24" s="141"/>
    </row>
    <row r="25" spans="1:8" ht="23.2" customHeight="1">
      <c r="A25" s="134" t="s">
        <v>12</v>
      </c>
      <c r="D25" s="140">
        <f>SUM(D16:D24)</f>
        <v>3608265</v>
      </c>
      <c r="E25" s="51"/>
      <c r="F25" s="140">
        <f>SUM(F16:F24)</f>
        <v>3200176</v>
      </c>
    </row>
    <row r="26" spans="1:8" ht="23.2" customHeight="1" thickBot="1">
      <c r="A26" s="63" t="s">
        <v>13</v>
      </c>
      <c r="D26" s="128">
        <f>D25+D14</f>
        <v>4682183</v>
      </c>
      <c r="E26" s="51"/>
      <c r="F26" s="128">
        <f>F25+F14</f>
        <v>4251842</v>
      </c>
    </row>
    <row r="27" spans="1:8" ht="23.2" customHeight="1" thickTop="1">
      <c r="A27" s="63"/>
      <c r="D27" s="142"/>
      <c r="E27" s="126"/>
      <c r="F27" s="142"/>
    </row>
    <row r="28" spans="1:8" s="146" customFormat="1" ht="23.2" customHeight="1">
      <c r="A28" s="71" t="s">
        <v>75</v>
      </c>
      <c r="B28" s="143"/>
      <c r="C28" s="143"/>
      <c r="D28" s="144"/>
      <c r="E28" s="145"/>
      <c r="F28" s="144"/>
    </row>
    <row r="29" spans="1:8" ht="22.55" customHeight="1">
      <c r="A29" s="60" t="s">
        <v>100</v>
      </c>
      <c r="B29" s="63"/>
      <c r="C29" s="63"/>
      <c r="D29" s="147"/>
      <c r="E29" s="147"/>
      <c r="F29" s="147"/>
    </row>
    <row r="30" spans="1:8" ht="22.55" customHeight="1">
      <c r="A30" s="63" t="s">
        <v>76</v>
      </c>
      <c r="B30" s="63"/>
      <c r="C30" s="63"/>
      <c r="D30" s="148"/>
      <c r="E30" s="148"/>
      <c r="F30" s="148"/>
    </row>
    <row r="31" spans="1:8" ht="22.55" customHeight="1">
      <c r="A31" s="63" t="s">
        <v>174</v>
      </c>
      <c r="B31" s="63"/>
      <c r="C31" s="63"/>
      <c r="D31" s="148"/>
      <c r="E31" s="148"/>
      <c r="F31" s="148"/>
    </row>
    <row r="32" spans="1:8" ht="22.55" customHeight="1">
      <c r="A32" s="129"/>
      <c r="D32" s="132"/>
      <c r="E32" s="132"/>
      <c r="F32" s="133" t="s">
        <v>71</v>
      </c>
    </row>
    <row r="33" spans="1:6" ht="22.55" customHeight="1">
      <c r="A33" s="149"/>
      <c r="B33" s="135" t="s">
        <v>2</v>
      </c>
      <c r="C33" s="136"/>
      <c r="D33" s="137" t="s">
        <v>175</v>
      </c>
      <c r="E33" s="85"/>
      <c r="F33" s="137" t="s">
        <v>129</v>
      </c>
    </row>
    <row r="34" spans="1:6" ht="22.55" customHeight="1">
      <c r="A34" s="150"/>
      <c r="B34" s="136"/>
      <c r="C34" s="136"/>
      <c r="D34" s="138" t="s">
        <v>72</v>
      </c>
      <c r="E34" s="85"/>
      <c r="F34" s="138" t="s">
        <v>74</v>
      </c>
    </row>
    <row r="35" spans="1:6" ht="22.55" customHeight="1">
      <c r="A35" s="151"/>
      <c r="B35" s="136"/>
      <c r="C35" s="136"/>
      <c r="D35" s="138" t="s">
        <v>73</v>
      </c>
      <c r="E35" s="85"/>
      <c r="F35" s="139"/>
    </row>
    <row r="36" spans="1:6" ht="22.55" customHeight="1">
      <c r="A36" s="79" t="s">
        <v>77</v>
      </c>
      <c r="D36" s="138"/>
      <c r="E36" s="85"/>
      <c r="F36" s="139"/>
    </row>
    <row r="37" spans="1:6" ht="22.55" customHeight="1">
      <c r="A37" s="79" t="s">
        <v>14</v>
      </c>
      <c r="D37" s="138"/>
      <c r="E37" s="85"/>
      <c r="F37" s="139"/>
    </row>
    <row r="38" spans="1:6" ht="22.55" customHeight="1">
      <c r="A38" s="123" t="s">
        <v>130</v>
      </c>
      <c r="D38" s="50">
        <v>50000</v>
      </c>
      <c r="E38" s="170"/>
      <c r="F38" s="127">
        <v>189</v>
      </c>
    </row>
    <row r="39" spans="1:6" ht="22.55" customHeight="1">
      <c r="A39" s="120" t="s">
        <v>69</v>
      </c>
      <c r="B39" s="131" t="s">
        <v>151</v>
      </c>
      <c r="D39" s="51">
        <v>2369485</v>
      </c>
      <c r="E39" s="152"/>
      <c r="F39" s="53">
        <v>1850000</v>
      </c>
    </row>
    <row r="40" spans="1:6" ht="22.55" customHeight="1">
      <c r="A40" s="172" t="s">
        <v>117</v>
      </c>
      <c r="B40" s="131" t="s">
        <v>121</v>
      </c>
      <c r="D40" s="51">
        <v>160731</v>
      </c>
      <c r="E40" s="152"/>
      <c r="F40" s="53">
        <v>0</v>
      </c>
    </row>
    <row r="41" spans="1:6" ht="22.55" customHeight="1">
      <c r="A41" s="120" t="s">
        <v>104</v>
      </c>
      <c r="B41" s="131" t="s">
        <v>151</v>
      </c>
      <c r="D41" s="51">
        <v>35058</v>
      </c>
      <c r="E41" s="152"/>
      <c r="F41" s="53">
        <v>63021</v>
      </c>
    </row>
    <row r="42" spans="1:6" ht="22.55" customHeight="1">
      <c r="A42" s="120" t="s">
        <v>109</v>
      </c>
      <c r="D42" s="51">
        <v>8291</v>
      </c>
      <c r="E42" s="152"/>
      <c r="F42" s="53">
        <v>10528</v>
      </c>
    </row>
    <row r="43" spans="1:6" ht="22.55" customHeight="1">
      <c r="A43" s="49" t="s">
        <v>94</v>
      </c>
      <c r="D43" s="51">
        <v>21715</v>
      </c>
      <c r="E43" s="152"/>
      <c r="F43" s="53">
        <v>33667</v>
      </c>
    </row>
    <row r="44" spans="1:6" ht="22.55" customHeight="1">
      <c r="A44" s="49" t="s">
        <v>15</v>
      </c>
      <c r="D44" s="51">
        <v>50964</v>
      </c>
      <c r="E44" s="152"/>
      <c r="F44" s="94">
        <v>49771</v>
      </c>
    </row>
    <row r="45" spans="1:6" ht="22.55" customHeight="1">
      <c r="A45" s="153" t="s">
        <v>16</v>
      </c>
      <c r="D45" s="140">
        <f>SUM(D38:D44)</f>
        <v>2696244</v>
      </c>
      <c r="E45" s="50"/>
      <c r="F45" s="140">
        <f>SUM(F38:F44)</f>
        <v>2007176</v>
      </c>
    </row>
    <row r="46" spans="1:6" ht="22.55" customHeight="1">
      <c r="A46" s="153" t="s">
        <v>17</v>
      </c>
      <c r="D46" s="51"/>
      <c r="E46" s="51"/>
      <c r="F46" s="51"/>
    </row>
    <row r="47" spans="1:6" ht="22.55" customHeight="1">
      <c r="A47" s="49" t="s">
        <v>127</v>
      </c>
      <c r="B47" s="131" t="s">
        <v>121</v>
      </c>
      <c r="D47" s="51">
        <v>160763</v>
      </c>
      <c r="E47" s="168"/>
      <c r="F47" s="52">
        <v>321294</v>
      </c>
    </row>
    <row r="48" spans="1:6" ht="22.55" customHeight="1">
      <c r="A48" s="49" t="s">
        <v>105</v>
      </c>
      <c r="B48" s="131" t="s">
        <v>151</v>
      </c>
      <c r="D48" s="51">
        <v>0</v>
      </c>
      <c r="E48" s="170"/>
      <c r="F48" s="52">
        <v>21207</v>
      </c>
    </row>
    <row r="49" spans="1:6" ht="22.55" customHeight="1">
      <c r="A49" s="49" t="s">
        <v>111</v>
      </c>
      <c r="D49" s="51">
        <v>5077</v>
      </c>
      <c r="E49" s="152"/>
      <c r="F49" s="52">
        <v>6525</v>
      </c>
    </row>
    <row r="50" spans="1:6" ht="22.55" customHeight="1">
      <c r="A50" s="49" t="s">
        <v>95</v>
      </c>
      <c r="D50" s="51">
        <v>31091</v>
      </c>
      <c r="E50" s="152"/>
      <c r="F50" s="54">
        <v>30118</v>
      </c>
    </row>
    <row r="51" spans="1:6" ht="22.55" customHeight="1">
      <c r="A51" s="153" t="s">
        <v>18</v>
      </c>
      <c r="D51" s="140">
        <f>SUM(D47:D50)</f>
        <v>196931</v>
      </c>
      <c r="E51" s="50"/>
      <c r="F51" s="140">
        <f>SUM(F47:F50)</f>
        <v>379144</v>
      </c>
    </row>
    <row r="52" spans="1:6" ht="22.55" customHeight="1">
      <c r="A52" s="153" t="s">
        <v>19</v>
      </c>
      <c r="D52" s="140">
        <f>+D51+D45</f>
        <v>2893175</v>
      </c>
      <c r="E52" s="51"/>
      <c r="F52" s="140">
        <f>+F51+F45</f>
        <v>2386320</v>
      </c>
    </row>
    <row r="53" spans="1:6" ht="22.55" customHeight="1">
      <c r="A53" s="79" t="s">
        <v>78</v>
      </c>
      <c r="D53" s="50"/>
      <c r="E53" s="51"/>
      <c r="F53" s="50"/>
    </row>
    <row r="54" spans="1:6" ht="22.55" customHeight="1">
      <c r="A54" s="154" t="s">
        <v>21</v>
      </c>
      <c r="D54" s="50"/>
      <c r="E54" s="51"/>
      <c r="F54" s="50"/>
    </row>
    <row r="55" spans="1:6" ht="22.55" customHeight="1">
      <c r="A55" s="107" t="s">
        <v>142</v>
      </c>
      <c r="D55" s="50"/>
      <c r="E55" s="50"/>
      <c r="F55" s="50"/>
    </row>
    <row r="56" spans="1:6" ht="22.55" customHeight="1" thickBot="1">
      <c r="A56" s="175" t="s">
        <v>176</v>
      </c>
      <c r="D56" s="128">
        <v>1036110</v>
      </c>
      <c r="E56" s="170"/>
      <c r="F56" s="211">
        <v>1036110</v>
      </c>
    </row>
    <row r="57" spans="1:6" ht="22.55" customHeight="1" thickTop="1">
      <c r="A57" s="107" t="s">
        <v>143</v>
      </c>
      <c r="D57" s="127"/>
      <c r="E57" s="155"/>
      <c r="F57" s="127"/>
    </row>
    <row r="58" spans="1:6" ht="22.55" customHeight="1">
      <c r="A58" s="175" t="s">
        <v>176</v>
      </c>
      <c r="D58" s="127"/>
      <c r="E58" s="155"/>
      <c r="F58" s="127"/>
    </row>
    <row r="59" spans="1:6" ht="22.55" customHeight="1">
      <c r="A59" s="175" t="s">
        <v>144</v>
      </c>
      <c r="D59" s="51">
        <v>1036110</v>
      </c>
      <c r="E59" s="53"/>
      <c r="F59" s="53">
        <v>1036110</v>
      </c>
    </row>
    <row r="60" spans="1:6" ht="22.55" customHeight="1">
      <c r="A60" s="95" t="s">
        <v>46</v>
      </c>
      <c r="D60" s="51">
        <v>3485</v>
      </c>
      <c r="E60" s="53"/>
      <c r="F60" s="54">
        <v>3485</v>
      </c>
    </row>
    <row r="61" spans="1:6" ht="22.55" customHeight="1">
      <c r="A61" s="99" t="s">
        <v>22</v>
      </c>
      <c r="D61" s="50"/>
      <c r="E61" s="167"/>
      <c r="F61" s="54"/>
    </row>
    <row r="62" spans="1:6" ht="22.55" customHeight="1">
      <c r="A62" s="82" t="s">
        <v>152</v>
      </c>
      <c r="D62" s="51">
        <v>66502</v>
      </c>
      <c r="E62" s="53"/>
      <c r="F62" s="54">
        <v>66502</v>
      </c>
    </row>
    <row r="63" spans="1:6" ht="22.55" customHeight="1">
      <c r="A63" s="82" t="s">
        <v>177</v>
      </c>
      <c r="D63" s="173">
        <v>682911</v>
      </c>
      <c r="E63" s="54"/>
      <c r="F63" s="212">
        <v>759425</v>
      </c>
    </row>
    <row r="64" spans="1:6" ht="22.55" customHeight="1">
      <c r="A64" s="156" t="s">
        <v>79</v>
      </c>
      <c r="D64" s="140">
        <f>SUM(D59:D63)</f>
        <v>1789008</v>
      </c>
      <c r="E64" s="50"/>
      <c r="F64" s="140">
        <f>SUM(F59:F63)</f>
        <v>1865522</v>
      </c>
    </row>
    <row r="65" spans="1:8" ht="22.55" customHeight="1" thickBot="1">
      <c r="A65" s="79" t="s">
        <v>80</v>
      </c>
      <c r="D65" s="128">
        <f>SUM(D52,D64)</f>
        <v>4682183</v>
      </c>
      <c r="E65" s="51"/>
      <c r="F65" s="128">
        <f>SUM(F52,F64)</f>
        <v>4251842</v>
      </c>
    </row>
    <row r="66" spans="1:8" s="159" customFormat="1" ht="22.55" customHeight="1" thickTop="1">
      <c r="A66" s="157"/>
      <c r="B66" s="158"/>
      <c r="C66" s="158"/>
      <c r="D66" s="213">
        <f>D65-D26</f>
        <v>0</v>
      </c>
      <c r="E66" s="166"/>
      <c r="F66" s="166">
        <f>F65-F26</f>
        <v>0</v>
      </c>
      <c r="H66" s="160"/>
    </row>
    <row r="67" spans="1:8" ht="22.55" customHeight="1">
      <c r="A67" s="71" t="s">
        <v>75</v>
      </c>
      <c r="D67" s="161"/>
      <c r="E67" s="162"/>
      <c r="F67" s="161"/>
    </row>
    <row r="68" spans="1:8" ht="22.55" customHeight="1"/>
    <row r="69" spans="1:8" ht="22.55" customHeight="1">
      <c r="A69" s="163"/>
    </row>
    <row r="70" spans="1:8" ht="22.55" customHeight="1">
      <c r="B70" s="164"/>
    </row>
    <row r="71" spans="1:8" ht="22.55" customHeight="1">
      <c r="B71" s="164" t="s">
        <v>81</v>
      </c>
    </row>
    <row r="72" spans="1:8" ht="23.2" customHeight="1">
      <c r="A72" s="165"/>
    </row>
  </sheetData>
  <phoneticPr fontId="21" type="noConversion"/>
  <pageMargins left="0.86614173228346503" right="0.39370078740157499" top="0.90551181102362199" bottom="0" header="0.196850393700787" footer="0.196850393700787"/>
  <pageSetup paperSize="9" scale="80" firstPageNumber="3" orientation="portrait" useFirstPageNumber="1" r:id="rId1"/>
  <rowBreaks count="2" manualBreakCount="2">
    <brk id="28" max="16383" man="1"/>
    <brk id="7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5"/>
  <sheetViews>
    <sheetView showGridLines="0" view="pageBreakPreview" topLeftCell="A17" zoomScale="85" zoomScaleNormal="85" zoomScaleSheetLayoutView="85" workbookViewId="0">
      <selection activeCell="A27" sqref="A27"/>
    </sheetView>
  </sheetViews>
  <sheetFormatPr defaultColWidth="9.125" defaultRowHeight="23.95" customHeight="1"/>
  <cols>
    <col min="1" max="1" width="71.875" style="164" customWidth="1"/>
    <col min="2" max="2" width="6.125" style="164" customWidth="1"/>
    <col min="3" max="3" width="1.75" style="164" customWidth="1"/>
    <col min="4" max="4" width="18.625" style="164" customWidth="1"/>
    <col min="5" max="5" width="1.75" style="164" customWidth="1"/>
    <col min="6" max="6" width="18.625" style="164" customWidth="1"/>
    <col min="7" max="7" width="0.875" style="164" customWidth="1"/>
    <col min="8" max="8" width="12.875" style="164" bestFit="1" customWidth="1"/>
    <col min="9" max="9" width="12.75" style="164" bestFit="1" customWidth="1"/>
    <col min="10" max="10" width="12.125" style="164" bestFit="1" customWidth="1"/>
    <col min="11" max="16384" width="9.125" style="164"/>
  </cols>
  <sheetData>
    <row r="1" spans="1:18" ht="23.95" customHeight="1">
      <c r="F1" s="133" t="s">
        <v>82</v>
      </c>
    </row>
    <row r="2" spans="1:18" s="57" customFormat="1" ht="23.95" customHeight="1">
      <c r="A2" s="60" t="s">
        <v>100</v>
      </c>
      <c r="B2" s="63"/>
      <c r="C2" s="63"/>
      <c r="D2" s="188"/>
      <c r="E2" s="188"/>
      <c r="F2" s="188"/>
      <c r="L2" s="126"/>
      <c r="M2" s="126"/>
    </row>
    <row r="3" spans="1:18" s="57" customFormat="1" ht="23.95" customHeight="1">
      <c r="A3" s="189" t="s">
        <v>83</v>
      </c>
      <c r="B3" s="63"/>
      <c r="C3" s="63"/>
      <c r="D3" s="73"/>
      <c r="E3" s="73"/>
      <c r="F3" s="73"/>
      <c r="L3" s="126"/>
      <c r="M3" s="126"/>
    </row>
    <row r="4" spans="1:18" s="57" customFormat="1" ht="23.95" customHeight="1">
      <c r="A4" s="63" t="s">
        <v>173</v>
      </c>
      <c r="B4" s="63"/>
      <c r="C4" s="63"/>
      <c r="D4" s="73"/>
      <c r="E4" s="73"/>
      <c r="F4" s="73"/>
      <c r="L4" s="126"/>
      <c r="M4" s="126"/>
    </row>
    <row r="5" spans="1:18" s="57" customFormat="1" ht="23.95" customHeight="1">
      <c r="A5" s="63"/>
      <c r="B5" s="63"/>
      <c r="C5" s="63"/>
      <c r="D5" s="75"/>
      <c r="E5" s="75"/>
      <c r="F5" s="190" t="s">
        <v>103</v>
      </c>
      <c r="L5" s="126"/>
      <c r="M5" s="126"/>
    </row>
    <row r="6" spans="1:18" s="193" customFormat="1" ht="23.95" customHeight="1">
      <c r="A6" s="191"/>
      <c r="B6" s="135" t="s">
        <v>2</v>
      </c>
      <c r="C6" s="192"/>
      <c r="D6" s="84">
        <v>2023</v>
      </c>
      <c r="E6" s="85"/>
      <c r="F6" s="84">
        <v>2022</v>
      </c>
      <c r="L6" s="194"/>
      <c r="M6" s="194"/>
    </row>
    <row r="7" spans="1:18" s="57" customFormat="1" ht="23.95" customHeight="1">
      <c r="A7" s="153" t="s">
        <v>24</v>
      </c>
      <c r="B7" s="131"/>
      <c r="C7" s="131"/>
      <c r="D7" s="195"/>
      <c r="E7" s="196"/>
      <c r="F7" s="195"/>
      <c r="L7" s="126"/>
      <c r="M7" s="126"/>
    </row>
    <row r="8" spans="1:18" s="57" customFormat="1" ht="23.95" customHeight="1">
      <c r="A8" s="99" t="s">
        <v>137</v>
      </c>
      <c r="B8" s="131" t="s">
        <v>122</v>
      </c>
      <c r="C8" s="131"/>
      <c r="D8" s="124">
        <v>199776</v>
      </c>
      <c r="E8" s="176"/>
      <c r="F8" s="124">
        <v>184575</v>
      </c>
      <c r="H8" s="197"/>
      <c r="I8" s="198"/>
      <c r="L8" s="126"/>
      <c r="M8" s="126"/>
      <c r="N8" s="73"/>
      <c r="O8" s="73"/>
      <c r="P8" s="126"/>
    </row>
    <row r="9" spans="1:18" s="57" customFormat="1" ht="23.95" customHeight="1">
      <c r="A9" s="95" t="s">
        <v>25</v>
      </c>
      <c r="B9" s="131"/>
      <c r="C9" s="131"/>
      <c r="D9" s="124">
        <v>6644</v>
      </c>
      <c r="E9" s="53"/>
      <c r="F9" s="124">
        <v>18153</v>
      </c>
      <c r="H9" s="197"/>
      <c r="I9" s="198"/>
      <c r="L9" s="126"/>
      <c r="M9" s="126"/>
    </row>
    <row r="10" spans="1:18" s="57" customFormat="1" ht="23.95" customHeight="1">
      <c r="A10" s="99" t="s">
        <v>26</v>
      </c>
      <c r="B10" s="131"/>
      <c r="C10" s="131"/>
      <c r="D10" s="124">
        <v>32006</v>
      </c>
      <c r="E10" s="53"/>
      <c r="F10" s="124">
        <v>25916</v>
      </c>
      <c r="G10" s="99"/>
      <c r="H10" s="197"/>
      <c r="I10" s="198"/>
      <c r="L10" s="126"/>
      <c r="M10" s="126"/>
    </row>
    <row r="11" spans="1:18" s="57" customFormat="1" ht="23.95" customHeight="1">
      <c r="A11" s="63" t="s">
        <v>27</v>
      </c>
      <c r="B11" s="131"/>
      <c r="C11" s="131"/>
      <c r="D11" s="140">
        <f>SUM(D8:D10)</f>
        <v>238426</v>
      </c>
      <c r="E11" s="51"/>
      <c r="F11" s="140">
        <f>SUM(F8:F10)</f>
        <v>228644</v>
      </c>
      <c r="G11" s="99"/>
      <c r="H11" s="197"/>
      <c r="I11" s="198"/>
      <c r="L11" s="126"/>
      <c r="M11" s="126"/>
    </row>
    <row r="12" spans="1:18" s="57" customFormat="1" ht="23.95" customHeight="1">
      <c r="A12" s="63" t="s">
        <v>28</v>
      </c>
      <c r="B12" s="131"/>
      <c r="C12" s="131"/>
      <c r="D12" s="185"/>
      <c r="E12" s="51"/>
      <c r="F12" s="51"/>
      <c r="H12" s="197"/>
      <c r="I12" s="198"/>
      <c r="L12" s="126"/>
      <c r="M12" s="126"/>
      <c r="P12" s="126"/>
    </row>
    <row r="13" spans="1:18" s="57" customFormat="1" ht="23.95" customHeight="1">
      <c r="A13" s="99" t="s">
        <v>29</v>
      </c>
      <c r="B13" s="131"/>
      <c r="C13" s="131"/>
      <c r="D13" s="124">
        <v>920</v>
      </c>
      <c r="E13" s="53"/>
      <c r="F13" s="124">
        <v>2072</v>
      </c>
      <c r="G13" s="96"/>
      <c r="H13" s="197"/>
      <c r="I13" s="198"/>
      <c r="L13" s="126"/>
      <c r="M13" s="199"/>
      <c r="N13" s="199"/>
      <c r="O13" s="199"/>
      <c r="P13" s="199"/>
      <c r="Q13" s="199"/>
      <c r="R13" s="199"/>
    </row>
    <row r="14" spans="1:18" s="57" customFormat="1" ht="23.95" customHeight="1">
      <c r="A14" s="99" t="s">
        <v>30</v>
      </c>
      <c r="B14" s="131"/>
      <c r="C14" s="131"/>
      <c r="D14" s="124">
        <v>89250</v>
      </c>
      <c r="E14" s="53"/>
      <c r="F14" s="124">
        <v>87260</v>
      </c>
      <c r="G14" s="96"/>
      <c r="H14" s="197"/>
      <c r="I14" s="198"/>
      <c r="L14" s="126"/>
      <c r="M14" s="126"/>
    </row>
    <row r="15" spans="1:18" s="57" customFormat="1" ht="23.95" customHeight="1">
      <c r="A15" s="99" t="s">
        <v>126</v>
      </c>
      <c r="B15" s="131"/>
      <c r="C15" s="131"/>
      <c r="D15" s="124">
        <v>42476</v>
      </c>
      <c r="E15" s="53"/>
      <c r="F15" s="124">
        <v>34736</v>
      </c>
      <c r="G15" s="96"/>
      <c r="H15" s="197"/>
      <c r="I15" s="198"/>
      <c r="L15" s="126"/>
      <c r="M15" s="126"/>
    </row>
    <row r="16" spans="1:18" s="57" customFormat="1" ht="23.95" customHeight="1">
      <c r="A16" s="99" t="s">
        <v>178</v>
      </c>
      <c r="B16" s="131"/>
      <c r="C16" s="131"/>
      <c r="D16" s="124"/>
      <c r="E16" s="53"/>
      <c r="F16" s="124"/>
      <c r="G16" s="96"/>
      <c r="H16" s="197"/>
      <c r="I16" s="198"/>
      <c r="L16" s="126"/>
      <c r="M16" s="126"/>
    </row>
    <row r="17" spans="1:13" s="57" customFormat="1" ht="23.95" customHeight="1">
      <c r="A17" s="99" t="s">
        <v>131</v>
      </c>
      <c r="B17" s="131"/>
      <c r="C17" s="131"/>
      <c r="D17" s="124">
        <v>9438</v>
      </c>
      <c r="E17" s="53"/>
      <c r="F17" s="124">
        <v>6973</v>
      </c>
      <c r="G17" s="96"/>
      <c r="H17" s="197"/>
      <c r="I17" s="198"/>
      <c r="L17" s="126"/>
      <c r="M17" s="126"/>
    </row>
    <row r="18" spans="1:13" s="57" customFormat="1" ht="23.95" customHeight="1">
      <c r="A18" s="99" t="s">
        <v>31</v>
      </c>
      <c r="B18" s="131" t="s">
        <v>151</v>
      </c>
      <c r="C18" s="131"/>
      <c r="D18" s="124">
        <v>30630</v>
      </c>
      <c r="E18" s="53"/>
      <c r="F18" s="124">
        <v>20891</v>
      </c>
      <c r="G18" s="96"/>
      <c r="H18" s="197"/>
      <c r="I18" s="198"/>
      <c r="L18" s="126"/>
      <c r="M18" s="126"/>
    </row>
    <row r="19" spans="1:13" s="57" customFormat="1" ht="23.95" customHeight="1">
      <c r="A19" s="63" t="s">
        <v>32</v>
      </c>
      <c r="B19" s="131"/>
      <c r="C19" s="131"/>
      <c r="D19" s="140">
        <f>SUM(D13:D18)</f>
        <v>172714</v>
      </c>
      <c r="E19" s="51"/>
      <c r="F19" s="140">
        <f>SUM(F13:F18)</f>
        <v>151932</v>
      </c>
      <c r="G19" s="200"/>
      <c r="H19" s="197"/>
      <c r="I19" s="198"/>
      <c r="L19" s="126"/>
      <c r="M19" s="126"/>
    </row>
    <row r="20" spans="1:13" s="57" customFormat="1" ht="23.95" customHeight="1">
      <c r="A20" s="63" t="s">
        <v>114</v>
      </c>
      <c r="B20" s="131"/>
      <c r="C20" s="131"/>
      <c r="D20" s="51">
        <f>D11-D19</f>
        <v>65712</v>
      </c>
      <c r="E20" s="51"/>
      <c r="F20" s="51">
        <f>F11-F19</f>
        <v>76712</v>
      </c>
      <c r="H20" s="197"/>
      <c r="I20" s="198"/>
      <c r="L20" s="126"/>
      <c r="M20" s="126"/>
    </row>
    <row r="21" spans="1:13" s="57" customFormat="1" ht="23.95" customHeight="1">
      <c r="A21" s="73" t="s">
        <v>116</v>
      </c>
      <c r="B21" s="131" t="s">
        <v>123</v>
      </c>
      <c r="C21" s="131"/>
      <c r="D21" s="124">
        <v>-12236</v>
      </c>
      <c r="E21" s="53"/>
      <c r="F21" s="124">
        <v>-15286</v>
      </c>
      <c r="H21" s="197"/>
      <c r="I21" s="198"/>
      <c r="L21" s="126"/>
      <c r="M21" s="126"/>
    </row>
    <row r="22" spans="1:13" s="57" customFormat="1" ht="23.95" customHeight="1">
      <c r="A22" s="63" t="s">
        <v>96</v>
      </c>
      <c r="B22" s="131"/>
      <c r="C22" s="131"/>
      <c r="D22" s="201">
        <f>D20+D21</f>
        <v>53476</v>
      </c>
      <c r="E22" s="51"/>
      <c r="F22" s="201">
        <f>F20+F21</f>
        <v>61426</v>
      </c>
      <c r="H22" s="197"/>
      <c r="I22" s="198"/>
      <c r="L22" s="126"/>
      <c r="M22" s="126"/>
    </row>
    <row r="23" spans="1:13" s="146" customFormat="1" ht="23.95" customHeight="1">
      <c r="A23" s="63" t="s">
        <v>102</v>
      </c>
      <c r="B23" s="143"/>
      <c r="C23" s="143"/>
      <c r="D23" s="173">
        <v>0</v>
      </c>
      <c r="E23" s="202"/>
      <c r="F23" s="173">
        <v>0</v>
      </c>
      <c r="H23" s="203"/>
      <c r="I23" s="198"/>
      <c r="L23" s="204"/>
      <c r="M23" s="204"/>
    </row>
    <row r="24" spans="1:13" s="57" customFormat="1" ht="23.95" customHeight="1" thickBot="1">
      <c r="A24" s="63" t="s">
        <v>84</v>
      </c>
      <c r="B24" s="131"/>
      <c r="C24" s="131"/>
      <c r="D24" s="205">
        <f>SUM(D22:D23)</f>
        <v>53476</v>
      </c>
      <c r="E24" s="51"/>
      <c r="F24" s="206">
        <f>SUM(F22:F23)</f>
        <v>61426</v>
      </c>
      <c r="H24" s="197"/>
      <c r="I24" s="198"/>
      <c r="L24" s="126"/>
      <c r="M24" s="126"/>
    </row>
    <row r="25" spans="1:13" s="57" customFormat="1" ht="23.95" customHeight="1" thickTop="1">
      <c r="A25" s="63"/>
      <c r="B25" s="131"/>
      <c r="C25" s="131"/>
      <c r="D25" s="207"/>
      <c r="E25" s="51"/>
      <c r="F25" s="207"/>
      <c r="L25" s="126"/>
      <c r="M25" s="126"/>
    </row>
    <row r="26" spans="1:13" s="57" customFormat="1" ht="23.95" customHeight="1">
      <c r="A26" s="153" t="s">
        <v>101</v>
      </c>
      <c r="B26" s="131"/>
      <c r="D26" s="109"/>
      <c r="E26" s="109"/>
      <c r="F26" s="109"/>
      <c r="L26" s="126"/>
      <c r="M26" s="126"/>
    </row>
    <row r="27" spans="1:13" s="57" customFormat="1" ht="23.95" customHeight="1" thickBot="1">
      <c r="A27" s="99" t="s">
        <v>101</v>
      </c>
      <c r="C27" s="131"/>
      <c r="D27" s="125">
        <v>5.1999999999999998E-2</v>
      </c>
      <c r="F27" s="125">
        <v>5.8999999999999997E-2</v>
      </c>
      <c r="L27" s="126"/>
      <c r="M27" s="126"/>
    </row>
    <row r="28" spans="1:13" s="57" customFormat="1" ht="23.95" customHeight="1" thickTop="1">
      <c r="A28" s="73"/>
      <c r="B28" s="131"/>
      <c r="C28" s="131"/>
      <c r="D28" s="208"/>
      <c r="E28" s="209"/>
      <c r="F28" s="208"/>
      <c r="L28" s="126"/>
      <c r="M28" s="126"/>
    </row>
    <row r="29" spans="1:13" s="57" customFormat="1" ht="23.95" customHeight="1">
      <c r="A29" s="71" t="s">
        <v>75</v>
      </c>
      <c r="B29" s="131"/>
      <c r="C29" s="131"/>
      <c r="D29" s="210"/>
      <c r="E29" s="73"/>
      <c r="F29" s="73"/>
      <c r="L29" s="126"/>
      <c r="M29" s="126"/>
    </row>
    <row r="30" spans="1:13" ht="23.95" customHeight="1">
      <c r="F30" s="133" t="s">
        <v>82</v>
      </c>
    </row>
    <row r="31" spans="1:13" s="57" customFormat="1" ht="23.95" customHeight="1">
      <c r="A31" s="60" t="s">
        <v>100</v>
      </c>
      <c r="B31" s="63"/>
      <c r="C31" s="63"/>
      <c r="D31" s="188"/>
      <c r="E31" s="188"/>
      <c r="F31" s="188"/>
      <c r="L31" s="126"/>
      <c r="M31" s="126"/>
    </row>
    <row r="32" spans="1:13" s="57" customFormat="1" ht="23.95" customHeight="1">
      <c r="A32" s="189" t="s">
        <v>83</v>
      </c>
      <c r="B32" s="63"/>
      <c r="C32" s="63"/>
      <c r="D32" s="73"/>
      <c r="E32" s="73"/>
      <c r="F32" s="73"/>
      <c r="L32" s="126"/>
      <c r="M32" s="126"/>
    </row>
    <row r="33" spans="1:18" s="57" customFormat="1" ht="23.95" customHeight="1">
      <c r="A33" s="63" t="s">
        <v>172</v>
      </c>
      <c r="B33" s="63"/>
      <c r="C33" s="63"/>
      <c r="D33" s="73"/>
      <c r="E33" s="73"/>
      <c r="F33" s="73"/>
      <c r="L33" s="126"/>
      <c r="M33" s="126"/>
    </row>
    <row r="34" spans="1:18" s="57" customFormat="1" ht="23.95" customHeight="1">
      <c r="A34" s="63"/>
      <c r="B34" s="63"/>
      <c r="C34" s="63"/>
      <c r="D34" s="75"/>
      <c r="E34" s="75"/>
      <c r="F34" s="190" t="s">
        <v>103</v>
      </c>
      <c r="L34" s="126"/>
      <c r="M34" s="126"/>
    </row>
    <row r="35" spans="1:18" s="193" customFormat="1" ht="23.95" customHeight="1">
      <c r="A35" s="191"/>
      <c r="B35" s="135" t="s">
        <v>2</v>
      </c>
      <c r="C35" s="192"/>
      <c r="D35" s="84">
        <v>2023</v>
      </c>
      <c r="E35" s="85"/>
      <c r="F35" s="84">
        <v>2022</v>
      </c>
      <c r="L35" s="194"/>
      <c r="M35" s="194"/>
    </row>
    <row r="36" spans="1:18" s="57" customFormat="1" ht="23.95" customHeight="1">
      <c r="A36" s="153" t="s">
        <v>24</v>
      </c>
      <c r="B36" s="131"/>
      <c r="C36" s="131"/>
      <c r="D36" s="195"/>
      <c r="E36" s="196"/>
      <c r="F36" s="195"/>
      <c r="L36" s="126"/>
      <c r="M36" s="126"/>
    </row>
    <row r="37" spans="1:18" s="57" customFormat="1" ht="23.95" customHeight="1">
      <c r="A37" s="99" t="s">
        <v>137</v>
      </c>
      <c r="B37" s="131" t="s">
        <v>122</v>
      </c>
      <c r="C37" s="131"/>
      <c r="D37" s="124">
        <v>601831</v>
      </c>
      <c r="E37" s="176"/>
      <c r="F37" s="124">
        <v>527463</v>
      </c>
      <c r="H37" s="197"/>
      <c r="I37" s="198"/>
      <c r="L37" s="126"/>
      <c r="M37" s="126"/>
      <c r="N37" s="73"/>
      <c r="O37" s="73"/>
      <c r="P37" s="126"/>
    </row>
    <row r="38" spans="1:18" s="57" customFormat="1" ht="23.95" customHeight="1">
      <c r="A38" s="95" t="s">
        <v>25</v>
      </c>
      <c r="B38" s="131"/>
      <c r="C38" s="131"/>
      <c r="D38" s="124">
        <v>23686</v>
      </c>
      <c r="E38" s="53"/>
      <c r="F38" s="124">
        <v>57052</v>
      </c>
      <c r="H38" s="197"/>
      <c r="I38" s="198"/>
      <c r="L38" s="126"/>
      <c r="M38" s="126"/>
    </row>
    <row r="39" spans="1:18" s="57" customFormat="1" ht="23.95" customHeight="1">
      <c r="A39" s="99" t="s">
        <v>26</v>
      </c>
      <c r="B39" s="131"/>
      <c r="C39" s="131"/>
      <c r="D39" s="124">
        <v>83042</v>
      </c>
      <c r="E39" s="53"/>
      <c r="F39" s="124">
        <v>83530</v>
      </c>
      <c r="G39" s="99"/>
      <c r="H39" s="197"/>
      <c r="I39" s="198"/>
      <c r="L39" s="126"/>
      <c r="M39" s="126"/>
    </row>
    <row r="40" spans="1:18" s="57" customFormat="1" ht="23.95" customHeight="1">
      <c r="A40" s="63" t="s">
        <v>27</v>
      </c>
      <c r="B40" s="131"/>
      <c r="C40" s="131"/>
      <c r="D40" s="140">
        <f>SUM(D37:D39)</f>
        <v>708559</v>
      </c>
      <c r="E40" s="51"/>
      <c r="F40" s="140">
        <f>SUM(F37:F39)</f>
        <v>668045</v>
      </c>
      <c r="G40" s="99"/>
      <c r="H40" s="197"/>
      <c r="I40" s="198"/>
      <c r="L40" s="126"/>
      <c r="M40" s="126"/>
    </row>
    <row r="41" spans="1:18" s="57" customFormat="1" ht="23.95" customHeight="1">
      <c r="A41" s="63" t="s">
        <v>28</v>
      </c>
      <c r="B41" s="131"/>
      <c r="C41" s="131"/>
      <c r="D41" s="185"/>
      <c r="E41" s="51"/>
      <c r="F41" s="51"/>
      <c r="H41" s="197"/>
      <c r="I41" s="198"/>
      <c r="L41" s="126"/>
      <c r="M41" s="126"/>
      <c r="P41" s="126"/>
    </row>
    <row r="42" spans="1:18" s="57" customFormat="1" ht="23.95" customHeight="1">
      <c r="A42" s="99" t="s">
        <v>29</v>
      </c>
      <c r="B42" s="131"/>
      <c r="C42" s="131"/>
      <c r="D42" s="124">
        <v>3353</v>
      </c>
      <c r="E42" s="53"/>
      <c r="F42" s="124">
        <v>4257</v>
      </c>
      <c r="G42" s="96"/>
      <c r="H42" s="197"/>
      <c r="I42" s="198"/>
      <c r="L42" s="126"/>
      <c r="M42" s="199"/>
      <c r="N42" s="199"/>
      <c r="O42" s="199"/>
      <c r="P42" s="199"/>
      <c r="Q42" s="199"/>
      <c r="R42" s="199"/>
    </row>
    <row r="43" spans="1:18" s="57" customFormat="1" ht="23.95" customHeight="1">
      <c r="A43" s="99" t="s">
        <v>30</v>
      </c>
      <c r="B43" s="131"/>
      <c r="C43" s="131"/>
      <c r="D43" s="124">
        <v>264428</v>
      </c>
      <c r="E43" s="53"/>
      <c r="F43" s="124">
        <v>257486</v>
      </c>
      <c r="G43" s="96"/>
      <c r="H43" s="197"/>
      <c r="I43" s="198"/>
      <c r="L43" s="126"/>
      <c r="M43" s="126"/>
    </row>
    <row r="44" spans="1:18" s="57" customFormat="1" ht="23.95" customHeight="1">
      <c r="A44" s="99" t="s">
        <v>126</v>
      </c>
      <c r="B44" s="131"/>
      <c r="C44" s="131"/>
      <c r="D44" s="124">
        <v>175386</v>
      </c>
      <c r="E44" s="53"/>
      <c r="F44" s="124">
        <v>88463</v>
      </c>
      <c r="G44" s="96"/>
      <c r="H44" s="197"/>
      <c r="I44" s="198"/>
      <c r="L44" s="126"/>
      <c r="M44" s="126"/>
    </row>
    <row r="45" spans="1:18" s="57" customFormat="1" ht="23.95" customHeight="1">
      <c r="A45" s="99" t="s">
        <v>178</v>
      </c>
      <c r="B45" s="131"/>
      <c r="C45" s="131"/>
      <c r="D45" s="124"/>
      <c r="E45" s="53"/>
      <c r="F45" s="124"/>
      <c r="G45" s="96"/>
      <c r="H45" s="197"/>
      <c r="I45" s="198"/>
      <c r="L45" s="126"/>
      <c r="M45" s="126"/>
    </row>
    <row r="46" spans="1:18" s="57" customFormat="1" ht="23.95" customHeight="1">
      <c r="A46" s="99" t="s">
        <v>131</v>
      </c>
      <c r="B46" s="131"/>
      <c r="C46" s="131"/>
      <c r="D46" s="124">
        <v>21811</v>
      </c>
      <c r="E46" s="53"/>
      <c r="F46" s="124">
        <v>3020</v>
      </c>
      <c r="G46" s="96"/>
      <c r="H46" s="197"/>
      <c r="I46" s="198"/>
      <c r="L46" s="126"/>
      <c r="M46" s="126"/>
    </row>
    <row r="47" spans="1:18" s="57" customFormat="1" ht="23.95" customHeight="1">
      <c r="A47" s="99" t="s">
        <v>31</v>
      </c>
      <c r="B47" s="131" t="s">
        <v>151</v>
      </c>
      <c r="C47" s="131"/>
      <c r="D47" s="124">
        <v>81815</v>
      </c>
      <c r="E47" s="53"/>
      <c r="F47" s="124">
        <v>56020</v>
      </c>
      <c r="G47" s="96"/>
      <c r="H47" s="197"/>
      <c r="I47" s="198"/>
      <c r="L47" s="126"/>
      <c r="M47" s="126"/>
    </row>
    <row r="48" spans="1:18" s="57" customFormat="1" ht="23.95" customHeight="1">
      <c r="A48" s="63" t="s">
        <v>32</v>
      </c>
      <c r="B48" s="131"/>
      <c r="C48" s="131"/>
      <c r="D48" s="140">
        <f>SUM(D42:D47)</f>
        <v>546793</v>
      </c>
      <c r="E48" s="51"/>
      <c r="F48" s="140">
        <f>SUM(F42:F47)</f>
        <v>409246</v>
      </c>
      <c r="G48" s="200"/>
      <c r="H48" s="197"/>
      <c r="I48" s="198"/>
      <c r="L48" s="126"/>
      <c r="M48" s="126"/>
    </row>
    <row r="49" spans="1:13" s="57" customFormat="1" ht="23.95" customHeight="1">
      <c r="A49" s="63" t="s">
        <v>114</v>
      </c>
      <c r="B49" s="131"/>
      <c r="C49" s="131"/>
      <c r="D49" s="51">
        <f>D40-D48</f>
        <v>161766</v>
      </c>
      <c r="E49" s="51"/>
      <c r="F49" s="51">
        <f>F40-F48</f>
        <v>258799</v>
      </c>
      <c r="H49" s="197"/>
      <c r="I49" s="198"/>
      <c r="L49" s="126"/>
      <c r="M49" s="126"/>
    </row>
    <row r="50" spans="1:13" s="57" customFormat="1" ht="23.95" customHeight="1">
      <c r="A50" s="73" t="s">
        <v>116</v>
      </c>
      <c r="B50" s="131" t="s">
        <v>123</v>
      </c>
      <c r="C50" s="131"/>
      <c r="D50" s="124">
        <v>-31058</v>
      </c>
      <c r="E50" s="53"/>
      <c r="F50" s="124">
        <v>-41812</v>
      </c>
      <c r="H50" s="197"/>
      <c r="I50" s="198"/>
      <c r="L50" s="126"/>
      <c r="M50" s="126"/>
    </row>
    <row r="51" spans="1:13" s="57" customFormat="1" ht="23.95" customHeight="1">
      <c r="A51" s="63" t="s">
        <v>96</v>
      </c>
      <c r="B51" s="131"/>
      <c r="C51" s="131"/>
      <c r="D51" s="201">
        <f>D49+D50</f>
        <v>130708</v>
      </c>
      <c r="E51" s="51"/>
      <c r="F51" s="201">
        <f>F49+F50</f>
        <v>216987</v>
      </c>
      <c r="H51" s="197"/>
      <c r="I51" s="198"/>
      <c r="L51" s="126"/>
      <c r="M51" s="126"/>
    </row>
    <row r="52" spans="1:13" s="146" customFormat="1" ht="23.95" customHeight="1">
      <c r="A52" s="63" t="s">
        <v>102</v>
      </c>
      <c r="B52" s="143"/>
      <c r="C52" s="143"/>
      <c r="D52" s="173">
        <v>0</v>
      </c>
      <c r="E52" s="177"/>
      <c r="F52" s="173">
        <v>0</v>
      </c>
      <c r="H52" s="203"/>
      <c r="I52" s="198"/>
      <c r="L52" s="204"/>
      <c r="M52" s="204"/>
    </row>
    <row r="53" spans="1:13" s="57" customFormat="1" ht="23.95" customHeight="1" thickBot="1">
      <c r="A53" s="63" t="s">
        <v>84</v>
      </c>
      <c r="B53" s="131"/>
      <c r="C53" s="131"/>
      <c r="D53" s="205">
        <f>SUM(D51:D52)</f>
        <v>130708</v>
      </c>
      <c r="E53" s="51"/>
      <c r="F53" s="206">
        <f>SUM(F51:F52)</f>
        <v>216987</v>
      </c>
      <c r="H53" s="197"/>
      <c r="I53" s="198"/>
      <c r="L53" s="126"/>
      <c r="M53" s="126"/>
    </row>
    <row r="54" spans="1:13" s="57" customFormat="1" ht="23.95" customHeight="1" thickTop="1">
      <c r="A54" s="63"/>
      <c r="B54" s="131"/>
      <c r="C54" s="131"/>
      <c r="D54" s="207"/>
      <c r="E54" s="51"/>
      <c r="F54" s="207"/>
      <c r="L54" s="126"/>
      <c r="M54" s="126"/>
    </row>
    <row r="55" spans="1:13" s="57" customFormat="1" ht="23.95" customHeight="1">
      <c r="A55" s="153" t="s">
        <v>101</v>
      </c>
      <c r="B55" s="131"/>
      <c r="D55" s="109"/>
      <c r="E55" s="109"/>
      <c r="F55" s="109"/>
      <c r="L55" s="126"/>
      <c r="M55" s="126"/>
    </row>
    <row r="56" spans="1:13" s="57" customFormat="1" ht="23.95" customHeight="1" thickBot="1">
      <c r="A56" s="99" t="s">
        <v>101</v>
      </c>
      <c r="C56" s="131"/>
      <c r="D56" s="125">
        <v>0.126</v>
      </c>
      <c r="F56" s="125">
        <v>0.20899999999999999</v>
      </c>
      <c r="L56" s="126"/>
      <c r="M56" s="126"/>
    </row>
    <row r="57" spans="1:13" s="57" customFormat="1" ht="23.95" customHeight="1" thickTop="1">
      <c r="A57" s="73"/>
      <c r="B57" s="131"/>
      <c r="C57" s="131"/>
      <c r="D57" s="208"/>
      <c r="E57" s="209"/>
      <c r="F57" s="208"/>
      <c r="L57" s="126"/>
      <c r="M57" s="126"/>
    </row>
    <row r="58" spans="1:13" s="57" customFormat="1" ht="23.95" customHeight="1">
      <c r="A58" s="71" t="s">
        <v>75</v>
      </c>
      <c r="B58" s="131"/>
      <c r="C58" s="131"/>
      <c r="D58" s="210"/>
      <c r="E58" s="73"/>
      <c r="F58" s="73"/>
      <c r="L58" s="126"/>
      <c r="M58" s="126"/>
    </row>
    <row r="59" spans="1:13" ht="23.95" customHeight="1">
      <c r="D59" s="71"/>
      <c r="E59" s="71"/>
      <c r="F59" s="71"/>
    </row>
    <row r="60" spans="1:13" ht="23.95" customHeight="1">
      <c r="D60" s="71"/>
      <c r="E60" s="71"/>
      <c r="F60" s="71"/>
    </row>
    <row r="61" spans="1:13" ht="23.95" customHeight="1">
      <c r="D61" s="71"/>
      <c r="E61" s="71"/>
      <c r="F61" s="71"/>
    </row>
    <row r="62" spans="1:13" ht="23.95" customHeight="1">
      <c r="D62" s="71"/>
      <c r="E62" s="71"/>
      <c r="F62" s="71"/>
    </row>
    <row r="63" spans="1:13" ht="23.95" customHeight="1">
      <c r="D63" s="71"/>
      <c r="E63" s="71"/>
      <c r="F63" s="71"/>
    </row>
    <row r="64" spans="1:13" ht="23.95" customHeight="1">
      <c r="D64" s="71"/>
      <c r="E64" s="71"/>
      <c r="F64" s="71"/>
    </row>
    <row r="65" spans="4:6" ht="23.95" customHeight="1">
      <c r="D65" s="71"/>
      <c r="E65" s="71"/>
      <c r="F65" s="71"/>
    </row>
    <row r="66" spans="4:6" ht="23.95" customHeight="1">
      <c r="D66" s="71"/>
      <c r="E66" s="71"/>
      <c r="F66" s="71"/>
    </row>
    <row r="67" spans="4:6" ht="23.95" customHeight="1">
      <c r="D67" s="71"/>
      <c r="E67" s="71"/>
      <c r="F67" s="71"/>
    </row>
    <row r="68" spans="4:6" ht="23.95" customHeight="1">
      <c r="D68" s="71"/>
      <c r="E68" s="71"/>
      <c r="F68" s="71"/>
    </row>
    <row r="69" spans="4:6" ht="23.95" customHeight="1">
      <c r="D69" s="71"/>
      <c r="E69" s="71"/>
      <c r="F69" s="71"/>
    </row>
    <row r="70" spans="4:6" ht="23.95" customHeight="1">
      <c r="D70" s="71"/>
      <c r="E70" s="71"/>
      <c r="F70" s="71"/>
    </row>
    <row r="71" spans="4:6" ht="23.95" customHeight="1">
      <c r="D71" s="71"/>
      <c r="E71" s="71"/>
      <c r="F71" s="71"/>
    </row>
    <row r="72" spans="4:6" ht="23.95" customHeight="1">
      <c r="D72" s="71"/>
      <c r="E72" s="71"/>
      <c r="F72" s="71"/>
    </row>
    <row r="73" spans="4:6" ht="23.95" customHeight="1">
      <c r="D73" s="71"/>
      <c r="E73" s="71"/>
      <c r="F73" s="71"/>
    </row>
    <row r="74" spans="4:6" ht="23.95" customHeight="1">
      <c r="D74" s="71"/>
      <c r="E74" s="71"/>
      <c r="F74" s="71"/>
    </row>
    <row r="75" spans="4:6" ht="23.95" customHeight="1">
      <c r="D75" s="71"/>
      <c r="E75" s="71"/>
      <c r="F75" s="71"/>
    </row>
    <row r="76" spans="4:6" ht="23.95" customHeight="1">
      <c r="D76" s="71"/>
      <c r="E76" s="71"/>
      <c r="F76" s="71"/>
    </row>
    <row r="77" spans="4:6" ht="23.95" customHeight="1">
      <c r="D77" s="71"/>
      <c r="E77" s="71"/>
      <c r="F77" s="71"/>
    </row>
    <row r="78" spans="4:6" ht="23.95" customHeight="1">
      <c r="D78" s="71"/>
      <c r="E78" s="71"/>
      <c r="F78" s="71"/>
    </row>
    <row r="79" spans="4:6" ht="23.95" customHeight="1">
      <c r="D79" s="71"/>
      <c r="E79" s="71"/>
      <c r="F79" s="71"/>
    </row>
    <row r="80" spans="4:6" ht="23.95" customHeight="1">
      <c r="D80" s="71"/>
      <c r="E80" s="71"/>
      <c r="F80" s="71"/>
    </row>
    <row r="81" spans="4:6" ht="23.95" customHeight="1">
      <c r="D81" s="71"/>
      <c r="E81" s="71"/>
      <c r="F81" s="71"/>
    </row>
    <row r="82" spans="4:6" ht="23.95" customHeight="1">
      <c r="D82" s="71"/>
      <c r="E82" s="71"/>
      <c r="F82" s="71"/>
    </row>
    <row r="83" spans="4:6" ht="23.95" customHeight="1">
      <c r="D83" s="71"/>
      <c r="E83" s="71"/>
      <c r="F83" s="71"/>
    </row>
    <row r="84" spans="4:6" ht="23.95" customHeight="1">
      <c r="D84" s="71"/>
      <c r="E84" s="71"/>
      <c r="F84" s="71"/>
    </row>
    <row r="85" spans="4:6" ht="23.95" customHeight="1">
      <c r="D85" s="71"/>
      <c r="E85" s="71"/>
      <c r="F85" s="71"/>
    </row>
    <row r="86" spans="4:6" ht="23.95" customHeight="1">
      <c r="D86" s="71"/>
      <c r="E86" s="71"/>
      <c r="F86" s="71"/>
    </row>
    <row r="87" spans="4:6" ht="23.95" customHeight="1">
      <c r="D87" s="71"/>
      <c r="E87" s="71"/>
      <c r="F87" s="71"/>
    </row>
    <row r="88" spans="4:6" ht="23.95" customHeight="1">
      <c r="D88" s="71"/>
      <c r="E88" s="71"/>
      <c r="F88" s="71"/>
    </row>
    <row r="89" spans="4:6" ht="23.95" customHeight="1">
      <c r="D89" s="71"/>
      <c r="E89" s="71"/>
      <c r="F89" s="71"/>
    </row>
    <row r="90" spans="4:6" ht="23.95" customHeight="1">
      <c r="D90" s="71"/>
      <c r="E90" s="71"/>
      <c r="F90" s="71"/>
    </row>
    <row r="91" spans="4:6" ht="23.95" customHeight="1">
      <c r="D91" s="71"/>
      <c r="E91" s="71"/>
      <c r="F91" s="71"/>
    </row>
    <row r="92" spans="4:6" ht="23.95" customHeight="1">
      <c r="D92" s="71"/>
      <c r="E92" s="71"/>
      <c r="F92" s="71"/>
    </row>
    <row r="93" spans="4:6" ht="23.95" customHeight="1">
      <c r="D93" s="71"/>
      <c r="E93" s="71"/>
      <c r="F93" s="71"/>
    </row>
    <row r="94" spans="4:6" ht="23.95" customHeight="1">
      <c r="D94" s="71"/>
      <c r="E94" s="71"/>
      <c r="F94" s="71"/>
    </row>
    <row r="95" spans="4:6" ht="23.95" customHeight="1">
      <c r="D95" s="71"/>
      <c r="E95" s="71"/>
      <c r="F95" s="71"/>
    </row>
    <row r="96" spans="4:6" ht="23.95" customHeight="1">
      <c r="D96" s="71"/>
      <c r="E96" s="71"/>
      <c r="F96" s="71"/>
    </row>
    <row r="97" spans="4:6" ht="23.95" customHeight="1">
      <c r="D97" s="71"/>
      <c r="E97" s="71"/>
      <c r="F97" s="71"/>
    </row>
    <row r="98" spans="4:6" ht="23.95" customHeight="1">
      <c r="D98" s="71"/>
      <c r="E98" s="71"/>
      <c r="F98" s="71"/>
    </row>
    <row r="99" spans="4:6" ht="23.95" customHeight="1">
      <c r="D99" s="71"/>
      <c r="E99" s="71"/>
      <c r="F99" s="71"/>
    </row>
    <row r="100" spans="4:6" ht="23.95" customHeight="1">
      <c r="D100" s="71"/>
      <c r="E100" s="71"/>
      <c r="F100" s="71"/>
    </row>
    <row r="101" spans="4:6" ht="23.95" customHeight="1">
      <c r="D101" s="71"/>
      <c r="E101" s="71"/>
      <c r="F101" s="71"/>
    </row>
    <row r="102" spans="4:6" ht="23.95" customHeight="1">
      <c r="D102" s="71"/>
      <c r="E102" s="71"/>
      <c r="F102" s="71"/>
    </row>
    <row r="103" spans="4:6" ht="23.95" customHeight="1">
      <c r="D103" s="71"/>
      <c r="E103" s="71"/>
      <c r="F103" s="71"/>
    </row>
    <row r="104" spans="4:6" ht="23.95" customHeight="1">
      <c r="D104" s="71"/>
      <c r="E104" s="71"/>
      <c r="F104" s="71"/>
    </row>
    <row r="105" spans="4:6" ht="23.95" customHeight="1">
      <c r="D105" s="71"/>
      <c r="E105" s="71"/>
      <c r="F105" s="71"/>
    </row>
  </sheetData>
  <phoneticPr fontId="21" type="noConversion"/>
  <pageMargins left="0.86614173228346503" right="0.55118110236220497" top="0.90551181102362199" bottom="0" header="0.196850393700787" footer="0.196850393700787"/>
  <pageSetup paperSize="9" scale="80" firstPageNumber="3" fitToHeight="2" orientation="portrait" useFirstPageNumber="1" r:id="rId1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0"/>
  <sheetViews>
    <sheetView showGridLines="0" view="pageBreakPreview" zoomScale="70" zoomScaleNormal="70" zoomScaleSheetLayoutView="70" workbookViewId="0">
      <selection activeCell="G19" sqref="G19"/>
    </sheetView>
  </sheetViews>
  <sheetFormatPr defaultColWidth="8.125" defaultRowHeight="23.95" customHeight="1"/>
  <cols>
    <col min="1" max="1" width="56.875" style="58" customWidth="1"/>
    <col min="2" max="2" width="0.875" style="58" customWidth="1"/>
    <col min="3" max="3" width="21.25" style="58" customWidth="1"/>
    <col min="4" max="4" width="0.875" style="58" customWidth="1"/>
    <col min="5" max="5" width="21.25" style="58" customWidth="1"/>
    <col min="6" max="6" width="0.875" style="58" customWidth="1"/>
    <col min="7" max="7" width="21.25" style="58" customWidth="1"/>
    <col min="8" max="8" width="0.875" style="58" customWidth="1"/>
    <col min="9" max="9" width="21.25" style="58" customWidth="1"/>
    <col min="10" max="10" width="0.875" style="58" customWidth="1"/>
    <col min="11" max="11" width="21.25" style="58" customWidth="1"/>
    <col min="12" max="16384" width="8.125" style="58"/>
  </cols>
  <sheetData>
    <row r="1" spans="1:11" ht="23.95" customHeight="1">
      <c r="K1" s="178" t="s">
        <v>82</v>
      </c>
    </row>
    <row r="2" spans="1:11" ht="23.95" customHeight="1">
      <c r="A2" s="60" t="s">
        <v>100</v>
      </c>
      <c r="B2" s="60"/>
      <c r="C2" s="60"/>
      <c r="D2" s="60"/>
      <c r="E2" s="60"/>
      <c r="F2" s="60"/>
    </row>
    <row r="3" spans="1:11" ht="23.95" customHeight="1">
      <c r="A3" s="61" t="s">
        <v>99</v>
      </c>
      <c r="B3" s="61"/>
      <c r="C3" s="61"/>
      <c r="D3" s="61"/>
      <c r="E3" s="62"/>
      <c r="F3" s="61"/>
      <c r="G3" s="61"/>
      <c r="H3" s="61"/>
      <c r="I3" s="61"/>
      <c r="J3" s="61"/>
      <c r="K3" s="61"/>
    </row>
    <row r="4" spans="1:11" ht="23.95" customHeight="1">
      <c r="A4" s="121" t="s">
        <v>172</v>
      </c>
      <c r="B4" s="61"/>
      <c r="C4" s="61"/>
      <c r="D4" s="61"/>
      <c r="E4" s="62"/>
      <c r="F4" s="61"/>
      <c r="G4" s="61"/>
      <c r="H4" s="61"/>
      <c r="I4" s="61"/>
      <c r="J4" s="61"/>
      <c r="K4" s="61"/>
    </row>
    <row r="5" spans="1:11" ht="23.95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4" t="s">
        <v>71</v>
      </c>
    </row>
    <row r="6" spans="1:11" ht="23.95" customHeight="1">
      <c r="A6" s="65"/>
      <c r="C6" s="65"/>
      <c r="D6" s="65"/>
      <c r="E6" s="65"/>
      <c r="F6" s="65"/>
      <c r="J6" s="65"/>
      <c r="K6" s="179"/>
    </row>
    <row r="7" spans="1:11" ht="23.95" customHeight="1">
      <c r="A7" s="65"/>
      <c r="C7" s="65" t="s">
        <v>97</v>
      </c>
      <c r="D7" s="65"/>
      <c r="E7" s="65"/>
      <c r="F7" s="65"/>
      <c r="G7" s="220" t="s">
        <v>22</v>
      </c>
      <c r="H7" s="220"/>
      <c r="I7" s="220"/>
      <c r="J7" s="65"/>
      <c r="K7" s="179"/>
    </row>
    <row r="8" spans="1:11" ht="23.95" customHeight="1">
      <c r="A8" s="65"/>
      <c r="C8" s="65" t="s">
        <v>33</v>
      </c>
      <c r="D8" s="65"/>
      <c r="E8" s="65"/>
      <c r="F8" s="65"/>
      <c r="G8" s="65" t="s">
        <v>92</v>
      </c>
      <c r="H8" s="65"/>
      <c r="I8" s="65"/>
      <c r="J8" s="65"/>
      <c r="K8" s="179"/>
    </row>
    <row r="9" spans="1:11" ht="23.95" customHeight="1">
      <c r="A9" s="65"/>
      <c r="C9" s="216" t="s">
        <v>34</v>
      </c>
      <c r="D9" s="65"/>
      <c r="E9" s="216" t="s">
        <v>46</v>
      </c>
      <c r="F9" s="65"/>
      <c r="G9" s="66" t="s">
        <v>93</v>
      </c>
      <c r="H9" s="65"/>
      <c r="I9" s="216" t="s">
        <v>23</v>
      </c>
      <c r="J9" s="65"/>
      <c r="K9" s="180" t="s">
        <v>85</v>
      </c>
    </row>
    <row r="10" spans="1:11" ht="23.95" customHeight="1">
      <c r="A10" s="117" t="s">
        <v>118</v>
      </c>
      <c r="C10" s="52">
        <v>1036110</v>
      </c>
      <c r="D10" s="52"/>
      <c r="E10" s="52">
        <v>3485</v>
      </c>
      <c r="F10" s="52"/>
      <c r="G10" s="52">
        <v>51015</v>
      </c>
      <c r="H10" s="52"/>
      <c r="I10" s="68">
        <v>632928</v>
      </c>
      <c r="J10" s="52"/>
      <c r="K10" s="52">
        <f>SUM(C10:J10)</f>
        <v>1723538</v>
      </c>
    </row>
    <row r="11" spans="1:11" ht="23.95" customHeight="1">
      <c r="A11" s="58" t="s">
        <v>148</v>
      </c>
      <c r="C11" s="52">
        <v>0</v>
      </c>
      <c r="D11" s="52"/>
      <c r="E11" s="52">
        <v>0</v>
      </c>
      <c r="F11" s="52"/>
      <c r="G11" s="52">
        <v>0</v>
      </c>
      <c r="H11" s="52"/>
      <c r="I11" s="68">
        <v>-165778</v>
      </c>
      <c r="J11" s="68"/>
      <c r="K11" s="52">
        <f>SUM(C11:J11)</f>
        <v>-165778</v>
      </c>
    </row>
    <row r="12" spans="1:11" ht="23.95" customHeight="1">
      <c r="A12" s="118" t="s">
        <v>84</v>
      </c>
      <c r="C12" s="52">
        <v>0</v>
      </c>
      <c r="D12" s="52"/>
      <c r="E12" s="52">
        <v>0</v>
      </c>
      <c r="F12" s="52"/>
      <c r="G12" s="52">
        <v>0</v>
      </c>
      <c r="H12" s="52"/>
      <c r="I12" s="119">
        <v>216987</v>
      </c>
      <c r="J12" s="52"/>
      <c r="K12" s="52">
        <f>SUM(C12:J12)</f>
        <v>216987</v>
      </c>
    </row>
    <row r="13" spans="1:11" ht="23.95" customHeight="1" thickBot="1">
      <c r="A13" s="117" t="s">
        <v>170</v>
      </c>
      <c r="C13" s="69">
        <f>SUM(C10:C12)</f>
        <v>1036110</v>
      </c>
      <c r="D13" s="181"/>
      <c r="E13" s="69">
        <f>SUM(E10:E12)</f>
        <v>3485</v>
      </c>
      <c r="F13" s="181"/>
      <c r="G13" s="69">
        <f>SUM(G10:G12)</f>
        <v>51015</v>
      </c>
      <c r="H13" s="181"/>
      <c r="I13" s="69">
        <f>SUM(I10:I12)</f>
        <v>684137</v>
      </c>
      <c r="J13" s="181"/>
      <c r="K13" s="69">
        <f>SUM(K10:K12)</f>
        <v>1774747</v>
      </c>
    </row>
    <row r="14" spans="1:11" ht="23.95" customHeight="1" thickTop="1">
      <c r="A14" s="67"/>
      <c r="C14" s="70"/>
      <c r="D14" s="70"/>
      <c r="E14" s="70"/>
      <c r="F14" s="70"/>
      <c r="G14" s="70"/>
      <c r="H14" s="70"/>
      <c r="I14" s="70"/>
      <c r="J14" s="70"/>
      <c r="K14" s="70"/>
    </row>
    <row r="15" spans="1:11" ht="23.95" customHeight="1">
      <c r="A15" s="117" t="s">
        <v>128</v>
      </c>
      <c r="C15" s="52">
        <v>1036110</v>
      </c>
      <c r="D15" s="52"/>
      <c r="E15" s="52">
        <v>3485</v>
      </c>
      <c r="F15" s="52"/>
      <c r="G15" s="52">
        <v>66502</v>
      </c>
      <c r="H15" s="52"/>
      <c r="I15" s="68">
        <v>759425</v>
      </c>
      <c r="J15" s="52"/>
      <c r="K15" s="52">
        <f t="shared" ref="K15:K16" si="0">SUM(C15:J15)</f>
        <v>1865522</v>
      </c>
    </row>
    <row r="16" spans="1:11" ht="23.95" customHeight="1">
      <c r="A16" s="58" t="s">
        <v>148</v>
      </c>
      <c r="C16" s="52">
        <v>0</v>
      </c>
      <c r="D16" s="52"/>
      <c r="E16" s="52">
        <v>0</v>
      </c>
      <c r="F16" s="52"/>
      <c r="G16" s="52">
        <v>0</v>
      </c>
      <c r="H16" s="52"/>
      <c r="I16" s="68">
        <v>-207222</v>
      </c>
      <c r="J16" s="68"/>
      <c r="K16" s="52">
        <f t="shared" si="0"/>
        <v>-207222</v>
      </c>
    </row>
    <row r="17" spans="1:11" ht="23.95" customHeight="1">
      <c r="A17" s="118" t="s">
        <v>84</v>
      </c>
      <c r="C17" s="52">
        <v>0</v>
      </c>
      <c r="D17" s="52"/>
      <c r="E17" s="52">
        <v>0</v>
      </c>
      <c r="F17" s="52"/>
      <c r="G17" s="52">
        <v>0</v>
      </c>
      <c r="H17" s="52"/>
      <c r="I17" s="119">
        <f>SUM(PL!D53)</f>
        <v>130708</v>
      </c>
      <c r="J17" s="52"/>
      <c r="K17" s="52">
        <f>SUM(C17:J17)</f>
        <v>130708</v>
      </c>
    </row>
    <row r="18" spans="1:11" ht="23.95" customHeight="1" thickBot="1">
      <c r="A18" s="117" t="s">
        <v>171</v>
      </c>
      <c r="C18" s="69">
        <f>SUM(C15:C17)</f>
        <v>1036110</v>
      </c>
      <c r="D18" s="181"/>
      <c r="E18" s="69">
        <f>SUM(E15:E17)</f>
        <v>3485</v>
      </c>
      <c r="F18" s="181"/>
      <c r="G18" s="69">
        <f>SUM(G15:G17)</f>
        <v>66502</v>
      </c>
      <c r="H18" s="181"/>
      <c r="I18" s="69">
        <f>SUM(I15:I17)</f>
        <v>682911</v>
      </c>
      <c r="J18" s="181"/>
      <c r="K18" s="69">
        <f>SUM(K15:K17)</f>
        <v>1789008</v>
      </c>
    </row>
    <row r="19" spans="1:11" ht="23.95" customHeight="1" thickTop="1">
      <c r="K19" s="214">
        <f>SUM(K18-BS!D64)</f>
        <v>0</v>
      </c>
    </row>
    <row r="20" spans="1:11" ht="23.95" customHeight="1">
      <c r="A20" s="182" t="s">
        <v>75</v>
      </c>
    </row>
  </sheetData>
  <mergeCells count="1">
    <mergeCell ref="G7:I7"/>
  </mergeCells>
  <pageMargins left="0.86614173228346503" right="0.39370078740157499" top="0.90551181102362199" bottom="0" header="0.196850393700787" footer="0.196850393700787"/>
  <pageSetup paperSize="9" scale="85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3"/>
  <sheetViews>
    <sheetView showGridLines="0" tabSelected="1" view="pageBreakPreview" topLeftCell="A49" zoomScale="85" zoomScaleNormal="80" zoomScaleSheetLayoutView="85" workbookViewId="0">
      <selection activeCell="A56" sqref="A56"/>
    </sheetView>
  </sheetViews>
  <sheetFormatPr defaultColWidth="8.125" defaultRowHeight="23.95" customHeight="1"/>
  <cols>
    <col min="1" max="1" width="80" style="73" customWidth="1"/>
    <col min="2" max="2" width="1.125" style="73" customWidth="1"/>
    <col min="3" max="3" width="18" style="74" customWidth="1"/>
    <col min="4" max="4" width="1.125" style="75" customWidth="1"/>
    <col min="5" max="5" width="18" style="73" customWidth="1"/>
    <col min="6" max="6" width="1.125" style="57" customWidth="1"/>
    <col min="7" max="7" width="14.375" style="57" customWidth="1"/>
    <col min="8" max="8" width="14" style="57" bestFit="1" customWidth="1"/>
    <col min="9" max="9" width="15.75" style="57" customWidth="1"/>
    <col min="10" max="10" width="14.875" style="57" customWidth="1"/>
    <col min="11" max="11" width="16.375" style="57" bestFit="1" customWidth="1"/>
    <col min="12" max="12" width="12.875" style="57" bestFit="1" customWidth="1"/>
    <col min="13" max="16384" width="8.125" style="57"/>
  </cols>
  <sheetData>
    <row r="1" spans="1:7" ht="23.95" customHeight="1">
      <c r="E1" s="59" t="s">
        <v>82</v>
      </c>
    </row>
    <row r="2" spans="1:7" ht="23.95" customHeight="1">
      <c r="A2" s="60" t="s">
        <v>100</v>
      </c>
      <c r="B2" s="63"/>
      <c r="C2" s="76"/>
      <c r="D2" s="77"/>
      <c r="E2" s="63"/>
    </row>
    <row r="3" spans="1:7" ht="23.95" customHeight="1">
      <c r="A3" s="63" t="s">
        <v>68</v>
      </c>
      <c r="B3" s="63"/>
      <c r="D3" s="78"/>
      <c r="E3" s="57"/>
    </row>
    <row r="4" spans="1:7" ht="23.95" customHeight="1">
      <c r="A4" s="63" t="s">
        <v>172</v>
      </c>
      <c r="B4" s="79"/>
      <c r="C4" s="79"/>
      <c r="D4" s="78"/>
      <c r="E4" s="57"/>
    </row>
    <row r="5" spans="1:7" ht="23.95" customHeight="1">
      <c r="A5" s="63"/>
      <c r="B5" s="79"/>
      <c r="C5" s="80"/>
      <c r="D5" s="78"/>
      <c r="E5" s="81" t="s">
        <v>71</v>
      </c>
    </row>
    <row r="6" spans="1:7" ht="23.95" customHeight="1">
      <c r="A6" s="82"/>
      <c r="B6" s="83"/>
      <c r="C6" s="84">
        <v>2023</v>
      </c>
      <c r="D6" s="85"/>
      <c r="E6" s="84">
        <v>2022</v>
      </c>
    </row>
    <row r="7" spans="1:7" ht="23.95" customHeight="1">
      <c r="A7" s="86" t="s">
        <v>51</v>
      </c>
      <c r="D7" s="87"/>
      <c r="E7" s="88"/>
    </row>
    <row r="8" spans="1:7" ht="23.95" customHeight="1">
      <c r="A8" s="89" t="s">
        <v>114</v>
      </c>
      <c r="C8" s="90">
        <f>SUM(PL!D49)</f>
        <v>161766</v>
      </c>
      <c r="D8" s="68"/>
      <c r="E8" s="90">
        <f>SUM(PL!F49)</f>
        <v>258799</v>
      </c>
    </row>
    <row r="9" spans="1:7" ht="23.95" customHeight="1">
      <c r="A9" s="89" t="s">
        <v>98</v>
      </c>
      <c r="B9" s="91"/>
      <c r="C9" s="92"/>
      <c r="D9" s="68"/>
      <c r="E9" s="92"/>
    </row>
    <row r="10" spans="1:7" ht="23.95" customHeight="1">
      <c r="A10" s="183" t="s">
        <v>153</v>
      </c>
      <c r="B10" s="91"/>
      <c r="C10" s="92"/>
      <c r="D10" s="68"/>
      <c r="E10" s="92"/>
    </row>
    <row r="11" spans="1:7" ht="23.95" customHeight="1">
      <c r="A11" s="89" t="s">
        <v>154</v>
      </c>
      <c r="B11" s="93"/>
      <c r="C11" s="94">
        <v>13492</v>
      </c>
      <c r="D11" s="94"/>
      <c r="E11" s="94">
        <v>13087</v>
      </c>
      <c r="G11" s="94"/>
    </row>
    <row r="12" spans="1:7" ht="23.95" customHeight="1">
      <c r="A12" s="89" t="s">
        <v>155</v>
      </c>
      <c r="B12" s="93"/>
      <c r="C12" s="94">
        <v>175386</v>
      </c>
      <c r="D12" s="94"/>
      <c r="E12" s="94">
        <v>88463</v>
      </c>
      <c r="G12" s="94"/>
    </row>
    <row r="13" spans="1:7" ht="23.95" customHeight="1">
      <c r="A13" s="95" t="s">
        <v>161</v>
      </c>
      <c r="B13" s="93"/>
      <c r="C13" s="94">
        <v>5418</v>
      </c>
      <c r="D13" s="94"/>
      <c r="E13" s="94">
        <v>2638</v>
      </c>
      <c r="G13" s="94"/>
    </row>
    <row r="14" spans="1:7" ht="23.95" customHeight="1">
      <c r="A14" s="95" t="s">
        <v>160</v>
      </c>
      <c r="B14" s="93"/>
      <c r="C14" s="94">
        <v>2812</v>
      </c>
      <c r="D14" s="94"/>
      <c r="E14" s="94">
        <v>2346</v>
      </c>
      <c r="G14" s="94"/>
    </row>
    <row r="15" spans="1:7" ht="23.95" customHeight="1">
      <c r="A15" s="95" t="s">
        <v>159</v>
      </c>
      <c r="B15" s="93"/>
      <c r="C15" s="94">
        <v>-3</v>
      </c>
      <c r="D15" s="94"/>
      <c r="E15" s="94">
        <v>-13</v>
      </c>
      <c r="G15" s="94"/>
    </row>
    <row r="16" spans="1:7" ht="23.95" customHeight="1">
      <c r="A16" s="95" t="s">
        <v>158</v>
      </c>
      <c r="B16" s="93"/>
      <c r="C16" s="94">
        <v>-601831</v>
      </c>
      <c r="D16" s="94"/>
      <c r="E16" s="94">
        <v>-527463</v>
      </c>
      <c r="G16" s="94"/>
    </row>
    <row r="17" spans="1:8" ht="23.95" customHeight="1">
      <c r="A17" s="183" t="s">
        <v>157</v>
      </c>
      <c r="B17" s="93"/>
      <c r="C17" s="94">
        <v>81345</v>
      </c>
      <c r="D17" s="94"/>
      <c r="E17" s="94">
        <v>55410</v>
      </c>
      <c r="G17" s="94"/>
    </row>
    <row r="18" spans="1:8" ht="23.95" customHeight="1">
      <c r="A18" s="183" t="s">
        <v>156</v>
      </c>
      <c r="B18" s="93"/>
      <c r="C18" s="55">
        <v>470</v>
      </c>
      <c r="D18" s="94"/>
      <c r="E18" s="55">
        <v>610</v>
      </c>
      <c r="G18" s="94"/>
    </row>
    <row r="19" spans="1:8" ht="23.95" customHeight="1">
      <c r="A19" s="183" t="s">
        <v>115</v>
      </c>
      <c r="B19" s="93"/>
      <c r="C19" s="92"/>
      <c r="D19" s="68"/>
      <c r="E19" s="92"/>
      <c r="F19" s="96"/>
      <c r="G19" s="94"/>
    </row>
    <row r="20" spans="1:8" ht="23.95" customHeight="1">
      <c r="A20" s="183" t="s">
        <v>162</v>
      </c>
      <c r="B20" s="93"/>
      <c r="C20" s="92">
        <f>SUM(C8:C18)</f>
        <v>-161145</v>
      </c>
      <c r="D20" s="68"/>
      <c r="E20" s="92">
        <f>SUM(E8:E18)</f>
        <v>-106123</v>
      </c>
      <c r="F20" s="96"/>
      <c r="G20" s="94"/>
    </row>
    <row r="21" spans="1:8" ht="23.95" customHeight="1">
      <c r="A21" s="184" t="s">
        <v>169</v>
      </c>
      <c r="B21" s="93"/>
      <c r="C21" s="92"/>
      <c r="D21" s="68"/>
      <c r="E21" s="92"/>
      <c r="F21" s="96"/>
      <c r="G21" s="94"/>
    </row>
    <row r="22" spans="1:8" ht="23.95" customHeight="1">
      <c r="A22" s="183" t="s">
        <v>166</v>
      </c>
      <c r="B22" s="91"/>
      <c r="C22" s="97">
        <v>-662882</v>
      </c>
      <c r="D22" s="167"/>
      <c r="E22" s="97">
        <v>-757176</v>
      </c>
      <c r="G22" s="94"/>
    </row>
    <row r="23" spans="1:8" ht="23.95" customHeight="1">
      <c r="A23" s="183" t="s">
        <v>165</v>
      </c>
      <c r="B23" s="91"/>
      <c r="C23" s="97">
        <v>4508</v>
      </c>
      <c r="D23" s="167"/>
      <c r="E23" s="97">
        <v>-2604</v>
      </c>
      <c r="F23" s="98"/>
      <c r="G23" s="94"/>
    </row>
    <row r="24" spans="1:8" ht="23.95" customHeight="1">
      <c r="A24" s="183" t="s">
        <v>164</v>
      </c>
      <c r="B24" s="91"/>
      <c r="C24" s="97">
        <v>158487</v>
      </c>
      <c r="D24" s="56"/>
      <c r="E24" s="97">
        <v>188708</v>
      </c>
      <c r="G24" s="94"/>
    </row>
    <row r="25" spans="1:8" ht="23.95" customHeight="1">
      <c r="A25" s="183" t="s">
        <v>163</v>
      </c>
      <c r="B25" s="91"/>
      <c r="C25" s="97">
        <v>-2707</v>
      </c>
      <c r="D25" s="167"/>
      <c r="E25" s="97">
        <v>3363</v>
      </c>
      <c r="G25" s="94"/>
      <c r="H25" s="99"/>
    </row>
    <row r="26" spans="1:8" ht="23.95" customHeight="1">
      <c r="A26" s="184" t="s">
        <v>119</v>
      </c>
      <c r="B26" s="91"/>
      <c r="C26" s="97"/>
      <c r="D26" s="167"/>
      <c r="E26" s="97"/>
      <c r="G26" s="94"/>
      <c r="H26" s="100"/>
    </row>
    <row r="27" spans="1:8" ht="23.95" customHeight="1">
      <c r="A27" s="183" t="s">
        <v>167</v>
      </c>
      <c r="B27" s="93"/>
      <c r="C27" s="72">
        <v>1034</v>
      </c>
      <c r="D27" s="101"/>
      <c r="E27" s="72">
        <v>3629</v>
      </c>
      <c r="F27" s="94"/>
      <c r="G27" s="94"/>
    </row>
    <row r="28" spans="1:8" ht="23.95" customHeight="1">
      <c r="A28" s="183" t="s">
        <v>168</v>
      </c>
      <c r="B28" s="93"/>
      <c r="C28" s="102">
        <v>-1839</v>
      </c>
      <c r="D28" s="101"/>
      <c r="E28" s="102">
        <v>-3688</v>
      </c>
      <c r="F28" s="94"/>
      <c r="G28" s="94"/>
    </row>
    <row r="29" spans="1:8" ht="23.95" customHeight="1">
      <c r="A29" s="82" t="s">
        <v>106</v>
      </c>
      <c r="B29" s="91"/>
      <c r="C29" s="92">
        <f>SUM(C19:C28)</f>
        <v>-664544</v>
      </c>
      <c r="D29" s="68"/>
      <c r="E29" s="92">
        <f>SUM(E19:E28)</f>
        <v>-673891</v>
      </c>
      <c r="F29" s="94"/>
      <c r="G29" s="94"/>
    </row>
    <row r="30" spans="1:8" ht="23.95" customHeight="1">
      <c r="A30" s="82" t="s">
        <v>138</v>
      </c>
      <c r="B30" s="91"/>
      <c r="C30" s="94">
        <v>610890</v>
      </c>
      <c r="D30" s="94"/>
      <c r="E30" s="94">
        <v>544507</v>
      </c>
      <c r="F30" s="94"/>
      <c r="G30" s="94"/>
    </row>
    <row r="31" spans="1:8" ht="23.95" customHeight="1">
      <c r="A31" s="82" t="s">
        <v>86</v>
      </c>
      <c r="B31" s="91"/>
      <c r="C31" s="55">
        <v>-58637</v>
      </c>
      <c r="D31" s="50"/>
      <c r="E31" s="55">
        <v>-63571</v>
      </c>
      <c r="F31" s="94"/>
      <c r="G31" s="94"/>
    </row>
    <row r="32" spans="1:8" ht="23.95" customHeight="1">
      <c r="A32" s="86" t="s">
        <v>146</v>
      </c>
      <c r="B32" s="91"/>
      <c r="C32" s="103">
        <f>SUM(C29:C31)</f>
        <v>-112291</v>
      </c>
      <c r="D32" s="68">
        <f>SUM(D29:D31)</f>
        <v>0</v>
      </c>
      <c r="E32" s="103">
        <f>SUM(E29:E31)</f>
        <v>-192955</v>
      </c>
      <c r="G32" s="94"/>
    </row>
    <row r="33" spans="1:7" ht="23.95" customHeight="1">
      <c r="A33" s="86"/>
      <c r="B33" s="91"/>
      <c r="C33" s="104"/>
      <c r="D33" s="104"/>
      <c r="E33" s="104"/>
      <c r="G33" s="94"/>
    </row>
    <row r="34" spans="1:7" ht="23.95" customHeight="1">
      <c r="A34" s="71" t="s">
        <v>75</v>
      </c>
      <c r="B34" s="91"/>
      <c r="C34" s="105"/>
      <c r="D34" s="106"/>
      <c r="E34" s="106"/>
      <c r="G34" s="94"/>
    </row>
    <row r="35" spans="1:7" ht="23.95" customHeight="1">
      <c r="A35" s="71"/>
      <c r="B35" s="91"/>
      <c r="C35" s="105"/>
      <c r="D35" s="106"/>
      <c r="E35" s="59" t="s">
        <v>82</v>
      </c>
      <c r="G35" s="94"/>
    </row>
    <row r="36" spans="1:7" ht="23.95" customHeight="1">
      <c r="A36" s="60" t="s">
        <v>100</v>
      </c>
      <c r="B36" s="63"/>
      <c r="C36" s="76"/>
      <c r="D36" s="77"/>
      <c r="E36" s="63"/>
      <c r="G36" s="94"/>
    </row>
    <row r="37" spans="1:7" ht="23.95" customHeight="1">
      <c r="A37" s="63" t="s">
        <v>87</v>
      </c>
      <c r="B37" s="63"/>
      <c r="D37" s="78"/>
      <c r="E37" s="57"/>
      <c r="G37" s="94"/>
    </row>
    <row r="38" spans="1:7" ht="23.95" customHeight="1">
      <c r="A38" s="63" t="s">
        <v>172</v>
      </c>
      <c r="B38" s="63"/>
      <c r="D38" s="78"/>
      <c r="E38" s="57"/>
      <c r="G38" s="94"/>
    </row>
    <row r="39" spans="1:7" ht="23.95" customHeight="1">
      <c r="A39" s="63"/>
      <c r="B39" s="63"/>
      <c r="D39" s="78"/>
      <c r="E39" s="64" t="s">
        <v>71</v>
      </c>
      <c r="G39" s="94"/>
    </row>
    <row r="40" spans="1:7" s="78" customFormat="1" ht="23.95" customHeight="1">
      <c r="A40" s="107"/>
      <c r="B40" s="108"/>
      <c r="C40" s="84">
        <v>2023</v>
      </c>
      <c r="D40" s="85"/>
      <c r="E40" s="84">
        <v>2022</v>
      </c>
      <c r="G40" s="109"/>
    </row>
    <row r="41" spans="1:7" ht="23.95" customHeight="1">
      <c r="A41" s="110" t="s">
        <v>52</v>
      </c>
      <c r="G41" s="94"/>
    </row>
    <row r="42" spans="1:7" ht="23.95" customHeight="1">
      <c r="A42" s="186" t="s">
        <v>53</v>
      </c>
      <c r="B42" s="91"/>
      <c r="C42" s="56">
        <v>-2865</v>
      </c>
      <c r="D42" s="101"/>
      <c r="E42" s="56">
        <v>-4620</v>
      </c>
      <c r="F42" s="111"/>
      <c r="G42" s="94"/>
    </row>
    <row r="43" spans="1:7" ht="23.95" customHeight="1">
      <c r="A43" s="186" t="s">
        <v>132</v>
      </c>
      <c r="B43" s="91"/>
      <c r="C43" s="56">
        <v>4</v>
      </c>
      <c r="D43" s="101"/>
      <c r="E43" s="56">
        <v>13</v>
      </c>
      <c r="F43" s="111"/>
      <c r="G43" s="94"/>
    </row>
    <row r="44" spans="1:7" ht="23.95" customHeight="1">
      <c r="A44" s="186" t="s">
        <v>107</v>
      </c>
      <c r="B44" s="91"/>
      <c r="C44" s="56">
        <v>-4802</v>
      </c>
      <c r="D44" s="101"/>
      <c r="E44" s="56">
        <v>-2176</v>
      </c>
      <c r="F44" s="111"/>
      <c r="G44" s="94"/>
    </row>
    <row r="45" spans="1:7" ht="23.95" customHeight="1">
      <c r="A45" s="186" t="s">
        <v>149</v>
      </c>
      <c r="B45" s="91"/>
      <c r="C45" s="56">
        <v>0</v>
      </c>
      <c r="D45" s="101"/>
      <c r="E45" s="56">
        <v>-800</v>
      </c>
      <c r="F45" s="111"/>
      <c r="G45" s="94"/>
    </row>
    <row r="46" spans="1:7" ht="23.95" customHeight="1">
      <c r="A46" s="86" t="s">
        <v>113</v>
      </c>
      <c r="B46" s="91"/>
      <c r="C46" s="103">
        <f>SUM(C42:C45)</f>
        <v>-7663</v>
      </c>
      <c r="D46" s="68"/>
      <c r="E46" s="103">
        <f>SUM(E42:E45)</f>
        <v>-7583</v>
      </c>
      <c r="F46" s="94"/>
      <c r="G46" s="94"/>
    </row>
    <row r="47" spans="1:7" ht="23.95" customHeight="1">
      <c r="A47" s="86" t="s">
        <v>54</v>
      </c>
      <c r="B47" s="91"/>
      <c r="C47" s="92"/>
      <c r="D47" s="68"/>
      <c r="E47" s="92"/>
      <c r="G47" s="94"/>
    </row>
    <row r="48" spans="1:7" ht="23.95" customHeight="1">
      <c r="A48" s="89" t="s">
        <v>55</v>
      </c>
      <c r="B48" s="91"/>
      <c r="C48" s="167">
        <v>-80482</v>
      </c>
      <c r="D48" s="167"/>
      <c r="E48" s="167">
        <v>-56796</v>
      </c>
      <c r="G48" s="94"/>
    </row>
    <row r="49" spans="1:12" ht="23.95" customHeight="1">
      <c r="A49" s="89" t="s">
        <v>110</v>
      </c>
      <c r="B49" s="91"/>
      <c r="C49" s="167">
        <v>-9599</v>
      </c>
      <c r="D49" s="101"/>
      <c r="E49" s="167">
        <v>-9289</v>
      </c>
      <c r="F49" s="111"/>
      <c r="G49" s="94"/>
      <c r="H49" s="112"/>
    </row>
    <row r="50" spans="1:12" ht="23.95" customHeight="1">
      <c r="A50" s="89" t="s">
        <v>179</v>
      </c>
      <c r="B50" s="91"/>
      <c r="C50" s="167">
        <v>49811</v>
      </c>
      <c r="D50" s="101"/>
      <c r="E50" s="167">
        <v>400000</v>
      </c>
      <c r="F50" s="111"/>
      <c r="G50" s="94"/>
      <c r="H50" s="112"/>
    </row>
    <row r="51" spans="1:12" ht="23.95" customHeight="1">
      <c r="A51" s="89" t="s">
        <v>180</v>
      </c>
      <c r="B51" s="93"/>
      <c r="C51" s="167">
        <v>518981</v>
      </c>
      <c r="D51" s="101"/>
      <c r="E51" s="167">
        <v>-773</v>
      </c>
      <c r="F51" s="73"/>
      <c r="G51" s="94"/>
      <c r="J51" s="73"/>
      <c r="K51" s="111"/>
      <c r="L51" s="111"/>
    </row>
    <row r="52" spans="1:12" ht="23.95" customHeight="1">
      <c r="A52" s="89" t="s">
        <v>125</v>
      </c>
      <c r="B52" s="93"/>
      <c r="C52" s="167">
        <v>-49170</v>
      </c>
      <c r="D52" s="101"/>
      <c r="E52" s="167">
        <v>-109673</v>
      </c>
      <c r="F52" s="73"/>
      <c r="G52" s="94"/>
      <c r="J52" s="73"/>
      <c r="K52" s="111"/>
      <c r="L52" s="111"/>
    </row>
    <row r="53" spans="1:12" ht="23.95" customHeight="1">
      <c r="A53" s="187" t="s">
        <v>150</v>
      </c>
      <c r="B53" s="93"/>
      <c r="C53" s="167">
        <v>-207222</v>
      </c>
      <c r="D53" s="101"/>
      <c r="E53" s="167">
        <v>-165778</v>
      </c>
      <c r="F53" s="73"/>
      <c r="G53" s="94"/>
      <c r="J53" s="73"/>
      <c r="K53" s="111"/>
      <c r="L53" s="111"/>
    </row>
    <row r="54" spans="1:12" ht="23.95" customHeight="1">
      <c r="A54" s="113" t="s">
        <v>181</v>
      </c>
      <c r="B54" s="93"/>
      <c r="C54" s="103">
        <f>SUM(C48:C53)</f>
        <v>222319</v>
      </c>
      <c r="D54" s="68"/>
      <c r="E54" s="103">
        <f>SUM(E48:E53)</f>
        <v>57691</v>
      </c>
      <c r="F54" s="73"/>
      <c r="G54" s="94"/>
      <c r="J54" s="73"/>
      <c r="K54" s="111"/>
      <c r="L54" s="111"/>
    </row>
    <row r="55" spans="1:12" ht="23.95" customHeight="1">
      <c r="A55" s="86" t="s">
        <v>124</v>
      </c>
      <c r="B55" s="93"/>
      <c r="C55" s="92">
        <f>SUM(C32,C46,C54)</f>
        <v>102365</v>
      </c>
      <c r="D55" s="68">
        <f>D32+D46+D54</f>
        <v>0</v>
      </c>
      <c r="E55" s="92">
        <f>E32+E46+E54</f>
        <v>-142847</v>
      </c>
      <c r="G55" s="94"/>
    </row>
    <row r="56" spans="1:12" ht="23.95" customHeight="1">
      <c r="A56" s="89" t="s">
        <v>88</v>
      </c>
      <c r="B56" s="83"/>
      <c r="C56" s="114">
        <v>42272</v>
      </c>
      <c r="D56" s="101"/>
      <c r="E56" s="114">
        <v>201898</v>
      </c>
      <c r="G56" s="94"/>
    </row>
    <row r="57" spans="1:12" ht="23.95" customHeight="1" thickBot="1">
      <c r="A57" s="86" t="s">
        <v>89</v>
      </c>
      <c r="B57" s="83"/>
      <c r="C57" s="115">
        <f>SUM(C55:C56)</f>
        <v>144637</v>
      </c>
      <c r="D57" s="68">
        <f>SUM(D55:D56)</f>
        <v>0</v>
      </c>
      <c r="E57" s="115">
        <f>SUM(E55:E56)</f>
        <v>59051</v>
      </c>
      <c r="G57" s="94"/>
    </row>
    <row r="58" spans="1:12" ht="23.95" customHeight="1" thickTop="1">
      <c r="A58" s="86"/>
      <c r="B58" s="91"/>
      <c r="C58" s="215">
        <f>SUM(C57-BS!D10)</f>
        <v>0</v>
      </c>
      <c r="D58" s="68"/>
      <c r="E58" s="51"/>
      <c r="G58" s="94"/>
      <c r="I58" s="94"/>
    </row>
    <row r="59" spans="1:12" ht="23.95" customHeight="1">
      <c r="A59" s="116" t="s">
        <v>90</v>
      </c>
      <c r="B59" s="91"/>
      <c r="C59" s="92"/>
      <c r="D59" s="68"/>
      <c r="E59" s="51"/>
      <c r="G59" s="94"/>
      <c r="I59" s="94"/>
    </row>
    <row r="60" spans="1:12" ht="23.95" customHeight="1">
      <c r="A60" s="89" t="s">
        <v>91</v>
      </c>
      <c r="B60" s="91"/>
      <c r="C60" s="92"/>
      <c r="D60" s="68"/>
      <c r="E60" s="51"/>
      <c r="G60" s="94"/>
      <c r="I60" s="94"/>
    </row>
    <row r="61" spans="1:12" ht="23.95" customHeight="1">
      <c r="A61" s="89" t="s">
        <v>147</v>
      </c>
      <c r="B61" s="91"/>
      <c r="G61" s="94"/>
      <c r="I61" s="94"/>
    </row>
    <row r="62" spans="1:12" ht="23.95" customHeight="1">
      <c r="A62" s="89" t="s">
        <v>133</v>
      </c>
      <c r="B62" s="91"/>
      <c r="C62" s="126">
        <v>334050</v>
      </c>
      <c r="D62" s="168"/>
      <c r="E62" s="126">
        <v>218229</v>
      </c>
      <c r="G62" s="94"/>
      <c r="I62" s="94"/>
    </row>
    <row r="63" spans="1:12" ht="23.95" customHeight="1">
      <c r="A63" s="89" t="s">
        <v>134</v>
      </c>
      <c r="B63" s="91"/>
      <c r="C63" s="94">
        <v>13387</v>
      </c>
      <c r="D63" s="94"/>
      <c r="E63" s="94">
        <v>9483</v>
      </c>
      <c r="G63" s="94"/>
      <c r="I63" s="94"/>
    </row>
    <row r="64" spans="1:12" ht="23.95" customHeight="1">
      <c r="A64" s="89" t="s">
        <v>135</v>
      </c>
      <c r="B64" s="91"/>
      <c r="C64" s="94">
        <v>5444</v>
      </c>
      <c r="D64" s="94"/>
      <c r="E64" s="94">
        <v>3344</v>
      </c>
      <c r="G64" s="94"/>
      <c r="I64" s="94"/>
    </row>
    <row r="65" spans="1:9" ht="23.95" customHeight="1">
      <c r="A65" s="89"/>
      <c r="B65" s="91"/>
      <c r="C65" s="94"/>
      <c r="D65" s="94"/>
      <c r="E65" s="94"/>
      <c r="G65" s="94"/>
      <c r="I65" s="94"/>
    </row>
    <row r="66" spans="1:9" ht="23.95" customHeight="1">
      <c r="A66" s="71" t="s">
        <v>75</v>
      </c>
      <c r="G66" s="94"/>
    </row>
    <row r="67" spans="1:9" ht="23.95" customHeight="1">
      <c r="G67" s="94"/>
    </row>
    <row r="68" spans="1:9" ht="23.95" customHeight="1">
      <c r="G68" s="94"/>
    </row>
    <row r="69" spans="1:9" ht="23.95" customHeight="1">
      <c r="G69" s="94"/>
    </row>
    <row r="70" spans="1:9" ht="23.95" customHeight="1">
      <c r="G70" s="94"/>
    </row>
    <row r="71" spans="1:9" ht="23.95" customHeight="1">
      <c r="G71" s="94"/>
    </row>
    <row r="72" spans="1:9" ht="23.95" customHeight="1">
      <c r="G72" s="94"/>
    </row>
    <row r="73" spans="1:9" ht="23.95" customHeight="1">
      <c r="G73" s="94"/>
    </row>
  </sheetData>
  <pageMargins left="0.86614173228346503" right="0.55118110236220497" top="0.90551181102362199" bottom="0" header="0.196850393700787" footer="0.196850393700787"/>
  <pageSetup paperSize="9" scale="80" firstPageNumber="3" orientation="portrait" useFirstPageNumber="1" r:id="rId1"/>
  <rowBreaks count="1" manualBreakCount="1">
    <brk id="34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E3935A27112349975BB998AAADC16C" ma:contentTypeVersion="10" ma:contentTypeDescription="Create a new document." ma:contentTypeScope="" ma:versionID="d31c8aa775be5d1f43d34da6b2c06a4a">
  <xsd:schema xmlns:xsd="http://www.w3.org/2001/XMLSchema" xmlns:xs="http://www.w3.org/2001/XMLSchema" xmlns:p="http://schemas.microsoft.com/office/2006/metadata/properties" xmlns:ns2="75fdaa6e-2b8e-4366-8fa3-3ceed7a22cb3" xmlns:ns3="7b249617-4f30-4444-9971-d7e219d4139f" targetNamespace="http://schemas.microsoft.com/office/2006/metadata/properties" ma:root="true" ma:fieldsID="f75bae19e21ecbac1f20389327387856" ns2:_="" ns3:_="">
    <xsd:import namespace="75fdaa6e-2b8e-4366-8fa3-3ceed7a22cb3"/>
    <xsd:import namespace="7b249617-4f30-4444-9971-d7e219d413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fdaa6e-2b8e-4366-8fa3-3ceed7a22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249617-4f30-4444-9971-d7e219d4139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f97e5c-77f5-4e5e-b246-67cc3c4abd2f}" ma:internalName="TaxCatchAll" ma:showField="CatchAllData" ma:web="7b249617-4f30-4444-9971-d7e219d413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5fdaa6e-2b8e-4366-8fa3-3ceed7a22cb3">
      <Terms xmlns="http://schemas.microsoft.com/office/infopath/2007/PartnerControls"/>
    </lcf76f155ced4ddcb4097134ff3c332f>
    <TaxCatchAll xmlns="7b249617-4f30-4444-9971-d7e219d4139f" xsi:nil="true"/>
  </documentManagement>
</p:properties>
</file>

<file path=customXml/itemProps1.xml><?xml version="1.0" encoding="utf-8"?>
<ds:datastoreItem xmlns:ds="http://schemas.openxmlformats.org/officeDocument/2006/customXml" ds:itemID="{AA0756B0-F31E-476C-AC00-39117E37B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fdaa6e-2b8e-4366-8fa3-3ceed7a22cb3"/>
    <ds:schemaRef ds:uri="7b249617-4f30-4444-9971-d7e219d413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5EAD02-EDCA-4A86-8D1F-E1AAA534F7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AF5191-003F-4D0B-AAA6-29A83F536537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purl.org/dc/elements/1.1/"/>
    <ds:schemaRef ds:uri="7b249617-4f30-4444-9971-d7e219d4139f"/>
    <ds:schemaRef ds:uri="http://schemas.microsoft.com/office/infopath/2007/PartnerControls"/>
    <ds:schemaRef ds:uri="http://schemas.openxmlformats.org/package/2006/metadata/core-properties"/>
    <ds:schemaRef ds:uri="75fdaa6e-2b8e-4366-8fa3-3ceed7a22cb3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50959</vt:lpwstr>
  </property>
  <property fmtid="{D5CDD505-2E9C-101B-9397-08002B2CF9AE}" pid="4" name="OptimizationTime">
    <vt:lpwstr>20231108_1350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SOCE-Conso (2)</vt:lpstr>
      <vt:lpstr>BS</vt:lpstr>
      <vt:lpstr>PL</vt:lpstr>
      <vt:lpstr>SE </vt:lpstr>
      <vt:lpstr>CF </vt:lpstr>
      <vt:lpstr>BS!Print_Area</vt:lpstr>
      <vt:lpstr>'CF '!Print_Area</vt:lpstr>
      <vt:lpstr>PL!Print_Area</vt:lpstr>
      <vt:lpstr>'SE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Monthira Nitsuwan</cp:lastModifiedBy>
  <cp:lastPrinted>2023-11-01T09:05:50Z</cp:lastPrinted>
  <dcterms:created xsi:type="dcterms:W3CDTF">2012-08-01T02:19:05Z</dcterms:created>
  <dcterms:modified xsi:type="dcterms:W3CDTF">2023-11-08T04:47:32Z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0x0101004FE3935A27112349975BB998AAADC16C</vt:lpwstr>
  </property>
</Properties>
</file>