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laosopapi002\Downloads\For A&amp;A\TH\"/>
    </mc:Choice>
  </mc:AlternateContent>
  <xr:revisionPtr revIDLastSave="0" documentId="13_ncr:1_{B4C58085-E14C-47DF-9DCD-87104EC5388B}" xr6:coauthVersionLast="47" xr6:coauthVersionMax="47" xr10:uidLastSave="{00000000-0000-0000-0000-000000000000}"/>
  <bookViews>
    <workbookView xWindow="-110" yWindow="-110" windowWidth="19420" windowHeight="10300" tabRatio="718" activeTab="2" xr2:uid="{00000000-000D-0000-FFFF-FFFF00000000}"/>
  </bookViews>
  <sheets>
    <sheet name="2-4" sheetId="90" r:id="rId1"/>
    <sheet name="5-6(3mth)" sheetId="89" r:id="rId2"/>
    <sheet name="7-8(9mth)" sheetId="81" r:id="rId3"/>
    <sheet name="9(Conso)" sheetId="87" r:id="rId4"/>
    <sheet name="10" sheetId="88" r:id="rId5"/>
    <sheet name="11-13" sheetId="78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 localSheetId="2">#REF!</definedName>
    <definedName name="ASSET">#REF!</definedName>
    <definedName name="CapexTotals" localSheetId="2">#REF!</definedName>
    <definedName name="CapexTotals">#REF!</definedName>
    <definedName name="income" localSheetId="2">#REF!</definedName>
    <definedName name="income">#REF!</definedName>
    <definedName name="liab" localSheetId="2">#REF!</definedName>
    <definedName name="liab">#REF!</definedName>
    <definedName name="LoanTotals" localSheetId="2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0">#REF!</definedName>
    <definedName name="Monthnum" localSheetId="2">#REF!</definedName>
    <definedName name="Monthnum">#REF!</definedName>
    <definedName name="_xlnm.Print_Area" localSheetId="2">'7-8(9mth)'!$A$1:$L$99</definedName>
    <definedName name="_xlnm.Print_Area" localSheetId="3">'9(Conso)'!$A$1:$AA$35</definedName>
    <definedName name="_xlnm.Print_Titles" localSheetId="3">'9(Conso)'!$A:$B</definedName>
    <definedName name="PrintArea" localSheetId="4">#REF!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 localSheetId="2">#REF!</definedName>
    <definedName name="Report">#REF!</definedName>
    <definedName name="spec" localSheetId="2">#REF!</definedName>
    <definedName name="spec">#REF!</definedName>
    <definedName name="table" localSheetId="2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E88" i="90" l="1"/>
  <c r="U21" i="87"/>
  <c r="U25" i="87" s="1"/>
  <c r="H124" i="78"/>
  <c r="H96" i="78"/>
  <c r="U20" i="88"/>
  <c r="W20" i="88" s="1"/>
  <c r="U19" i="88"/>
  <c r="W19" i="88" s="1"/>
  <c r="U15" i="88"/>
  <c r="W15" i="88" s="1"/>
  <c r="Q21" i="88"/>
  <c r="Q23" i="88" s="1"/>
  <c r="M21" i="88"/>
  <c r="M23" i="88" s="1"/>
  <c r="O23" i="88"/>
  <c r="K23" i="88"/>
  <c r="I23" i="88"/>
  <c r="G23" i="88"/>
  <c r="E23" i="88"/>
  <c r="AA23" i="87"/>
  <c r="AA22" i="87"/>
  <c r="AA19" i="87"/>
  <c r="AA16" i="87"/>
  <c r="W23" i="87"/>
  <c r="W22" i="87"/>
  <c r="W19" i="87"/>
  <c r="W16" i="87"/>
  <c r="Y25" i="87"/>
  <c r="S25" i="87"/>
  <c r="Q25" i="87"/>
  <c r="O25" i="87"/>
  <c r="M25" i="87"/>
  <c r="K25" i="87"/>
  <c r="I25" i="87"/>
  <c r="G25" i="87"/>
  <c r="E25" i="87"/>
  <c r="U23" i="87"/>
  <c r="U22" i="87"/>
  <c r="U19" i="87"/>
  <c r="U16" i="87"/>
  <c r="J89" i="81"/>
  <c r="F89" i="81"/>
  <c r="J83" i="81"/>
  <c r="F83" i="81"/>
  <c r="F75" i="81"/>
  <c r="J73" i="81"/>
  <c r="F73" i="81"/>
  <c r="J67" i="81"/>
  <c r="S21" i="88" s="1"/>
  <c r="S23" i="88" s="1"/>
  <c r="F67" i="81"/>
  <c r="J20" i="81"/>
  <c r="F20" i="81"/>
  <c r="J83" i="89"/>
  <c r="F83" i="89"/>
  <c r="J77" i="89"/>
  <c r="F77" i="89"/>
  <c r="J67" i="89"/>
  <c r="F67" i="89"/>
  <c r="J61" i="89"/>
  <c r="F61" i="89"/>
  <c r="J14" i="81"/>
  <c r="J22" i="81" s="1"/>
  <c r="J32" i="81" s="1"/>
  <c r="F14" i="81"/>
  <c r="F22" i="81" s="1"/>
  <c r="F32" i="81" s="1"/>
  <c r="J20" i="89"/>
  <c r="F20" i="89"/>
  <c r="J14" i="89"/>
  <c r="J22" i="89" s="1"/>
  <c r="J32" i="89" s="1"/>
  <c r="J35" i="89" s="1"/>
  <c r="F14" i="89"/>
  <c r="I132" i="90"/>
  <c r="I135" i="90" s="1"/>
  <c r="E132" i="90"/>
  <c r="E135" i="90" s="1"/>
  <c r="I88" i="90"/>
  <c r="I77" i="90"/>
  <c r="E77" i="90"/>
  <c r="I46" i="90"/>
  <c r="E46" i="90"/>
  <c r="I28" i="90"/>
  <c r="I48" i="90" s="1"/>
  <c r="E28" i="90"/>
  <c r="D96" i="78"/>
  <c r="D124" i="78"/>
  <c r="J75" i="81" l="1"/>
  <c r="W21" i="87"/>
  <c r="AA21" i="87" s="1"/>
  <c r="AA25" i="87" s="1"/>
  <c r="E90" i="90"/>
  <c r="E137" i="90" s="1"/>
  <c r="E48" i="90"/>
  <c r="I90" i="90"/>
  <c r="I137" i="90" s="1"/>
  <c r="J69" i="89"/>
  <c r="J71" i="89" s="1"/>
  <c r="F22" i="89"/>
  <c r="F32" i="89" s="1"/>
  <c r="F35" i="89" s="1"/>
  <c r="F71" i="89" s="1"/>
  <c r="F69" i="89"/>
  <c r="F35" i="81"/>
  <c r="F77" i="81" s="1"/>
  <c r="D9" i="78"/>
  <c r="D53" i="78" s="1"/>
  <c r="D64" i="78" s="1"/>
  <c r="D68" i="78" s="1"/>
  <c r="D126" i="78" s="1"/>
  <c r="D130" i="78" s="1"/>
  <c r="J35" i="81"/>
  <c r="J77" i="81" s="1"/>
  <c r="H9" i="78"/>
  <c r="H53" i="78" s="1"/>
  <c r="H64" i="78" s="1"/>
  <c r="H68" i="78" s="1"/>
  <c r="U21" i="88"/>
  <c r="W21" i="88" s="1"/>
  <c r="W23" i="88" s="1"/>
  <c r="H126" i="78" l="1"/>
  <c r="H130" i="78" s="1"/>
  <c r="W25" i="87"/>
  <c r="U23" i="88"/>
  <c r="AB25" i="87"/>
</calcChain>
</file>

<file path=xl/sharedStrings.xml><?xml version="1.0" encoding="utf-8"?>
<sst xmlns="http://schemas.openxmlformats.org/spreadsheetml/2006/main" count="542" uniqueCount="280">
  <si>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</si>
  <si>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</si>
  <si>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</si>
  <si>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</si>
  <si>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</si>
  <si>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</si>
  <si>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</si>
  <si>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</si>
  <si>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</si>
  <si>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</si>
  <si>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</si>
  <si>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</si>
  <si>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</si>
  <si>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</si>
  <si>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</si>
  <si>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</si>
  <si>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</si>
  <si>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</si>
  <si>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</si>
  <si>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</si>
  <si>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</si>
  <si>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</si>
  <si>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</si>
  <si>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</si>
  <si>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</si>
  <si>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</si>
  <si>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</si>
  <si>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</si>
  <si>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</si>
  <si>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</si>
  <si>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</si>
  <si>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</si>
  <si>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</si>
  <si>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</si>
  <si>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</si>
  <si>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</si>
  <si>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</si>
  <si>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</si>
  <si>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</si>
  <si>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</si>
  <si>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</si>
  <si>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</si>
  <si>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</si>
  <si>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</si>
  <si>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</si>
  <si>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</si>
  <si>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</si>
  <si>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</si>
  <si>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ลูกหนี้ตามสัญญาเช่าการเงิน</t>
  </si>
  <si>
    <t>ดอกเบี้ยรับ</t>
  </si>
  <si>
    <t>เงินสดรับจากการจำหน่ายเงินลงทุนในบริษัทร่วม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</si>
  <si>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</si>
  <si>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</si>
  <si>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</si>
  <si>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</si>
  <si>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</si>
  <si>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</si>
  <si>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</si>
  <si>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</si>
  <si>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</si>
  <si>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</si>
  <si>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</si>
  <si>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</si>
  <si>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ส่วนได้เสียที่ไม่มี</t>
  </si>
  <si>
    <t>อำนาจควบคุม</t>
  </si>
  <si>
    <t>เจ้าหนี้การค้าและเจ้าหนี้อื่น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</si>
  <si>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</si>
  <si>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</si>
  <si>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</si>
  <si>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</si>
  <si>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</si>
  <si>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</si>
  <si>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</si>
  <si>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</si>
  <si>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</si>
  <si>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เงินสดจ่ายเพื่อลงทุนในบริษัทร่วม</t>
  </si>
  <si>
    <t>เงินปันผลรับ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</si>
  <si>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</si>
  <si>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</si>
  <si>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</si>
  <si>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</si>
  <si>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</si>
  <si>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จัดสรรแล้ว - ทุนสำรองตามกฎหมาย</t>
  </si>
  <si>
    <t>เงินสดและรายการเทียบเท่าเงินสดสิ้นงวด</t>
  </si>
  <si>
    <t>ส่วนเกินมูลค่าหุ้นจากการขายหุ้นทุนซื้อคืน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</si>
  <si>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</si>
  <si>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</si>
  <si>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</si>
  <si>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</si>
  <si>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</si>
  <si>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</si>
  <si>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</si>
  <si>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</si>
  <si>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</si>
  <si>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</si>
  <si>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งบแสดงการเปลี่ยนแปลงส่วนของเจ้าของ (ยังไม่ได้ตรวจสอบ)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</si>
  <si>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</si>
  <si>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</si>
  <si>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</si>
  <si>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</si>
  <si>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</si>
  <si>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ส่วนเกินมูลค่า</t>
  </si>
  <si>
    <t>หุ้นจากการขาย</t>
  </si>
  <si>
    <t>ส่วนที่เป็นของผู้เป็นเจ้าของของบริษัทใหญ่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</si>
  <si>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</si>
  <si>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</si>
  <si>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</si>
  <si>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</si>
  <si>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จากการขาย</t>
  </si>
  <si>
    <t>เบ็ดเสร็จอื่น</t>
  </si>
  <si>
    <t>หนี้สินภาษีเงินได้รอการตัดบัญชี</t>
  </si>
  <si>
    <t xml:space="preserve">      มูลค่าที่ตราไว้หุ้นละ 1 บาท</t>
  </si>
  <si>
    <t xml:space="preserve">   หุ้นสามัญจำนวน 894,667,502 หุ้น 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</si>
  <si>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</si>
  <si>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</si>
  <si>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</si>
  <si>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เงินสดและรายการเทียบเท่าเงินสดต้นงวด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</si>
  <si>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</si>
  <si>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</si>
  <si>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30 กันยายน</t>
  </si>
  <si>
    <t>เงินสดรับคืนจากเงินลงทุนในบริษัทร่วม</t>
  </si>
  <si>
    <t>ส่วนได้เสียในการร่วมค้า</t>
  </si>
  <si>
    <t>อสังหาริมทรัพย์เพื่อการลงทุน</t>
  </si>
  <si>
    <t>สินทรัพย์สิทธิการใช้</t>
  </si>
  <si>
    <t>หนี้สินที่เกิดจากสัญญา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</si>
  <si>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</si>
  <si>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</si>
  <si>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กำไร(ขาดทุน)เบ็ดเสร็จรวม</t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</si>
  <si>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</si>
  <si>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</si>
  <si>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</si>
  <si>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ลูกหนี้การค้าและลูกหนี้อื่น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</si>
  <si>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</si>
  <si>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</si>
  <si>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</si>
  <si>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ลูกหนี้ตามสัญญาเช่าการเงิน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</si>
  <si>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</si>
  <si>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</si>
  <si>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</si>
  <si>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หนี้สินไม่หมุนเวียนอื่น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</si>
  <si>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</si>
  <si>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</si>
  <si>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</si>
  <si>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</si>
  <si>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</si>
  <si>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กำไร(ขาดทุน)สำหรับงวด</t>
  </si>
  <si>
    <t>กำไร(ขาดทุน)เบ็ดเสร็จอื่น</t>
  </si>
  <si>
    <t>ค่าบริการจ่ายล่วงหน้าระยะยาว</t>
  </si>
  <si>
    <t>การลดค่าเช่า</t>
  </si>
  <si>
    <t>(ยังไม่ได้ตรวจสอบ)</t>
  </si>
  <si>
    <t>(ตรวจสอบแล้ว)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</si>
  <si>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</si>
  <si>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กำไรเบ็ดเสร็จอื่น:</t>
  </si>
  <si>
    <t>จัดสรรแล้ว-</t>
  </si>
  <si>
    <t>จากเงินลงทุน</t>
  </si>
  <si>
    <t>ขาดทุนจากการด้อยค่าของสินทรัพย์ไม่มีตัวตน</t>
  </si>
  <si>
    <t>เงินสดรับจากการออกหุ้นกู้</t>
  </si>
  <si>
    <t>การเปลี่ยนแปลงสัญญาเช่าและการประเมินหนี้สินตามสัญญาเช่าใหม่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</si>
  <si>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</si>
  <si>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</si>
  <si>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</si>
  <si>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กำไร(ขาดทุน)ต่อหุ้นขั้นพื้นฐาน</t>
  </si>
  <si>
    <t xml:space="preserve">   ที่วัดมูลค่ายุติธรรมผ่านกำไรหรือขาดทุน</t>
  </si>
  <si>
    <t>9,10,11</t>
  </si>
  <si>
    <t>กำไรจากการจำหน่ายสินทรัพย์ทางการเงิน</t>
  </si>
  <si>
    <t>เงินสดจ่ายเพื่อลงทุนในสินทรัพย์ทางการเงิน</t>
  </si>
  <si>
    <t>เงินสดรับจากการจำหน่ายสินทรัพย์ทางการเงิน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</si>
  <si>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</si>
  <si>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</si>
  <si>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กำไร(ขาดทุน)ต่อหุ้น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</si>
  <si>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</si>
  <si>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</si>
  <si>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พ.ศ. 2565</t>
  </si>
  <si>
    <t>ยอดยกมาต้นงวด วันที่ 1 มกราคม พ.ศ. 2565</t>
  </si>
  <si>
    <t>ยอดคงเหลือสิ้นงวด วันที่ 30 กันยายน พ.ศ. 2565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</si>
  <si>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</si>
  <si>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</si>
  <si>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</si>
  <si>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</si>
  <si>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</si>
  <si>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ส่วนแบ่งกำไรเบ็ดเสร็จอื่นจากเงินลงทุนตามวิธีส่วนได้เสีย</t>
  </si>
  <si>
    <t>เงินปันผลจ่าย</t>
  </si>
  <si>
    <t>งบการเงินและ</t>
  </si>
  <si>
    <t>ในมูลค่ายุติธรรม</t>
  </si>
  <si>
    <t>ของเงินลงทุน</t>
  </si>
  <si>
    <t>ในตราสารทุน</t>
  </si>
  <si>
    <t>ส่วนแบ่ง</t>
  </si>
  <si>
    <t>กำไรขาดทุน</t>
  </si>
  <si>
    <t>ตามวิธีส่วนได้เสีย</t>
  </si>
  <si>
    <t>หนี้สูญได้รับคืน</t>
  </si>
  <si>
    <t>ขาดทุนจากการตัดจำหน่ายอสังหาริมทรัพย์เพื่อการลงทุน</t>
  </si>
  <si>
    <t xml:space="preserve">   ที่วัดมูลค่าด้วยวิธีราคาทุนตัดจำหน่าย</t>
  </si>
  <si>
    <t xml:space="preserve">   ที่วัดมูลค่ายุติธรรมผ่านกำไรเบ็ดเสร็จ</t>
  </si>
  <si>
    <t>เงินสดรับคืนจากส่วนแบ่งกำไรจากเงินลงทุน</t>
  </si>
  <si>
    <t>เงินสดจ่ายสำหรับการไถ่ถอนหุ้นกู้</t>
  </si>
  <si>
    <t>รับคืนพื้นที่เช่าระยะยาว</t>
  </si>
  <si>
    <t>การเพิ่มขึ้นของประมาณการค่ารื้อถอน</t>
  </si>
  <si>
    <t>ส่วนแบ่งขาดทุนเบ็ดเสร็จอื่นจากเงินลงทุนตามวิธีส่วนได้เสีย</t>
  </si>
  <si>
    <t>การจำหน่ายอุปกรณ์โดยที่ยังมิได้รับชำระเงิน</t>
  </si>
  <si>
    <t>(กำไร)ขาดทุนจากการจำหน่ายอุปกรณ์</t>
  </si>
  <si>
    <t>ขาดทุนจากการปรับมูลค่ายุติธรรมของสินทรัพย์ทางการเงิน</t>
  </si>
  <si>
    <t>กำไรจากการจำหน่ายเงินลงทุนในบริษัทร่วม</t>
  </si>
  <si>
    <t>เงินสดสุทธิใช้ไปในกิจกรรมจัดหาเงิน</t>
  </si>
  <si>
    <t>กำไรจากการเปลี่ยนแปลงสัญญาเช่า</t>
  </si>
  <si>
    <t>กำไรจากการจำหน่ายเงินลงทุน</t>
  </si>
  <si>
    <t>กำไรก่อนภาษีเงินได้</t>
  </si>
  <si>
    <t>กำไร(ขาดทุน)เบ็ดเสร็จอื่นสำหรับงวด - สุทธิจากภาษี</t>
  </si>
  <si>
    <t>กำไร(ขาดทุน)จากการปรับมูลค่าอสังหาริมทรัพย์เพื่อการลงทุน</t>
  </si>
  <si>
    <t>กำไรจากการขายเงินลงทุน</t>
  </si>
  <si>
    <t>กำไรสำหรับงวด</t>
  </si>
  <si>
    <t>กำไรต่อหุ้น</t>
  </si>
  <si>
    <t>กำไรต่อหุ้นขั้นพื้นฐาน</t>
  </si>
  <si>
    <t xml:space="preserve">งบแสดงฐานะการเงิน 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</si>
  <si>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</si>
  <si>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 xml:space="preserve">      มูลค่าที่ชำระแล้วหุ้นละ 1 บาท</t>
  </si>
  <si>
    <t>ส่วนแบ่งกำไร(ขาดทุน)จากเงินลงทุน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</si>
  <si>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</si>
  <si>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</si>
  <si>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เงินสดรับคืนจากเงินให้กู้ยืมระยะยาวแก่บุคคลหรือกิจการที่เกี่ยวข้องกัน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</si>
  <si>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</si>
  <si>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</si>
  <si>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</si>
  <si>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รวมองค์ประกอบอื่น</t>
  </si>
  <si>
    <t>พ.ศ. 2566</t>
  </si>
  <si>
    <t>สินทรัพย์ทางการเงินที่วัดมูลค่าด้วยวิธีราคาทุน</t>
  </si>
  <si>
    <t>ตัดจำหน่าย</t>
  </si>
  <si>
    <t>ค่าบริการจ่ายล่วงหน้าที่ถึงกำหนดภายในหนึ่งปี</t>
  </si>
  <si>
    <t>เงินให้กู้ยืมระยะยาวแก่บุคคลหรือ</t>
  </si>
  <si>
    <t>กิจการที่เกี่ยวข้องกัน</t>
  </si>
  <si>
    <t>เงินเบิกเกินบัญชีธนาคารและเงินกู้ยืม</t>
  </si>
  <si>
    <t>ระยะสั้นจากสถาบันการเงิน</t>
  </si>
  <si>
    <t>หนี้สินที่เกิดจากสัญญาที่ถึงกำหนดชำระภายในหนึ่งปี</t>
  </si>
  <si>
    <t xml:space="preserve">เงินกู้ยืมระยะยาวส่วนที่ถึงกำหนดชำระภายในหนึ่งปี  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</si>
  <si>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</si>
  <si>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</si>
  <si>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</si>
  <si>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รวมส่วนของบริษัทใหญ่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</si>
  <si>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</si>
  <si>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</si>
  <si>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</si>
  <si>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ยอดยกมาต้นงวด วันที่ 1 มกราคม พ.ศ. 2566</t>
  </si>
  <si>
    <t>ยอดคงเหลือสิ้นงวด วันที่ 30 กันยายน พ.ศ. 2566</t>
  </si>
  <si>
    <t>รายการที่ไม่ใช่เงินสดที่มีสาระสำคัญสำหรับงวดเก้าเดือนสิ้นสุดวันที่ 30 กันยายน พ.ศ. 2566 และ พ.ศ. 2565</t>
  </si>
  <si>
    <t>ขายเงินลงทุนในบริษัทย่อย</t>
  </si>
  <si>
    <t>(ขาดทุน)กำไร</t>
  </si>
  <si>
    <t>ขาดทุน(กลับรายการ)จากการลดมูลค่าสินค้าคงเหลือ</t>
  </si>
  <si>
    <t>ขาดทุนจากการด้อยค่าของอาคารและอุปกรณ์</t>
  </si>
  <si>
    <t>เงินสดรับจากการจำหน่ายเงินลงทุนในบริษัทย่อย</t>
  </si>
  <si>
    <t>ส่วนได้เสียที่ไม่มีอำนาจควบคุมจากการลงทุน</t>
  </si>
  <si>
    <t>ในการดำเนินงานร่วมกัน</t>
  </si>
  <si>
    <t>ซื้อสินทรัพย์ทางการเงินที่วัดมูลค่ายุติธรรม</t>
  </si>
  <si>
    <t xml:space="preserve">   ผ่านกำไรเบ็ดเสร็จโดยมิได้ชำระเงิน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</si>
  <si>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</si>
  <si>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</si>
  <si>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</si>
  <si>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</si>
  <si>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ที่วัดมูลค่าด้วยมูลค่ายุติธรรมผ่านกำไรขาดทุนเบ็ดเสร็จอื่น</t>
  </si>
  <si>
    <t>(ขาดทุน)กลับรายการด้านเครดิตที่คาดว่าจะเกิดขึ้น</t>
  </si>
  <si>
    <t>กำไรขั้นต้น</t>
  </si>
  <si>
    <t>กำไรจากการปรับมูลค่าอสังหาริมทรัพย์เพื่อการลงทุน</t>
  </si>
  <si>
    <t>(ผลขาดทุน)กลับรายการด้านเครดิตที่คาดว่าจะเกิดขึ้น</t>
  </si>
  <si>
    <t>ขาดทุน(กลับรายการ)ด้านเครดิตที่คาดว่าจะเกิดขึ้น</t>
  </si>
  <si>
    <t>กำไรจากการจำหน่ายเงินลงทุนในบริษัทย่อย</t>
  </si>
  <si>
    <t>ส่วนแบ่ง(กำไร)ขาดทุนในบริษัทย่อย บริษัทร่วมและกิจการร่วมค้า</t>
  </si>
  <si>
    <t>ขาดทุน(กำไร)จากอัตราแลกเปลี่ยนที่ยังไม่เกิดขึ้นจริง</t>
  </si>
  <si>
    <t xml:space="preserve">เงินสดได้มาจากกิจกรรมดำเนินงาน </t>
  </si>
  <si>
    <t>เงินสดและรายการเทียบเท่าเงินสดลดลงสุทธิ</t>
  </si>
  <si>
    <t>การแบ่งปันกำไร</t>
  </si>
  <si>
    <t>ขาดทุน(กลับรายการ)จากการด้อยค่าของเงินลงทุน</t>
  </si>
  <si>
    <t>ในบริษัทย่อยและบริษัทร่วมค้า</t>
  </si>
  <si>
    <t>เงินสดได้มาจากกิจกรรมดำเนินงาน</t>
  </si>
  <si>
    <t>เงินสดสุทธิได้มาจาก(ใช้ไปใน)กิจกรรมดำเนินงาน</t>
  </si>
  <si>
    <t>เงินสดสุทธิ(ใช้ไปใน)ได้มาจากกิจกรรมลงทุน</t>
  </si>
  <si>
    <t>กำไร(ขาดทุน)ก่อนภาษีเงินได้</t>
  </si>
  <si>
    <t>ผลกระทบจากอัตราแลกเปลี่ยนบนเงินสดและรายการเทียบเท่าเงินสด</t>
  </si>
  <si>
    <t>การเปลี่ยนแปลงสัดส่วนของผู้ถือหุ้นใหญ่ในการดำเนินงานร่วมกัน</t>
  </si>
  <si>
    <t>และการดำเนิน</t>
  </si>
  <si>
    <t>งานร่วมกัน</t>
  </si>
  <si>
    <t>รายการที่จะไม่จัดประเภทรายการใหม่เข้าไปไว้ใน</t>
  </si>
  <si>
    <t>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</si>
</sst>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8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b/>
      <u/>
      <sz val="10"/>
      <name val="Browallia New"/>
      <family val="2"/>
    </font>
    <font>
      <b/>
      <sz val="10"/>
      <color theme="1"/>
      <name val="Browallia New"/>
      <family val="2"/>
    </font>
    <font>
      <sz val="10"/>
      <color theme="1"/>
      <name val="Browallia New"/>
      <family val="2"/>
    </font>
    <font>
      <sz val="10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83">
    <xf numFmtId="0" fontId="0" fillId="0" borderId="0" xfId="0"/>
    <xf numFmtId="0" fontId="14" fillId="0" borderId="0" xfId="20" applyFont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lef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0" fontId="15" fillId="0" borderId="0" xfId="20" applyFont="1"/>
    <xf numFmtId="168" fontId="15" fillId="0" borderId="0" xfId="26" applyNumberFormat="1" applyFont="1" applyAlignment="1">
      <alignment vertical="center"/>
    </xf>
    <xf numFmtId="167" fontId="14" fillId="0" borderId="0" xfId="20" applyNumberFormat="1" applyFont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Border="1" applyAlignment="1">
      <alignment horizontal="left" vertical="center"/>
    </xf>
    <xf numFmtId="167" fontId="15" fillId="0" borderId="3" xfId="20" applyNumberFormat="1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right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7" fontId="15" fillId="0" borderId="3" xfId="20" applyNumberFormat="1" applyFont="1" applyBorder="1" applyAlignment="1">
      <alignment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168" fontId="15" fillId="0" borderId="0" xfId="20" applyNumberFormat="1" applyFont="1" applyAlignment="1">
      <alignment vertical="center"/>
    </xf>
    <xf numFmtId="167" fontId="15" fillId="0" borderId="0" xfId="20" applyNumberFormat="1" applyFont="1" applyAlignment="1">
      <alignment vertical="center"/>
    </xf>
    <xf numFmtId="167" fontId="15" fillId="0" borderId="0" xfId="20" applyNumberFormat="1" applyFont="1" applyAlignment="1">
      <alignment horizontal="left" vertical="center"/>
    </xf>
    <xf numFmtId="168" fontId="15" fillId="0" borderId="3" xfId="1" applyNumberFormat="1" applyFont="1" applyFill="1" applyBorder="1" applyAlignment="1">
      <alignment horizontal="right" vertical="top"/>
    </xf>
    <xf numFmtId="168" fontId="15" fillId="0" borderId="0" xfId="1" applyNumberFormat="1" applyFont="1" applyFill="1" applyBorder="1" applyAlignment="1">
      <alignment horizontal="right" vertical="top"/>
    </xf>
    <xf numFmtId="167" fontId="15" fillId="0" borderId="0" xfId="20" quotePrefix="1" applyNumberFormat="1" applyFont="1" applyAlignment="1">
      <alignment horizontal="left" vertical="center"/>
    </xf>
    <xf numFmtId="168" fontId="15" fillId="0" borderId="0" xfId="20" applyNumberFormat="1" applyFont="1" applyAlignment="1">
      <alignment horizontal="right" vertical="center"/>
    </xf>
    <xf numFmtId="0" fontId="15" fillId="0" borderId="3" xfId="20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0" fontId="14" fillId="0" borderId="0" xfId="0" applyFont="1" applyAlignment="1">
      <alignment horizontal="justify" vertical="center"/>
    </xf>
    <xf numFmtId="167" fontId="15" fillId="0" borderId="0" xfId="20" quotePrefix="1" applyNumberFormat="1" applyFont="1" applyAlignment="1">
      <alignment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4" fillId="0" borderId="3" xfId="20" applyFont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0" fontId="16" fillId="0" borderId="0" xfId="20" applyFont="1" applyAlignment="1">
      <alignment horizontal="center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top"/>
    </xf>
    <xf numFmtId="168" fontId="15" fillId="0" borderId="5" xfId="1" applyNumberFormat="1" applyFont="1" applyFill="1" applyBorder="1" applyAlignment="1">
      <alignment horizontal="right" vertical="top"/>
    </xf>
    <xf numFmtId="168" fontId="15" fillId="0" borderId="0" xfId="26" applyNumberFormat="1" applyFont="1" applyAlignment="1">
      <alignment vertical="top"/>
    </xf>
    <xf numFmtId="168" fontId="15" fillId="0" borderId="0" xfId="4" applyNumberFormat="1" applyFont="1" applyFill="1" applyBorder="1" applyAlignment="1">
      <alignment vertical="center"/>
    </xf>
    <xf numFmtId="168" fontId="14" fillId="0" borderId="3" xfId="4" applyNumberFormat="1" applyFont="1" applyFill="1" applyBorder="1" applyAlignment="1">
      <alignment horizontal="right" vertical="center"/>
    </xf>
    <xf numFmtId="173" fontId="15" fillId="0" borderId="0" xfId="1" applyNumberFormat="1" applyFont="1" applyFill="1" applyBorder="1" applyAlignment="1">
      <alignment horizontal="right" vertical="top"/>
    </xf>
    <xf numFmtId="173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horizontal="right" vertical="center"/>
    </xf>
    <xf numFmtId="0" fontId="15" fillId="0" borderId="0" xfId="26" applyFont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3" xfId="4" applyNumberFormat="1" applyFont="1" applyFill="1" applyBorder="1" applyAlignment="1">
      <alignment vertical="center"/>
    </xf>
    <xf numFmtId="173" fontId="15" fillId="0" borderId="0" xfId="4" applyNumberFormat="1" applyFont="1" applyFill="1" applyAlignment="1">
      <alignment vertical="center"/>
    </xf>
    <xf numFmtId="173" fontId="15" fillId="0" borderId="0" xfId="1" applyNumberFormat="1" applyFont="1" applyFill="1" applyBorder="1" applyAlignment="1">
      <alignment horizontal="right" vertical="center"/>
    </xf>
    <xf numFmtId="0" fontId="15" fillId="0" borderId="0" xfId="26" applyFont="1" applyAlignment="1">
      <alignment vertical="center"/>
    </xf>
    <xf numFmtId="0" fontId="14" fillId="0" borderId="3" xfId="20" quotePrefix="1" applyFont="1" applyBorder="1" applyAlignment="1">
      <alignment horizontal="left" vertical="center"/>
    </xf>
    <xf numFmtId="168" fontId="15" fillId="4" borderId="0" xfId="1" applyNumberFormat="1" applyFont="1" applyFill="1" applyBorder="1" applyAlignment="1">
      <alignment horizontal="right" vertical="center"/>
    </xf>
    <xf numFmtId="168" fontId="15" fillId="4" borderId="3" xfId="1" applyNumberFormat="1" applyFont="1" applyFill="1" applyBorder="1" applyAlignment="1">
      <alignment horizontal="right" vertical="center"/>
    </xf>
    <xf numFmtId="168" fontId="15" fillId="4" borderId="5" xfId="1" applyNumberFormat="1" applyFont="1" applyFill="1" applyBorder="1" applyAlignment="1">
      <alignment horizontal="right" vertical="center"/>
    </xf>
    <xf numFmtId="37" fontId="17" fillId="0" borderId="0" xfId="20" applyNumberFormat="1" applyFont="1" applyAlignment="1">
      <alignment horizontal="center" vertical="center"/>
    </xf>
    <xf numFmtId="0" fontId="17" fillId="0" borderId="0" xfId="20" applyFont="1" applyAlignment="1">
      <alignment horizontal="center" vertical="center"/>
    </xf>
    <xf numFmtId="168" fontId="15" fillId="4" borderId="3" xfId="1" applyNumberFormat="1" applyFont="1" applyFill="1" applyBorder="1" applyAlignment="1">
      <alignment horizontal="right" vertical="top"/>
    </xf>
    <xf numFmtId="168" fontId="15" fillId="4" borderId="0" xfId="1" quotePrefix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vertical="center"/>
    </xf>
    <xf numFmtId="168" fontId="15" fillId="4" borderId="0" xfId="1" applyNumberFormat="1" applyFont="1" applyFill="1" applyBorder="1" applyAlignment="1">
      <alignment horizontal="centerContinuous" vertical="center"/>
    </xf>
    <xf numFmtId="168" fontId="15" fillId="4" borderId="0" xfId="1" applyNumberFormat="1" applyFont="1" applyFill="1" applyAlignment="1">
      <alignment horizontal="right" vertical="center"/>
    </xf>
    <xf numFmtId="168" fontId="15" fillId="4" borderId="0" xfId="4" applyNumberFormat="1" applyFont="1" applyFill="1" applyBorder="1" applyAlignment="1">
      <alignment horizontal="right" vertical="center"/>
    </xf>
    <xf numFmtId="168" fontId="15" fillId="4" borderId="3" xfId="4" applyNumberFormat="1" applyFont="1" applyFill="1" applyBorder="1" applyAlignment="1">
      <alignment horizontal="right" vertical="center"/>
    </xf>
    <xf numFmtId="168" fontId="14" fillId="4" borderId="0" xfId="1" quotePrefix="1" applyNumberFormat="1" applyFont="1" applyFill="1" applyBorder="1" applyAlignment="1">
      <alignment horizontal="right" vertical="center"/>
    </xf>
    <xf numFmtId="168" fontId="15" fillId="4" borderId="5" xfId="4" applyNumberFormat="1" applyFont="1" applyFill="1" applyBorder="1" applyAlignment="1">
      <alignment horizontal="right" vertical="center"/>
    </xf>
    <xf numFmtId="168" fontId="14" fillId="4" borderId="0" xfId="4" quotePrefix="1" applyNumberFormat="1" applyFont="1" applyFill="1" applyBorder="1" applyAlignment="1">
      <alignment horizontal="right" vertical="center"/>
    </xf>
    <xf numFmtId="168" fontId="15" fillId="4" borderId="0" xfId="1" applyNumberFormat="1" applyFont="1" applyFill="1" applyBorder="1" applyAlignment="1">
      <alignment horizontal="right" vertical="top"/>
    </xf>
    <xf numFmtId="168" fontId="15" fillId="4" borderId="5" xfId="1" applyNumberFormat="1" applyFont="1" applyFill="1" applyBorder="1" applyAlignment="1">
      <alignment horizontal="right" vertical="top"/>
    </xf>
    <xf numFmtId="174" fontId="15" fillId="4" borderId="0" xfId="4" applyNumberFormat="1" applyFont="1" applyFill="1" applyBorder="1" applyAlignment="1">
      <alignment horizontal="right" vertical="center"/>
    </xf>
    <xf numFmtId="0" fontId="15" fillId="4" borderId="0" xfId="26" applyFont="1" applyFill="1" applyAlignment="1">
      <alignment vertical="top"/>
    </xf>
    <xf numFmtId="168" fontId="14" fillId="4" borderId="0" xfId="4" applyNumberFormat="1" applyFont="1" applyFill="1" applyBorder="1" applyAlignment="1">
      <alignment horizontal="right" vertical="center"/>
    </xf>
    <xf numFmtId="173" fontId="15" fillId="4" borderId="0" xfId="1" applyNumberFormat="1" applyFont="1" applyFill="1" applyBorder="1" applyAlignment="1">
      <alignment horizontal="right" vertical="top"/>
    </xf>
    <xf numFmtId="173" fontId="15" fillId="4" borderId="0" xfId="1" applyNumberFormat="1" applyFont="1" applyFill="1" applyBorder="1" applyAlignment="1">
      <alignment horizontal="right" vertical="center"/>
    </xf>
    <xf numFmtId="168" fontId="15" fillId="4" borderId="0" xfId="20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vertical="center"/>
    </xf>
    <xf numFmtId="167" fontId="15" fillId="0" borderId="0" xfId="26" applyNumberFormat="1" applyFont="1" applyAlignment="1">
      <alignment vertical="center"/>
    </xf>
    <xf numFmtId="168" fontId="15" fillId="0" borderId="0" xfId="6" applyNumberFormat="1" applyFont="1" applyFill="1" applyAlignment="1">
      <alignment horizontal="right" vertical="center"/>
    </xf>
    <xf numFmtId="168" fontId="15" fillId="0" borderId="0" xfId="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right" vertical="center"/>
    </xf>
    <xf numFmtId="168" fontId="15" fillId="0" borderId="0" xfId="6" applyNumberFormat="1" applyFont="1" applyFill="1" applyAlignment="1">
      <alignment horizontal="centerContinuous" vertical="center"/>
    </xf>
    <xf numFmtId="167" fontId="14" fillId="0" borderId="3" xfId="26" applyNumberFormat="1" applyFont="1" applyBorder="1" applyAlignment="1">
      <alignment horizontal="left" vertical="center"/>
    </xf>
    <xf numFmtId="168" fontId="15" fillId="0" borderId="3" xfId="26" applyNumberFormat="1" applyFont="1" applyBorder="1" applyAlignment="1">
      <alignment horizontal="centerContinuous" vertical="center"/>
    </xf>
    <xf numFmtId="168" fontId="15" fillId="0" borderId="3" xfId="6" applyNumberFormat="1" applyFont="1" applyFill="1" applyBorder="1" applyAlignment="1">
      <alignment horizontal="right" vertical="center"/>
    </xf>
    <xf numFmtId="168" fontId="15" fillId="0" borderId="3" xfId="6" applyNumberFormat="1" applyFont="1" applyFill="1" applyBorder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right" vertical="center"/>
    </xf>
    <xf numFmtId="167" fontId="14" fillId="0" borderId="0" xfId="36" applyNumberFormat="1" applyFont="1" applyAlignment="1">
      <alignment horizontal="center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8" fontId="14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1" applyNumberFormat="1" applyFont="1" applyFill="1" applyAlignment="1">
      <alignment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4" borderId="0" xfId="6" applyNumberFormat="1" applyFont="1" applyFill="1" applyBorder="1" applyAlignment="1">
      <alignment horizontal="right" vertical="center"/>
    </xf>
    <xf numFmtId="172" fontId="15" fillId="4" borderId="0" xfId="26" applyNumberFormat="1" applyFont="1" applyFill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68" fontId="15" fillId="4" borderId="0" xfId="26" applyNumberFormat="1" applyFont="1" applyFill="1" applyAlignment="1">
      <alignment horizontal="right" vertical="center"/>
    </xf>
    <xf numFmtId="172" fontId="15" fillId="0" borderId="0" xfId="1" applyNumberFormat="1" applyFont="1" applyFill="1"/>
    <xf numFmtId="167" fontId="14" fillId="0" borderId="0" xfId="26" quotePrefix="1" applyNumberFormat="1" applyFont="1" applyAlignment="1">
      <alignment horizontal="left" vertical="center"/>
    </xf>
    <xf numFmtId="168" fontId="15" fillId="4" borderId="0" xfId="6" applyNumberFormat="1" applyFont="1" applyFill="1" applyBorder="1" applyAlignment="1">
      <alignment horizontal="right"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68" fontId="15" fillId="4" borderId="3" xfId="6" applyNumberFormat="1" applyFont="1" applyFill="1" applyBorder="1" applyAlignment="1">
      <alignment horizontal="right" vertical="center"/>
    </xf>
    <xf numFmtId="167" fontId="14" fillId="0" borderId="0" xfId="26" quotePrefix="1" applyNumberFormat="1" applyFont="1" applyAlignment="1">
      <alignment horizontal="left" vertical="top"/>
    </xf>
    <xf numFmtId="172" fontId="14" fillId="0" borderId="0" xfId="1" quotePrefix="1" applyNumberFormat="1" applyFont="1" applyFill="1" applyAlignment="1">
      <alignment horizontal="left" vertical="center"/>
    </xf>
    <xf numFmtId="168" fontId="15" fillId="4" borderId="5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right" vertical="center"/>
    </xf>
    <xf numFmtId="168" fontId="15" fillId="0" borderId="5" xfId="6" applyNumberFormat="1" applyFont="1" applyFill="1" applyBorder="1" applyAlignment="1">
      <alignment horizontal="right" vertical="center"/>
    </xf>
    <xf numFmtId="0" fontId="15" fillId="0" borderId="3" xfId="26" applyFont="1" applyBorder="1" applyAlignment="1">
      <alignment horizontal="left" vertical="center"/>
    </xf>
    <xf numFmtId="168" fontId="15" fillId="0" borderId="3" xfId="26" applyNumberFormat="1" applyFont="1" applyBorder="1" applyAlignment="1">
      <alignment vertical="center"/>
    </xf>
    <xf numFmtId="167" fontId="20" fillId="0" borderId="0" xfId="26" applyNumberFormat="1" applyFont="1" applyAlignment="1">
      <alignment horizontal="left" vertical="center"/>
    </xf>
    <xf numFmtId="168" fontId="21" fillId="0" borderId="0" xfId="26" applyNumberFormat="1" applyFont="1" applyAlignment="1">
      <alignment horizontal="centerContinuous" vertical="center"/>
    </xf>
    <xf numFmtId="168" fontId="21" fillId="0" borderId="0" xfId="6" applyNumberFormat="1" applyFont="1" applyFill="1" applyBorder="1" applyAlignment="1">
      <alignment horizontal="right" vertical="center"/>
    </xf>
    <xf numFmtId="168" fontId="21" fillId="0" borderId="0" xfId="6" applyNumberFormat="1" applyFont="1" applyFill="1" applyBorder="1" applyAlignment="1">
      <alignment horizontal="centerContinuous" vertical="center"/>
    </xf>
    <xf numFmtId="167" fontId="21" fillId="0" borderId="0" xfId="26" applyNumberFormat="1" applyFont="1" applyAlignment="1">
      <alignment vertical="center"/>
    </xf>
    <xf numFmtId="167" fontId="20" fillId="0" borderId="0" xfId="26" quotePrefix="1" applyNumberFormat="1" applyFont="1" applyAlignment="1">
      <alignment horizontal="left" vertical="center"/>
    </xf>
    <xf numFmtId="167" fontId="20" fillId="0" borderId="0" xfId="26" applyNumberFormat="1" applyFont="1" applyAlignment="1">
      <alignment vertical="center"/>
    </xf>
    <xf numFmtId="167" fontId="21" fillId="0" borderId="3" xfId="26" applyNumberFormat="1" applyFont="1" applyBorder="1" applyAlignment="1">
      <alignment horizontal="right" vertical="center"/>
    </xf>
    <xf numFmtId="167" fontId="21" fillId="0" borderId="3" xfId="26" applyNumberFormat="1" applyFont="1" applyBorder="1" applyAlignment="1">
      <alignment vertical="center"/>
    </xf>
    <xf numFmtId="167" fontId="15" fillId="0" borderId="0" xfId="1" applyNumberFormat="1" applyFont="1" applyFill="1" applyAlignment="1">
      <alignment vertical="center"/>
    </xf>
    <xf numFmtId="167" fontId="15" fillId="0" borderId="0" xfId="26" applyNumberFormat="1" applyFont="1" applyAlignment="1">
      <alignment horizontal="right" vertical="center"/>
    </xf>
    <xf numFmtId="168" fontId="18" fillId="0" borderId="0" xfId="6" applyNumberFormat="1" applyFont="1" applyFill="1" applyBorder="1" applyAlignment="1">
      <alignment horizontal="right" vertical="center"/>
    </xf>
    <xf numFmtId="167" fontId="15" fillId="0" borderId="0" xfId="20" applyNumberFormat="1" applyFont="1" applyAlignment="1">
      <alignment horizontal="center" vertical="center"/>
    </xf>
    <xf numFmtId="168" fontId="18" fillId="0" borderId="0" xfId="6" applyNumberFormat="1" applyFont="1" applyFill="1" applyBorder="1" applyAlignment="1">
      <alignment horizontal="center" vertical="center"/>
    </xf>
    <xf numFmtId="172" fontId="19" fillId="0" borderId="0" xfId="1" applyNumberFormat="1" applyFont="1" applyFill="1" applyAlignment="1">
      <alignment horizontal="left" vertical="center"/>
    </xf>
    <xf numFmtId="167" fontId="18" fillId="0" borderId="0" xfId="26" applyNumberFormat="1" applyFont="1" applyAlignment="1">
      <alignment horizontal="right" vertical="center"/>
    </xf>
    <xf numFmtId="49" fontId="15" fillId="0" borderId="0" xfId="20" quotePrefix="1" applyNumberFormat="1" applyFont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15" fillId="0" borderId="0" xfId="20" applyFont="1" applyAlignment="1">
      <alignment vertical="center"/>
    </xf>
    <xf numFmtId="0" fontId="18" fillId="0" borderId="0" xfId="20" applyFont="1" applyAlignment="1">
      <alignment horizontal="left" vertical="center"/>
    </xf>
    <xf numFmtId="167" fontId="18" fillId="0" borderId="3" xfId="26" applyNumberFormat="1" applyFont="1" applyBorder="1" applyAlignment="1">
      <alignment horizontal="right" vertical="center"/>
    </xf>
    <xf numFmtId="167" fontId="19" fillId="0" borderId="0" xfId="26" quotePrefix="1" applyNumberFormat="1" applyFont="1" applyAlignment="1">
      <alignment horizontal="left" vertical="center"/>
    </xf>
    <xf numFmtId="167" fontId="18" fillId="0" borderId="3" xfId="26" applyNumberFormat="1" applyFont="1" applyBorder="1" applyAlignment="1">
      <alignment horizontal="center" vertical="center"/>
    </xf>
    <xf numFmtId="168" fontId="15" fillId="4" borderId="4" xfId="4" applyNumberFormat="1" applyFont="1" applyFill="1" applyBorder="1" applyAlignment="1">
      <alignment horizontal="right" vertical="center"/>
    </xf>
    <xf numFmtId="168" fontId="15" fillId="4" borderId="0" xfId="53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174" fontId="15" fillId="0" borderId="3" xfId="4" applyNumberFormat="1" applyFont="1" applyFill="1" applyBorder="1" applyAlignment="1">
      <alignment horizontal="right" vertical="center"/>
    </xf>
    <xf numFmtId="168" fontId="14" fillId="0" borderId="0" xfId="26" applyNumberFormat="1" applyFont="1" applyAlignment="1">
      <alignment horizontal="center" vertical="center"/>
    </xf>
    <xf numFmtId="167" fontId="22" fillId="0" borderId="0" xfId="26" quotePrefix="1" applyNumberFormat="1" applyFont="1" applyAlignment="1">
      <alignment horizontal="left" vertical="center"/>
    </xf>
    <xf numFmtId="0" fontId="22" fillId="0" borderId="0" xfId="20" applyFont="1" applyAlignment="1">
      <alignment horizontal="center" vertical="center"/>
    </xf>
    <xf numFmtId="168" fontId="22" fillId="0" borderId="3" xfId="6" applyNumberFormat="1" applyFont="1" applyFill="1" applyBorder="1" applyAlignment="1">
      <alignment horizontal="right" vertical="center"/>
    </xf>
    <xf numFmtId="167" fontId="23" fillId="0" borderId="0" xfId="26" applyNumberFormat="1" applyFont="1" applyAlignment="1">
      <alignment vertical="center"/>
    </xf>
    <xf numFmtId="167" fontId="22" fillId="0" borderId="0" xfId="26" applyNumberFormat="1" applyFont="1" applyAlignment="1">
      <alignment horizontal="center" vertical="center"/>
    </xf>
    <xf numFmtId="168" fontId="22" fillId="0" borderId="0" xfId="26" applyNumberFormat="1" applyFont="1" applyAlignment="1">
      <alignment horizontal="center" vertical="center"/>
    </xf>
    <xf numFmtId="0" fontId="24" fillId="0" borderId="0" xfId="20" applyFont="1" applyAlignment="1">
      <alignment horizontal="center" vertical="center"/>
    </xf>
    <xf numFmtId="168" fontId="22" fillId="0" borderId="0" xfId="6" applyNumberFormat="1" applyFont="1" applyFill="1" applyBorder="1" applyAlignment="1">
      <alignment horizontal="right" vertical="center"/>
    </xf>
    <xf numFmtId="168" fontId="22" fillId="0" borderId="0" xfId="6" quotePrefix="1" applyNumberFormat="1" applyFont="1" applyFill="1" applyBorder="1" applyAlignment="1">
      <alignment horizontal="right" vertical="center"/>
    </xf>
    <xf numFmtId="168" fontId="22" fillId="0" borderId="0" xfId="26" applyNumberFormat="1" applyFont="1" applyAlignment="1">
      <alignment horizontal="right" vertical="center"/>
    </xf>
    <xf numFmtId="168" fontId="25" fillId="0" borderId="0" xfId="6" applyNumberFormat="1" applyFont="1" applyFill="1" applyBorder="1" applyAlignment="1">
      <alignment horizontal="right" vertical="center"/>
    </xf>
    <xf numFmtId="168" fontId="25" fillId="0" borderId="0" xfId="6" applyNumberFormat="1" applyFont="1" applyFill="1" applyBorder="1" applyAlignment="1">
      <alignment horizontal="center" vertical="center"/>
    </xf>
    <xf numFmtId="167" fontId="26" fillId="0" borderId="0" xfId="26" applyNumberFormat="1" applyFont="1" applyAlignment="1">
      <alignment vertical="center"/>
    </xf>
    <xf numFmtId="167" fontId="22" fillId="0" borderId="0" xfId="26" applyNumberFormat="1" applyFont="1" applyAlignment="1">
      <alignment horizontal="right" vertical="center"/>
    </xf>
    <xf numFmtId="168" fontId="22" fillId="0" borderId="4" xfId="26" applyNumberFormat="1" applyFont="1" applyBorder="1" applyAlignment="1">
      <alignment horizontal="right" vertical="center"/>
    </xf>
    <xf numFmtId="168" fontId="22" fillId="0" borderId="4" xfId="26" applyNumberFormat="1" applyFont="1" applyBorder="1" applyAlignment="1">
      <alignment vertical="center"/>
    </xf>
    <xf numFmtId="168" fontId="22" fillId="0" borderId="3" xfId="6" applyNumberFormat="1" applyFont="1" applyFill="1" applyBorder="1" applyAlignment="1">
      <alignment horizontal="center" vertical="center"/>
    </xf>
    <xf numFmtId="0" fontId="23" fillId="0" borderId="0" xfId="20" applyFont="1" applyAlignment="1">
      <alignment horizontal="center" vertical="center"/>
    </xf>
    <xf numFmtId="168" fontId="22" fillId="0" borderId="3" xfId="26" applyNumberFormat="1" applyFont="1" applyBorder="1" applyAlignment="1">
      <alignment horizontal="right" vertical="center"/>
    </xf>
    <xf numFmtId="168" fontId="25" fillId="0" borderId="3" xfId="6" applyNumberFormat="1" applyFont="1" applyFill="1" applyBorder="1" applyAlignment="1">
      <alignment horizontal="right" vertical="center"/>
    </xf>
    <xf numFmtId="168" fontId="22" fillId="4" borderId="0" xfId="6" applyNumberFormat="1" applyFont="1" applyFill="1" applyBorder="1" applyAlignment="1">
      <alignment horizontal="right" vertical="center"/>
    </xf>
    <xf numFmtId="168" fontId="22" fillId="4" borderId="0" xfId="26" applyNumberFormat="1" applyFont="1" applyFill="1" applyAlignment="1">
      <alignment horizontal="right" vertical="center"/>
    </xf>
    <xf numFmtId="167" fontId="22" fillId="4" borderId="0" xfId="26" applyNumberFormat="1" applyFont="1" applyFill="1" applyAlignment="1">
      <alignment horizontal="right" vertical="center"/>
    </xf>
    <xf numFmtId="167" fontId="22" fillId="0" borderId="0" xfId="26" applyNumberFormat="1" applyFont="1" applyAlignment="1">
      <alignment horizontal="left" vertical="center"/>
    </xf>
    <xf numFmtId="168" fontId="23" fillId="4" borderId="0" xfId="6" applyNumberFormat="1" applyFont="1" applyFill="1" applyBorder="1" applyAlignment="1">
      <alignment horizontal="right" vertical="center"/>
    </xf>
    <xf numFmtId="168" fontId="23" fillId="0" borderId="0" xfId="6" applyNumberFormat="1" applyFont="1" applyFill="1" applyBorder="1" applyAlignment="1">
      <alignment horizontal="right" vertical="center"/>
    </xf>
    <xf numFmtId="174" fontId="23" fillId="4" borderId="0" xfId="6" applyNumberFormat="1" applyFont="1" applyFill="1" applyBorder="1" applyAlignment="1">
      <alignment horizontal="right" vertical="center"/>
    </xf>
    <xf numFmtId="174" fontId="23" fillId="4" borderId="0" xfId="26" applyNumberFormat="1" applyFont="1" applyFill="1" applyAlignment="1">
      <alignment horizontal="right" vertical="center"/>
    </xf>
    <xf numFmtId="168" fontId="23" fillId="4" borderId="0" xfId="26" applyNumberFormat="1" applyFont="1" applyFill="1" applyAlignment="1">
      <alignment horizontal="right" vertical="center"/>
    </xf>
    <xf numFmtId="167" fontId="23" fillId="0" borderId="0" xfId="26" applyNumberFormat="1" applyFont="1" applyAlignment="1">
      <alignment horizontal="left" vertical="center"/>
    </xf>
    <xf numFmtId="167" fontId="22" fillId="4" borderId="0" xfId="26" applyNumberFormat="1" applyFont="1" applyFill="1" applyAlignment="1">
      <alignment vertical="center"/>
    </xf>
    <xf numFmtId="167" fontId="22" fillId="0" borderId="0" xfId="26" applyNumberFormat="1" applyFont="1" applyAlignment="1">
      <alignment vertical="center"/>
    </xf>
    <xf numFmtId="167" fontId="26" fillId="0" borderId="0" xfId="26" quotePrefix="1" applyNumberFormat="1" applyFont="1" applyAlignment="1">
      <alignment horizontal="left" vertical="center"/>
    </xf>
    <xf numFmtId="167" fontId="26" fillId="0" borderId="0" xfId="26" applyNumberFormat="1" applyFont="1" applyAlignment="1">
      <alignment horizontal="left" vertical="center"/>
    </xf>
    <xf numFmtId="167" fontId="23" fillId="0" borderId="0" xfId="26" applyNumberFormat="1" applyFont="1" applyAlignment="1">
      <alignment horizontal="center" vertical="center"/>
    </xf>
    <xf numFmtId="174" fontId="23" fillId="0" borderId="0" xfId="26" applyNumberFormat="1" applyFont="1" applyAlignment="1">
      <alignment vertical="center"/>
    </xf>
    <xf numFmtId="168" fontId="23" fillId="4" borderId="3" xfId="6" applyNumberFormat="1" applyFont="1" applyFill="1" applyBorder="1" applyAlignment="1">
      <alignment horizontal="right" vertical="center"/>
    </xf>
    <xf numFmtId="172" fontId="23" fillId="0" borderId="0" xfId="26" applyNumberFormat="1" applyFont="1" applyAlignment="1">
      <alignment vertical="center"/>
    </xf>
    <xf numFmtId="172" fontId="23" fillId="4" borderId="0" xfId="6" applyNumberFormat="1" applyFont="1" applyFill="1" applyBorder="1" applyAlignment="1">
      <alignment horizontal="right" vertical="center"/>
    </xf>
    <xf numFmtId="172" fontId="23" fillId="0" borderId="0" xfId="6" applyNumberFormat="1" applyFont="1" applyFill="1" applyBorder="1" applyAlignment="1">
      <alignment horizontal="right" vertical="center"/>
    </xf>
    <xf numFmtId="172" fontId="23" fillId="4" borderId="0" xfId="26" applyNumberFormat="1" applyFont="1" applyFill="1" applyAlignment="1">
      <alignment horizontal="right" vertical="center"/>
    </xf>
    <xf numFmtId="172" fontId="23" fillId="0" borderId="0" xfId="26" applyNumberFormat="1" applyFont="1" applyAlignment="1">
      <alignment horizontal="right" vertical="center"/>
    </xf>
    <xf numFmtId="172" fontId="23" fillId="0" borderId="0" xfId="6" applyNumberFormat="1" applyFont="1" applyFill="1" applyAlignment="1">
      <alignment vertical="center"/>
    </xf>
    <xf numFmtId="0" fontId="23" fillId="0" borderId="0" xfId="20" applyFont="1" applyAlignment="1">
      <alignment vertical="center"/>
    </xf>
    <xf numFmtId="168" fontId="23" fillId="4" borderId="5" xfId="6" applyNumberFormat="1" applyFont="1" applyFill="1" applyBorder="1" applyAlignment="1">
      <alignment horizontal="right" vertical="center"/>
    </xf>
    <xf numFmtId="174" fontId="23" fillId="0" borderId="0" xfId="6" applyNumberFormat="1" applyFont="1" applyFill="1" applyBorder="1" applyAlignment="1">
      <alignment horizontal="right" vertical="center"/>
    </xf>
    <xf numFmtId="168" fontId="23" fillId="0" borderId="0" xfId="26" applyNumberFormat="1" applyFont="1" applyAlignment="1">
      <alignment horizontal="right" vertical="center"/>
    </xf>
    <xf numFmtId="168" fontId="23" fillId="0" borderId="3" xfId="6" applyNumberFormat="1" applyFont="1" applyFill="1" applyBorder="1" applyAlignment="1">
      <alignment horizontal="right" vertical="center"/>
    </xf>
    <xf numFmtId="174" fontId="23" fillId="0" borderId="0" xfId="26" applyNumberFormat="1" applyFont="1" applyAlignment="1">
      <alignment horizontal="right" vertical="center"/>
    </xf>
    <xf numFmtId="168" fontId="23" fillId="0" borderId="5" xfId="6" applyNumberFormat="1" applyFont="1" applyFill="1" applyBorder="1" applyAlignment="1">
      <alignment horizontal="right"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0" fontId="15" fillId="0" borderId="0" xfId="37" applyFont="1" applyAlignment="1">
      <alignment horizontal="left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4" borderId="0" xfId="49" applyNumberFormat="1" applyFont="1" applyFill="1" applyBorder="1" applyAlignment="1">
      <alignment horizontal="right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4" borderId="3" xfId="49" applyNumberFormat="1" applyFont="1" applyFill="1" applyBorder="1" applyAlignment="1">
      <alignment horizontal="right" vertical="top"/>
    </xf>
    <xf numFmtId="168" fontId="15" fillId="0" borderId="3" xfId="49" applyNumberFormat="1" applyFont="1" applyFill="1" applyBorder="1" applyAlignment="1">
      <alignment horizontal="right" vertical="top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9" fontId="15" fillId="0" borderId="0" xfId="60" applyFont="1" applyFill="1" applyAlignment="1">
      <alignment vertical="center"/>
    </xf>
    <xf numFmtId="167" fontId="15" fillId="0" borderId="0" xfId="37" applyNumberFormat="1" applyFont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4" borderId="0" xfId="37" applyFont="1" applyFill="1" applyAlignment="1">
      <alignment vertical="center"/>
    </xf>
    <xf numFmtId="168" fontId="15" fillId="4" borderId="5" xfId="49" applyNumberFormat="1" applyFont="1" applyFill="1" applyBorder="1" applyAlignment="1">
      <alignment horizontal="right" vertical="top"/>
    </xf>
    <xf numFmtId="168" fontId="15" fillId="0" borderId="5" xfId="49" applyNumberFormat="1" applyFont="1" applyFill="1" applyBorder="1" applyAlignment="1">
      <alignment horizontal="right" vertical="top"/>
    </xf>
    <xf numFmtId="168" fontId="23" fillId="0" borderId="3" xfId="26" applyNumberFormat="1" applyFont="1" applyBorder="1" applyAlignment="1">
      <alignment horizontal="right" vertical="center"/>
    </xf>
    <xf numFmtId="167" fontId="15" fillId="0" borderId="0" xfId="26" applyNumberFormat="1" applyFont="1" applyAlignment="1">
      <alignment horizontal="left" vertical="top"/>
    </xf>
    <xf numFmtId="167" fontId="23" fillId="4" borderId="0" xfId="26" applyNumberFormat="1" applyFont="1" applyFill="1" applyAlignment="1">
      <alignment vertical="center"/>
    </xf>
    <xf numFmtId="165" fontId="27" fillId="0" borderId="0" xfId="1" applyFont="1" applyFill="1" applyAlignment="1">
      <alignment vertical="center"/>
    </xf>
    <xf numFmtId="0" fontId="17" fillId="0" borderId="0" xfId="20" applyFont="1" applyAlignment="1">
      <alignment horizontal="left" vertical="center"/>
    </xf>
    <xf numFmtId="0" fontId="17" fillId="0" borderId="0" xfId="20" applyFont="1" applyAlignment="1">
      <alignment vertical="center"/>
    </xf>
    <xf numFmtId="174" fontId="23" fillId="4" borderId="3" xfId="6" applyNumberFormat="1" applyFont="1" applyFill="1" applyBorder="1" applyAlignment="1">
      <alignment horizontal="right" vertical="center"/>
    </xf>
    <xf numFmtId="174" fontId="23" fillId="4" borderId="3" xfId="26" applyNumberFormat="1" applyFont="1" applyFill="1" applyBorder="1" applyAlignment="1">
      <alignment horizontal="right" vertical="center"/>
    </xf>
    <xf numFmtId="176" fontId="15" fillId="0" borderId="0" xfId="20" applyNumberFormat="1" applyFont="1" applyAlignment="1">
      <alignment horizontal="center" vertical="center"/>
    </xf>
    <xf numFmtId="168" fontId="15" fillId="4" borderId="3" xfId="1" quotePrefix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vertical="center"/>
    </xf>
    <xf numFmtId="167" fontId="15" fillId="0" borderId="0" xfId="20" applyNumberFormat="1" applyFont="1" applyAlignment="1">
      <alignment horizontal="left" vertical="center" indent="1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168" fontId="22" fillId="0" borderId="3" xfId="6" applyNumberFormat="1" applyFont="1" applyFill="1" applyBorder="1" applyAlignment="1">
      <alignment horizontal="right" vertical="center"/>
    </xf>
    <xf numFmtId="168" fontId="22" fillId="0" borderId="3" xfId="6" applyNumberFormat="1" applyFont="1" applyFill="1" applyBorder="1" applyAlignment="1">
      <alignment horizontal="center" vertical="center"/>
    </xf>
    <xf numFmtId="0" fontId="21" fillId="0" borderId="3" xfId="26" applyFont="1" applyBorder="1" applyAlignment="1">
      <alignment horizontal="left" vertical="center"/>
    </xf>
    <xf numFmtId="168" fontId="22" fillId="0" borderId="6" xfId="26" applyNumberFormat="1" applyFont="1" applyBorder="1" applyAlignment="1">
      <alignment horizontal="center" vertical="center"/>
    </xf>
    <xf numFmtId="167" fontId="22" fillId="0" borderId="6" xfId="26" applyNumberFormat="1" applyFont="1" applyBorder="1" applyAlignment="1">
      <alignment horizontal="center" vertical="center"/>
    </xf>
    <xf numFmtId="168" fontId="22" fillId="0" borderId="3" xfId="26" applyNumberFormat="1" applyFont="1" applyBorder="1" applyAlignment="1">
      <alignment horizontal="center" vertical="center"/>
    </xf>
    <xf numFmtId="168" fontId="22" fillId="0" borderId="6" xfId="6" applyNumberFormat="1" applyFont="1" applyFill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3" xfId="2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5" fillId="0" borderId="3" xfId="20" applyNumberFormat="1" applyFont="1" applyBorder="1" applyAlignment="1">
      <alignment horizontal="justify" vertical="center"/>
    </xf>
  </cellXfs>
  <cellStyles count="121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2" xfId="52" xr:uid="{00000000-0005-0000-0000-000005000000}"/>
    <cellStyle name="Comma 2 2 2" xfId="82" xr:uid="{00000000-0005-0000-0000-000006000000}"/>
    <cellStyle name="Comma 2 2 2 2" xfId="118" xr:uid="{00000000-0005-0000-0000-000007000000}"/>
    <cellStyle name="Comma 2 2 3" xfId="105" xr:uid="{00000000-0005-0000-0000-000008000000}"/>
    <cellStyle name="Comma 2 3" xfId="3" xr:uid="{00000000-0005-0000-0000-000009000000}"/>
    <cellStyle name="Comma 2 3 2" xfId="73" xr:uid="{00000000-0005-0000-0000-00000A000000}"/>
    <cellStyle name="Comma 2 3 2 2" xfId="115" xr:uid="{00000000-0005-0000-0000-00000B000000}"/>
    <cellStyle name="Comma 2 4" xfId="84" xr:uid="{00000000-0005-0000-0000-00000C000000}"/>
    <cellStyle name="Comma 2 4 2" xfId="119" xr:uid="{00000000-0005-0000-0000-00000D000000}"/>
    <cellStyle name="Comma 2 5" xfId="39" xr:uid="{00000000-0005-0000-0000-00000E000000}"/>
    <cellStyle name="Comma 2 7" xfId="4" xr:uid="{00000000-0005-0000-0000-00000F000000}"/>
    <cellStyle name="Comma 2 7 2" xfId="53" xr:uid="{00000000-0005-0000-0000-000010000000}"/>
    <cellStyle name="Comma 2 7 2 2" xfId="74" xr:uid="{00000000-0005-0000-0000-000011000000}"/>
    <cellStyle name="Comma 2 7 2 2 2" xfId="116" xr:uid="{00000000-0005-0000-0000-000012000000}"/>
    <cellStyle name="Comma 2 7 2 3" xfId="106" xr:uid="{00000000-0005-0000-0000-000013000000}"/>
    <cellStyle name="Comma 2 7 3" xfId="40" xr:uid="{00000000-0005-0000-0000-000014000000}"/>
    <cellStyle name="Comma 3" xfId="5" xr:uid="{00000000-0005-0000-0000-000015000000}"/>
    <cellStyle name="Comma 3 2" xfId="6" xr:uid="{00000000-0005-0000-0000-000016000000}"/>
    <cellStyle name="Comma 3 2 2" xfId="55" xr:uid="{00000000-0005-0000-0000-000017000000}"/>
    <cellStyle name="Comma 3 2 2 2" xfId="76" xr:uid="{00000000-0005-0000-0000-000018000000}"/>
    <cellStyle name="Comma 3 2 2 2 2" xfId="117" xr:uid="{00000000-0005-0000-0000-000019000000}"/>
    <cellStyle name="Comma 3 2 2 3" xfId="108" xr:uid="{00000000-0005-0000-0000-00001A000000}"/>
    <cellStyle name="Comma 3 2 3" xfId="85" xr:uid="{00000000-0005-0000-0000-00001B000000}"/>
    <cellStyle name="Comma 3 2 3 2" xfId="120" xr:uid="{00000000-0005-0000-0000-00001C000000}"/>
    <cellStyle name="Comma 3 2 4" xfId="42" xr:uid="{00000000-0005-0000-0000-00001D000000}"/>
    <cellStyle name="Comma 3 3" xfId="54" xr:uid="{00000000-0005-0000-0000-00001E000000}"/>
    <cellStyle name="Comma 3 3 2" xfId="75" xr:uid="{00000000-0005-0000-0000-00001F000000}"/>
    <cellStyle name="Comma 3 3 3" xfId="107" xr:uid="{00000000-0005-0000-0000-000020000000}"/>
    <cellStyle name="Comma 3 4" xfId="66" xr:uid="{00000000-0005-0000-0000-000021000000}"/>
    <cellStyle name="Comma 3 5" xfId="41" xr:uid="{00000000-0005-0000-0000-000022000000}"/>
    <cellStyle name="Comma 4" xfId="7" xr:uid="{00000000-0005-0000-0000-000023000000}"/>
    <cellStyle name="Comma 4 2" xfId="56" xr:uid="{00000000-0005-0000-0000-000024000000}"/>
    <cellStyle name="Comma 4 2 2" xfId="109" xr:uid="{00000000-0005-0000-0000-000025000000}"/>
    <cellStyle name="Comma 4 3" xfId="72" xr:uid="{00000000-0005-0000-0000-000026000000}"/>
    <cellStyle name="Comma 4 3 2" xfId="114" xr:uid="{00000000-0005-0000-0000-000027000000}"/>
    <cellStyle name="Comma 4 4" xfId="43" xr:uid="{00000000-0005-0000-0000-000028000000}"/>
    <cellStyle name="Comma 4 5" xfId="101" xr:uid="{00000000-0005-0000-0000-000029000000}"/>
    <cellStyle name="Comma 5" xfId="8" xr:uid="{00000000-0005-0000-0000-00002A000000}"/>
    <cellStyle name="Comma 5 2" xfId="57" xr:uid="{00000000-0005-0000-0000-00002B000000}"/>
    <cellStyle name="Comma 5 2 2" xfId="110" xr:uid="{00000000-0005-0000-0000-00002C000000}"/>
    <cellStyle name="Comma 5 3" xfId="44" xr:uid="{00000000-0005-0000-0000-00002D000000}"/>
    <cellStyle name="Comma 5 4" xfId="102" xr:uid="{00000000-0005-0000-0000-00002E000000}"/>
    <cellStyle name="Comma 6" xfId="9" xr:uid="{00000000-0005-0000-0000-00002F000000}"/>
    <cellStyle name="Comma 6 2" xfId="58" xr:uid="{00000000-0005-0000-0000-000030000000}"/>
    <cellStyle name="Comma 6 2 2" xfId="111" xr:uid="{00000000-0005-0000-0000-000031000000}"/>
    <cellStyle name="Comma 6 3" xfId="45" xr:uid="{00000000-0005-0000-0000-000032000000}"/>
    <cellStyle name="Comma 6 4" xfId="103" xr:uid="{00000000-0005-0000-0000-000033000000}"/>
    <cellStyle name="Comma 7" xfId="10" xr:uid="{00000000-0005-0000-0000-000034000000}"/>
    <cellStyle name="Comma 7 2" xfId="59" xr:uid="{00000000-0005-0000-0000-000035000000}"/>
    <cellStyle name="Comma 7 2 2" xfId="112" xr:uid="{00000000-0005-0000-0000-000036000000}"/>
    <cellStyle name="Comma 7 3" xfId="46" xr:uid="{00000000-0005-0000-0000-000037000000}"/>
    <cellStyle name="Comma 8" xfId="51" xr:uid="{00000000-0005-0000-0000-000038000000}"/>
    <cellStyle name="Comma 8 2" xfId="104" xr:uid="{00000000-0005-0000-0000-000039000000}"/>
    <cellStyle name="Comma 9" xfId="38" xr:uid="{00000000-0005-0000-0000-00003A000000}"/>
    <cellStyle name="comma zerodec" xfId="11" xr:uid="{00000000-0005-0000-0000-00003B000000}"/>
    <cellStyle name="Comma0" xfId="12" xr:uid="{00000000-0005-0000-0000-00003C000000}"/>
    <cellStyle name="Currency1" xfId="13" xr:uid="{00000000-0005-0000-0000-00003D000000}"/>
    <cellStyle name="Dollar (zero dec)" xfId="14" xr:uid="{00000000-0005-0000-0000-00003E000000}"/>
    <cellStyle name="Grey" xfId="15" xr:uid="{00000000-0005-0000-0000-00003F000000}"/>
    <cellStyle name="Input [yellow]" xfId="16" xr:uid="{00000000-0005-0000-0000-000040000000}"/>
    <cellStyle name="no dec" xfId="17" xr:uid="{00000000-0005-0000-0000-000041000000}"/>
    <cellStyle name="Normal" xfId="0" builtinId="0"/>
    <cellStyle name="Normal - Style1" xfId="18" xr:uid="{00000000-0005-0000-0000-000043000000}"/>
    <cellStyle name="Normal 10" xfId="37" xr:uid="{00000000-0005-0000-0000-000044000000}"/>
    <cellStyle name="Normal 11" xfId="50" xr:uid="{00000000-0005-0000-0000-000045000000}"/>
    <cellStyle name="Normal 12" xfId="61" xr:uid="{00000000-0005-0000-0000-000046000000}"/>
    <cellStyle name="Normal 13" xfId="64" xr:uid="{00000000-0005-0000-0000-000047000000}"/>
    <cellStyle name="Normal 14" xfId="70" xr:uid="{00000000-0005-0000-0000-000048000000}"/>
    <cellStyle name="Normal 15" xfId="92" xr:uid="{00000000-0005-0000-0000-000049000000}"/>
    <cellStyle name="Normal 16" xfId="68" xr:uid="{00000000-0005-0000-0000-00004A000000}"/>
    <cellStyle name="Normal 17" xfId="91" xr:uid="{00000000-0005-0000-0000-00004B000000}"/>
    <cellStyle name="Normal 18" xfId="87" xr:uid="{00000000-0005-0000-0000-00004C000000}"/>
    <cellStyle name="Normal 19" xfId="86" xr:uid="{00000000-0005-0000-0000-00004D000000}"/>
    <cellStyle name="Normal 2" xfId="19" xr:uid="{00000000-0005-0000-0000-00004E000000}"/>
    <cellStyle name="Normal 2 2" xfId="83" xr:uid="{00000000-0005-0000-0000-00004F000000}"/>
    <cellStyle name="Normal 2 3" xfId="20" xr:uid="{00000000-0005-0000-0000-000050000000}"/>
    <cellStyle name="Normal 2 3 2" xfId="78" xr:uid="{00000000-0005-0000-0000-000051000000}"/>
    <cellStyle name="Normal 2 4" xfId="77" xr:uid="{00000000-0005-0000-0000-000052000000}"/>
    <cellStyle name="Normal 20" xfId="90" xr:uid="{00000000-0005-0000-0000-000053000000}"/>
    <cellStyle name="Normal 21" xfId="67" xr:uid="{00000000-0005-0000-0000-000054000000}"/>
    <cellStyle name="Normal 22" xfId="65" xr:uid="{00000000-0005-0000-0000-000055000000}"/>
    <cellStyle name="Normal 23" xfId="69" xr:uid="{00000000-0005-0000-0000-000056000000}"/>
    <cellStyle name="Normal 24" xfId="95" xr:uid="{00000000-0005-0000-0000-000057000000}"/>
    <cellStyle name="Normal 25" xfId="89" xr:uid="{00000000-0005-0000-0000-000058000000}"/>
    <cellStyle name="Normal 26" xfId="98" xr:uid="{00000000-0005-0000-0000-000059000000}"/>
    <cellStyle name="Normal 27" xfId="94" xr:uid="{00000000-0005-0000-0000-00005A000000}"/>
    <cellStyle name="Normal 28" xfId="96" xr:uid="{00000000-0005-0000-0000-00005B000000}"/>
    <cellStyle name="Normal 29" xfId="97" xr:uid="{00000000-0005-0000-0000-00005C000000}"/>
    <cellStyle name="Normal 3" xfId="21" xr:uid="{00000000-0005-0000-0000-00005D000000}"/>
    <cellStyle name="Normal 3 2" xfId="71" xr:uid="{00000000-0005-0000-0000-00005E000000}"/>
    <cellStyle name="Normal 30" xfId="100" xr:uid="{00000000-0005-0000-0000-00005F000000}"/>
    <cellStyle name="Normal 31" xfId="99" xr:uid="{00000000-0005-0000-0000-000060000000}"/>
    <cellStyle name="Normal 32" xfId="88" xr:uid="{00000000-0005-0000-0000-000061000000}"/>
    <cellStyle name="Normal 33" xfId="93" xr:uid="{00000000-0005-0000-0000-000062000000}"/>
    <cellStyle name="Normal 4" xfId="22" xr:uid="{00000000-0005-0000-0000-000063000000}"/>
    <cellStyle name="Normal 5" xfId="23" xr:uid="{00000000-0005-0000-0000-000064000000}"/>
    <cellStyle name="Normal 6" xfId="24" xr:uid="{00000000-0005-0000-0000-000065000000}"/>
    <cellStyle name="Normal 7" xfId="25" xr:uid="{00000000-0005-0000-0000-000066000000}"/>
    <cellStyle name="Normal 7 2" xfId="26" xr:uid="{00000000-0005-0000-0000-000067000000}"/>
    <cellStyle name="Normal 7 2 2" xfId="36" xr:uid="{00000000-0005-0000-0000-000068000000}"/>
    <cellStyle name="Normal 7 3" xfId="79" xr:uid="{00000000-0005-0000-0000-000069000000}"/>
    <cellStyle name="Normal 8" xfId="27" xr:uid="{00000000-0005-0000-0000-00006A000000}"/>
    <cellStyle name="Normal 9" xfId="28" xr:uid="{00000000-0005-0000-0000-00006B000000}"/>
    <cellStyle name="Normal 9 2" xfId="80" xr:uid="{00000000-0005-0000-0000-00006C000000}"/>
    <cellStyle name="Percent [2]" xfId="29" xr:uid="{00000000-0005-0000-0000-00006E000000}"/>
    <cellStyle name="Percent 2" xfId="30" xr:uid="{00000000-0005-0000-0000-00006F000000}"/>
    <cellStyle name="Percent 2 2" xfId="60" xr:uid="{00000000-0005-0000-0000-000070000000}"/>
    <cellStyle name="Percent 2 3" xfId="47" xr:uid="{00000000-0005-0000-0000-000071000000}"/>
    <cellStyle name="Percent 3" xfId="31" xr:uid="{00000000-0005-0000-0000-000072000000}"/>
    <cellStyle name="Percent 3 2" xfId="81" xr:uid="{00000000-0005-0000-0000-000073000000}"/>
    <cellStyle name="Quantity" xfId="32" xr:uid="{00000000-0005-0000-0000-000074000000}"/>
    <cellStyle name="เชื่อมโยงหลายมิติ" xfId="33" xr:uid="{00000000-0005-0000-0000-000075000000}"/>
    <cellStyle name="ตามการเชื่อมโยงหลายมิติ" xfId="34" xr:uid="{00000000-0005-0000-0000-000076000000}"/>
    <cellStyle name="ปกติ 2" xfId="35" xr:uid="{00000000-0005-0000-0000-000077000000}"/>
    <cellStyle name="ปกติ 2 2" xfId="62" xr:uid="{00000000-0005-0000-0000-000078000000}"/>
    <cellStyle name="ปกติ 2 3" xfId="48" xr:uid="{00000000-0005-0000-0000-000079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ForcastImportNET"/>
      <sheetName val="Links"/>
      <sheetName val="Taux"/>
      <sheetName val="PMT P&amp;L"/>
      <sheetName val="Selling and Admins (DONE)"/>
      <sheetName val="datacompany"/>
      <sheetName val="PL-LC"/>
      <sheetName val="DATA"/>
      <sheetName val="Data Drop Down List"/>
      <sheetName val="Data 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atacompany"/>
      <sheetName val="PL-LC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2"/>
  <sheetViews>
    <sheetView view="pageBreakPreview" zoomScale="80" zoomScaleNormal="120" zoomScaleSheetLayoutView="80" zoomScalePageLayoutView="55" workbookViewId="0">
      <selection activeCell="M8" sqref="M8"/>
    </sheetView>
  </sheetViews>
  <sheetFormatPr defaultColWidth="9.09765625" defaultRowHeight="20.149999999999999" customHeight="1"/>
  <cols>
    <col min="1" max="1" width="1.69921875" style="173" customWidth="1"/>
    <col min="2" max="2" width="39.59765625" style="173" customWidth="1"/>
    <col min="3" max="3" width="7.3984375" style="173" customWidth="1"/>
    <col min="4" max="4" width="0.69921875" style="173" customWidth="1"/>
    <col min="5" max="5" width="14.8984375" style="2" customWidth="1"/>
    <col min="6" max="6" width="0.69921875" style="3" customWidth="1"/>
    <col min="7" max="7" width="12.59765625" style="2" customWidth="1"/>
    <col min="8" max="8" width="0.69921875" style="2" customWidth="1"/>
    <col min="9" max="9" width="14.8984375" style="2" customWidth="1"/>
    <col min="10" max="10" width="0.69921875" style="3" customWidth="1"/>
    <col min="11" max="11" width="12.59765625" style="2" customWidth="1"/>
    <col min="12" max="15" width="10.09765625" style="173" customWidth="1"/>
    <col min="16" max="16384" width="9.09765625" style="173"/>
  </cols>
  <sheetData>
    <row r="1" spans="1:11" ht="20.149999999999999" customHeight="1">
      <c r="A1" s="1" t="s">
        <v>32</v>
      </c>
      <c r="K1" s="4"/>
    </row>
    <row r="2" spans="1:11" ht="20.149999999999999" customHeight="1">
      <c r="A2" s="5" t="s">
        <v>212</v>
      </c>
      <c r="B2" s="5"/>
      <c r="C2" s="6"/>
      <c r="D2" s="6"/>
      <c r="F2" s="7"/>
      <c r="G2" s="8"/>
      <c r="H2" s="8"/>
    </row>
    <row r="3" spans="1:11" ht="20.149999999999999" customHeight="1">
      <c r="A3" s="88" t="s">
        <v>237</v>
      </c>
      <c r="B3" s="88"/>
      <c r="C3" s="9"/>
      <c r="D3" s="9"/>
      <c r="E3" s="10"/>
      <c r="F3" s="11"/>
      <c r="G3" s="10"/>
      <c r="H3" s="10"/>
      <c r="I3" s="10"/>
      <c r="J3" s="11"/>
      <c r="K3" s="10"/>
    </row>
    <row r="4" spans="1:11" ht="17.25" customHeight="1">
      <c r="A4" s="5"/>
      <c r="B4" s="5"/>
      <c r="C4" s="6"/>
      <c r="D4" s="6"/>
      <c r="E4" s="12"/>
      <c r="F4" s="13"/>
      <c r="G4" s="12"/>
      <c r="H4" s="12"/>
      <c r="I4" s="12"/>
      <c r="J4" s="13"/>
      <c r="K4" s="8"/>
    </row>
    <row r="5" spans="1:11" s="1" customFormat="1" ht="19.5" customHeight="1">
      <c r="C5" s="14"/>
      <c r="D5" s="14"/>
      <c r="E5" s="268" t="s">
        <v>66</v>
      </c>
      <c r="F5" s="268"/>
      <c r="G5" s="268"/>
      <c r="H5" s="15"/>
      <c r="I5" s="268" t="s">
        <v>89</v>
      </c>
      <c r="J5" s="268"/>
      <c r="K5" s="268"/>
    </row>
    <row r="6" spans="1:11" s="1" customFormat="1" ht="19.5" customHeight="1">
      <c r="C6" s="14"/>
      <c r="D6" s="14"/>
      <c r="E6" s="16" t="s">
        <v>149</v>
      </c>
      <c r="F6" s="16"/>
      <c r="G6" s="16" t="s">
        <v>150</v>
      </c>
      <c r="H6" s="16"/>
      <c r="I6" s="16" t="s">
        <v>149</v>
      </c>
      <c r="J6" s="16"/>
      <c r="K6" s="16" t="s">
        <v>150</v>
      </c>
    </row>
    <row r="7" spans="1:11" s="1" customFormat="1" ht="19.5" customHeight="1">
      <c r="C7" s="14"/>
      <c r="D7" s="14"/>
      <c r="E7" s="17" t="s">
        <v>119</v>
      </c>
      <c r="F7" s="17"/>
      <c r="G7" s="17" t="s">
        <v>21</v>
      </c>
      <c r="H7" s="17"/>
      <c r="I7" s="17" t="s">
        <v>119</v>
      </c>
      <c r="J7" s="17"/>
      <c r="K7" s="17" t="s">
        <v>21</v>
      </c>
    </row>
    <row r="8" spans="1:11" s="1" customFormat="1" ht="19.5" customHeight="1">
      <c r="D8" s="67"/>
      <c r="E8" s="18" t="s">
        <v>223</v>
      </c>
      <c r="F8" s="16"/>
      <c r="G8" s="18" t="s">
        <v>172</v>
      </c>
      <c r="H8" s="18"/>
      <c r="I8" s="18" t="s">
        <v>223</v>
      </c>
      <c r="J8" s="16"/>
      <c r="K8" s="18" t="s">
        <v>172</v>
      </c>
    </row>
    <row r="9" spans="1:11" s="1" customFormat="1" ht="19.5" customHeight="1">
      <c r="C9" s="19" t="s">
        <v>0</v>
      </c>
      <c r="D9" s="67"/>
      <c r="E9" s="20" t="s">
        <v>88</v>
      </c>
      <c r="F9" s="16"/>
      <c r="G9" s="20" t="s">
        <v>88</v>
      </c>
      <c r="H9" s="18"/>
      <c r="I9" s="20" t="s">
        <v>88</v>
      </c>
      <c r="J9" s="16"/>
      <c r="K9" s="20" t="s">
        <v>88</v>
      </c>
    </row>
    <row r="10" spans="1:11" s="234" customFormat="1" ht="18" customHeight="1">
      <c r="A10" s="234" t="s">
        <v>7</v>
      </c>
      <c r="C10" s="235"/>
      <c r="D10" s="235"/>
      <c r="E10" s="98"/>
      <c r="F10" s="2"/>
      <c r="G10" s="2"/>
      <c r="H10" s="16"/>
      <c r="I10" s="98"/>
      <c r="J10" s="2"/>
      <c r="K10" s="2"/>
    </row>
    <row r="11" spans="1:11" s="236" customFormat="1" ht="6" customHeight="1">
      <c r="B11" s="234"/>
      <c r="C11" s="237"/>
      <c r="D11" s="237"/>
      <c r="E11" s="98"/>
      <c r="F11" s="2"/>
      <c r="G11" s="2"/>
      <c r="H11" s="7"/>
      <c r="I11" s="98"/>
      <c r="J11" s="2"/>
      <c r="K11" s="2"/>
    </row>
    <row r="12" spans="1:11" s="236" customFormat="1" ht="18" customHeight="1">
      <c r="A12" s="234" t="s">
        <v>1</v>
      </c>
      <c r="B12" s="234"/>
      <c r="C12" s="237"/>
      <c r="D12" s="237"/>
      <c r="E12" s="98"/>
      <c r="F12" s="2"/>
      <c r="G12" s="2"/>
      <c r="H12" s="3"/>
      <c r="I12" s="98"/>
      <c r="J12" s="2"/>
      <c r="K12" s="2"/>
    </row>
    <row r="13" spans="1:11" s="236" customFormat="1" ht="6" customHeight="1">
      <c r="A13" s="234"/>
      <c r="B13" s="234"/>
      <c r="C13" s="237"/>
      <c r="D13" s="237"/>
      <c r="E13" s="98"/>
      <c r="F13" s="2"/>
      <c r="G13" s="2"/>
      <c r="H13" s="3"/>
      <c r="I13" s="98"/>
      <c r="J13" s="2"/>
      <c r="K13" s="2"/>
    </row>
    <row r="14" spans="1:11" s="236" customFormat="1" ht="18" customHeight="1">
      <c r="A14" s="238" t="s">
        <v>36</v>
      </c>
      <c r="B14" s="238"/>
      <c r="C14" s="239"/>
      <c r="D14" s="237"/>
      <c r="E14" s="240">
        <v>598628</v>
      </c>
      <c r="F14" s="241"/>
      <c r="G14" s="241">
        <v>1167027</v>
      </c>
      <c r="H14" s="241"/>
      <c r="I14" s="240">
        <v>358553</v>
      </c>
      <c r="J14" s="3"/>
      <c r="K14" s="241">
        <v>729979</v>
      </c>
    </row>
    <row r="15" spans="1:11" s="236" customFormat="1" ht="18" customHeight="1">
      <c r="A15" s="238" t="s">
        <v>224</v>
      </c>
      <c r="B15" s="238"/>
      <c r="C15" s="239"/>
      <c r="D15" s="237"/>
      <c r="E15" s="240"/>
      <c r="F15" s="241"/>
      <c r="G15" s="241"/>
      <c r="H15" s="241"/>
      <c r="I15" s="240"/>
      <c r="J15" s="3"/>
      <c r="K15" s="241"/>
    </row>
    <row r="16" spans="1:11" s="236" customFormat="1" ht="18" customHeight="1">
      <c r="B16" s="236" t="s">
        <v>225</v>
      </c>
      <c r="C16" s="239"/>
      <c r="D16" s="237"/>
      <c r="E16" s="240">
        <v>0</v>
      </c>
      <c r="F16" s="241"/>
      <c r="G16" s="241">
        <v>24902</v>
      </c>
      <c r="H16" s="241"/>
      <c r="I16" s="240">
        <v>0</v>
      </c>
      <c r="J16" s="3"/>
      <c r="K16" s="241">
        <v>24902</v>
      </c>
    </row>
    <row r="17" spans="1:11" s="236" customFormat="1" ht="18" customHeight="1">
      <c r="A17" s="238" t="s">
        <v>170</v>
      </c>
      <c r="B17" s="238"/>
      <c r="C17" s="239"/>
      <c r="D17" s="237"/>
      <c r="E17" s="240"/>
      <c r="F17" s="241"/>
      <c r="G17" s="241"/>
      <c r="H17" s="241"/>
      <c r="I17" s="240"/>
      <c r="J17" s="3"/>
      <c r="K17" s="241"/>
    </row>
    <row r="18" spans="1:11" s="236" customFormat="1" ht="18" customHeight="1">
      <c r="A18" s="238"/>
      <c r="B18" s="238" t="s">
        <v>171</v>
      </c>
      <c r="C18" s="239">
        <v>6</v>
      </c>
      <c r="D18" s="237"/>
      <c r="E18" s="240">
        <v>48044</v>
      </c>
      <c r="F18" s="241"/>
      <c r="G18" s="241">
        <v>49214</v>
      </c>
      <c r="H18" s="241"/>
      <c r="I18" s="240">
        <v>48044</v>
      </c>
      <c r="J18" s="3"/>
      <c r="K18" s="241">
        <v>49214</v>
      </c>
    </row>
    <row r="19" spans="1:11" s="236" customFormat="1" ht="18" customHeight="1">
      <c r="A19" s="238" t="s">
        <v>170</v>
      </c>
      <c r="B19" s="238"/>
      <c r="C19" s="239"/>
      <c r="D19" s="237"/>
      <c r="E19" s="240"/>
      <c r="F19" s="241"/>
      <c r="G19" s="241"/>
      <c r="H19" s="241"/>
      <c r="I19" s="240"/>
      <c r="J19" s="3"/>
      <c r="K19" s="241"/>
    </row>
    <row r="20" spans="1:11" s="236" customFormat="1" ht="18" customHeight="1">
      <c r="A20" s="238"/>
      <c r="B20" s="238" t="s">
        <v>176</v>
      </c>
      <c r="C20" s="239">
        <v>7</v>
      </c>
      <c r="D20" s="237"/>
      <c r="E20" s="240">
        <v>2534448</v>
      </c>
      <c r="F20" s="241"/>
      <c r="G20" s="241">
        <v>2503991</v>
      </c>
      <c r="H20" s="241"/>
      <c r="I20" s="240">
        <v>2534448</v>
      </c>
      <c r="J20" s="3"/>
      <c r="K20" s="241">
        <v>2503991</v>
      </c>
    </row>
    <row r="21" spans="1:11" s="236" customFormat="1" ht="18" customHeight="1">
      <c r="A21" s="238" t="s">
        <v>77</v>
      </c>
      <c r="B21" s="238"/>
      <c r="C21" s="239"/>
      <c r="D21" s="237"/>
      <c r="E21" s="240">
        <v>599726</v>
      </c>
      <c r="F21" s="241"/>
      <c r="G21" s="241">
        <v>531882</v>
      </c>
      <c r="H21" s="241"/>
      <c r="I21" s="240">
        <v>393407</v>
      </c>
      <c r="J21" s="3"/>
      <c r="K21" s="241">
        <v>353099</v>
      </c>
    </row>
    <row r="22" spans="1:11" s="236" customFormat="1" ht="18" customHeight="1">
      <c r="A22" s="236" t="s">
        <v>59</v>
      </c>
      <c r="C22" s="242">
        <v>18.399999999999999</v>
      </c>
      <c r="D22" s="237"/>
      <c r="E22" s="240">
        <v>1370</v>
      </c>
      <c r="F22" s="241"/>
      <c r="G22" s="241">
        <v>5113</v>
      </c>
      <c r="H22" s="241"/>
      <c r="I22" s="240">
        <v>442747</v>
      </c>
      <c r="J22" s="3"/>
      <c r="K22" s="241">
        <v>390891</v>
      </c>
    </row>
    <row r="23" spans="1:11" s="236" customFormat="1" ht="18" customHeight="1">
      <c r="A23" s="238" t="s">
        <v>78</v>
      </c>
      <c r="B23" s="238"/>
      <c r="C23" s="239"/>
      <c r="D23" s="237"/>
      <c r="E23" s="240">
        <v>178512</v>
      </c>
      <c r="F23" s="241"/>
      <c r="G23" s="241">
        <v>151380</v>
      </c>
      <c r="H23" s="241"/>
      <c r="I23" s="240">
        <v>118862</v>
      </c>
      <c r="J23" s="3"/>
      <c r="K23" s="241">
        <v>99236</v>
      </c>
    </row>
    <row r="24" spans="1:11" s="236" customFormat="1" ht="18" customHeight="1">
      <c r="A24" s="238" t="s">
        <v>47</v>
      </c>
      <c r="B24" s="238"/>
      <c r="C24" s="239"/>
      <c r="D24" s="237"/>
      <c r="E24" s="240">
        <v>26587</v>
      </c>
      <c r="F24" s="241"/>
      <c r="G24" s="241">
        <v>68124</v>
      </c>
      <c r="H24" s="241"/>
      <c r="I24" s="240">
        <v>0</v>
      </c>
      <c r="J24" s="3"/>
      <c r="K24" s="241">
        <v>0</v>
      </c>
    </row>
    <row r="25" spans="1:11" s="236" customFormat="1" ht="18" customHeight="1">
      <c r="A25" s="238" t="s">
        <v>226</v>
      </c>
      <c r="B25" s="238"/>
      <c r="C25" s="239"/>
      <c r="D25" s="237"/>
      <c r="E25" s="240">
        <v>1876</v>
      </c>
      <c r="F25" s="241"/>
      <c r="G25" s="241">
        <v>1876</v>
      </c>
      <c r="H25" s="241"/>
      <c r="I25" s="240">
        <v>1876</v>
      </c>
      <c r="J25" s="3"/>
      <c r="K25" s="241">
        <v>1876</v>
      </c>
    </row>
    <row r="26" spans="1:11" s="236" customFormat="1" ht="18" customHeight="1">
      <c r="A26" s="238" t="s">
        <v>8</v>
      </c>
      <c r="B26" s="238"/>
      <c r="C26" s="239"/>
      <c r="D26" s="237"/>
      <c r="E26" s="243">
        <v>174880</v>
      </c>
      <c r="F26" s="241"/>
      <c r="G26" s="244">
        <v>155465</v>
      </c>
      <c r="H26" s="241"/>
      <c r="I26" s="243">
        <v>86344</v>
      </c>
      <c r="J26" s="3"/>
      <c r="K26" s="244">
        <v>41457</v>
      </c>
    </row>
    <row r="27" spans="1:11" s="236" customFormat="1" ht="6" customHeight="1">
      <c r="A27" s="238"/>
      <c r="B27" s="238"/>
      <c r="C27" s="237"/>
      <c r="D27" s="237"/>
      <c r="E27" s="89"/>
      <c r="F27" s="8"/>
      <c r="G27" s="8"/>
      <c r="H27" s="8"/>
      <c r="I27" s="89"/>
      <c r="J27" s="7"/>
      <c r="K27" s="8"/>
    </row>
    <row r="28" spans="1:11" s="236" customFormat="1" ht="18" customHeight="1">
      <c r="A28" s="245" t="s">
        <v>24</v>
      </c>
      <c r="C28" s="237"/>
      <c r="D28" s="237"/>
      <c r="E28" s="90">
        <f>SUM(E14:E26)</f>
        <v>4164071</v>
      </c>
      <c r="F28" s="8"/>
      <c r="G28" s="10">
        <v>4658974</v>
      </c>
      <c r="H28" s="8"/>
      <c r="I28" s="90">
        <f>SUM(I14:I26)</f>
        <v>3984281</v>
      </c>
      <c r="J28" s="3"/>
      <c r="K28" s="10">
        <v>4194645</v>
      </c>
    </row>
    <row r="29" spans="1:11" s="236" customFormat="1" ht="15" customHeight="1">
      <c r="A29" s="238"/>
      <c r="B29" s="238"/>
      <c r="C29" s="237"/>
      <c r="D29" s="237"/>
      <c r="E29" s="89"/>
      <c r="F29" s="8"/>
      <c r="G29" s="8"/>
      <c r="H29" s="8"/>
      <c r="I29" s="89"/>
      <c r="J29" s="3"/>
      <c r="K29" s="8"/>
    </row>
    <row r="30" spans="1:11" s="236" customFormat="1" ht="18" customHeight="1">
      <c r="A30" s="245" t="s">
        <v>9</v>
      </c>
      <c r="B30" s="245"/>
      <c r="C30" s="237"/>
      <c r="D30" s="237"/>
      <c r="E30" s="98"/>
      <c r="F30" s="2"/>
      <c r="G30" s="2"/>
      <c r="H30" s="2"/>
      <c r="I30" s="98"/>
      <c r="J30" s="3"/>
      <c r="K30" s="2"/>
    </row>
    <row r="31" spans="1:11" s="236" customFormat="1" ht="6" customHeight="1">
      <c r="A31" s="245"/>
      <c r="B31" s="245"/>
      <c r="C31" s="237"/>
      <c r="D31" s="237"/>
      <c r="E31" s="98"/>
      <c r="F31" s="2"/>
      <c r="G31" s="2"/>
      <c r="H31" s="2"/>
      <c r="I31" s="98"/>
      <c r="J31" s="3"/>
      <c r="K31" s="2"/>
    </row>
    <row r="32" spans="1:11" s="236" customFormat="1" ht="18" customHeight="1">
      <c r="A32" s="238" t="s">
        <v>48</v>
      </c>
      <c r="B32" s="238"/>
      <c r="C32" s="242"/>
      <c r="D32" s="237"/>
      <c r="E32" s="240">
        <v>7386</v>
      </c>
      <c r="F32" s="241"/>
      <c r="G32" s="241">
        <v>8242</v>
      </c>
      <c r="H32" s="241"/>
      <c r="I32" s="240">
        <v>0</v>
      </c>
      <c r="J32" s="3"/>
      <c r="K32" s="241">
        <v>0</v>
      </c>
    </row>
    <row r="33" spans="1:11" s="236" customFormat="1" ht="18" customHeight="1">
      <c r="A33" s="238" t="s">
        <v>79</v>
      </c>
      <c r="B33" s="245"/>
      <c r="C33" s="239">
        <v>9</v>
      </c>
      <c r="D33" s="237"/>
      <c r="E33" s="240">
        <v>0</v>
      </c>
      <c r="F33" s="241"/>
      <c r="G33" s="241">
        <v>0</v>
      </c>
      <c r="H33" s="241"/>
      <c r="I33" s="240">
        <v>2029859</v>
      </c>
      <c r="J33" s="3"/>
      <c r="K33" s="241">
        <v>2158392</v>
      </c>
    </row>
    <row r="34" spans="1:11" s="236" customFormat="1" ht="18" customHeight="1">
      <c r="A34" s="238" t="s">
        <v>69</v>
      </c>
      <c r="B34" s="245"/>
      <c r="C34" s="239">
        <v>10</v>
      </c>
      <c r="D34" s="237"/>
      <c r="E34" s="240">
        <v>1886820</v>
      </c>
      <c r="F34" s="241"/>
      <c r="G34" s="241">
        <v>1873346</v>
      </c>
      <c r="H34" s="241"/>
      <c r="I34" s="240">
        <v>1877154</v>
      </c>
      <c r="J34" s="3"/>
      <c r="K34" s="241">
        <v>1841962</v>
      </c>
    </row>
    <row r="35" spans="1:11" s="236" customFormat="1" ht="18" customHeight="1">
      <c r="A35" s="238" t="s">
        <v>121</v>
      </c>
      <c r="B35" s="245"/>
      <c r="C35" s="239">
        <v>11</v>
      </c>
      <c r="D35" s="237"/>
      <c r="E35" s="240">
        <v>0</v>
      </c>
      <c r="F35" s="241"/>
      <c r="G35" s="241">
        <v>26391</v>
      </c>
      <c r="H35" s="241"/>
      <c r="I35" s="240">
        <v>0</v>
      </c>
      <c r="J35" s="3"/>
      <c r="K35" s="241">
        <v>0</v>
      </c>
    </row>
    <row r="36" spans="1:11" s="236" customFormat="1" ht="18" customHeight="1">
      <c r="A36" s="236" t="s">
        <v>227</v>
      </c>
      <c r="C36" s="239"/>
      <c r="D36" s="237"/>
      <c r="E36" s="240"/>
      <c r="F36" s="241"/>
      <c r="G36" s="241"/>
      <c r="H36" s="241"/>
      <c r="I36" s="240"/>
      <c r="J36" s="3"/>
      <c r="K36" s="241"/>
    </row>
    <row r="37" spans="1:11" s="236" customFormat="1" ht="18" customHeight="1">
      <c r="B37" s="236" t="s">
        <v>228</v>
      </c>
      <c r="C37" s="242">
        <v>18.5</v>
      </c>
      <c r="D37" s="237"/>
      <c r="E37" s="240">
        <v>1900</v>
      </c>
      <c r="F37" s="241"/>
      <c r="G37" s="241">
        <v>1900</v>
      </c>
      <c r="H37" s="241"/>
      <c r="I37" s="240">
        <v>138650</v>
      </c>
      <c r="J37" s="3"/>
      <c r="K37" s="241">
        <v>154080</v>
      </c>
    </row>
    <row r="38" spans="1:11" s="236" customFormat="1" ht="18" customHeight="1">
      <c r="A38" s="236" t="s">
        <v>122</v>
      </c>
      <c r="C38" s="239">
        <v>12</v>
      </c>
      <c r="D38" s="237"/>
      <c r="E38" s="240">
        <v>424251</v>
      </c>
      <c r="F38" s="241"/>
      <c r="G38" s="241">
        <v>369053</v>
      </c>
      <c r="H38" s="241"/>
      <c r="I38" s="240">
        <v>0</v>
      </c>
      <c r="J38" s="3"/>
      <c r="K38" s="241">
        <v>0</v>
      </c>
    </row>
    <row r="39" spans="1:11" s="236" customFormat="1" ht="18" customHeight="1">
      <c r="A39" s="238" t="s">
        <v>92</v>
      </c>
      <c r="B39" s="246"/>
      <c r="C39" s="239">
        <v>13</v>
      </c>
      <c r="D39" s="237"/>
      <c r="E39" s="240">
        <v>4446598</v>
      </c>
      <c r="F39" s="241"/>
      <c r="G39" s="241">
        <v>4475731</v>
      </c>
      <c r="H39" s="241"/>
      <c r="I39" s="240">
        <v>2875239</v>
      </c>
      <c r="J39" s="3"/>
      <c r="K39" s="241">
        <v>2927885</v>
      </c>
    </row>
    <row r="40" spans="1:11" s="236" customFormat="1" ht="18" customHeight="1">
      <c r="A40" s="238" t="s">
        <v>123</v>
      </c>
      <c r="B40" s="246"/>
      <c r="C40" s="239"/>
      <c r="D40" s="237"/>
      <c r="E40" s="240">
        <v>2655492</v>
      </c>
      <c r="F40" s="241"/>
      <c r="G40" s="241">
        <v>2784678</v>
      </c>
      <c r="H40" s="241"/>
      <c r="I40" s="240">
        <v>1823126</v>
      </c>
      <c r="J40" s="3"/>
      <c r="K40" s="241">
        <v>2018515</v>
      </c>
    </row>
    <row r="41" spans="1:11" s="236" customFormat="1" ht="18" customHeight="1">
      <c r="A41" s="236" t="s">
        <v>80</v>
      </c>
      <c r="C41" s="239">
        <v>13</v>
      </c>
      <c r="D41" s="237"/>
      <c r="E41" s="240">
        <v>204606</v>
      </c>
      <c r="F41" s="241"/>
      <c r="G41" s="241">
        <v>172605</v>
      </c>
      <c r="H41" s="241"/>
      <c r="I41" s="240">
        <v>143060</v>
      </c>
      <c r="J41" s="3"/>
      <c r="K41" s="241">
        <v>89777</v>
      </c>
    </row>
    <row r="42" spans="1:11" s="236" customFormat="1" ht="18" customHeight="1">
      <c r="A42" s="236" t="s">
        <v>68</v>
      </c>
      <c r="C42" s="239"/>
      <c r="D42" s="237"/>
      <c r="E42" s="240">
        <v>304414</v>
      </c>
      <c r="F42" s="241"/>
      <c r="G42" s="241">
        <v>248813</v>
      </c>
      <c r="H42" s="241"/>
      <c r="I42" s="240">
        <v>198657</v>
      </c>
      <c r="J42" s="3"/>
      <c r="K42" s="241">
        <v>94282</v>
      </c>
    </row>
    <row r="43" spans="1:11" s="236" customFormat="1" ht="18" customHeight="1">
      <c r="A43" s="236" t="s">
        <v>147</v>
      </c>
      <c r="C43" s="239"/>
      <c r="D43" s="237"/>
      <c r="E43" s="240">
        <v>184424</v>
      </c>
      <c r="F43" s="241"/>
      <c r="G43" s="241">
        <v>56733</v>
      </c>
      <c r="H43" s="241"/>
      <c r="I43" s="240">
        <v>146557</v>
      </c>
      <c r="J43" s="3"/>
      <c r="K43" s="241">
        <v>54904</v>
      </c>
    </row>
    <row r="44" spans="1:11" s="236" customFormat="1" ht="18" customHeight="1">
      <c r="A44" s="236" t="s">
        <v>53</v>
      </c>
      <c r="C44" s="239"/>
      <c r="D44" s="237"/>
      <c r="E44" s="243">
        <v>191006</v>
      </c>
      <c r="F44" s="8"/>
      <c r="G44" s="244">
        <v>170263</v>
      </c>
      <c r="H44" s="8"/>
      <c r="I44" s="243">
        <v>124102</v>
      </c>
      <c r="J44" s="7"/>
      <c r="K44" s="244">
        <v>114551</v>
      </c>
    </row>
    <row r="45" spans="1:11" s="236" customFormat="1" ht="6" customHeight="1">
      <c r="C45" s="237"/>
      <c r="D45" s="237"/>
      <c r="E45" s="89"/>
      <c r="F45" s="8"/>
      <c r="G45" s="8"/>
      <c r="H45" s="7"/>
      <c r="I45" s="89"/>
      <c r="J45" s="8"/>
      <c r="K45" s="8"/>
    </row>
    <row r="46" spans="1:11" s="236" customFormat="1" ht="18" customHeight="1">
      <c r="A46" s="234" t="s">
        <v>25</v>
      </c>
      <c r="C46" s="237"/>
      <c r="D46" s="237"/>
      <c r="E46" s="90">
        <f>SUM(E32:E44)</f>
        <v>10306897</v>
      </c>
      <c r="F46" s="8"/>
      <c r="G46" s="10">
        <v>10187755</v>
      </c>
      <c r="H46" s="7"/>
      <c r="I46" s="90">
        <f>SUM(I32:I44)</f>
        <v>9356404</v>
      </c>
      <c r="J46" s="8"/>
      <c r="K46" s="10">
        <v>9454348</v>
      </c>
    </row>
    <row r="47" spans="1:11" s="236" customFormat="1" ht="6" customHeight="1">
      <c r="C47" s="237"/>
      <c r="D47" s="237"/>
      <c r="E47" s="89"/>
      <c r="F47" s="8"/>
      <c r="G47" s="8"/>
      <c r="H47" s="7"/>
      <c r="I47" s="89"/>
      <c r="J47" s="8"/>
      <c r="K47" s="8"/>
    </row>
    <row r="48" spans="1:11" s="236" customFormat="1" ht="18" customHeight="1" thickBot="1">
      <c r="A48" s="234" t="s">
        <v>2</v>
      </c>
      <c r="B48" s="234"/>
      <c r="C48" s="237"/>
      <c r="D48" s="237"/>
      <c r="E48" s="91">
        <f>SUM(E28,E46)</f>
        <v>14470968</v>
      </c>
      <c r="F48" s="8"/>
      <c r="G48" s="24">
        <v>14846729</v>
      </c>
      <c r="H48" s="7"/>
      <c r="I48" s="91">
        <f>SUM(I28,I46)</f>
        <v>13340685</v>
      </c>
      <c r="J48" s="8"/>
      <c r="K48" s="24">
        <v>13648993</v>
      </c>
    </row>
    <row r="49" spans="1:11" ht="31" customHeight="1" thickTop="1">
      <c r="A49" s="1"/>
      <c r="B49" s="1"/>
      <c r="C49" s="172"/>
      <c r="D49" s="172"/>
      <c r="E49" s="8"/>
      <c r="F49" s="7"/>
      <c r="G49" s="8"/>
      <c r="H49" s="8"/>
      <c r="I49" s="8"/>
      <c r="J49" s="7"/>
      <c r="K49" s="8"/>
    </row>
    <row r="50" spans="1:11" ht="18" customHeight="1">
      <c r="A50" s="269" t="s">
        <v>34</v>
      </c>
      <c r="B50" s="269"/>
      <c r="C50" s="269"/>
      <c r="D50" s="269"/>
      <c r="E50" s="269"/>
      <c r="F50" s="269"/>
      <c r="G50" s="269"/>
      <c r="H50" s="269"/>
      <c r="I50" s="269"/>
      <c r="J50" s="269"/>
      <c r="K50" s="269"/>
    </row>
    <row r="51" spans="1:11" ht="6" customHeight="1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</row>
    <row r="52" spans="1:11" ht="22" customHeight="1">
      <c r="A52" s="267" t="s">
        <v>118</v>
      </c>
      <c r="B52" s="267"/>
      <c r="C52" s="267"/>
      <c r="D52" s="267"/>
      <c r="E52" s="267"/>
      <c r="F52" s="267"/>
      <c r="G52" s="267"/>
      <c r="H52" s="267"/>
      <c r="I52" s="267"/>
      <c r="J52" s="267"/>
      <c r="K52" s="267"/>
    </row>
    <row r="53" spans="1:11" ht="20.149999999999999" customHeight="1">
      <c r="A53" s="1" t="s">
        <v>32</v>
      </c>
      <c r="C53" s="6"/>
      <c r="D53" s="6"/>
      <c r="E53" s="26"/>
      <c r="F53" s="7"/>
      <c r="G53" s="8"/>
      <c r="H53" s="8"/>
      <c r="I53" s="26"/>
      <c r="K53" s="4"/>
    </row>
    <row r="54" spans="1:11" ht="20.149999999999999" customHeight="1">
      <c r="A54" s="5" t="s">
        <v>213</v>
      </c>
      <c r="B54" s="5"/>
      <c r="C54" s="6"/>
      <c r="D54" s="6"/>
      <c r="F54" s="7"/>
      <c r="G54" s="8"/>
      <c r="H54" s="8"/>
    </row>
    <row r="55" spans="1:11" ht="20.149999999999999" customHeight="1">
      <c r="A55" s="88" t="s">
        <v>237</v>
      </c>
      <c r="B55" s="88"/>
      <c r="C55" s="9"/>
      <c r="D55" s="9"/>
      <c r="E55" s="10"/>
      <c r="F55" s="11"/>
      <c r="G55" s="10"/>
      <c r="H55" s="10"/>
      <c r="I55" s="10"/>
      <c r="J55" s="11"/>
      <c r="K55" s="10"/>
    </row>
    <row r="56" spans="1:11" ht="20.149999999999999" customHeight="1">
      <c r="A56" s="5"/>
      <c r="B56" s="5"/>
      <c r="C56" s="6"/>
      <c r="D56" s="6"/>
      <c r="E56" s="12"/>
      <c r="F56" s="13"/>
      <c r="G56" s="12"/>
      <c r="H56" s="12"/>
      <c r="I56" s="12"/>
      <c r="J56" s="13"/>
      <c r="K56" s="8"/>
    </row>
    <row r="57" spans="1:11" s="1" customFormat="1" ht="20.149999999999999" customHeight="1">
      <c r="C57" s="14"/>
      <c r="D57" s="14"/>
      <c r="E57" s="268" t="s">
        <v>66</v>
      </c>
      <c r="F57" s="268"/>
      <c r="G57" s="268"/>
      <c r="H57" s="15"/>
      <c r="I57" s="268" t="s">
        <v>89</v>
      </c>
      <c r="J57" s="268"/>
      <c r="K57" s="268"/>
    </row>
    <row r="58" spans="1:11" s="1" customFormat="1" ht="20.149999999999999" customHeight="1">
      <c r="C58" s="14"/>
      <c r="D58" s="14"/>
      <c r="E58" s="16" t="s">
        <v>149</v>
      </c>
      <c r="F58" s="16"/>
      <c r="G58" s="16" t="s">
        <v>150</v>
      </c>
      <c r="H58" s="16"/>
      <c r="I58" s="16" t="s">
        <v>149</v>
      </c>
      <c r="J58" s="16"/>
      <c r="K58" s="16" t="s">
        <v>150</v>
      </c>
    </row>
    <row r="59" spans="1:11" s="1" customFormat="1" ht="20.149999999999999" customHeight="1">
      <c r="C59" s="14"/>
      <c r="D59" s="14"/>
      <c r="E59" s="17" t="s">
        <v>119</v>
      </c>
      <c r="F59" s="17"/>
      <c r="G59" s="17" t="s">
        <v>21</v>
      </c>
      <c r="H59" s="17"/>
      <c r="I59" s="17" t="s">
        <v>119</v>
      </c>
      <c r="J59" s="17"/>
      <c r="K59" s="17" t="s">
        <v>21</v>
      </c>
    </row>
    <row r="60" spans="1:11" s="1" customFormat="1" ht="20.149999999999999" customHeight="1">
      <c r="D60" s="67"/>
      <c r="E60" s="18" t="s">
        <v>223</v>
      </c>
      <c r="F60" s="16"/>
      <c r="G60" s="18" t="s">
        <v>172</v>
      </c>
      <c r="H60" s="18"/>
      <c r="I60" s="18" t="s">
        <v>223</v>
      </c>
      <c r="J60" s="16"/>
      <c r="K60" s="18" t="s">
        <v>172</v>
      </c>
    </row>
    <row r="61" spans="1:11" s="1" customFormat="1" ht="20.149999999999999" customHeight="1">
      <c r="C61" s="19" t="s">
        <v>0</v>
      </c>
      <c r="D61" s="67"/>
      <c r="E61" s="20" t="s">
        <v>88</v>
      </c>
      <c r="F61" s="16"/>
      <c r="G61" s="20" t="s">
        <v>88</v>
      </c>
      <c r="H61" s="18"/>
      <c r="I61" s="20" t="s">
        <v>88</v>
      </c>
      <c r="J61" s="16"/>
      <c r="K61" s="20" t="s">
        <v>88</v>
      </c>
    </row>
    <row r="62" spans="1:11" s="1" customFormat="1" ht="8.15" customHeight="1">
      <c r="C62" s="14"/>
      <c r="D62" s="67"/>
      <c r="E62" s="101"/>
      <c r="F62" s="16"/>
      <c r="G62" s="18"/>
      <c r="H62" s="18"/>
      <c r="I62" s="101"/>
      <c r="J62" s="16"/>
      <c r="K62" s="18"/>
    </row>
    <row r="63" spans="1:11" s="236" customFormat="1" ht="19.399999999999999" customHeight="1">
      <c r="A63" s="245" t="s">
        <v>85</v>
      </c>
      <c r="B63" s="234"/>
      <c r="C63" s="235"/>
      <c r="D63" s="235"/>
      <c r="E63" s="98"/>
      <c r="F63" s="2"/>
      <c r="G63" s="2"/>
      <c r="H63" s="16"/>
      <c r="I63" s="98"/>
      <c r="J63" s="2"/>
      <c r="K63" s="2"/>
    </row>
    <row r="64" spans="1:11" s="236" customFormat="1" ht="8.15" customHeight="1">
      <c r="B64" s="245"/>
      <c r="C64" s="237"/>
      <c r="D64" s="237"/>
      <c r="E64" s="98"/>
      <c r="F64" s="2"/>
      <c r="G64" s="2"/>
      <c r="H64" s="7"/>
      <c r="I64" s="98"/>
      <c r="J64" s="2"/>
      <c r="K64" s="2"/>
    </row>
    <row r="65" spans="1:11" s="236" customFormat="1" ht="19.399999999999999" customHeight="1">
      <c r="A65" s="234" t="s">
        <v>3</v>
      </c>
      <c r="B65" s="234"/>
      <c r="C65" s="247"/>
      <c r="D65" s="247"/>
      <c r="E65" s="98"/>
      <c r="F65" s="2"/>
      <c r="G65" s="2"/>
      <c r="H65" s="7"/>
      <c r="I65" s="98"/>
      <c r="J65" s="2"/>
      <c r="K65" s="2"/>
    </row>
    <row r="66" spans="1:11" s="236" customFormat="1" ht="8.15" customHeight="1">
      <c r="A66" s="234"/>
      <c r="B66" s="234"/>
      <c r="C66" s="247"/>
      <c r="D66" s="247"/>
      <c r="E66" s="98"/>
      <c r="F66" s="2"/>
      <c r="G66" s="2"/>
      <c r="H66" s="7"/>
      <c r="I66" s="98"/>
      <c r="J66" s="2"/>
      <c r="K66" s="2"/>
    </row>
    <row r="67" spans="1:11" s="236" customFormat="1" ht="19.399999999999999" customHeight="1">
      <c r="A67" s="238" t="s">
        <v>229</v>
      </c>
      <c r="B67" s="238"/>
      <c r="C67" s="247"/>
      <c r="D67" s="247"/>
      <c r="E67" s="98"/>
      <c r="F67" s="2"/>
      <c r="G67" s="2"/>
      <c r="H67" s="7"/>
      <c r="I67" s="98"/>
      <c r="J67" s="2"/>
      <c r="K67" s="2"/>
    </row>
    <row r="68" spans="1:11" s="236" customFormat="1" ht="19.399999999999999" customHeight="1">
      <c r="B68" s="238" t="s">
        <v>230</v>
      </c>
      <c r="C68" s="247">
        <v>14</v>
      </c>
      <c r="D68" s="247"/>
      <c r="E68" s="240">
        <v>400335</v>
      </c>
      <c r="F68" s="241"/>
      <c r="G68" s="241">
        <v>317</v>
      </c>
      <c r="H68" s="241"/>
      <c r="I68" s="240">
        <v>400000</v>
      </c>
      <c r="J68" s="7"/>
      <c r="K68" s="241">
        <v>0</v>
      </c>
    </row>
    <row r="69" spans="1:11" s="236" customFormat="1" ht="19.399999999999999" customHeight="1">
      <c r="A69" s="236" t="s">
        <v>65</v>
      </c>
      <c r="C69" s="247"/>
      <c r="D69" s="247"/>
      <c r="E69" s="240">
        <v>1335209</v>
      </c>
      <c r="F69" s="241"/>
      <c r="G69" s="241">
        <v>1463485</v>
      </c>
      <c r="H69" s="241"/>
      <c r="I69" s="240">
        <v>903901</v>
      </c>
      <c r="J69" s="7"/>
      <c r="K69" s="241">
        <v>1019853</v>
      </c>
    </row>
    <row r="70" spans="1:11" s="236" customFormat="1" ht="19.399999999999999" customHeight="1">
      <c r="A70" s="236" t="s">
        <v>231</v>
      </c>
      <c r="C70" s="247"/>
      <c r="D70" s="247"/>
      <c r="E70" s="240">
        <v>475129</v>
      </c>
      <c r="F70" s="241"/>
      <c r="G70" s="241">
        <v>528865</v>
      </c>
      <c r="H70" s="241"/>
      <c r="I70" s="240">
        <v>392969</v>
      </c>
      <c r="J70" s="7"/>
      <c r="K70" s="241">
        <v>494189</v>
      </c>
    </row>
    <row r="71" spans="1:11" s="236" customFormat="1" ht="19.399999999999999" customHeight="1">
      <c r="A71" s="248" t="s">
        <v>232</v>
      </c>
      <c r="B71" s="248"/>
      <c r="C71" s="247">
        <v>14</v>
      </c>
      <c r="D71" s="247"/>
      <c r="E71" s="240">
        <v>345000</v>
      </c>
      <c r="F71" s="241"/>
      <c r="G71" s="241">
        <v>490000</v>
      </c>
      <c r="H71" s="241"/>
      <c r="I71" s="240">
        <v>345000</v>
      </c>
      <c r="J71" s="7"/>
      <c r="K71" s="241">
        <v>490000</v>
      </c>
    </row>
    <row r="72" spans="1:11" s="236" customFormat="1" ht="19.399999999999999" customHeight="1">
      <c r="A72" s="236" t="s">
        <v>233</v>
      </c>
      <c r="B72" s="248"/>
      <c r="C72" s="247"/>
      <c r="D72" s="247"/>
      <c r="E72" s="240">
        <v>337573</v>
      </c>
      <c r="F72" s="241"/>
      <c r="G72" s="241">
        <v>258008</v>
      </c>
      <c r="H72" s="241"/>
      <c r="I72" s="240">
        <v>200444</v>
      </c>
      <c r="J72" s="7"/>
      <c r="K72" s="241">
        <v>194998</v>
      </c>
    </row>
    <row r="73" spans="1:11" s="236" customFormat="1" ht="19.399999999999999" customHeight="1">
      <c r="A73" s="236" t="s">
        <v>234</v>
      </c>
      <c r="C73" s="242">
        <v>18.600000000000001</v>
      </c>
      <c r="D73" s="247"/>
      <c r="E73" s="240">
        <v>0</v>
      </c>
      <c r="F73" s="241"/>
      <c r="G73" s="241">
        <v>0</v>
      </c>
      <c r="H73" s="241"/>
      <c r="I73" s="240">
        <v>789669</v>
      </c>
      <c r="J73" s="7"/>
      <c r="K73" s="241">
        <v>452235</v>
      </c>
    </row>
    <row r="74" spans="1:11" s="236" customFormat="1" ht="19.399999999999999" customHeight="1">
      <c r="A74" s="238" t="s">
        <v>14</v>
      </c>
      <c r="B74" s="238"/>
      <c r="C74" s="247"/>
      <c r="D74" s="247"/>
      <c r="E74" s="240">
        <v>26517</v>
      </c>
      <c r="F74" s="241"/>
      <c r="G74" s="241">
        <v>9894</v>
      </c>
      <c r="H74" s="241"/>
      <c r="I74" s="240">
        <v>0</v>
      </c>
      <c r="J74" s="7"/>
      <c r="K74" s="241">
        <v>0</v>
      </c>
    </row>
    <row r="75" spans="1:11" s="236" customFormat="1" ht="19.399999999999999" customHeight="1">
      <c r="A75" s="238" t="s">
        <v>10</v>
      </c>
      <c r="B75" s="238"/>
      <c r="C75" s="247"/>
      <c r="D75" s="247"/>
      <c r="E75" s="243">
        <v>85023</v>
      </c>
      <c r="F75" s="241"/>
      <c r="G75" s="244">
        <v>54846</v>
      </c>
      <c r="H75" s="241"/>
      <c r="I75" s="243">
        <v>60862</v>
      </c>
      <c r="J75" s="7"/>
      <c r="K75" s="244">
        <v>26076</v>
      </c>
    </row>
    <row r="76" spans="1:11" s="236" customFormat="1" ht="8.15" customHeight="1">
      <c r="A76" s="238"/>
      <c r="B76" s="238"/>
      <c r="C76" s="247"/>
      <c r="D76" s="247"/>
      <c r="E76" s="89"/>
      <c r="F76" s="8"/>
      <c r="G76" s="8"/>
      <c r="H76" s="8"/>
      <c r="I76" s="89"/>
      <c r="J76" s="7"/>
      <c r="K76" s="8"/>
    </row>
    <row r="77" spans="1:11" s="236" customFormat="1" ht="19.399999999999999" customHeight="1">
      <c r="A77" s="234" t="s">
        <v>26</v>
      </c>
      <c r="C77" s="247"/>
      <c r="D77" s="247"/>
      <c r="E77" s="90">
        <f>SUM(E68:E75)</f>
        <v>3004786</v>
      </c>
      <c r="F77" s="8"/>
      <c r="G77" s="10">
        <v>2805415</v>
      </c>
      <c r="H77" s="8"/>
      <c r="I77" s="90">
        <f>SUM(I68:I75)</f>
        <v>3092845</v>
      </c>
      <c r="J77" s="7"/>
      <c r="K77" s="10">
        <v>2677351</v>
      </c>
    </row>
    <row r="78" spans="1:11" s="236" customFormat="1" ht="19.399999999999999" customHeight="1">
      <c r="C78" s="247"/>
      <c r="D78" s="247"/>
      <c r="E78" s="89"/>
      <c r="F78" s="8"/>
      <c r="G78" s="8"/>
      <c r="H78" s="8"/>
      <c r="I78" s="89"/>
      <c r="J78" s="7"/>
      <c r="K78" s="8"/>
    </row>
    <row r="79" spans="1:11" s="236" customFormat="1" ht="19.399999999999999" customHeight="1">
      <c r="A79" s="245" t="s">
        <v>11</v>
      </c>
      <c r="B79" s="245"/>
      <c r="C79" s="247"/>
      <c r="D79" s="247"/>
      <c r="E79" s="89"/>
      <c r="F79" s="8"/>
      <c r="G79" s="8"/>
      <c r="H79" s="8"/>
      <c r="I79" s="89"/>
      <c r="J79" s="249"/>
      <c r="K79" s="8"/>
    </row>
    <row r="80" spans="1:11" s="236" customFormat="1" ht="8.15" customHeight="1">
      <c r="A80" s="245"/>
      <c r="B80" s="245"/>
      <c r="C80" s="247"/>
      <c r="D80" s="247"/>
      <c r="E80" s="89"/>
      <c r="F80" s="8"/>
      <c r="G80" s="8"/>
      <c r="H80" s="8"/>
      <c r="I80" s="89"/>
      <c r="J80" s="249"/>
      <c r="K80" s="8"/>
    </row>
    <row r="81" spans="1:11" s="236" customFormat="1" ht="19.399999999999999" customHeight="1">
      <c r="A81" s="236" t="s">
        <v>124</v>
      </c>
      <c r="C81" s="247"/>
      <c r="D81" s="247"/>
      <c r="E81" s="240">
        <v>2798</v>
      </c>
      <c r="F81" s="241"/>
      <c r="G81" s="241">
        <v>4686</v>
      </c>
      <c r="H81" s="241"/>
      <c r="I81" s="240">
        <v>0</v>
      </c>
      <c r="J81" s="7"/>
      <c r="K81" s="241">
        <v>0</v>
      </c>
    </row>
    <row r="82" spans="1:11" s="236" customFormat="1" ht="19.399999999999999" customHeight="1">
      <c r="A82" s="238" t="s">
        <v>235</v>
      </c>
      <c r="B82" s="246"/>
      <c r="C82" s="237">
        <v>14</v>
      </c>
      <c r="D82" s="237"/>
      <c r="E82" s="240">
        <v>992345</v>
      </c>
      <c r="F82" s="241"/>
      <c r="G82" s="241">
        <v>1416038</v>
      </c>
      <c r="H82" s="241"/>
      <c r="I82" s="240">
        <v>992345</v>
      </c>
      <c r="J82" s="7"/>
      <c r="K82" s="241">
        <v>1416038</v>
      </c>
    </row>
    <row r="83" spans="1:11" s="236" customFormat="1" ht="19.399999999999999" customHeight="1">
      <c r="A83" s="238" t="s">
        <v>125</v>
      </c>
      <c r="B83" s="246"/>
      <c r="C83" s="237"/>
      <c r="D83" s="237"/>
      <c r="E83" s="240">
        <v>2546277</v>
      </c>
      <c r="F83" s="241"/>
      <c r="G83" s="241">
        <v>2748467</v>
      </c>
      <c r="H83" s="241"/>
      <c r="I83" s="240">
        <v>1732691</v>
      </c>
      <c r="J83" s="7"/>
      <c r="K83" s="241">
        <v>1960307</v>
      </c>
    </row>
    <row r="84" spans="1:11" s="236" customFormat="1" ht="19.399999999999999" customHeight="1">
      <c r="A84" s="238" t="s">
        <v>110</v>
      </c>
      <c r="B84" s="246"/>
      <c r="C84" s="237"/>
      <c r="D84" s="237"/>
      <c r="E84" s="240">
        <v>119379</v>
      </c>
      <c r="F84" s="241"/>
      <c r="G84" s="241">
        <v>126829</v>
      </c>
      <c r="H84" s="241"/>
      <c r="I84" s="240">
        <v>0</v>
      </c>
      <c r="J84" s="7"/>
      <c r="K84" s="241">
        <v>0</v>
      </c>
    </row>
    <row r="85" spans="1:11" s="236" customFormat="1" ht="19.399999999999999" customHeight="1">
      <c r="A85" s="238" t="s">
        <v>58</v>
      </c>
      <c r="B85" s="238"/>
      <c r="C85" s="237"/>
      <c r="D85" s="237"/>
      <c r="E85" s="240">
        <v>91850</v>
      </c>
      <c r="F85" s="241"/>
      <c r="G85" s="241">
        <v>87873</v>
      </c>
      <c r="H85" s="241"/>
      <c r="I85" s="240">
        <v>67190</v>
      </c>
      <c r="J85" s="7"/>
      <c r="K85" s="241">
        <v>62954</v>
      </c>
    </row>
    <row r="86" spans="1:11" s="236" customFormat="1" ht="19.399999999999999" customHeight="1">
      <c r="A86" s="236" t="s">
        <v>20</v>
      </c>
      <c r="C86" s="237"/>
      <c r="D86" s="237"/>
      <c r="E86" s="243">
        <v>426596</v>
      </c>
      <c r="F86" s="241"/>
      <c r="G86" s="244">
        <v>435941</v>
      </c>
      <c r="H86" s="241"/>
      <c r="I86" s="243">
        <v>168939</v>
      </c>
      <c r="J86" s="7"/>
      <c r="K86" s="244">
        <v>176773</v>
      </c>
    </row>
    <row r="87" spans="1:11" s="236" customFormat="1" ht="8.15" customHeight="1">
      <c r="C87" s="237"/>
      <c r="D87" s="237"/>
      <c r="E87" s="89"/>
      <c r="F87" s="8"/>
      <c r="G87" s="8"/>
      <c r="H87" s="7"/>
      <c r="I87" s="89"/>
      <c r="J87" s="8"/>
      <c r="K87" s="8"/>
    </row>
    <row r="88" spans="1:11" s="236" customFormat="1" ht="19.399999999999999" customHeight="1">
      <c r="A88" s="234" t="s">
        <v>23</v>
      </c>
      <c r="C88" s="247"/>
      <c r="D88" s="247"/>
      <c r="E88" s="90">
        <f>SUM(E81:E86)</f>
        <v>4179245</v>
      </c>
      <c r="F88" s="8"/>
      <c r="G88" s="10">
        <v>4819834</v>
      </c>
      <c r="H88" s="7"/>
      <c r="I88" s="90">
        <f>SUM(I82:I86)</f>
        <v>2961165</v>
      </c>
      <c r="J88" s="8"/>
      <c r="K88" s="10">
        <v>3616072</v>
      </c>
    </row>
    <row r="89" spans="1:11" s="236" customFormat="1" ht="8.15" customHeight="1">
      <c r="C89" s="247"/>
      <c r="D89" s="247"/>
      <c r="E89" s="89"/>
      <c r="F89" s="8"/>
      <c r="G89" s="8"/>
      <c r="H89" s="7"/>
      <c r="I89" s="89"/>
      <c r="J89" s="8"/>
      <c r="K89" s="8"/>
    </row>
    <row r="90" spans="1:11" s="236" customFormat="1" ht="19.399999999999999" customHeight="1">
      <c r="A90" s="234" t="s">
        <v>15</v>
      </c>
      <c r="C90" s="250"/>
      <c r="D90" s="250"/>
      <c r="E90" s="90">
        <f>E77+E88</f>
        <v>7184031</v>
      </c>
      <c r="F90" s="8"/>
      <c r="G90" s="10">
        <v>7625249</v>
      </c>
      <c r="H90" s="7"/>
      <c r="I90" s="90">
        <f>I77+I88</f>
        <v>6054010</v>
      </c>
      <c r="J90" s="8"/>
      <c r="K90" s="10">
        <v>6293423</v>
      </c>
    </row>
    <row r="91" spans="1:11" ht="18" customHeight="1">
      <c r="A91" s="1"/>
      <c r="B91" s="1"/>
      <c r="C91" s="92"/>
      <c r="D91" s="92"/>
      <c r="E91" s="8"/>
      <c r="F91" s="7"/>
      <c r="G91" s="8"/>
      <c r="H91" s="8"/>
      <c r="I91" s="8"/>
      <c r="J91" s="7"/>
      <c r="K91" s="8"/>
    </row>
    <row r="92" spans="1:11" ht="18" customHeight="1">
      <c r="A92" s="1"/>
      <c r="B92" s="1"/>
      <c r="C92" s="92"/>
      <c r="D92" s="92"/>
      <c r="E92" s="8"/>
      <c r="F92" s="7"/>
      <c r="G92" s="8"/>
      <c r="H92" s="8"/>
      <c r="I92" s="8"/>
      <c r="J92" s="7"/>
      <c r="K92" s="8"/>
    </row>
    <row r="93" spans="1:11" ht="18" customHeight="1">
      <c r="A93" s="1"/>
      <c r="B93" s="1"/>
      <c r="C93" s="92"/>
      <c r="D93" s="92"/>
      <c r="E93" s="8"/>
      <c r="F93" s="7"/>
      <c r="G93" s="8"/>
      <c r="H93" s="8"/>
      <c r="I93" s="8"/>
      <c r="J93" s="7"/>
      <c r="K93" s="8"/>
    </row>
    <row r="94" spans="1:11" ht="18" customHeight="1">
      <c r="A94" s="1"/>
      <c r="B94" s="1"/>
      <c r="C94" s="92"/>
      <c r="D94" s="92"/>
      <c r="E94" s="8"/>
      <c r="F94" s="7"/>
      <c r="G94" s="8"/>
      <c r="H94" s="8"/>
      <c r="I94" s="8"/>
      <c r="J94" s="7"/>
      <c r="K94" s="8"/>
    </row>
    <row r="95" spans="1:11" ht="18" customHeight="1">
      <c r="A95" s="1"/>
      <c r="B95" s="1"/>
      <c r="C95" s="92"/>
      <c r="D95" s="92"/>
      <c r="E95" s="8"/>
      <c r="F95" s="7"/>
      <c r="G95" s="8"/>
      <c r="H95" s="8"/>
      <c r="I95" s="8"/>
      <c r="J95" s="7"/>
      <c r="K95" s="8"/>
    </row>
    <row r="96" spans="1:11" ht="18" customHeight="1">
      <c r="A96" s="1"/>
      <c r="B96" s="1"/>
      <c r="C96" s="92"/>
      <c r="D96" s="92"/>
      <c r="E96" s="8"/>
      <c r="F96" s="7"/>
      <c r="G96" s="8"/>
      <c r="H96" s="8"/>
      <c r="I96" s="8"/>
      <c r="J96" s="7"/>
      <c r="K96" s="8"/>
    </row>
    <row r="97" spans="1:11" ht="18" customHeight="1">
      <c r="A97" s="1"/>
      <c r="B97" s="1"/>
      <c r="C97" s="92"/>
      <c r="D97" s="92"/>
      <c r="E97" s="8"/>
      <c r="F97" s="7"/>
      <c r="G97" s="8"/>
      <c r="H97" s="8"/>
      <c r="I97" s="8"/>
      <c r="J97" s="7"/>
      <c r="K97" s="8"/>
    </row>
    <row r="98" spans="1:11" ht="18" customHeight="1">
      <c r="A98" s="1"/>
      <c r="B98" s="1"/>
      <c r="C98" s="92"/>
      <c r="D98" s="92"/>
      <c r="E98" s="8"/>
      <c r="F98" s="7"/>
      <c r="G98" s="8"/>
      <c r="H98" s="8"/>
      <c r="I98" s="8"/>
      <c r="J98" s="7"/>
      <c r="K98" s="8"/>
    </row>
    <row r="99" spans="1:11" ht="18" customHeight="1">
      <c r="A99" s="1"/>
      <c r="B99" s="1"/>
      <c r="C99" s="92"/>
      <c r="D99" s="92"/>
      <c r="E99" s="8"/>
      <c r="F99" s="7"/>
      <c r="G99" s="8"/>
      <c r="H99" s="8"/>
      <c r="I99" s="8"/>
      <c r="J99" s="7"/>
      <c r="K99" s="8"/>
    </row>
    <row r="100" spans="1:11" ht="15" customHeight="1">
      <c r="A100" s="1"/>
      <c r="B100" s="1"/>
      <c r="C100" s="92"/>
      <c r="D100" s="92"/>
      <c r="E100" s="8"/>
      <c r="F100" s="7"/>
      <c r="G100" s="8"/>
      <c r="H100" s="8"/>
      <c r="I100" s="8"/>
      <c r="J100" s="7"/>
      <c r="K100" s="8"/>
    </row>
    <row r="101" spans="1:11" ht="19">
      <c r="A101" s="1"/>
      <c r="B101" s="1"/>
      <c r="C101" s="92"/>
      <c r="D101" s="92"/>
      <c r="E101" s="8"/>
      <c r="F101" s="7"/>
      <c r="G101" s="8"/>
      <c r="H101" s="8"/>
      <c r="I101" s="8"/>
      <c r="J101" s="7"/>
      <c r="K101" s="8"/>
    </row>
    <row r="102" spans="1:11" ht="22" customHeight="1">
      <c r="A102" s="267" t="s">
        <v>118</v>
      </c>
      <c r="B102" s="267"/>
      <c r="C102" s="267"/>
      <c r="D102" s="267"/>
      <c r="E102" s="267"/>
      <c r="F102" s="267"/>
      <c r="G102" s="267"/>
      <c r="H102" s="267"/>
      <c r="I102" s="267"/>
      <c r="J102" s="267"/>
      <c r="K102" s="267"/>
    </row>
    <row r="103" spans="1:11" ht="20.149999999999999" customHeight="1">
      <c r="A103" s="1" t="s">
        <v>32</v>
      </c>
      <c r="B103" s="25"/>
      <c r="C103" s="6"/>
      <c r="D103" s="6"/>
      <c r="E103" s="26"/>
      <c r="F103" s="7"/>
      <c r="G103" s="8"/>
      <c r="H103" s="8"/>
      <c r="I103" s="26"/>
      <c r="K103" s="4"/>
    </row>
    <row r="104" spans="1:11" ht="20.149999999999999" customHeight="1">
      <c r="A104" s="5" t="s">
        <v>213</v>
      </c>
      <c r="B104" s="5"/>
      <c r="C104" s="6"/>
      <c r="D104" s="6"/>
      <c r="F104" s="7"/>
      <c r="G104" s="8"/>
      <c r="H104" s="8"/>
    </row>
    <row r="105" spans="1:11" s="1" customFormat="1" ht="20.149999999999999" customHeight="1">
      <c r="A105" s="88" t="s">
        <v>237</v>
      </c>
      <c r="B105" s="88"/>
      <c r="C105" s="9"/>
      <c r="D105" s="9"/>
      <c r="E105" s="10"/>
      <c r="F105" s="11"/>
      <c r="G105" s="10"/>
      <c r="H105" s="10"/>
      <c r="I105" s="10"/>
      <c r="J105" s="11"/>
      <c r="K105" s="10"/>
    </row>
    <row r="106" spans="1:11" s="1" customFormat="1" ht="20.149999999999999" customHeight="1">
      <c r="A106" s="5"/>
      <c r="B106" s="5"/>
      <c r="C106" s="6"/>
      <c r="D106" s="6"/>
      <c r="E106" s="8"/>
      <c r="F106" s="7"/>
      <c r="G106" s="8"/>
      <c r="H106" s="8"/>
      <c r="I106" s="8"/>
      <c r="J106" s="7"/>
      <c r="K106" s="8"/>
    </row>
    <row r="107" spans="1:11" s="1" customFormat="1" ht="26.15" customHeight="1">
      <c r="C107" s="14"/>
      <c r="D107" s="14"/>
      <c r="E107" s="268" t="s">
        <v>66</v>
      </c>
      <c r="F107" s="268"/>
      <c r="G107" s="268"/>
      <c r="H107" s="15"/>
      <c r="I107" s="268" t="s">
        <v>89</v>
      </c>
      <c r="J107" s="268"/>
      <c r="K107" s="268"/>
    </row>
    <row r="108" spans="1:11" s="1" customFormat="1" ht="21" customHeight="1">
      <c r="C108" s="14"/>
      <c r="D108" s="14"/>
      <c r="E108" s="16" t="s">
        <v>149</v>
      </c>
      <c r="F108" s="16"/>
      <c r="G108" s="16" t="s">
        <v>150</v>
      </c>
      <c r="H108" s="16"/>
      <c r="I108" s="16" t="s">
        <v>149</v>
      </c>
      <c r="J108" s="16"/>
      <c r="K108" s="16" t="s">
        <v>150</v>
      </c>
    </row>
    <row r="109" spans="1:11" s="1" customFormat="1" ht="21" customHeight="1">
      <c r="C109" s="14"/>
      <c r="D109" s="14"/>
      <c r="E109" s="17" t="s">
        <v>119</v>
      </c>
      <c r="F109" s="17"/>
      <c r="G109" s="17" t="s">
        <v>21</v>
      </c>
      <c r="H109" s="17"/>
      <c r="I109" s="17" t="s">
        <v>119</v>
      </c>
      <c r="J109" s="17"/>
      <c r="K109" s="17" t="s">
        <v>21</v>
      </c>
    </row>
    <row r="110" spans="1:11" s="1" customFormat="1" ht="21" customHeight="1">
      <c r="D110" s="67"/>
      <c r="E110" s="18" t="s">
        <v>223</v>
      </c>
      <c r="F110" s="16"/>
      <c r="G110" s="18" t="s">
        <v>172</v>
      </c>
      <c r="H110" s="18"/>
      <c r="I110" s="18" t="s">
        <v>223</v>
      </c>
      <c r="J110" s="16"/>
      <c r="K110" s="18" t="s">
        <v>172</v>
      </c>
    </row>
    <row r="111" spans="1:11" s="1" customFormat="1" ht="21" customHeight="1">
      <c r="C111" s="14"/>
      <c r="D111" s="67"/>
      <c r="E111" s="20" t="s">
        <v>88</v>
      </c>
      <c r="F111" s="16"/>
      <c r="G111" s="20" t="s">
        <v>88</v>
      </c>
      <c r="H111" s="18"/>
      <c r="I111" s="20" t="s">
        <v>88</v>
      </c>
      <c r="J111" s="16"/>
      <c r="K111" s="20" t="s">
        <v>88</v>
      </c>
    </row>
    <row r="112" spans="1:11" s="1" customFormat="1" ht="8.15" customHeight="1">
      <c r="C112" s="14"/>
      <c r="D112" s="67"/>
      <c r="E112" s="101"/>
      <c r="F112" s="16"/>
      <c r="G112" s="18"/>
      <c r="H112" s="18"/>
      <c r="I112" s="101"/>
      <c r="J112" s="16"/>
      <c r="K112" s="18"/>
    </row>
    <row r="113" spans="1:11" s="236" customFormat="1" ht="19.399999999999999" customHeight="1">
      <c r="A113" s="245" t="s">
        <v>126</v>
      </c>
      <c r="C113" s="235"/>
      <c r="D113" s="235"/>
      <c r="E113" s="98"/>
      <c r="F113" s="2"/>
      <c r="G113" s="2"/>
      <c r="H113" s="16"/>
      <c r="I113" s="98"/>
      <c r="J113" s="2"/>
      <c r="K113" s="2"/>
    </row>
    <row r="114" spans="1:11" s="236" customFormat="1" ht="8.15" customHeight="1">
      <c r="C114" s="235"/>
      <c r="D114" s="235"/>
      <c r="E114" s="98"/>
      <c r="F114" s="2"/>
      <c r="G114" s="2"/>
      <c r="H114" s="16"/>
      <c r="I114" s="98"/>
      <c r="J114" s="2"/>
      <c r="K114" s="2"/>
    </row>
    <row r="115" spans="1:11" s="236" customFormat="1" ht="19.399999999999999" customHeight="1">
      <c r="A115" s="234" t="s">
        <v>90</v>
      </c>
      <c r="B115" s="234"/>
      <c r="C115" s="251"/>
      <c r="D115" s="251"/>
      <c r="E115" s="89"/>
      <c r="F115" s="8"/>
      <c r="G115" s="8"/>
      <c r="H115" s="7"/>
      <c r="I115" s="89"/>
      <c r="J115" s="8"/>
      <c r="K115" s="8"/>
    </row>
    <row r="116" spans="1:11" s="236" customFormat="1" ht="8.15" customHeight="1">
      <c r="A116" s="234"/>
      <c r="B116" s="234"/>
      <c r="C116" s="251"/>
      <c r="D116" s="251"/>
      <c r="E116" s="89"/>
      <c r="F116" s="8"/>
      <c r="G116" s="8"/>
      <c r="H116" s="7"/>
      <c r="I116" s="89"/>
      <c r="J116" s="8"/>
      <c r="K116" s="8"/>
    </row>
    <row r="117" spans="1:11" s="236" customFormat="1" ht="19.399999999999999" customHeight="1">
      <c r="A117" s="236" t="s">
        <v>4</v>
      </c>
      <c r="C117" s="237"/>
      <c r="D117" s="237"/>
      <c r="E117" s="89"/>
      <c r="F117" s="8"/>
      <c r="G117" s="8"/>
      <c r="H117" s="7"/>
      <c r="I117" s="89"/>
      <c r="J117" s="8"/>
      <c r="K117" s="8"/>
    </row>
    <row r="118" spans="1:11" s="236" customFormat="1" ht="19.399999999999999" customHeight="1">
      <c r="B118" s="236" t="s">
        <v>33</v>
      </c>
      <c r="C118" s="237"/>
      <c r="D118" s="237"/>
      <c r="E118" s="252"/>
      <c r="I118" s="252"/>
    </row>
    <row r="119" spans="1:11" s="236" customFormat="1" ht="19.399999999999999" customHeight="1">
      <c r="B119" s="236" t="s">
        <v>112</v>
      </c>
      <c r="C119" s="237"/>
      <c r="D119" s="237"/>
      <c r="E119" s="252"/>
      <c r="I119" s="252"/>
    </row>
    <row r="120" spans="1:11" s="236" customFormat="1" ht="19.399999999999999" customHeight="1" thickBot="1">
      <c r="B120" s="236" t="s">
        <v>111</v>
      </c>
      <c r="C120" s="237"/>
      <c r="D120" s="237"/>
      <c r="E120" s="253">
        <v>894668</v>
      </c>
      <c r="F120" s="241"/>
      <c r="G120" s="254">
        <v>894668</v>
      </c>
      <c r="H120" s="241"/>
      <c r="I120" s="253">
        <v>894668</v>
      </c>
      <c r="J120" s="7"/>
      <c r="K120" s="254">
        <v>894668</v>
      </c>
    </row>
    <row r="121" spans="1:11" s="236" customFormat="1" ht="8.15" customHeight="1" thickTop="1">
      <c r="C121" s="237"/>
      <c r="D121" s="237"/>
      <c r="E121" s="89"/>
      <c r="F121" s="8"/>
      <c r="G121" s="8"/>
      <c r="H121" s="8"/>
      <c r="I121" s="89"/>
      <c r="J121" s="7"/>
      <c r="K121" s="8"/>
    </row>
    <row r="122" spans="1:11" s="236" customFormat="1" ht="19.399999999999999" customHeight="1">
      <c r="B122" s="236" t="s">
        <v>51</v>
      </c>
      <c r="C122" s="237"/>
      <c r="D122" s="237"/>
      <c r="E122" s="89"/>
      <c r="F122" s="8"/>
      <c r="G122" s="8"/>
      <c r="H122" s="8"/>
      <c r="I122" s="89"/>
      <c r="J122" s="7"/>
      <c r="K122" s="8"/>
    </row>
    <row r="123" spans="1:11" s="236" customFormat="1" ht="19.399999999999999" customHeight="1">
      <c r="B123" s="236" t="s">
        <v>112</v>
      </c>
      <c r="C123" s="237"/>
      <c r="D123" s="237"/>
      <c r="E123" s="89"/>
      <c r="F123" s="8"/>
      <c r="G123" s="8"/>
      <c r="H123" s="8"/>
      <c r="I123" s="89"/>
      <c r="J123" s="7"/>
      <c r="K123" s="8"/>
    </row>
    <row r="124" spans="1:11" s="236" customFormat="1" ht="19.399999999999999" customHeight="1">
      <c r="B124" s="236" t="s">
        <v>214</v>
      </c>
      <c r="C124" s="237"/>
      <c r="D124" s="237"/>
      <c r="E124" s="240">
        <v>894668</v>
      </c>
      <c r="F124" s="241"/>
      <c r="G124" s="241">
        <v>894668</v>
      </c>
      <c r="H124" s="241"/>
      <c r="I124" s="240">
        <v>894668</v>
      </c>
      <c r="J124" s="7"/>
      <c r="K124" s="241">
        <v>894668</v>
      </c>
    </row>
    <row r="125" spans="1:11" s="236" customFormat="1" ht="19.399999999999999" customHeight="1">
      <c r="A125" s="238" t="s">
        <v>5</v>
      </c>
      <c r="B125" s="238"/>
      <c r="C125" s="237"/>
      <c r="D125" s="237"/>
      <c r="E125" s="240">
        <v>4055609</v>
      </c>
      <c r="F125" s="241"/>
      <c r="G125" s="241">
        <v>4055609</v>
      </c>
      <c r="H125" s="241"/>
      <c r="I125" s="240">
        <v>4055609</v>
      </c>
      <c r="J125" s="7"/>
      <c r="K125" s="241">
        <v>4055609</v>
      </c>
    </row>
    <row r="126" spans="1:11" s="236" customFormat="1" ht="19.399999999999999" customHeight="1">
      <c r="A126" s="238" t="s">
        <v>84</v>
      </c>
      <c r="B126" s="238"/>
      <c r="C126" s="237"/>
      <c r="D126" s="237"/>
      <c r="E126" s="240">
        <v>288425</v>
      </c>
      <c r="F126" s="241"/>
      <c r="G126" s="241">
        <v>288425</v>
      </c>
      <c r="H126" s="241"/>
      <c r="I126" s="240">
        <v>288425</v>
      </c>
      <c r="J126" s="7"/>
      <c r="K126" s="241">
        <v>288425</v>
      </c>
    </row>
    <row r="127" spans="1:11" s="236" customFormat="1" ht="19.399999999999999" customHeight="1">
      <c r="A127" s="236" t="s">
        <v>6</v>
      </c>
      <c r="E127" s="240"/>
      <c r="F127" s="241"/>
      <c r="G127" s="241"/>
      <c r="H127" s="241"/>
      <c r="I127" s="240"/>
      <c r="J127" s="7"/>
      <c r="K127" s="241"/>
    </row>
    <row r="128" spans="1:11" s="236" customFormat="1" ht="19.399999999999999" customHeight="1">
      <c r="B128" s="236" t="s">
        <v>82</v>
      </c>
      <c r="C128" s="237"/>
      <c r="D128" s="251"/>
      <c r="E128" s="240">
        <v>90600</v>
      </c>
      <c r="F128" s="241"/>
      <c r="G128" s="241">
        <v>90600</v>
      </c>
      <c r="H128" s="241"/>
      <c r="I128" s="240">
        <v>90600</v>
      </c>
      <c r="J128" s="7"/>
      <c r="K128" s="241">
        <v>90600</v>
      </c>
    </row>
    <row r="129" spans="1:11" s="236" customFormat="1" ht="19.399999999999999" customHeight="1">
      <c r="B129" s="236" t="s">
        <v>27</v>
      </c>
      <c r="C129" s="237"/>
      <c r="D129" s="237"/>
      <c r="E129" s="240">
        <v>1595778</v>
      </c>
      <c r="F129" s="241"/>
      <c r="G129" s="241">
        <v>1931383</v>
      </c>
      <c r="H129" s="241"/>
      <c r="I129" s="240">
        <v>1717286</v>
      </c>
      <c r="J129" s="7"/>
      <c r="K129" s="241">
        <v>1822206</v>
      </c>
    </row>
    <row r="130" spans="1:11" s="236" customFormat="1" ht="19.399999999999999" customHeight="1">
      <c r="A130" s="236" t="s">
        <v>91</v>
      </c>
      <c r="E130" s="243">
        <v>238189</v>
      </c>
      <c r="F130" s="241"/>
      <c r="G130" s="244">
        <v>-168832</v>
      </c>
      <c r="H130" s="241"/>
      <c r="I130" s="243">
        <v>240087</v>
      </c>
      <c r="K130" s="244">
        <v>204062</v>
      </c>
    </row>
    <row r="131" spans="1:11" s="236" customFormat="1" ht="8.15" customHeight="1">
      <c r="C131" s="237"/>
      <c r="D131" s="237"/>
      <c r="E131" s="89"/>
      <c r="F131" s="8"/>
      <c r="G131" s="8"/>
      <c r="H131" s="8"/>
      <c r="I131" s="89"/>
      <c r="J131" s="7"/>
      <c r="K131" s="8"/>
    </row>
    <row r="132" spans="1:11" s="236" customFormat="1" ht="19.399999999999999" customHeight="1">
      <c r="A132" s="246" t="s">
        <v>236</v>
      </c>
      <c r="B132" s="246"/>
      <c r="C132" s="251"/>
      <c r="D132" s="251"/>
      <c r="E132" s="89">
        <f>SUM(E122:E130)</f>
        <v>7163269</v>
      </c>
      <c r="F132" s="8"/>
      <c r="G132" s="8">
        <v>7091853</v>
      </c>
      <c r="H132" s="8"/>
      <c r="I132" s="89">
        <f>SUM(I122:I130)</f>
        <v>7286675</v>
      </c>
      <c r="J132" s="7"/>
      <c r="K132" s="8">
        <v>7355570</v>
      </c>
    </row>
    <row r="133" spans="1:11" s="236" customFormat="1" ht="19.399999999999999" customHeight="1">
      <c r="A133" s="238" t="s">
        <v>57</v>
      </c>
      <c r="B133" s="238"/>
      <c r="C133" s="237"/>
      <c r="D133" s="251"/>
      <c r="E133" s="243">
        <v>123668</v>
      </c>
      <c r="F133" s="241"/>
      <c r="G133" s="244">
        <v>129627</v>
      </c>
      <c r="H133" s="241"/>
      <c r="I133" s="243">
        <v>0</v>
      </c>
      <c r="J133" s="7"/>
      <c r="K133" s="244">
        <v>0</v>
      </c>
    </row>
    <row r="134" spans="1:11" s="236" customFormat="1" ht="8.15" customHeight="1">
      <c r="A134" s="238"/>
      <c r="B134" s="238"/>
      <c r="C134" s="237"/>
      <c r="D134" s="251"/>
      <c r="E134" s="89"/>
      <c r="F134" s="8"/>
      <c r="G134" s="8"/>
      <c r="H134" s="7"/>
      <c r="I134" s="89"/>
      <c r="J134" s="8"/>
      <c r="K134" s="8"/>
    </row>
    <row r="135" spans="1:11" s="236" customFormat="1" ht="19.399999999999999" customHeight="1">
      <c r="A135" s="245" t="s">
        <v>86</v>
      </c>
      <c r="C135" s="237"/>
      <c r="D135" s="251"/>
      <c r="E135" s="90">
        <f>SUM(E132:E133)</f>
        <v>7286937</v>
      </c>
      <c r="F135" s="8"/>
      <c r="G135" s="10">
        <v>7221480</v>
      </c>
      <c r="H135" s="7"/>
      <c r="I135" s="90">
        <f>SUM(I132:I133)</f>
        <v>7286675</v>
      </c>
      <c r="J135" s="8"/>
      <c r="K135" s="10">
        <v>7355570</v>
      </c>
    </row>
    <row r="136" spans="1:11" s="236" customFormat="1" ht="8.15" customHeight="1">
      <c r="A136" s="245"/>
      <c r="B136" s="245"/>
      <c r="C136" s="237"/>
      <c r="D136" s="251"/>
      <c r="E136" s="89"/>
      <c r="F136" s="8"/>
      <c r="G136" s="8"/>
      <c r="H136" s="7"/>
      <c r="I136" s="89"/>
      <c r="J136" s="8"/>
      <c r="K136" s="8"/>
    </row>
    <row r="137" spans="1:11" s="236" customFormat="1" ht="19.399999999999999" customHeight="1" thickBot="1">
      <c r="A137" s="245" t="s">
        <v>87</v>
      </c>
      <c r="B137" s="245"/>
      <c r="C137" s="237"/>
      <c r="D137" s="237"/>
      <c r="E137" s="91">
        <f>E90+E135</f>
        <v>14470968</v>
      </c>
      <c r="F137" s="8"/>
      <c r="G137" s="24">
        <v>14846729</v>
      </c>
      <c r="H137" s="7"/>
      <c r="I137" s="91">
        <f>I90+I135</f>
        <v>13340685</v>
      </c>
      <c r="J137" s="8"/>
      <c r="K137" s="24">
        <v>13648993</v>
      </c>
    </row>
    <row r="138" spans="1:11" ht="18" customHeight="1" thickTop="1">
      <c r="A138" s="5"/>
      <c r="B138" s="5"/>
      <c r="C138" s="172"/>
      <c r="D138" s="172"/>
      <c r="E138" s="8"/>
      <c r="F138" s="7"/>
      <c r="G138" s="8"/>
      <c r="H138" s="8"/>
      <c r="I138" s="8"/>
      <c r="J138" s="7"/>
      <c r="K138" s="8"/>
    </row>
    <row r="139" spans="1:11" ht="18" customHeight="1">
      <c r="A139" s="5"/>
      <c r="B139" s="5"/>
      <c r="C139" s="172"/>
      <c r="D139" s="172"/>
      <c r="E139" s="8"/>
      <c r="F139" s="7"/>
      <c r="G139" s="8"/>
      <c r="H139" s="8"/>
      <c r="I139" s="8"/>
      <c r="J139" s="7"/>
      <c r="K139" s="8"/>
    </row>
    <row r="140" spans="1:11" ht="18" customHeight="1">
      <c r="A140" s="5"/>
      <c r="B140" s="5"/>
      <c r="C140" s="172"/>
      <c r="D140" s="172"/>
      <c r="E140" s="8"/>
      <c r="F140" s="7"/>
      <c r="G140" s="8"/>
      <c r="H140" s="8"/>
      <c r="I140" s="8"/>
      <c r="J140" s="7"/>
      <c r="K140" s="8"/>
    </row>
    <row r="141" spans="1:11" ht="18" customHeight="1">
      <c r="A141" s="5"/>
      <c r="B141" s="5"/>
      <c r="C141" s="172"/>
      <c r="D141" s="172"/>
      <c r="E141" s="8"/>
      <c r="F141" s="7"/>
      <c r="G141" s="8"/>
      <c r="H141" s="8"/>
      <c r="I141" s="8"/>
      <c r="J141" s="7"/>
      <c r="K141" s="8"/>
    </row>
    <row r="142" spans="1:11" ht="18" customHeight="1">
      <c r="A142" s="5"/>
      <c r="B142" s="5"/>
      <c r="C142" s="172"/>
      <c r="D142" s="172"/>
      <c r="E142" s="8"/>
      <c r="F142" s="7"/>
      <c r="G142" s="8"/>
      <c r="H142" s="8"/>
      <c r="I142" s="8"/>
      <c r="J142" s="7"/>
      <c r="K142" s="8"/>
    </row>
    <row r="143" spans="1:11" ht="18" customHeight="1">
      <c r="A143" s="5"/>
      <c r="B143" s="5"/>
      <c r="C143" s="172"/>
      <c r="D143" s="172"/>
      <c r="E143" s="8"/>
      <c r="F143" s="7"/>
      <c r="G143" s="8"/>
      <c r="H143" s="8"/>
      <c r="I143" s="8"/>
      <c r="J143" s="7"/>
      <c r="K143" s="8"/>
    </row>
    <row r="144" spans="1:11" ht="18" customHeight="1">
      <c r="A144" s="5"/>
      <c r="B144" s="5"/>
      <c r="C144" s="172"/>
      <c r="D144" s="172"/>
      <c r="E144" s="8"/>
      <c r="F144" s="7"/>
      <c r="G144" s="8"/>
      <c r="H144" s="8"/>
      <c r="I144" s="8"/>
      <c r="J144" s="7"/>
      <c r="K144" s="8"/>
    </row>
    <row r="145" spans="1:11" ht="18" customHeight="1">
      <c r="A145" s="5"/>
      <c r="B145" s="5"/>
      <c r="C145" s="172"/>
      <c r="D145" s="172"/>
      <c r="E145" s="8"/>
      <c r="F145" s="7"/>
      <c r="G145" s="8"/>
      <c r="H145" s="8"/>
      <c r="I145" s="8"/>
      <c r="J145" s="7"/>
      <c r="K145" s="8"/>
    </row>
    <row r="146" spans="1:11" ht="18" customHeight="1">
      <c r="A146" s="5"/>
      <c r="B146" s="5"/>
      <c r="C146" s="172"/>
      <c r="D146" s="172"/>
      <c r="E146" s="8"/>
      <c r="F146" s="7"/>
      <c r="G146" s="8"/>
      <c r="H146" s="8"/>
      <c r="I146" s="8"/>
      <c r="J146" s="7"/>
      <c r="K146" s="8"/>
    </row>
    <row r="147" spans="1:11" ht="18" customHeight="1">
      <c r="A147" s="5"/>
      <c r="B147" s="5"/>
      <c r="C147" s="172"/>
      <c r="D147" s="172"/>
      <c r="E147" s="8"/>
      <c r="F147" s="7"/>
      <c r="G147" s="8"/>
      <c r="H147" s="8"/>
      <c r="I147" s="8"/>
      <c r="J147" s="7"/>
      <c r="K147" s="8"/>
    </row>
    <row r="148" spans="1:11" ht="18" customHeight="1">
      <c r="A148" s="5"/>
      <c r="B148" s="5"/>
      <c r="C148" s="172"/>
      <c r="D148" s="172"/>
      <c r="E148" s="8"/>
      <c r="F148" s="7"/>
      <c r="G148" s="8"/>
      <c r="H148" s="8"/>
      <c r="I148" s="8"/>
      <c r="J148" s="7"/>
      <c r="K148" s="8"/>
    </row>
    <row r="149" spans="1:11" ht="10.5" customHeight="1">
      <c r="A149" s="5"/>
      <c r="B149" s="5"/>
      <c r="C149" s="172"/>
      <c r="D149" s="172"/>
      <c r="E149" s="8"/>
      <c r="F149" s="7"/>
      <c r="G149" s="8"/>
      <c r="H149" s="8"/>
      <c r="I149" s="8"/>
      <c r="J149" s="7"/>
      <c r="K149" s="8"/>
    </row>
    <row r="150" spans="1:11" ht="19">
      <c r="A150" s="5"/>
      <c r="B150" s="5"/>
      <c r="C150" s="172"/>
      <c r="D150" s="172"/>
      <c r="E150" s="8"/>
      <c r="F150" s="7"/>
      <c r="G150" s="8"/>
      <c r="H150" s="8"/>
      <c r="I150" s="8"/>
      <c r="J150" s="7"/>
      <c r="K150" s="8"/>
    </row>
    <row r="151" spans="1:11" ht="18" customHeight="1">
      <c r="A151" s="5"/>
      <c r="B151" s="5"/>
      <c r="C151" s="172"/>
      <c r="D151" s="172"/>
      <c r="E151" s="8"/>
      <c r="F151" s="7"/>
      <c r="G151" s="8"/>
      <c r="H151" s="8"/>
      <c r="I151" s="8"/>
      <c r="J151" s="7"/>
      <c r="K151" s="8"/>
    </row>
    <row r="152" spans="1:11" ht="22" customHeight="1">
      <c r="A152" s="267" t="s">
        <v>118</v>
      </c>
      <c r="B152" s="267"/>
      <c r="C152" s="267"/>
      <c r="D152" s="267"/>
      <c r="E152" s="267"/>
      <c r="F152" s="267"/>
      <c r="G152" s="267"/>
      <c r="H152" s="267"/>
      <c r="I152" s="267"/>
      <c r="J152" s="267"/>
      <c r="K152" s="267"/>
    </row>
  </sheetData>
  <mergeCells count="10">
    <mergeCell ref="A102:K102"/>
    <mergeCell ref="E107:G107"/>
    <mergeCell ref="I107:K107"/>
    <mergeCell ref="A152:K152"/>
    <mergeCell ref="E5:G5"/>
    <mergeCell ref="I5:K5"/>
    <mergeCell ref="A50:K50"/>
    <mergeCell ref="A52:K52"/>
    <mergeCell ref="E57:G57"/>
    <mergeCell ref="I57:K57"/>
  </mergeCells>
  <pageMargins left="0.8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1"/>
  <sheetViews>
    <sheetView view="pageBreakPreview" zoomScale="90" zoomScaleNormal="115" zoomScaleSheetLayoutView="90" zoomScalePageLayoutView="55" workbookViewId="0">
      <selection activeCell="R49" sqref="R49"/>
    </sheetView>
  </sheetViews>
  <sheetFormatPr defaultColWidth="9.09765625" defaultRowHeight="20.149999999999999" customHeight="1"/>
  <cols>
    <col min="1" max="2" width="1.3984375" style="173" customWidth="1"/>
    <col min="3" max="3" width="32.296875" style="173" customWidth="1"/>
    <col min="4" max="4" width="16" style="173" customWidth="1"/>
    <col min="5" max="5" width="0.8984375" style="173" customWidth="1"/>
    <col min="6" max="6" width="12.09765625" style="71" customWidth="1"/>
    <col min="7" max="7" width="0.8984375" style="71" customWidth="1"/>
    <col min="8" max="8" width="12.09765625" style="71" customWidth="1"/>
    <col min="9" max="9" width="0.8984375" style="79" customWidth="1"/>
    <col min="10" max="10" width="12.09765625" style="71" customWidth="1"/>
    <col min="11" max="11" width="0.8984375" style="71" customWidth="1"/>
    <col min="12" max="12" width="12.09765625" style="71" customWidth="1"/>
    <col min="13" max="16384" width="9.09765625" style="173"/>
  </cols>
  <sheetData>
    <row r="1" spans="1:12" ht="21" customHeight="1">
      <c r="A1" s="1" t="s">
        <v>32</v>
      </c>
      <c r="B1" s="1"/>
      <c r="C1" s="25"/>
      <c r="D1" s="6"/>
      <c r="E1" s="6"/>
      <c r="F1" s="62"/>
      <c r="G1" s="62"/>
      <c r="H1" s="62"/>
      <c r="I1" s="21"/>
      <c r="J1" s="63"/>
      <c r="K1" s="64"/>
      <c r="L1" s="63"/>
    </row>
    <row r="2" spans="1:12" ht="21" customHeight="1">
      <c r="A2" s="174" t="s">
        <v>100</v>
      </c>
      <c r="B2" s="5"/>
      <c r="C2" s="5"/>
      <c r="D2" s="6"/>
      <c r="E2" s="6"/>
      <c r="F2" s="62"/>
      <c r="G2" s="62"/>
      <c r="H2" s="62"/>
      <c r="I2" s="21"/>
      <c r="J2" s="64"/>
      <c r="K2" s="64"/>
      <c r="L2" s="64"/>
    </row>
    <row r="3" spans="1:12" ht="21" customHeight="1">
      <c r="A3" s="65" t="s">
        <v>238</v>
      </c>
      <c r="B3" s="65"/>
      <c r="C3" s="65"/>
      <c r="D3" s="9"/>
      <c r="E3" s="9"/>
      <c r="F3" s="66"/>
      <c r="G3" s="66"/>
      <c r="H3" s="66"/>
      <c r="I3" s="22"/>
      <c r="J3" s="66"/>
      <c r="K3" s="66"/>
      <c r="L3" s="66"/>
    </row>
    <row r="4" spans="1:12" ht="21" customHeight="1">
      <c r="A4" s="5"/>
      <c r="B4" s="5"/>
      <c r="C4" s="5"/>
      <c r="D4" s="6"/>
      <c r="E4" s="6"/>
      <c r="F4" s="62"/>
      <c r="G4" s="62"/>
      <c r="H4" s="62"/>
      <c r="I4" s="21"/>
      <c r="J4" s="62"/>
      <c r="K4" s="62"/>
      <c r="L4" s="62"/>
    </row>
    <row r="5" spans="1:12" ht="21" customHeight="1">
      <c r="A5" s="5"/>
      <c r="B5" s="5"/>
      <c r="C5" s="5"/>
      <c r="D5" s="6"/>
      <c r="E5" s="6"/>
      <c r="F5" s="268" t="s">
        <v>66</v>
      </c>
      <c r="G5" s="268"/>
      <c r="H5" s="268"/>
      <c r="I5" s="15"/>
      <c r="J5" s="268" t="s">
        <v>89</v>
      </c>
      <c r="K5" s="268"/>
      <c r="L5" s="268"/>
    </row>
    <row r="6" spans="1:12" ht="21" customHeight="1">
      <c r="A6" s="5"/>
      <c r="B6" s="5"/>
      <c r="C6" s="5"/>
      <c r="D6" s="6"/>
      <c r="E6" s="6"/>
      <c r="F6" s="18" t="s">
        <v>223</v>
      </c>
      <c r="G6" s="16"/>
      <c r="H6" s="18" t="s">
        <v>172</v>
      </c>
      <c r="I6" s="16"/>
      <c r="J6" s="18" t="s">
        <v>223</v>
      </c>
      <c r="K6" s="16"/>
      <c r="L6" s="18" t="s">
        <v>172</v>
      </c>
    </row>
    <row r="7" spans="1:12" ht="21" customHeight="1">
      <c r="A7" s="5"/>
      <c r="B7" s="5"/>
      <c r="C7" s="5"/>
      <c r="D7" s="6"/>
      <c r="E7" s="6"/>
      <c r="F7" s="20" t="s">
        <v>88</v>
      </c>
      <c r="G7" s="16"/>
      <c r="H7" s="20" t="s">
        <v>88</v>
      </c>
      <c r="I7" s="16"/>
      <c r="J7" s="20" t="s">
        <v>88</v>
      </c>
      <c r="K7" s="16"/>
      <c r="L7" s="20" t="s">
        <v>88</v>
      </c>
    </row>
    <row r="8" spans="1:12" ht="6" customHeight="1">
      <c r="D8" s="6"/>
      <c r="E8" s="67"/>
      <c r="F8" s="103"/>
      <c r="G8" s="69"/>
      <c r="H8" s="68"/>
      <c r="I8" s="69"/>
      <c r="J8" s="103"/>
      <c r="K8" s="69"/>
      <c r="L8" s="68"/>
    </row>
    <row r="9" spans="1:12" ht="21" customHeight="1">
      <c r="A9" s="5" t="s">
        <v>31</v>
      </c>
      <c r="B9" s="5"/>
      <c r="C9" s="23"/>
      <c r="D9" s="6"/>
      <c r="E9" s="172"/>
      <c r="F9" s="99"/>
      <c r="G9" s="21"/>
      <c r="H9" s="21"/>
      <c r="I9" s="21"/>
      <c r="J9" s="99"/>
      <c r="K9" s="21"/>
      <c r="L9" s="21"/>
    </row>
    <row r="10" spans="1:12" ht="6" customHeight="1">
      <c r="A10" s="5"/>
      <c r="B10" s="5"/>
      <c r="C10" s="23"/>
      <c r="D10" s="6"/>
      <c r="E10" s="172"/>
      <c r="F10" s="99"/>
      <c r="G10" s="21"/>
      <c r="H10" s="21"/>
      <c r="I10" s="21"/>
      <c r="J10" s="99"/>
      <c r="K10" s="21"/>
      <c r="L10" s="21"/>
    </row>
    <row r="11" spans="1:12" ht="21" customHeight="1">
      <c r="A11" s="23" t="s">
        <v>37</v>
      </c>
      <c r="B11" s="23"/>
      <c r="D11" s="172"/>
      <c r="E11" s="172"/>
      <c r="F11" s="104">
        <v>1265478</v>
      </c>
      <c r="G11" s="55"/>
      <c r="H11" s="55">
        <v>1195762</v>
      </c>
      <c r="I11" s="21"/>
      <c r="J11" s="104">
        <v>689938</v>
      </c>
      <c r="K11" s="21"/>
      <c r="L11" s="55">
        <v>723433</v>
      </c>
    </row>
    <row r="12" spans="1:12" ht="21" customHeight="1">
      <c r="A12" s="23" t="s">
        <v>38</v>
      </c>
      <c r="B12" s="23"/>
      <c r="D12" s="172"/>
      <c r="E12" s="172"/>
      <c r="F12" s="94">
        <v>475307</v>
      </c>
      <c r="G12" s="55"/>
      <c r="H12" s="54">
        <v>522891</v>
      </c>
      <c r="I12" s="21"/>
      <c r="J12" s="94">
        <v>322173</v>
      </c>
      <c r="K12" s="21"/>
      <c r="L12" s="54">
        <v>354793</v>
      </c>
    </row>
    <row r="13" spans="1:12" ht="6" customHeight="1">
      <c r="A13" s="23"/>
      <c r="B13" s="23"/>
      <c r="C13" s="23"/>
      <c r="D13" s="172"/>
      <c r="E13" s="172"/>
      <c r="F13" s="104"/>
      <c r="G13" s="21"/>
      <c r="H13" s="55"/>
      <c r="I13" s="21"/>
      <c r="J13" s="104"/>
      <c r="K13" s="21"/>
      <c r="L13" s="55"/>
    </row>
    <row r="14" spans="1:12" ht="21" customHeight="1">
      <c r="A14" s="5" t="s">
        <v>30</v>
      </c>
      <c r="B14" s="5"/>
      <c r="D14" s="172"/>
      <c r="E14" s="172"/>
      <c r="F14" s="94">
        <f>SUM(F11:F12)</f>
        <v>1740785</v>
      </c>
      <c r="G14" s="21"/>
      <c r="H14" s="54">
        <v>1718653</v>
      </c>
      <c r="I14" s="21"/>
      <c r="J14" s="94">
        <f>SUM(J11:J12)</f>
        <v>1012111</v>
      </c>
      <c r="K14" s="21"/>
      <c r="L14" s="54">
        <v>1078226</v>
      </c>
    </row>
    <row r="15" spans="1:12" ht="21" customHeight="1">
      <c r="A15" s="23"/>
      <c r="B15" s="23"/>
      <c r="C15" s="5"/>
      <c r="D15" s="172"/>
      <c r="E15" s="172"/>
      <c r="F15" s="99"/>
      <c r="G15" s="21"/>
      <c r="H15" s="21"/>
      <c r="I15" s="21"/>
      <c r="J15" s="99"/>
      <c r="K15" s="21"/>
      <c r="L15" s="21"/>
    </row>
    <row r="16" spans="1:12" ht="21" customHeight="1">
      <c r="A16" s="5" t="s">
        <v>52</v>
      </c>
      <c r="B16" s="5"/>
      <c r="C16" s="5"/>
      <c r="D16" s="172"/>
      <c r="E16" s="172"/>
      <c r="F16" s="99"/>
      <c r="G16" s="21"/>
      <c r="H16" s="21"/>
      <c r="I16" s="21"/>
      <c r="J16" s="99"/>
      <c r="K16" s="21"/>
      <c r="L16" s="21"/>
    </row>
    <row r="17" spans="1:12" ht="21" customHeight="1">
      <c r="A17" s="23" t="s">
        <v>39</v>
      </c>
      <c r="B17" s="23"/>
      <c r="C17" s="23"/>
      <c r="D17" s="172"/>
      <c r="E17" s="172"/>
      <c r="F17" s="104">
        <v>-1007293</v>
      </c>
      <c r="G17" s="55"/>
      <c r="H17" s="55">
        <v>-898647</v>
      </c>
      <c r="I17" s="21"/>
      <c r="J17" s="104">
        <v>-610571</v>
      </c>
      <c r="K17" s="21"/>
      <c r="L17" s="55">
        <v>-573592</v>
      </c>
    </row>
    <row r="18" spans="1:12" ht="21" customHeight="1">
      <c r="A18" s="23" t="s">
        <v>40</v>
      </c>
      <c r="B18" s="23"/>
      <c r="C18" s="23"/>
      <c r="D18" s="172"/>
      <c r="E18" s="172"/>
      <c r="F18" s="94">
        <v>-228565</v>
      </c>
      <c r="G18" s="55"/>
      <c r="H18" s="54">
        <v>-276160</v>
      </c>
      <c r="I18" s="21"/>
      <c r="J18" s="94">
        <v>-143950</v>
      </c>
      <c r="K18" s="21"/>
      <c r="L18" s="54">
        <v>-158140</v>
      </c>
    </row>
    <row r="19" spans="1:12" ht="6" customHeight="1">
      <c r="C19" s="23"/>
      <c r="D19" s="172"/>
      <c r="E19" s="172"/>
      <c r="F19" s="104"/>
      <c r="G19" s="55"/>
      <c r="H19" s="55"/>
      <c r="I19" s="55"/>
      <c r="J19" s="104"/>
      <c r="K19" s="55"/>
      <c r="L19" s="55"/>
    </row>
    <row r="20" spans="1:12" s="1" customFormat="1" ht="21" customHeight="1">
      <c r="A20" s="5" t="s">
        <v>99</v>
      </c>
      <c r="B20" s="5"/>
      <c r="D20" s="14"/>
      <c r="E20" s="14"/>
      <c r="F20" s="94">
        <f>SUM(F17:F18)</f>
        <v>-1235858</v>
      </c>
      <c r="G20" s="55"/>
      <c r="H20" s="54">
        <v>-1174807</v>
      </c>
      <c r="I20" s="55"/>
      <c r="J20" s="94">
        <f>SUM(J17:J18)</f>
        <v>-754521</v>
      </c>
      <c r="K20" s="55"/>
      <c r="L20" s="54">
        <v>-731732</v>
      </c>
    </row>
    <row r="21" spans="1:12" ht="21" customHeight="1">
      <c r="C21" s="23"/>
      <c r="D21" s="172"/>
      <c r="E21" s="172"/>
      <c r="F21" s="99"/>
      <c r="G21" s="21"/>
      <c r="H21" s="21"/>
      <c r="I21" s="21"/>
      <c r="J21" s="99"/>
      <c r="K21" s="21"/>
      <c r="L21" s="21"/>
    </row>
    <row r="22" spans="1:12" s="1" customFormat="1" ht="21" customHeight="1">
      <c r="A22" s="5" t="s">
        <v>258</v>
      </c>
      <c r="B22" s="5"/>
      <c r="C22" s="5"/>
      <c r="D22" s="14"/>
      <c r="E22" s="14"/>
      <c r="F22" s="99">
        <f>SUM(F14,F20)</f>
        <v>504927</v>
      </c>
      <c r="G22" s="21"/>
      <c r="H22" s="21">
        <v>543846</v>
      </c>
      <c r="I22" s="70"/>
      <c r="J22" s="99">
        <f>SUM(J14,J20)</f>
        <v>257590</v>
      </c>
      <c r="K22" s="70"/>
      <c r="L22" s="21">
        <v>346494</v>
      </c>
    </row>
    <row r="23" spans="1:12" ht="21" customHeight="1">
      <c r="A23" s="173" t="s">
        <v>12</v>
      </c>
      <c r="C23" s="23"/>
      <c r="D23" s="172"/>
      <c r="E23" s="172"/>
      <c r="F23" s="104">
        <v>48371</v>
      </c>
      <c r="G23" s="55"/>
      <c r="H23" s="55">
        <v>104871</v>
      </c>
      <c r="I23" s="21"/>
      <c r="J23" s="104">
        <v>54639</v>
      </c>
      <c r="K23" s="21"/>
      <c r="L23" s="55">
        <v>84558</v>
      </c>
    </row>
    <row r="24" spans="1:12" ht="21" customHeight="1">
      <c r="A24" s="173" t="s">
        <v>41</v>
      </c>
      <c r="C24" s="23"/>
      <c r="D24" s="172"/>
      <c r="E24" s="172"/>
      <c r="F24" s="104">
        <v>-137453</v>
      </c>
      <c r="G24" s="55"/>
      <c r="H24" s="55">
        <v>-116819</v>
      </c>
      <c r="I24" s="21"/>
      <c r="J24" s="104">
        <v>-92277</v>
      </c>
      <c r="K24" s="21"/>
      <c r="L24" s="55">
        <v>-60583</v>
      </c>
    </row>
    <row r="25" spans="1:12" ht="21" customHeight="1">
      <c r="A25" s="173" t="s">
        <v>42</v>
      </c>
      <c r="C25" s="23"/>
      <c r="D25" s="172"/>
      <c r="E25" s="172"/>
      <c r="F25" s="104">
        <v>-383478</v>
      </c>
      <c r="G25" s="55"/>
      <c r="H25" s="55">
        <v>-355577</v>
      </c>
      <c r="I25" s="21"/>
      <c r="J25" s="104">
        <v>-269648</v>
      </c>
      <c r="K25" s="21"/>
      <c r="L25" s="55">
        <v>-246537</v>
      </c>
    </row>
    <row r="26" spans="1:12" ht="21" customHeight="1">
      <c r="A26" s="173" t="s">
        <v>207</v>
      </c>
      <c r="C26" s="23"/>
      <c r="D26" s="172"/>
      <c r="E26" s="172"/>
      <c r="F26" s="104">
        <v>17712</v>
      </c>
      <c r="G26" s="55"/>
      <c r="H26" s="55">
        <v>-7505</v>
      </c>
      <c r="I26" s="21"/>
      <c r="J26" s="104">
        <v>0</v>
      </c>
      <c r="K26" s="21"/>
      <c r="L26" s="55">
        <v>0</v>
      </c>
    </row>
    <row r="27" spans="1:12" ht="21" customHeight="1">
      <c r="A27" s="173" t="s">
        <v>257</v>
      </c>
      <c r="C27" s="23"/>
      <c r="D27" s="172"/>
      <c r="E27" s="172"/>
      <c r="F27" s="104">
        <v>-6515</v>
      </c>
      <c r="G27" s="55"/>
      <c r="H27" s="55">
        <v>6061</v>
      </c>
      <c r="I27" s="21"/>
      <c r="J27" s="104">
        <v>5047</v>
      </c>
      <c r="K27" s="21"/>
      <c r="L27" s="55">
        <v>2191</v>
      </c>
    </row>
    <row r="28" spans="1:12" ht="21" customHeight="1">
      <c r="A28" s="173" t="s">
        <v>43</v>
      </c>
      <c r="C28" s="23"/>
      <c r="D28" s="172"/>
      <c r="E28" s="172"/>
      <c r="F28" s="104">
        <v>-50308</v>
      </c>
      <c r="G28" s="55"/>
      <c r="H28" s="55">
        <v>-50854</v>
      </c>
      <c r="I28" s="21"/>
      <c r="J28" s="104">
        <v>-49254</v>
      </c>
      <c r="K28" s="21"/>
      <c r="L28" s="55">
        <v>-47158</v>
      </c>
    </row>
    <row r="29" spans="1:12" ht="21" customHeight="1">
      <c r="A29" s="173" t="s">
        <v>204</v>
      </c>
      <c r="C29" s="23"/>
      <c r="D29" s="172"/>
      <c r="E29" s="172"/>
      <c r="F29" s="104">
        <v>0</v>
      </c>
      <c r="G29" s="55"/>
      <c r="H29" s="55">
        <v>121747</v>
      </c>
      <c r="I29" s="21"/>
      <c r="J29" s="104">
        <v>0</v>
      </c>
      <c r="K29" s="21"/>
      <c r="L29" s="55">
        <v>121747</v>
      </c>
    </row>
    <row r="30" spans="1:12" ht="21" customHeight="1">
      <c r="A30" s="28" t="s">
        <v>215</v>
      </c>
      <c r="B30" s="28"/>
      <c r="C30" s="28"/>
      <c r="D30" s="172"/>
      <c r="E30" s="172"/>
      <c r="F30" s="94">
        <v>39163</v>
      </c>
      <c r="G30" s="55"/>
      <c r="H30" s="54">
        <v>-172150</v>
      </c>
      <c r="I30" s="21"/>
      <c r="J30" s="94">
        <v>90056</v>
      </c>
      <c r="K30" s="21"/>
      <c r="L30" s="54">
        <v>-178066</v>
      </c>
    </row>
    <row r="31" spans="1:12" ht="6" customHeight="1">
      <c r="C31" s="23"/>
      <c r="D31" s="172"/>
      <c r="E31" s="172"/>
      <c r="F31" s="99"/>
      <c r="G31" s="21"/>
      <c r="H31" s="21"/>
      <c r="I31" s="21"/>
      <c r="J31" s="99"/>
      <c r="K31" s="21"/>
      <c r="L31" s="21"/>
    </row>
    <row r="32" spans="1:12" ht="21" customHeight="1">
      <c r="A32" s="1" t="s">
        <v>273</v>
      </c>
      <c r="B32" s="1"/>
      <c r="D32" s="172"/>
      <c r="E32" s="172"/>
      <c r="F32" s="104">
        <f>SUM(F22:F30)</f>
        <v>32419</v>
      </c>
      <c r="G32" s="21"/>
      <c r="H32" s="55">
        <v>73620</v>
      </c>
      <c r="I32" s="55"/>
      <c r="J32" s="104">
        <f>SUM(J22:J30)</f>
        <v>-3847</v>
      </c>
      <c r="K32" s="55"/>
      <c r="L32" s="55">
        <v>22646</v>
      </c>
    </row>
    <row r="33" spans="1:12" ht="21" customHeight="1">
      <c r="A33" s="23" t="s">
        <v>13</v>
      </c>
      <c r="B33" s="23"/>
      <c r="C33" s="23"/>
      <c r="D33" s="172"/>
      <c r="E33" s="172"/>
      <c r="F33" s="94">
        <v>77089</v>
      </c>
      <c r="G33" s="55"/>
      <c r="H33" s="54">
        <v>-49191</v>
      </c>
      <c r="I33" s="21"/>
      <c r="J33" s="94">
        <v>92485</v>
      </c>
      <c r="K33" s="21"/>
      <c r="L33" s="54">
        <v>-37491</v>
      </c>
    </row>
    <row r="34" spans="1:12" ht="6" customHeight="1">
      <c r="A34" s="23"/>
      <c r="B34" s="23"/>
      <c r="C34" s="23"/>
      <c r="D34" s="172"/>
      <c r="E34" s="172"/>
      <c r="F34" s="99"/>
      <c r="G34" s="21"/>
      <c r="H34" s="21"/>
      <c r="I34" s="21"/>
      <c r="J34" s="99"/>
      <c r="K34" s="21"/>
      <c r="L34" s="21"/>
    </row>
    <row r="35" spans="1:12" ht="21" customHeight="1">
      <c r="A35" s="5" t="s">
        <v>145</v>
      </c>
      <c r="B35" s="5"/>
      <c r="C35" s="1"/>
      <c r="D35" s="172"/>
      <c r="F35" s="100">
        <f>SUM(F32:F33)</f>
        <v>109508</v>
      </c>
      <c r="G35" s="21"/>
      <c r="H35" s="22">
        <v>24429</v>
      </c>
      <c r="I35" s="21"/>
      <c r="J35" s="100">
        <f>SUM(J32:J33)</f>
        <v>88638</v>
      </c>
      <c r="K35" s="21"/>
      <c r="L35" s="22">
        <v>-14845</v>
      </c>
    </row>
    <row r="36" spans="1:12" ht="21" customHeight="1">
      <c r="A36" s="5"/>
      <c r="B36" s="5"/>
      <c r="C36" s="5"/>
      <c r="D36" s="172"/>
      <c r="E36" s="172"/>
      <c r="F36" s="21"/>
      <c r="H36" s="21"/>
      <c r="I36" s="21"/>
      <c r="J36" s="21"/>
      <c r="K36" s="21"/>
      <c r="L36" s="21"/>
    </row>
    <row r="37" spans="1:12" ht="21" customHeight="1">
      <c r="A37" s="5"/>
      <c r="B37" s="5"/>
      <c r="C37" s="5"/>
      <c r="D37" s="172"/>
      <c r="E37" s="172"/>
      <c r="F37" s="21"/>
      <c r="H37" s="21"/>
      <c r="I37" s="21"/>
      <c r="J37" s="21"/>
      <c r="K37" s="21"/>
      <c r="L37" s="21"/>
    </row>
    <row r="38" spans="1:12" ht="21" customHeight="1">
      <c r="A38" s="5"/>
      <c r="B38" s="5"/>
      <c r="C38" s="5"/>
      <c r="D38" s="172"/>
      <c r="E38" s="172"/>
      <c r="F38" s="21"/>
      <c r="H38" s="21"/>
      <c r="I38" s="21"/>
      <c r="J38" s="21"/>
      <c r="K38" s="21"/>
      <c r="L38" s="21"/>
    </row>
    <row r="39" spans="1:12" ht="21" customHeight="1">
      <c r="A39" s="5"/>
      <c r="B39" s="5"/>
      <c r="C39" s="5"/>
      <c r="D39" s="172"/>
      <c r="E39" s="172"/>
      <c r="F39" s="21"/>
      <c r="H39" s="21"/>
      <c r="I39" s="21"/>
      <c r="J39" s="21"/>
      <c r="K39" s="21"/>
      <c r="L39" s="21"/>
    </row>
    <row r="40" spans="1:12" ht="21" customHeight="1">
      <c r="A40" s="5"/>
      <c r="B40" s="5"/>
      <c r="C40" s="5"/>
      <c r="D40" s="172"/>
      <c r="E40" s="172"/>
      <c r="F40" s="21"/>
      <c r="H40" s="21"/>
      <c r="I40" s="21"/>
      <c r="J40" s="21"/>
      <c r="K40" s="21"/>
      <c r="L40" s="21"/>
    </row>
    <row r="41" spans="1:12" ht="21" customHeight="1">
      <c r="A41" s="5"/>
      <c r="B41" s="5"/>
      <c r="C41" s="5"/>
      <c r="D41" s="172"/>
      <c r="E41" s="172"/>
      <c r="F41" s="21"/>
      <c r="H41" s="21"/>
      <c r="I41" s="21"/>
      <c r="J41" s="21"/>
      <c r="K41" s="21"/>
      <c r="L41" s="21"/>
    </row>
    <row r="42" spans="1:12" ht="21" customHeight="1">
      <c r="A42" s="5"/>
      <c r="B42" s="5"/>
      <c r="C42" s="5"/>
      <c r="D42" s="172"/>
      <c r="E42" s="172"/>
      <c r="F42" s="21"/>
      <c r="H42" s="21"/>
      <c r="I42" s="21"/>
      <c r="J42" s="21"/>
      <c r="K42" s="21"/>
      <c r="L42" s="21"/>
    </row>
    <row r="43" spans="1:12" ht="21" customHeight="1">
      <c r="A43" s="5"/>
      <c r="B43" s="5"/>
      <c r="C43" s="5"/>
      <c r="D43" s="172"/>
      <c r="E43" s="172"/>
      <c r="F43" s="21"/>
      <c r="H43" s="21"/>
      <c r="I43" s="21"/>
      <c r="J43" s="21"/>
      <c r="K43" s="21"/>
      <c r="L43" s="21"/>
    </row>
    <row r="44" spans="1:12" ht="15" customHeight="1">
      <c r="A44" s="5"/>
      <c r="B44" s="5"/>
      <c r="C44" s="5"/>
      <c r="D44" s="172"/>
      <c r="E44" s="172"/>
      <c r="F44" s="21"/>
      <c r="H44" s="21"/>
      <c r="I44" s="21"/>
      <c r="J44" s="21"/>
      <c r="K44" s="21"/>
      <c r="L44" s="21"/>
    </row>
    <row r="45" spans="1:12" ht="22" customHeight="1">
      <c r="A45" s="267" t="s">
        <v>118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</row>
    <row r="46" spans="1:12" s="80" customFormat="1" ht="21" customHeight="1">
      <c r="A46" s="1" t="s">
        <v>32</v>
      </c>
      <c r="B46" s="1"/>
      <c r="C46" s="25"/>
      <c r="D46" s="6"/>
      <c r="E46" s="6"/>
      <c r="F46" s="62"/>
      <c r="G46" s="62"/>
      <c r="H46" s="62"/>
      <c r="I46" s="21"/>
      <c r="J46" s="63"/>
      <c r="K46" s="64"/>
      <c r="L46" s="63"/>
    </row>
    <row r="47" spans="1:12" s="80" customFormat="1" ht="21" customHeight="1">
      <c r="A47" s="5" t="s">
        <v>151</v>
      </c>
      <c r="B47" s="5"/>
      <c r="C47" s="5"/>
      <c r="D47" s="6"/>
      <c r="E47" s="6"/>
      <c r="F47" s="62"/>
      <c r="G47" s="62"/>
      <c r="H47" s="62"/>
      <c r="I47" s="21"/>
      <c r="J47" s="64"/>
      <c r="K47" s="64"/>
      <c r="L47" s="64"/>
    </row>
    <row r="48" spans="1:12" s="80" customFormat="1" ht="21" customHeight="1">
      <c r="A48" s="65" t="s">
        <v>238</v>
      </c>
      <c r="B48" s="65"/>
      <c r="C48" s="65"/>
      <c r="D48" s="9"/>
      <c r="E48" s="9"/>
      <c r="F48" s="66"/>
      <c r="G48" s="66"/>
      <c r="H48" s="66"/>
      <c r="I48" s="22"/>
      <c r="J48" s="66"/>
      <c r="K48" s="66"/>
      <c r="L48" s="66"/>
    </row>
    <row r="49" spans="1:12" s="80" customFormat="1" ht="21" customHeight="1">
      <c r="A49" s="5"/>
      <c r="B49" s="5"/>
      <c r="C49" s="5"/>
      <c r="D49" s="6"/>
      <c r="E49" s="6"/>
      <c r="F49" s="81"/>
      <c r="G49" s="81"/>
      <c r="H49" s="81"/>
      <c r="I49" s="82"/>
      <c r="J49" s="81"/>
      <c r="K49" s="81"/>
      <c r="L49" s="81"/>
    </row>
    <row r="50" spans="1:12" ht="21" customHeight="1">
      <c r="A50" s="5"/>
      <c r="B50" s="5"/>
      <c r="C50" s="5"/>
      <c r="D50" s="6"/>
      <c r="E50" s="6"/>
      <c r="F50" s="268" t="s">
        <v>66</v>
      </c>
      <c r="G50" s="268"/>
      <c r="H50" s="268"/>
      <c r="I50" s="15"/>
      <c r="J50" s="268" t="s">
        <v>89</v>
      </c>
      <c r="K50" s="268"/>
      <c r="L50" s="268"/>
    </row>
    <row r="51" spans="1:12" ht="21" customHeight="1">
      <c r="A51" s="5"/>
      <c r="B51" s="5"/>
      <c r="C51" s="5"/>
      <c r="D51" s="6"/>
      <c r="E51" s="6"/>
      <c r="F51" s="18" t="s">
        <v>223</v>
      </c>
      <c r="G51" s="16"/>
      <c r="H51" s="18" t="s">
        <v>172</v>
      </c>
      <c r="I51" s="16"/>
      <c r="J51" s="18" t="s">
        <v>223</v>
      </c>
      <c r="K51" s="16"/>
      <c r="L51" s="18" t="s">
        <v>172</v>
      </c>
    </row>
    <row r="52" spans="1:12" ht="21" customHeight="1">
      <c r="A52" s="5"/>
      <c r="B52" s="5"/>
      <c r="C52" s="5"/>
      <c r="D52" s="14"/>
      <c r="E52" s="6"/>
      <c r="F52" s="20" t="s">
        <v>88</v>
      </c>
      <c r="G52" s="16"/>
      <c r="H52" s="20" t="s">
        <v>88</v>
      </c>
      <c r="I52" s="16"/>
      <c r="J52" s="20" t="s">
        <v>88</v>
      </c>
      <c r="K52" s="16"/>
      <c r="L52" s="20" t="s">
        <v>88</v>
      </c>
    </row>
    <row r="53" spans="1:12" ht="6" customHeight="1">
      <c r="A53" s="5"/>
      <c r="B53" s="5"/>
      <c r="C53" s="5"/>
      <c r="D53" s="14"/>
      <c r="E53" s="6"/>
      <c r="F53" s="101"/>
      <c r="G53" s="16"/>
      <c r="H53" s="18"/>
      <c r="I53" s="16"/>
      <c r="J53" s="101"/>
      <c r="K53" s="16"/>
      <c r="L53" s="18"/>
    </row>
    <row r="54" spans="1:12" s="80" customFormat="1" ht="21" customHeight="1">
      <c r="A54" s="5" t="s">
        <v>152</v>
      </c>
      <c r="B54" s="5"/>
      <c r="C54" s="1"/>
      <c r="D54" s="172"/>
      <c r="E54" s="173"/>
      <c r="F54" s="107"/>
      <c r="J54" s="107"/>
    </row>
    <row r="55" spans="1:12" s="80" customFormat="1" ht="21" customHeight="1">
      <c r="A55" s="259" t="s">
        <v>252</v>
      </c>
      <c r="B55" s="5"/>
      <c r="C55" s="1"/>
      <c r="D55" s="172"/>
      <c r="E55" s="173"/>
      <c r="F55" s="107"/>
      <c r="J55" s="107"/>
    </row>
    <row r="56" spans="1:12" s="80" customFormat="1" ht="21" customHeight="1">
      <c r="B56" s="80" t="s">
        <v>253</v>
      </c>
      <c r="C56" s="1"/>
      <c r="D56" s="172"/>
      <c r="E56" s="173"/>
      <c r="F56" s="107"/>
      <c r="J56" s="107"/>
    </row>
    <row r="57" spans="1:12" s="80" customFormat="1" ht="21" customHeight="1">
      <c r="A57" s="173"/>
      <c r="B57" s="173"/>
      <c r="C57" s="87" t="s">
        <v>254</v>
      </c>
      <c r="D57" s="172"/>
      <c r="E57" s="173"/>
      <c r="F57" s="107"/>
      <c r="J57" s="107"/>
    </row>
    <row r="58" spans="1:12" s="80" customFormat="1" ht="21" customHeight="1">
      <c r="A58" s="173"/>
      <c r="B58" s="173"/>
      <c r="C58" s="87" t="s">
        <v>255</v>
      </c>
      <c r="D58" s="172"/>
      <c r="E58" s="173"/>
      <c r="F58" s="104">
        <v>335106</v>
      </c>
      <c r="G58" s="21"/>
      <c r="H58" s="83">
        <v>-238454</v>
      </c>
      <c r="I58" s="21"/>
      <c r="J58" s="104">
        <v>335106</v>
      </c>
      <c r="K58" s="21"/>
      <c r="L58" s="83">
        <v>-238454</v>
      </c>
    </row>
    <row r="59" spans="1:12" s="80" customFormat="1" ht="21" customHeight="1">
      <c r="A59" s="173"/>
      <c r="B59" s="173"/>
      <c r="C59" s="173" t="s">
        <v>177</v>
      </c>
      <c r="D59" s="172"/>
      <c r="E59" s="173"/>
      <c r="F59" s="94">
        <v>-67021</v>
      </c>
      <c r="G59" s="87"/>
      <c r="H59" s="83">
        <v>47691</v>
      </c>
      <c r="I59" s="87"/>
      <c r="J59" s="94">
        <v>-67021</v>
      </c>
      <c r="K59" s="87"/>
      <c r="L59" s="83">
        <v>47691</v>
      </c>
    </row>
    <row r="60" spans="1:12" s="80" customFormat="1" ht="7.5" customHeight="1">
      <c r="A60" s="173"/>
      <c r="B60" s="173"/>
      <c r="C60" s="173"/>
      <c r="D60" s="172"/>
      <c r="E60" s="173"/>
      <c r="F60" s="178"/>
      <c r="G60" s="21"/>
      <c r="H60" s="82"/>
      <c r="I60" s="21"/>
      <c r="J60" s="178"/>
      <c r="K60" s="21"/>
      <c r="L60" s="82"/>
    </row>
    <row r="61" spans="1:12" s="80" customFormat="1" ht="21" customHeight="1">
      <c r="A61" s="5"/>
      <c r="B61" s="5"/>
      <c r="C61" s="1"/>
      <c r="D61" s="172"/>
      <c r="E61" s="173"/>
      <c r="F61" s="100">
        <f>SUM(F58:F59)</f>
        <v>268085</v>
      </c>
      <c r="G61" s="71"/>
      <c r="H61" s="22">
        <v>-190763</v>
      </c>
      <c r="I61" s="21"/>
      <c r="J61" s="100">
        <f>SUM(J58:J59)</f>
        <v>268085</v>
      </c>
      <c r="K61" s="21"/>
      <c r="L61" s="22">
        <v>-190763</v>
      </c>
    </row>
    <row r="62" spans="1:12" s="80" customFormat="1" ht="21" customHeight="1">
      <c r="A62" s="5"/>
      <c r="B62" s="5"/>
      <c r="C62" s="1"/>
      <c r="D62" s="172"/>
      <c r="E62" s="173"/>
      <c r="F62" s="179"/>
      <c r="G62" s="180"/>
      <c r="H62" s="181"/>
      <c r="I62" s="181"/>
      <c r="J62" s="179"/>
      <c r="K62" s="181"/>
      <c r="L62" s="181"/>
    </row>
    <row r="63" spans="1:12" s="80" customFormat="1" ht="21" customHeight="1">
      <c r="A63" s="259" t="s">
        <v>178</v>
      </c>
      <c r="B63" s="5"/>
      <c r="C63" s="1"/>
      <c r="D63" s="172"/>
      <c r="E63" s="173"/>
      <c r="F63" s="179"/>
      <c r="G63" s="180"/>
      <c r="H63" s="181"/>
      <c r="I63" s="181"/>
      <c r="J63" s="179"/>
      <c r="K63" s="181"/>
      <c r="L63" s="181"/>
    </row>
    <row r="64" spans="1:12" s="80" customFormat="1" ht="21" customHeight="1">
      <c r="A64" s="173"/>
      <c r="B64" s="173"/>
      <c r="C64" s="80" t="s">
        <v>179</v>
      </c>
      <c r="D64" s="172"/>
      <c r="E64" s="173"/>
      <c r="F64" s="104">
        <v>10095</v>
      </c>
      <c r="G64" s="21"/>
      <c r="H64" s="83">
        <v>19078</v>
      </c>
      <c r="I64" s="21"/>
      <c r="J64" s="104">
        <v>0</v>
      </c>
      <c r="L64" s="83">
        <v>0</v>
      </c>
    </row>
    <row r="65" spans="1:12" s="80" customFormat="1" ht="21" customHeight="1">
      <c r="A65" s="173"/>
      <c r="B65" s="173"/>
      <c r="C65" s="80" t="s">
        <v>180</v>
      </c>
      <c r="D65" s="172"/>
      <c r="E65" s="173"/>
      <c r="F65" s="94">
        <v>0</v>
      </c>
      <c r="G65" s="21"/>
      <c r="H65" s="182">
        <v>623</v>
      </c>
      <c r="I65" s="21"/>
      <c r="J65" s="94">
        <v>6905</v>
      </c>
      <c r="K65" s="21"/>
      <c r="L65" s="182">
        <v>13175</v>
      </c>
    </row>
    <row r="66" spans="1:12" ht="6" customHeight="1">
      <c r="A66" s="23"/>
      <c r="B66" s="23"/>
      <c r="C66" s="23"/>
      <c r="D66" s="172"/>
      <c r="E66" s="172"/>
      <c r="F66" s="99"/>
      <c r="G66" s="21"/>
      <c r="H66" s="21"/>
      <c r="I66" s="21"/>
      <c r="J66" s="99"/>
      <c r="K66" s="21"/>
      <c r="L66" s="21"/>
    </row>
    <row r="67" spans="1:12" ht="21" customHeight="1">
      <c r="A67" s="23"/>
      <c r="B67" s="23"/>
      <c r="C67" s="23"/>
      <c r="D67" s="172"/>
      <c r="E67" s="172"/>
      <c r="F67" s="100">
        <f>SUM(F64:F65)</f>
        <v>10095</v>
      </c>
      <c r="H67" s="22">
        <v>19701</v>
      </c>
      <c r="I67" s="21"/>
      <c r="J67" s="100">
        <f>SUM(J64:J65)</f>
        <v>6905</v>
      </c>
      <c r="K67" s="21"/>
      <c r="L67" s="22">
        <v>13175</v>
      </c>
    </row>
    <row r="68" spans="1:12" ht="6" customHeight="1">
      <c r="A68" s="23"/>
      <c r="B68" s="23"/>
      <c r="C68" s="23"/>
      <c r="D68" s="172"/>
      <c r="E68" s="172"/>
      <c r="F68" s="99"/>
      <c r="G68" s="21"/>
      <c r="H68" s="21"/>
      <c r="I68" s="21"/>
      <c r="J68" s="99"/>
      <c r="K68" s="21"/>
      <c r="L68" s="21"/>
    </row>
    <row r="69" spans="1:12" ht="21" customHeight="1">
      <c r="A69" s="5" t="s">
        <v>206</v>
      </c>
      <c r="B69" s="5"/>
      <c r="C69" s="5"/>
      <c r="D69" s="172"/>
      <c r="E69" s="172"/>
      <c r="F69" s="100">
        <f>F61+F67</f>
        <v>278180</v>
      </c>
      <c r="H69" s="22">
        <v>-171062</v>
      </c>
      <c r="I69" s="21"/>
      <c r="J69" s="100">
        <f>J61+J67</f>
        <v>274990</v>
      </c>
      <c r="K69" s="21"/>
      <c r="L69" s="22">
        <v>-177588</v>
      </c>
    </row>
    <row r="70" spans="1:12" ht="6" customHeight="1">
      <c r="A70" s="23"/>
      <c r="B70" s="23"/>
      <c r="C70" s="23"/>
      <c r="D70" s="172"/>
      <c r="E70" s="172"/>
      <c r="F70" s="99"/>
      <c r="G70" s="21"/>
      <c r="H70" s="21"/>
      <c r="I70" s="21"/>
      <c r="J70" s="99"/>
      <c r="K70" s="21"/>
      <c r="L70" s="21"/>
    </row>
    <row r="71" spans="1:12" ht="21" customHeight="1" thickBot="1">
      <c r="A71" s="5" t="s">
        <v>158</v>
      </c>
      <c r="B71" s="5"/>
      <c r="C71" s="5"/>
      <c r="D71" s="172"/>
      <c r="E71" s="172"/>
      <c r="F71" s="102">
        <f>F35+F69</f>
        <v>387688</v>
      </c>
      <c r="H71" s="27">
        <v>-146633</v>
      </c>
      <c r="I71" s="21"/>
      <c r="J71" s="102">
        <f>J35+J69</f>
        <v>363628</v>
      </c>
      <c r="K71" s="21"/>
      <c r="L71" s="27">
        <v>-192433</v>
      </c>
    </row>
    <row r="72" spans="1:12" ht="21" customHeight="1" thickTop="1">
      <c r="A72" s="5"/>
      <c r="B72" s="5"/>
      <c r="C72" s="5"/>
      <c r="D72" s="172"/>
      <c r="E72" s="172"/>
      <c r="F72" s="99"/>
      <c r="H72" s="21"/>
      <c r="I72" s="21"/>
      <c r="J72" s="99"/>
      <c r="K72" s="21"/>
      <c r="L72" s="21"/>
    </row>
    <row r="73" spans="1:12" s="80" customFormat="1" ht="21" customHeight="1">
      <c r="A73" s="5" t="s">
        <v>159</v>
      </c>
      <c r="B73" s="5"/>
      <c r="C73" s="5"/>
      <c r="D73" s="172"/>
      <c r="E73" s="172"/>
      <c r="F73" s="99"/>
      <c r="G73" s="71"/>
      <c r="H73" s="21"/>
      <c r="I73" s="21"/>
      <c r="J73" s="99"/>
      <c r="K73" s="21"/>
      <c r="L73" s="21"/>
    </row>
    <row r="74" spans="1:12" s="80" customFormat="1" ht="21" customHeight="1">
      <c r="A74" s="173" t="s">
        <v>103</v>
      </c>
      <c r="B74" s="173"/>
      <c r="C74" s="173"/>
      <c r="D74" s="172"/>
      <c r="E74" s="172"/>
      <c r="F74" s="104">
        <v>104376</v>
      </c>
      <c r="G74" s="55"/>
      <c r="H74" s="55">
        <v>20649</v>
      </c>
      <c r="I74" s="21"/>
      <c r="J74" s="104">
        <v>88638</v>
      </c>
      <c r="K74" s="21"/>
      <c r="L74" s="55">
        <v>-14845</v>
      </c>
    </row>
    <row r="75" spans="1:12" s="80" customFormat="1" ht="21" customHeight="1">
      <c r="A75" s="173" t="s">
        <v>60</v>
      </c>
      <c r="B75" s="173"/>
      <c r="C75" s="173"/>
      <c r="D75" s="172"/>
      <c r="E75" s="172"/>
      <c r="F75" s="94">
        <v>5132</v>
      </c>
      <c r="G75" s="72"/>
      <c r="H75" s="54">
        <v>3780</v>
      </c>
      <c r="I75" s="21"/>
      <c r="J75" s="94">
        <v>0</v>
      </c>
      <c r="K75" s="21"/>
      <c r="L75" s="54">
        <v>0</v>
      </c>
    </row>
    <row r="76" spans="1:12" s="80" customFormat="1" ht="6" customHeight="1">
      <c r="A76" s="173"/>
      <c r="B76" s="173"/>
      <c r="C76" s="173"/>
      <c r="D76" s="172"/>
      <c r="E76" s="172"/>
      <c r="F76" s="104"/>
      <c r="G76" s="55"/>
      <c r="H76" s="55"/>
      <c r="I76" s="55"/>
      <c r="J76" s="104"/>
      <c r="K76" s="55"/>
      <c r="L76" s="55"/>
    </row>
    <row r="77" spans="1:12" s="80" customFormat="1" ht="21" customHeight="1" thickBot="1">
      <c r="A77" s="5"/>
      <c r="B77" s="5"/>
      <c r="C77" s="173"/>
      <c r="D77" s="172"/>
      <c r="E77" s="172"/>
      <c r="F77" s="105">
        <f>SUM(F74:F75)</f>
        <v>109508</v>
      </c>
      <c r="G77" s="74"/>
      <c r="H77" s="73">
        <v>24429</v>
      </c>
      <c r="I77" s="55"/>
      <c r="J77" s="105">
        <f>SUM(J74:J75)</f>
        <v>88638</v>
      </c>
      <c r="K77" s="55"/>
      <c r="L77" s="73">
        <v>-14845</v>
      </c>
    </row>
    <row r="78" spans="1:12" s="80" customFormat="1" ht="21" customHeight="1" thickTop="1">
      <c r="A78" s="173"/>
      <c r="B78" s="173"/>
      <c r="D78" s="172"/>
      <c r="E78" s="173"/>
      <c r="F78" s="106"/>
      <c r="G78" s="21"/>
      <c r="H78" s="83"/>
      <c r="I78" s="21"/>
      <c r="J78" s="106"/>
      <c r="K78" s="21"/>
      <c r="L78" s="83"/>
    </row>
    <row r="79" spans="1:12" s="80" customFormat="1" ht="21" customHeight="1">
      <c r="A79" s="5" t="s">
        <v>160</v>
      </c>
      <c r="B79" s="5"/>
      <c r="C79" s="173"/>
      <c r="D79" s="172"/>
      <c r="E79" s="172"/>
      <c r="F79" s="106"/>
      <c r="G79" s="83"/>
      <c r="H79" s="83"/>
      <c r="I79" s="83"/>
      <c r="J79" s="106"/>
      <c r="K79" s="83"/>
      <c r="L79" s="83"/>
    </row>
    <row r="80" spans="1:12" s="80" customFormat="1" ht="21" customHeight="1">
      <c r="A80" s="173" t="s">
        <v>103</v>
      </c>
      <c r="B80" s="173"/>
      <c r="D80" s="172"/>
      <c r="E80" s="172"/>
      <c r="F80" s="104">
        <v>379367</v>
      </c>
      <c r="G80" s="21"/>
      <c r="H80" s="21">
        <v>-156939</v>
      </c>
      <c r="I80" s="21"/>
      <c r="J80" s="104">
        <v>363628</v>
      </c>
      <c r="K80" s="21"/>
      <c r="L80" s="21">
        <v>-192433</v>
      </c>
    </row>
    <row r="81" spans="1:12" s="80" customFormat="1" ht="21" customHeight="1">
      <c r="A81" s="173" t="s">
        <v>60</v>
      </c>
      <c r="B81" s="173"/>
      <c r="D81" s="172"/>
      <c r="E81" s="172"/>
      <c r="F81" s="94">
        <v>8321</v>
      </c>
      <c r="G81" s="21"/>
      <c r="H81" s="22">
        <v>10306</v>
      </c>
      <c r="I81" s="21"/>
      <c r="J81" s="94">
        <v>0</v>
      </c>
      <c r="K81" s="21"/>
      <c r="L81" s="22">
        <v>0</v>
      </c>
    </row>
    <row r="82" spans="1:12" s="80" customFormat="1" ht="6" customHeight="1">
      <c r="A82" s="173"/>
      <c r="B82" s="173"/>
      <c r="C82" s="173"/>
      <c r="D82" s="172"/>
      <c r="E82" s="172"/>
      <c r="F82" s="107"/>
      <c r="J82" s="107"/>
    </row>
    <row r="83" spans="1:12" s="80" customFormat="1" ht="21" customHeight="1" thickBot="1">
      <c r="F83" s="102">
        <f>SUM(F80:F81)</f>
        <v>387688</v>
      </c>
      <c r="G83" s="21"/>
      <c r="H83" s="27">
        <v>-146633</v>
      </c>
      <c r="I83" s="21"/>
      <c r="J83" s="102">
        <f>SUM(J80:J81)</f>
        <v>363628</v>
      </c>
      <c r="K83" s="21"/>
      <c r="L83" s="27">
        <v>-192433</v>
      </c>
    </row>
    <row r="84" spans="1:12" ht="21" customHeight="1" thickTop="1"/>
    <row r="85" spans="1:12" s="80" customFormat="1" ht="21" customHeight="1">
      <c r="A85" s="5"/>
      <c r="B85" s="5"/>
      <c r="C85" s="5"/>
      <c r="D85" s="173"/>
      <c r="E85" s="173"/>
      <c r="F85" s="76" t="s">
        <v>22</v>
      </c>
      <c r="G85" s="75"/>
      <c r="H85" s="76" t="s">
        <v>22</v>
      </c>
      <c r="I85" s="21"/>
      <c r="J85" s="76" t="s">
        <v>22</v>
      </c>
      <c r="K85" s="75"/>
      <c r="L85" s="76" t="s">
        <v>22</v>
      </c>
    </row>
    <row r="86" spans="1:12" s="80" customFormat="1" ht="21" customHeight="1">
      <c r="A86" s="5"/>
      <c r="B86" s="5"/>
      <c r="C86" s="5"/>
      <c r="D86" s="173"/>
      <c r="E86" s="173"/>
      <c r="F86" s="108"/>
      <c r="G86" s="75"/>
      <c r="H86" s="69"/>
      <c r="I86" s="21"/>
      <c r="J86" s="108"/>
      <c r="K86" s="75"/>
      <c r="L86" s="69"/>
    </row>
    <row r="87" spans="1:12" s="80" customFormat="1" ht="21" customHeight="1">
      <c r="A87" s="5" t="s">
        <v>169</v>
      </c>
      <c r="B87" s="5"/>
      <c r="C87" s="5"/>
      <c r="D87" s="173"/>
      <c r="E87" s="173"/>
      <c r="F87" s="108"/>
      <c r="G87" s="75"/>
      <c r="H87" s="69"/>
      <c r="I87" s="21"/>
      <c r="J87" s="108"/>
      <c r="K87" s="75"/>
      <c r="L87" s="69"/>
    </row>
    <row r="88" spans="1:12" s="80" customFormat="1" ht="21" customHeight="1">
      <c r="A88" s="173" t="s">
        <v>161</v>
      </c>
      <c r="B88" s="173"/>
      <c r="C88" s="173"/>
      <c r="D88" s="172"/>
      <c r="E88" s="172"/>
      <c r="F88" s="109">
        <v>0.11666509616367703</v>
      </c>
      <c r="G88" s="77"/>
      <c r="H88" s="77">
        <v>0.02</v>
      </c>
      <c r="I88" s="78"/>
      <c r="J88" s="109">
        <v>9.9073578689125322E-2</v>
      </c>
      <c r="K88" s="78"/>
      <c r="L88" s="77">
        <v>-0.02</v>
      </c>
    </row>
    <row r="89" spans="1:12" s="80" customFormat="1" ht="21" customHeight="1">
      <c r="A89" s="173"/>
      <c r="B89" s="173"/>
      <c r="C89" s="173"/>
      <c r="D89" s="172"/>
      <c r="E89" s="172"/>
      <c r="F89" s="77"/>
      <c r="G89" s="77"/>
      <c r="H89" s="77"/>
      <c r="I89" s="78"/>
      <c r="J89" s="77"/>
      <c r="K89" s="78"/>
      <c r="L89" s="77"/>
    </row>
    <row r="90" spans="1:12" s="80" customFormat="1" ht="9.75" customHeight="1">
      <c r="F90" s="74"/>
      <c r="H90" s="74"/>
      <c r="J90" s="74"/>
      <c r="L90" s="74"/>
    </row>
    <row r="91" spans="1:12" ht="22" customHeight="1">
      <c r="A91" s="58" t="s">
        <v>118</v>
      </c>
      <c r="B91" s="58"/>
      <c r="C91" s="58"/>
      <c r="D91" s="58"/>
      <c r="E91" s="58"/>
      <c r="F91" s="84"/>
      <c r="G91" s="84"/>
      <c r="H91" s="84"/>
      <c r="I91" s="22"/>
      <c r="J91" s="84"/>
      <c r="K91" s="84"/>
      <c r="L91" s="84"/>
    </row>
  </sheetData>
  <mergeCells count="5">
    <mergeCell ref="F5:H5"/>
    <mergeCell ref="J5:L5"/>
    <mergeCell ref="A45:L45"/>
    <mergeCell ref="F50:H50"/>
    <mergeCell ref="J50:L50"/>
  </mergeCells>
  <pageMargins left="0.8" right="0.5" top="0.5" bottom="0.6" header="0.49" footer="0.4"/>
  <pageSetup paperSize="9" scale="94" firstPageNumber="5" orientation="portrait" useFirstPageNumber="1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9"/>
  <sheetViews>
    <sheetView tabSelected="1" view="pageBreakPreview" topLeftCell="A89" zoomScale="110" zoomScaleNormal="100" zoomScaleSheetLayoutView="110" zoomScalePageLayoutView="40" workbookViewId="0">
      <selection activeCell="C45" sqref="C45"/>
    </sheetView>
  </sheetViews>
  <sheetFormatPr defaultColWidth="9.09765625" defaultRowHeight="20.149999999999999" customHeight="1"/>
  <cols>
    <col min="1" max="2" width="1.3984375" style="173" customWidth="1"/>
    <col min="3" max="3" width="38.69921875" style="173" customWidth="1"/>
    <col min="4" max="4" width="10.09765625" style="172" customWidth="1"/>
    <col min="5" max="5" width="0.69921875" style="173" customWidth="1"/>
    <col min="6" max="6" width="12.09765625" style="71" customWidth="1"/>
    <col min="7" max="7" width="0.69921875" style="71" customWidth="1"/>
    <col min="8" max="8" width="12.09765625" style="71" customWidth="1"/>
    <col min="9" max="9" width="0.69921875" style="79" customWidth="1"/>
    <col min="10" max="10" width="12.09765625" style="71" customWidth="1"/>
    <col min="11" max="11" width="0.69921875" style="71" customWidth="1"/>
    <col min="12" max="12" width="12.09765625" style="71" customWidth="1"/>
    <col min="13" max="16384" width="9.09765625" style="173"/>
  </cols>
  <sheetData>
    <row r="1" spans="1:12" ht="20.149999999999999" customHeight="1">
      <c r="A1" s="1" t="s">
        <v>32</v>
      </c>
      <c r="B1" s="1"/>
      <c r="C1" s="25"/>
      <c r="E1" s="6"/>
      <c r="F1" s="62"/>
      <c r="G1" s="62"/>
      <c r="H1" s="62"/>
      <c r="I1" s="21"/>
      <c r="J1" s="63"/>
      <c r="K1" s="64"/>
      <c r="L1" s="63"/>
    </row>
    <row r="2" spans="1:12" ht="20.149999999999999" customHeight="1">
      <c r="A2" s="174" t="s">
        <v>100</v>
      </c>
      <c r="B2" s="5"/>
      <c r="C2" s="5"/>
      <c r="E2" s="6"/>
      <c r="F2" s="62"/>
      <c r="G2" s="62"/>
      <c r="H2" s="62"/>
      <c r="I2" s="21"/>
      <c r="J2" s="64"/>
      <c r="K2" s="64"/>
      <c r="L2" s="64"/>
    </row>
    <row r="3" spans="1:12" ht="20.149999999999999" customHeight="1">
      <c r="A3" s="65" t="s">
        <v>239</v>
      </c>
      <c r="B3" s="65"/>
      <c r="C3" s="65"/>
      <c r="D3" s="59"/>
      <c r="E3" s="9"/>
      <c r="F3" s="66"/>
      <c r="G3" s="66"/>
      <c r="H3" s="66"/>
      <c r="I3" s="22"/>
      <c r="J3" s="66"/>
      <c r="K3" s="66"/>
      <c r="L3" s="66"/>
    </row>
    <row r="4" spans="1:12" ht="20.149999999999999" customHeight="1">
      <c r="A4" s="5"/>
      <c r="B4" s="5"/>
      <c r="C4" s="5"/>
      <c r="E4" s="6"/>
      <c r="F4" s="62"/>
      <c r="G4" s="62"/>
      <c r="H4" s="62"/>
      <c r="I4" s="21"/>
      <c r="J4" s="62"/>
      <c r="K4" s="62"/>
      <c r="L4" s="62"/>
    </row>
    <row r="5" spans="1:12" ht="20.149999999999999" customHeight="1">
      <c r="A5" s="5"/>
      <c r="B5" s="5"/>
      <c r="C5" s="5"/>
      <c r="E5" s="6"/>
      <c r="F5" s="268" t="s">
        <v>66</v>
      </c>
      <c r="G5" s="268"/>
      <c r="H5" s="268"/>
      <c r="I5" s="15"/>
      <c r="J5" s="268" t="s">
        <v>89</v>
      </c>
      <c r="K5" s="268"/>
      <c r="L5" s="268"/>
    </row>
    <row r="6" spans="1:12" ht="20.149999999999999" customHeight="1">
      <c r="A6" s="5"/>
      <c r="B6" s="5"/>
      <c r="C6" s="5"/>
      <c r="E6" s="6"/>
      <c r="F6" s="18" t="s">
        <v>223</v>
      </c>
      <c r="G6" s="16"/>
      <c r="H6" s="18" t="s">
        <v>172</v>
      </c>
      <c r="I6" s="16"/>
      <c r="J6" s="18" t="s">
        <v>223</v>
      </c>
      <c r="K6" s="16"/>
      <c r="L6" s="18" t="s">
        <v>172</v>
      </c>
    </row>
    <row r="7" spans="1:12" ht="20.149999999999999" customHeight="1">
      <c r="A7" s="5"/>
      <c r="B7" s="5"/>
      <c r="C7" s="5"/>
      <c r="D7" s="14"/>
      <c r="E7" s="6"/>
      <c r="F7" s="20" t="s">
        <v>88</v>
      </c>
      <c r="G7" s="16"/>
      <c r="H7" s="20" t="s">
        <v>88</v>
      </c>
      <c r="I7" s="16"/>
      <c r="J7" s="20" t="s">
        <v>88</v>
      </c>
      <c r="K7" s="16"/>
      <c r="L7" s="20" t="s">
        <v>88</v>
      </c>
    </row>
    <row r="8" spans="1:12" ht="6" customHeight="1">
      <c r="D8" s="14"/>
      <c r="E8" s="67"/>
      <c r="F8" s="103"/>
      <c r="G8" s="69"/>
      <c r="H8" s="68"/>
      <c r="I8" s="69"/>
      <c r="J8" s="103"/>
      <c r="K8" s="69"/>
      <c r="L8" s="68"/>
    </row>
    <row r="9" spans="1:12" ht="20.149999999999999" customHeight="1">
      <c r="A9" s="5" t="s">
        <v>31</v>
      </c>
      <c r="B9" s="5"/>
      <c r="C9" s="23"/>
      <c r="E9" s="172"/>
      <c r="F9" s="99"/>
      <c r="G9" s="21"/>
      <c r="H9" s="21"/>
      <c r="I9" s="21"/>
      <c r="J9" s="99"/>
      <c r="K9" s="21"/>
      <c r="L9" s="21"/>
    </row>
    <row r="10" spans="1:12" ht="6" customHeight="1">
      <c r="A10" s="5"/>
      <c r="B10" s="5"/>
      <c r="C10" s="23"/>
      <c r="E10" s="172"/>
      <c r="F10" s="99"/>
      <c r="G10" s="21"/>
      <c r="H10" s="21"/>
      <c r="I10" s="21"/>
      <c r="J10" s="99"/>
      <c r="K10" s="21"/>
      <c r="L10" s="21"/>
    </row>
    <row r="11" spans="1:12" ht="20.149999999999999" customHeight="1">
      <c r="A11" s="23" t="s">
        <v>37</v>
      </c>
      <c r="B11" s="23"/>
      <c r="E11" s="172"/>
      <c r="F11" s="89">
        <v>3963306</v>
      </c>
      <c r="G11" s="8"/>
      <c r="H11" s="8">
        <v>3154280</v>
      </c>
      <c r="I11" s="21"/>
      <c r="J11" s="89">
        <v>2279115</v>
      </c>
      <c r="K11" s="21"/>
      <c r="L11" s="8">
        <v>2008627</v>
      </c>
    </row>
    <row r="12" spans="1:12" ht="20.149999999999999" customHeight="1">
      <c r="A12" s="23" t="s">
        <v>38</v>
      </c>
      <c r="B12" s="23"/>
      <c r="E12" s="172"/>
      <c r="F12" s="90">
        <v>1650857</v>
      </c>
      <c r="G12" s="8"/>
      <c r="H12" s="10">
        <v>1332291</v>
      </c>
      <c r="I12" s="21"/>
      <c r="J12" s="90">
        <v>1128549</v>
      </c>
      <c r="K12" s="21"/>
      <c r="L12" s="10">
        <v>895735</v>
      </c>
    </row>
    <row r="13" spans="1:12" ht="6" customHeight="1">
      <c r="A13" s="23"/>
      <c r="B13" s="23"/>
      <c r="C13" s="23"/>
      <c r="E13" s="172"/>
      <c r="F13" s="89"/>
      <c r="G13" s="8"/>
      <c r="H13" s="8"/>
      <c r="I13" s="8"/>
      <c r="J13" s="89"/>
      <c r="K13" s="8"/>
      <c r="L13" s="8"/>
    </row>
    <row r="14" spans="1:12" ht="20.149999999999999" customHeight="1">
      <c r="A14" s="5" t="s">
        <v>30</v>
      </c>
      <c r="B14" s="5"/>
      <c r="E14" s="172"/>
      <c r="F14" s="90">
        <f>SUM(F11:F12)</f>
        <v>5614163</v>
      </c>
      <c r="G14" s="8"/>
      <c r="H14" s="10">
        <v>4486571</v>
      </c>
      <c r="I14" s="8"/>
      <c r="J14" s="90">
        <f>SUM(J11:J12)</f>
        <v>3407664</v>
      </c>
      <c r="K14" s="8"/>
      <c r="L14" s="10">
        <v>2904362</v>
      </c>
    </row>
    <row r="15" spans="1:12" ht="8.15" customHeight="1">
      <c r="A15" s="23"/>
      <c r="B15" s="23"/>
      <c r="C15" s="5"/>
      <c r="E15" s="172"/>
      <c r="F15" s="99"/>
      <c r="G15" s="21"/>
      <c r="H15" s="21"/>
      <c r="I15" s="21"/>
      <c r="J15" s="99"/>
      <c r="K15" s="21"/>
      <c r="L15" s="21"/>
    </row>
    <row r="16" spans="1:12" ht="20.149999999999999" customHeight="1">
      <c r="A16" s="5" t="s">
        <v>52</v>
      </c>
      <c r="B16" s="5"/>
      <c r="C16" s="5"/>
      <c r="E16" s="172"/>
      <c r="F16" s="99"/>
      <c r="G16" s="21"/>
      <c r="H16" s="21"/>
      <c r="I16" s="21"/>
      <c r="J16" s="99"/>
      <c r="K16" s="21"/>
      <c r="L16" s="21"/>
    </row>
    <row r="17" spans="1:12" ht="20.149999999999999" customHeight="1">
      <c r="A17" s="23" t="s">
        <v>39</v>
      </c>
      <c r="B17" s="23"/>
      <c r="C17" s="23"/>
      <c r="E17" s="172"/>
      <c r="F17" s="89">
        <v>-3129293</v>
      </c>
      <c r="G17" s="8"/>
      <c r="H17" s="8">
        <v>-2677936</v>
      </c>
      <c r="I17" s="21"/>
      <c r="J17" s="89">
        <v>-1966379</v>
      </c>
      <c r="K17" s="21"/>
      <c r="L17" s="8">
        <v>-1719395</v>
      </c>
    </row>
    <row r="18" spans="1:12" ht="20.149999999999999" customHeight="1">
      <c r="A18" s="23" t="s">
        <v>40</v>
      </c>
      <c r="B18" s="23"/>
      <c r="C18" s="23"/>
      <c r="E18" s="172"/>
      <c r="F18" s="90">
        <v>-765064</v>
      </c>
      <c r="G18" s="8"/>
      <c r="H18" s="10">
        <v>-700229</v>
      </c>
      <c r="I18" s="21"/>
      <c r="J18" s="90">
        <v>-503618</v>
      </c>
      <c r="K18" s="21"/>
      <c r="L18" s="10">
        <v>-406956</v>
      </c>
    </row>
    <row r="19" spans="1:12" ht="6" customHeight="1">
      <c r="C19" s="23"/>
      <c r="E19" s="172"/>
      <c r="F19" s="89"/>
      <c r="G19" s="8"/>
      <c r="H19" s="8"/>
      <c r="I19" s="8"/>
      <c r="J19" s="89"/>
      <c r="K19" s="8"/>
      <c r="L19" s="8"/>
    </row>
    <row r="20" spans="1:12" s="1" customFormat="1" ht="20.149999999999999" customHeight="1">
      <c r="A20" s="5" t="s">
        <v>99</v>
      </c>
      <c r="B20" s="5"/>
      <c r="D20" s="14"/>
      <c r="E20" s="14"/>
      <c r="F20" s="90">
        <f>SUM(F17:F18)</f>
        <v>-3894357</v>
      </c>
      <c r="G20" s="8"/>
      <c r="H20" s="10">
        <v>-3378165</v>
      </c>
      <c r="I20" s="8"/>
      <c r="J20" s="90">
        <f>SUM(J17:J18)</f>
        <v>-2469997</v>
      </c>
      <c r="K20" s="8"/>
      <c r="L20" s="10">
        <v>-2126351</v>
      </c>
    </row>
    <row r="21" spans="1:12" ht="8.15" customHeight="1">
      <c r="C21" s="23"/>
      <c r="E21" s="172"/>
      <c r="F21" s="99"/>
      <c r="G21" s="21"/>
      <c r="H21" s="21"/>
      <c r="I21" s="21"/>
      <c r="J21" s="99"/>
      <c r="K21" s="21"/>
      <c r="L21" s="21"/>
    </row>
    <row r="22" spans="1:12" s="1" customFormat="1" ht="20.149999999999999" customHeight="1">
      <c r="A22" s="5" t="s">
        <v>258</v>
      </c>
      <c r="B22" s="5"/>
      <c r="C22" s="5"/>
      <c r="D22" s="14"/>
      <c r="E22" s="14"/>
      <c r="F22" s="99">
        <f>F14+F20</f>
        <v>1719806</v>
      </c>
      <c r="G22" s="21"/>
      <c r="H22" s="21">
        <v>1108406</v>
      </c>
      <c r="I22" s="70"/>
      <c r="J22" s="99">
        <f>J14+J20</f>
        <v>937667</v>
      </c>
      <c r="K22" s="70"/>
      <c r="L22" s="21">
        <v>778011</v>
      </c>
    </row>
    <row r="23" spans="1:12" ht="20.149999999999999" customHeight="1">
      <c r="A23" s="173" t="s">
        <v>12</v>
      </c>
      <c r="C23" s="23"/>
      <c r="E23" s="172"/>
      <c r="F23" s="89">
        <v>139944</v>
      </c>
      <c r="G23" s="8"/>
      <c r="H23" s="8">
        <v>333504</v>
      </c>
      <c r="I23" s="21"/>
      <c r="J23" s="89">
        <v>146401</v>
      </c>
      <c r="K23" s="21"/>
      <c r="L23" s="8">
        <v>270733</v>
      </c>
    </row>
    <row r="24" spans="1:12" ht="20.149999999999999" customHeight="1">
      <c r="A24" s="173" t="s">
        <v>41</v>
      </c>
      <c r="C24" s="23"/>
      <c r="E24" s="172"/>
      <c r="F24" s="89">
        <v>-376864</v>
      </c>
      <c r="G24" s="8"/>
      <c r="H24" s="8">
        <v>-280452</v>
      </c>
      <c r="I24" s="21"/>
      <c r="J24" s="89">
        <v>-250307</v>
      </c>
      <c r="K24" s="21"/>
      <c r="L24" s="8">
        <v>-200549</v>
      </c>
    </row>
    <row r="25" spans="1:12" ht="20.149999999999999" customHeight="1">
      <c r="A25" s="173" t="s">
        <v>42</v>
      </c>
      <c r="C25" s="23"/>
      <c r="E25" s="172"/>
      <c r="F25" s="89">
        <v>-1061644</v>
      </c>
      <c r="G25" s="8"/>
      <c r="H25" s="8">
        <v>-934846</v>
      </c>
      <c r="I25" s="21"/>
      <c r="J25" s="89">
        <v>-729702</v>
      </c>
      <c r="K25" s="21"/>
      <c r="L25" s="8">
        <v>-656892</v>
      </c>
    </row>
    <row r="26" spans="1:12" ht="20.149999999999999" customHeight="1">
      <c r="A26" s="173" t="s">
        <v>259</v>
      </c>
      <c r="C26" s="23"/>
      <c r="E26" s="172"/>
      <c r="F26" s="89">
        <v>5484</v>
      </c>
      <c r="G26" s="8"/>
      <c r="H26" s="8">
        <v>89592</v>
      </c>
      <c r="I26" s="21"/>
      <c r="J26" s="89">
        <v>0</v>
      </c>
      <c r="K26" s="21"/>
      <c r="L26" s="8">
        <v>0</v>
      </c>
    </row>
    <row r="27" spans="1:12" ht="20.149999999999999" customHeight="1">
      <c r="A27" s="173" t="s">
        <v>260</v>
      </c>
      <c r="C27" s="23"/>
      <c r="E27" s="172"/>
      <c r="F27" s="89">
        <v>-7609</v>
      </c>
      <c r="G27" s="8"/>
      <c r="H27" s="8">
        <v>34747</v>
      </c>
      <c r="I27" s="21"/>
      <c r="J27" s="89">
        <v>5740</v>
      </c>
      <c r="K27" s="21"/>
      <c r="L27" s="8">
        <v>39495</v>
      </c>
    </row>
    <row r="28" spans="1:12" ht="20.149999999999999" customHeight="1">
      <c r="A28" s="173" t="s">
        <v>43</v>
      </c>
      <c r="C28" s="23"/>
      <c r="E28" s="172"/>
      <c r="F28" s="89">
        <v>-152466</v>
      </c>
      <c r="G28" s="8"/>
      <c r="H28" s="8">
        <v>-147983</v>
      </c>
      <c r="I28" s="21"/>
      <c r="J28" s="89">
        <v>-145488</v>
      </c>
      <c r="K28" s="21"/>
      <c r="L28" s="8">
        <v>-145168</v>
      </c>
    </row>
    <row r="29" spans="1:12" ht="20.149999999999999" customHeight="1">
      <c r="A29" s="173" t="s">
        <v>208</v>
      </c>
      <c r="C29" s="23"/>
      <c r="E29" s="172"/>
      <c r="F29" s="89">
        <v>346280</v>
      </c>
      <c r="G29" s="8"/>
      <c r="H29" s="8">
        <v>126082</v>
      </c>
      <c r="I29" s="21"/>
      <c r="J29" s="89">
        <v>215567</v>
      </c>
      <c r="K29" s="21"/>
      <c r="L29" s="8">
        <v>126082</v>
      </c>
    </row>
    <row r="30" spans="1:12" ht="20.149999999999999" customHeight="1">
      <c r="A30" s="28" t="s">
        <v>215</v>
      </c>
      <c r="B30" s="23"/>
      <c r="E30" s="172"/>
      <c r="F30" s="90">
        <v>85705</v>
      </c>
      <c r="G30" s="8"/>
      <c r="H30" s="10">
        <v>-107193</v>
      </c>
      <c r="I30" s="21"/>
      <c r="J30" s="90">
        <v>276874</v>
      </c>
      <c r="K30" s="21"/>
      <c r="L30" s="10">
        <v>11195</v>
      </c>
    </row>
    <row r="31" spans="1:12" ht="6" customHeight="1">
      <c r="C31" s="23"/>
      <c r="E31" s="172"/>
      <c r="F31" s="99"/>
      <c r="G31" s="21"/>
      <c r="H31" s="21"/>
      <c r="I31" s="21"/>
      <c r="J31" s="99"/>
      <c r="K31" s="21"/>
      <c r="L31" s="21"/>
    </row>
    <row r="32" spans="1:12" ht="20.149999999999999" customHeight="1">
      <c r="A32" s="1" t="s">
        <v>205</v>
      </c>
      <c r="B32" s="1"/>
      <c r="E32" s="172"/>
      <c r="F32" s="89">
        <f>SUM(F22:F30)</f>
        <v>698636</v>
      </c>
      <c r="G32" s="21"/>
      <c r="H32" s="8">
        <v>221857</v>
      </c>
      <c r="I32" s="8"/>
      <c r="J32" s="89">
        <f>SUM(J22:J30)</f>
        <v>456752</v>
      </c>
      <c r="K32" s="8"/>
      <c r="L32" s="8">
        <v>222907</v>
      </c>
    </row>
    <row r="33" spans="1:12" ht="20.149999999999999" customHeight="1">
      <c r="A33" s="23" t="s">
        <v>13</v>
      </c>
      <c r="B33" s="23"/>
      <c r="C33" s="23"/>
      <c r="E33" s="172"/>
      <c r="F33" s="90">
        <v>24914</v>
      </c>
      <c r="G33" s="8"/>
      <c r="H33" s="10">
        <v>-34045</v>
      </c>
      <c r="I33" s="21"/>
      <c r="J33" s="90">
        <v>109328</v>
      </c>
      <c r="K33" s="21"/>
      <c r="L33" s="10">
        <v>-28170</v>
      </c>
    </row>
    <row r="34" spans="1:12" ht="6" customHeight="1">
      <c r="A34" s="23"/>
      <c r="B34" s="23"/>
      <c r="C34" s="23"/>
      <c r="E34" s="172"/>
      <c r="F34" s="99"/>
      <c r="G34" s="21"/>
      <c r="H34" s="21"/>
      <c r="I34" s="21"/>
      <c r="J34" s="99"/>
      <c r="K34" s="21"/>
      <c r="L34" s="21"/>
    </row>
    <row r="35" spans="1:12" ht="20.149999999999999" customHeight="1">
      <c r="A35" s="5" t="s">
        <v>209</v>
      </c>
      <c r="B35" s="5"/>
      <c r="C35" s="1"/>
      <c r="F35" s="100">
        <f>SUM(F32:F33)</f>
        <v>723550</v>
      </c>
      <c r="G35" s="21"/>
      <c r="H35" s="22">
        <v>187812</v>
      </c>
      <c r="I35" s="21"/>
      <c r="J35" s="100">
        <f>SUM(J32:J33)</f>
        <v>566080</v>
      </c>
      <c r="K35" s="21"/>
      <c r="L35" s="22">
        <v>194737</v>
      </c>
    </row>
    <row r="36" spans="1:12" ht="18" customHeight="1">
      <c r="A36" s="5"/>
      <c r="B36" s="5"/>
      <c r="C36" s="5"/>
      <c r="E36" s="172"/>
      <c r="F36" s="21"/>
      <c r="H36" s="21"/>
      <c r="I36" s="21"/>
      <c r="J36" s="21"/>
      <c r="K36" s="21"/>
      <c r="L36" s="21"/>
    </row>
    <row r="37" spans="1:12" ht="18" customHeight="1">
      <c r="A37" s="5"/>
      <c r="B37" s="5"/>
      <c r="C37" s="5"/>
      <c r="E37" s="172"/>
      <c r="F37" s="21"/>
      <c r="H37" s="21"/>
      <c r="I37" s="21"/>
      <c r="J37" s="21"/>
      <c r="K37" s="21"/>
      <c r="L37" s="21"/>
    </row>
    <row r="38" spans="1:12" ht="18" customHeight="1">
      <c r="A38" s="5"/>
      <c r="B38" s="5"/>
      <c r="C38" s="5"/>
      <c r="E38" s="172"/>
      <c r="F38" s="21"/>
      <c r="H38" s="21"/>
      <c r="I38" s="21"/>
      <c r="J38" s="21"/>
      <c r="K38" s="21"/>
      <c r="L38" s="21"/>
    </row>
    <row r="39" spans="1:12" ht="18" customHeight="1">
      <c r="A39" s="5"/>
      <c r="B39" s="5"/>
      <c r="C39" s="5"/>
      <c r="E39" s="172"/>
      <c r="F39" s="21"/>
      <c r="H39" s="21"/>
      <c r="I39" s="21"/>
      <c r="J39" s="21"/>
      <c r="K39" s="21"/>
      <c r="L39" s="21"/>
    </row>
    <row r="40" spans="1:12" ht="18" customHeight="1">
      <c r="A40" s="5"/>
      <c r="B40" s="5"/>
      <c r="C40" s="5"/>
      <c r="E40" s="172"/>
      <c r="F40" s="21"/>
      <c r="H40" s="21"/>
      <c r="I40" s="21"/>
      <c r="J40" s="21"/>
      <c r="K40" s="21"/>
      <c r="L40" s="21"/>
    </row>
    <row r="41" spans="1:12" ht="18" customHeight="1">
      <c r="A41" s="5"/>
      <c r="B41" s="5"/>
      <c r="C41" s="5"/>
      <c r="E41" s="172"/>
      <c r="F41" s="21"/>
      <c r="H41" s="21"/>
      <c r="I41" s="21"/>
      <c r="J41" s="21"/>
      <c r="K41" s="21"/>
      <c r="L41" s="21"/>
    </row>
    <row r="42" spans="1:12" ht="18" customHeight="1">
      <c r="A42" s="5"/>
      <c r="B42" s="5"/>
      <c r="C42" s="5"/>
      <c r="E42" s="172"/>
      <c r="F42" s="21"/>
      <c r="H42" s="21"/>
      <c r="I42" s="21"/>
      <c r="J42" s="21"/>
      <c r="K42" s="21"/>
      <c r="L42" s="21"/>
    </row>
    <row r="43" spans="1:12" ht="18" customHeight="1">
      <c r="A43" s="5"/>
      <c r="B43" s="5"/>
      <c r="C43" s="5"/>
      <c r="E43" s="172"/>
      <c r="F43" s="21"/>
      <c r="H43" s="21"/>
      <c r="I43" s="21"/>
      <c r="J43" s="21"/>
      <c r="K43" s="21"/>
      <c r="L43" s="21"/>
    </row>
    <row r="44" spans="1:12" ht="18" customHeight="1">
      <c r="A44" s="5"/>
      <c r="B44" s="5"/>
      <c r="C44" s="5"/>
      <c r="E44" s="172"/>
      <c r="F44" s="21"/>
      <c r="H44" s="21"/>
      <c r="I44" s="21"/>
      <c r="J44" s="21"/>
      <c r="K44" s="21"/>
      <c r="L44" s="21"/>
    </row>
    <row r="45" spans="1:12" ht="18" customHeight="1">
      <c r="A45" s="5"/>
      <c r="B45" s="5"/>
      <c r="C45" s="5"/>
      <c r="E45" s="172"/>
      <c r="F45" s="21"/>
      <c r="H45" s="21"/>
      <c r="I45" s="21"/>
      <c r="J45" s="21"/>
      <c r="K45" s="21"/>
      <c r="L45" s="21"/>
    </row>
    <row r="46" spans="1:12" ht="18" customHeight="1">
      <c r="A46" s="5"/>
      <c r="B46" s="5"/>
      <c r="C46" s="5"/>
      <c r="E46" s="172"/>
      <c r="F46" s="21"/>
      <c r="H46" s="21"/>
      <c r="I46" s="21"/>
      <c r="J46" s="21"/>
      <c r="K46" s="21"/>
      <c r="L46" s="21"/>
    </row>
    <row r="47" spans="1:12" ht="13.5" customHeight="1">
      <c r="A47" s="5"/>
      <c r="B47" s="5"/>
      <c r="C47" s="5"/>
      <c r="E47" s="172"/>
      <c r="F47" s="21"/>
      <c r="H47" s="21"/>
      <c r="I47" s="21"/>
      <c r="J47" s="21"/>
      <c r="K47" s="21"/>
      <c r="L47" s="21"/>
    </row>
    <row r="48" spans="1:12" ht="17.5" customHeight="1">
      <c r="A48" s="5"/>
      <c r="B48" s="5"/>
      <c r="C48" s="5"/>
      <c r="E48" s="172"/>
      <c r="F48" s="21"/>
      <c r="H48" s="21"/>
      <c r="I48" s="21"/>
      <c r="J48" s="21"/>
      <c r="K48" s="21"/>
      <c r="L48" s="21"/>
    </row>
    <row r="49" spans="1:12" ht="5.25" customHeight="1">
      <c r="A49" s="5"/>
      <c r="B49" s="5"/>
      <c r="C49" s="5"/>
      <c r="E49" s="172"/>
      <c r="F49" s="21"/>
      <c r="H49" s="21"/>
      <c r="I49" s="21"/>
      <c r="J49" s="21"/>
      <c r="K49" s="21"/>
      <c r="L49" s="21"/>
    </row>
    <row r="50" spans="1:12" ht="22" customHeight="1">
      <c r="A50" s="267" t="s">
        <v>118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</row>
    <row r="51" spans="1:12" s="87" customFormat="1" ht="20.149999999999999" customHeight="1">
      <c r="A51" s="1" t="s">
        <v>32</v>
      </c>
      <c r="B51" s="1"/>
      <c r="C51" s="25"/>
      <c r="D51" s="172"/>
      <c r="E51" s="6"/>
      <c r="F51" s="62"/>
      <c r="G51" s="62"/>
      <c r="H51" s="62"/>
      <c r="I51" s="21"/>
      <c r="J51" s="63"/>
      <c r="K51" s="64"/>
      <c r="L51" s="63"/>
    </row>
    <row r="52" spans="1:12" s="87" customFormat="1" ht="20.149999999999999" customHeight="1">
      <c r="A52" s="5" t="s">
        <v>151</v>
      </c>
      <c r="B52" s="5"/>
      <c r="C52" s="5"/>
      <c r="D52" s="172"/>
      <c r="E52" s="6"/>
      <c r="F52" s="62"/>
      <c r="G52" s="62"/>
      <c r="H52" s="62"/>
      <c r="I52" s="21"/>
      <c r="J52" s="64"/>
      <c r="K52" s="64"/>
      <c r="L52" s="64"/>
    </row>
    <row r="53" spans="1:12" s="87" customFormat="1" ht="20.149999999999999" customHeight="1">
      <c r="A53" s="65" t="s">
        <v>239</v>
      </c>
      <c r="B53" s="65"/>
      <c r="C53" s="65"/>
      <c r="D53" s="59"/>
      <c r="E53" s="9"/>
      <c r="F53" s="66"/>
      <c r="G53" s="66"/>
      <c r="H53" s="66"/>
      <c r="I53" s="22"/>
      <c r="J53" s="66"/>
      <c r="K53" s="66"/>
      <c r="L53" s="66"/>
    </row>
    <row r="54" spans="1:12" s="87" customFormat="1" ht="20.149999999999999" customHeight="1">
      <c r="A54" s="5"/>
      <c r="B54" s="5"/>
      <c r="C54" s="5"/>
      <c r="D54" s="172"/>
      <c r="E54" s="6"/>
      <c r="F54" s="81"/>
      <c r="G54" s="81"/>
      <c r="H54" s="81"/>
      <c r="I54" s="82"/>
      <c r="J54" s="81"/>
      <c r="K54" s="81"/>
      <c r="L54" s="81"/>
    </row>
    <row r="55" spans="1:12" ht="20.149999999999999" customHeight="1">
      <c r="A55" s="5"/>
      <c r="B55" s="5"/>
      <c r="C55" s="5"/>
      <c r="E55" s="6"/>
      <c r="F55" s="268" t="s">
        <v>66</v>
      </c>
      <c r="G55" s="268"/>
      <c r="H55" s="268"/>
      <c r="I55" s="15"/>
      <c r="J55" s="268" t="s">
        <v>89</v>
      </c>
      <c r="K55" s="268"/>
      <c r="L55" s="268"/>
    </row>
    <row r="56" spans="1:12" ht="20.149999999999999" customHeight="1">
      <c r="A56" s="5"/>
      <c r="B56" s="5"/>
      <c r="C56" s="5"/>
      <c r="E56" s="6"/>
      <c r="F56" s="18" t="s">
        <v>223</v>
      </c>
      <c r="G56" s="16"/>
      <c r="H56" s="18" t="s">
        <v>172</v>
      </c>
      <c r="I56" s="16"/>
      <c r="J56" s="18" t="s">
        <v>223</v>
      </c>
      <c r="K56" s="16"/>
      <c r="L56" s="18" t="s">
        <v>172</v>
      </c>
    </row>
    <row r="57" spans="1:12" ht="20.149999999999999" customHeight="1">
      <c r="A57" s="5"/>
      <c r="B57" s="5"/>
      <c r="C57" s="5"/>
      <c r="D57" s="14"/>
      <c r="E57" s="6"/>
      <c r="F57" s="20" t="s">
        <v>88</v>
      </c>
      <c r="G57" s="16"/>
      <c r="H57" s="20" t="s">
        <v>88</v>
      </c>
      <c r="I57" s="16"/>
      <c r="J57" s="20" t="s">
        <v>88</v>
      </c>
      <c r="K57" s="16"/>
      <c r="L57" s="20" t="s">
        <v>88</v>
      </c>
    </row>
    <row r="58" spans="1:12" ht="6" customHeight="1">
      <c r="A58" s="5"/>
      <c r="B58" s="5"/>
      <c r="C58" s="5"/>
      <c r="D58" s="14"/>
      <c r="E58" s="6"/>
      <c r="F58" s="101"/>
      <c r="G58" s="16"/>
      <c r="H58" s="18"/>
      <c r="I58" s="16"/>
      <c r="J58" s="101"/>
      <c r="K58" s="16"/>
      <c r="L58" s="18"/>
    </row>
    <row r="59" spans="1:12" s="80" customFormat="1" ht="20.149999999999999" customHeight="1">
      <c r="A59" s="5" t="s">
        <v>152</v>
      </c>
      <c r="B59" s="5"/>
      <c r="C59" s="1"/>
      <c r="D59" s="172"/>
      <c r="E59" s="173"/>
      <c r="F59" s="107"/>
      <c r="J59" s="107"/>
    </row>
    <row r="60" spans="1:12" s="80" customFormat="1" ht="20.149999999999999" customHeight="1">
      <c r="A60" s="259" t="s">
        <v>278</v>
      </c>
      <c r="B60" s="5"/>
      <c r="C60" s="1"/>
      <c r="D60" s="172"/>
      <c r="E60" s="173"/>
      <c r="F60" s="107"/>
      <c r="J60" s="107"/>
    </row>
    <row r="61" spans="1:12" s="80" customFormat="1" ht="20.149999999999999" customHeight="1">
      <c r="A61" s="259"/>
      <c r="B61" s="259" t="s">
        <v>279</v>
      </c>
      <c r="C61" s="1"/>
      <c r="D61" s="172"/>
      <c r="E61" s="173"/>
      <c r="F61" s="107"/>
      <c r="J61" s="107"/>
    </row>
    <row r="62" spans="1:12" s="80" customFormat="1" ht="20.149999999999999" customHeight="1">
      <c r="A62" s="259"/>
      <c r="B62" s="5"/>
      <c r="C62" s="173" t="s">
        <v>197</v>
      </c>
      <c r="D62" s="172"/>
      <c r="E62" s="173"/>
      <c r="F62" s="89">
        <v>0</v>
      </c>
      <c r="G62" s="8"/>
      <c r="H62" s="8">
        <v>-940</v>
      </c>
      <c r="I62" s="21"/>
      <c r="J62" s="89">
        <v>0</v>
      </c>
      <c r="K62" s="21"/>
      <c r="L62" s="8">
        <v>-869</v>
      </c>
    </row>
    <row r="63" spans="1:12" s="80" customFormat="1" ht="20.149999999999999" customHeight="1">
      <c r="A63" s="173"/>
      <c r="B63" s="173"/>
      <c r="C63" s="87" t="s">
        <v>254</v>
      </c>
      <c r="D63" s="172"/>
      <c r="E63" s="173"/>
      <c r="F63" s="107"/>
      <c r="J63" s="107"/>
    </row>
    <row r="64" spans="1:12" s="80" customFormat="1" ht="20.149999999999999" customHeight="1">
      <c r="A64" s="173"/>
      <c r="B64" s="173"/>
      <c r="C64" s="87" t="s">
        <v>256</v>
      </c>
      <c r="D64" s="172"/>
      <c r="E64" s="173"/>
      <c r="F64" s="89">
        <v>24763</v>
      </c>
      <c r="G64" s="21"/>
      <c r="H64" s="83">
        <v>-383763</v>
      </c>
      <c r="I64" s="21"/>
      <c r="J64" s="89">
        <v>24763</v>
      </c>
      <c r="K64" s="21"/>
      <c r="L64" s="83">
        <v>-383763</v>
      </c>
    </row>
    <row r="65" spans="1:12" s="80" customFormat="1" ht="20.149999999999999" customHeight="1">
      <c r="A65" s="173"/>
      <c r="B65" s="173"/>
      <c r="C65" s="173" t="s">
        <v>177</v>
      </c>
      <c r="D65" s="172"/>
      <c r="E65" s="173"/>
      <c r="F65" s="90">
        <v>-4953</v>
      </c>
      <c r="G65" s="87"/>
      <c r="H65" s="83">
        <v>76753</v>
      </c>
      <c r="I65" s="87"/>
      <c r="J65" s="90">
        <v>-4953</v>
      </c>
      <c r="K65" s="87"/>
      <c r="L65" s="83">
        <v>76753</v>
      </c>
    </row>
    <row r="66" spans="1:12" s="80" customFormat="1" ht="7.5" customHeight="1">
      <c r="A66" s="173"/>
      <c r="B66" s="173"/>
      <c r="C66" s="173"/>
      <c r="D66" s="172"/>
      <c r="E66" s="173"/>
      <c r="F66" s="178"/>
      <c r="G66" s="21"/>
      <c r="H66" s="82"/>
      <c r="I66" s="21"/>
      <c r="J66" s="178"/>
      <c r="K66" s="21"/>
      <c r="L66" s="82"/>
    </row>
    <row r="67" spans="1:12" s="80" customFormat="1" ht="20.149999999999999" customHeight="1">
      <c r="A67" s="5"/>
      <c r="B67" s="5"/>
      <c r="C67" s="1"/>
      <c r="D67" s="172"/>
      <c r="E67" s="173"/>
      <c r="F67" s="100">
        <f>SUM(F62:F65)</f>
        <v>19810</v>
      </c>
      <c r="G67" s="71"/>
      <c r="H67" s="22">
        <v>-307950</v>
      </c>
      <c r="I67" s="21"/>
      <c r="J67" s="100">
        <f>SUM(J62:J65)</f>
        <v>19810</v>
      </c>
      <c r="K67" s="21"/>
      <c r="L67" s="22">
        <v>-307879</v>
      </c>
    </row>
    <row r="68" spans="1:12" s="80" customFormat="1" ht="12" customHeight="1">
      <c r="A68" s="5"/>
      <c r="B68" s="5"/>
      <c r="C68" s="1"/>
      <c r="D68" s="172"/>
      <c r="E68" s="173"/>
      <c r="F68" s="179"/>
      <c r="G68" s="180"/>
      <c r="H68" s="181"/>
      <c r="I68" s="181"/>
      <c r="J68" s="179"/>
      <c r="K68" s="181"/>
      <c r="L68" s="181"/>
    </row>
    <row r="69" spans="1:12" s="80" customFormat="1" ht="20.149999999999999" customHeight="1">
      <c r="A69" s="259" t="s">
        <v>178</v>
      </c>
      <c r="B69" s="259"/>
      <c r="C69" s="260"/>
      <c r="D69" s="172"/>
      <c r="E69" s="173"/>
      <c r="F69" s="107"/>
      <c r="J69" s="107"/>
    </row>
    <row r="70" spans="1:12" s="80" customFormat="1" ht="20.149999999999999" customHeight="1">
      <c r="A70" s="173"/>
      <c r="B70" s="173"/>
      <c r="C70" s="80" t="s">
        <v>179</v>
      </c>
      <c r="D70" s="172"/>
      <c r="E70" s="173"/>
      <c r="F70" s="89">
        <v>22676</v>
      </c>
      <c r="G70" s="8"/>
      <c r="H70" s="8">
        <v>32594</v>
      </c>
      <c r="I70" s="21"/>
      <c r="J70" s="89">
        <v>0</v>
      </c>
      <c r="K70" s="21"/>
      <c r="L70" s="8">
        <v>0</v>
      </c>
    </row>
    <row r="71" spans="1:12" s="80" customFormat="1" ht="20.149999999999999" customHeight="1">
      <c r="A71" s="173"/>
      <c r="B71" s="173"/>
      <c r="C71" s="80" t="s">
        <v>180</v>
      </c>
      <c r="D71" s="172"/>
      <c r="E71" s="173"/>
      <c r="F71" s="90">
        <v>2</v>
      </c>
      <c r="G71" s="21"/>
      <c r="H71" s="182">
        <v>989</v>
      </c>
      <c r="I71" s="21"/>
      <c r="J71" s="90">
        <v>16227</v>
      </c>
      <c r="K71" s="21"/>
      <c r="L71" s="182">
        <v>22742</v>
      </c>
    </row>
    <row r="72" spans="1:12" ht="6" customHeight="1">
      <c r="A72" s="23"/>
      <c r="B72" s="23"/>
      <c r="C72" s="23"/>
      <c r="E72" s="172"/>
      <c r="F72" s="99"/>
      <c r="G72" s="21"/>
      <c r="H72" s="21"/>
      <c r="I72" s="21"/>
      <c r="J72" s="99"/>
      <c r="K72" s="21"/>
      <c r="L72" s="21"/>
    </row>
    <row r="73" spans="1:12" ht="22.5" customHeight="1">
      <c r="A73" s="23"/>
      <c r="B73" s="23"/>
      <c r="C73" s="23"/>
      <c r="E73" s="172"/>
      <c r="F73" s="100">
        <f>SUM(F70:F71)</f>
        <v>22678</v>
      </c>
      <c r="H73" s="22">
        <v>33583</v>
      </c>
      <c r="I73" s="21"/>
      <c r="J73" s="100">
        <f>SUM(J70:J71)</f>
        <v>16227</v>
      </c>
      <c r="K73" s="21"/>
      <c r="L73" s="22">
        <v>22742</v>
      </c>
    </row>
    <row r="74" spans="1:12" ht="6" customHeight="1">
      <c r="A74" s="23"/>
      <c r="B74" s="23"/>
      <c r="C74" s="23"/>
      <c r="E74" s="172"/>
      <c r="F74" s="99"/>
      <c r="G74" s="21"/>
      <c r="H74" s="21"/>
      <c r="I74" s="21"/>
      <c r="J74" s="99"/>
      <c r="K74" s="21"/>
      <c r="L74" s="21"/>
    </row>
    <row r="75" spans="1:12" ht="20.149999999999999" customHeight="1">
      <c r="A75" s="5" t="s">
        <v>206</v>
      </c>
      <c r="B75" s="5"/>
      <c r="C75" s="5"/>
      <c r="E75" s="172"/>
      <c r="F75" s="100">
        <f>F67+F73</f>
        <v>42488</v>
      </c>
      <c r="H75" s="22">
        <v>-274367</v>
      </c>
      <c r="I75" s="21"/>
      <c r="J75" s="100">
        <f>J67+J73</f>
        <v>36037</v>
      </c>
      <c r="K75" s="21"/>
      <c r="L75" s="22">
        <v>-285137</v>
      </c>
    </row>
    <row r="76" spans="1:12" ht="6" customHeight="1">
      <c r="A76" s="23"/>
      <c r="B76" s="23"/>
      <c r="C76" s="23"/>
      <c r="E76" s="172"/>
      <c r="F76" s="99"/>
      <c r="G76" s="21"/>
      <c r="H76" s="21"/>
      <c r="I76" s="21"/>
      <c r="J76" s="99"/>
      <c r="K76" s="21"/>
      <c r="L76" s="21"/>
    </row>
    <row r="77" spans="1:12" ht="20.149999999999999" customHeight="1" thickBot="1">
      <c r="A77" s="5" t="s">
        <v>158</v>
      </c>
      <c r="B77" s="5"/>
      <c r="C77" s="5"/>
      <c r="E77" s="172"/>
      <c r="F77" s="102">
        <f>F35+F75</f>
        <v>766038</v>
      </c>
      <c r="H77" s="27">
        <v>-86555</v>
      </c>
      <c r="I77" s="21"/>
      <c r="J77" s="102">
        <f>J35+J75</f>
        <v>602117</v>
      </c>
      <c r="L77" s="27">
        <v>-90400</v>
      </c>
    </row>
    <row r="78" spans="1:12" ht="12" customHeight="1" thickTop="1">
      <c r="A78" s="5"/>
      <c r="B78" s="5"/>
      <c r="C78" s="5"/>
      <c r="E78" s="172"/>
      <c r="F78" s="99"/>
      <c r="H78" s="21"/>
      <c r="I78" s="21"/>
      <c r="J78" s="21"/>
      <c r="K78" s="21"/>
      <c r="L78" s="21"/>
    </row>
    <row r="79" spans="1:12" s="87" customFormat="1" ht="20.149999999999999" customHeight="1">
      <c r="A79" s="5" t="s">
        <v>267</v>
      </c>
      <c r="B79" s="5"/>
      <c r="C79" s="5"/>
      <c r="D79" s="172"/>
      <c r="E79" s="172"/>
      <c r="F79" s="99"/>
      <c r="G79" s="71"/>
      <c r="H79" s="21"/>
      <c r="I79" s="21"/>
      <c r="J79" s="99"/>
      <c r="K79" s="21"/>
      <c r="L79" s="21"/>
    </row>
    <row r="80" spans="1:12" s="87" customFormat="1" ht="20.149999999999999" customHeight="1">
      <c r="A80" s="173" t="s">
        <v>103</v>
      </c>
      <c r="B80" s="173"/>
      <c r="C80" s="173"/>
      <c r="D80" s="172"/>
      <c r="E80" s="172"/>
      <c r="F80" s="89">
        <v>706970</v>
      </c>
      <c r="G80" s="8"/>
      <c r="H80" s="21">
        <v>175980</v>
      </c>
      <c r="I80" s="21"/>
      <c r="J80" s="89">
        <v>566080</v>
      </c>
      <c r="K80" s="21"/>
      <c r="L80" s="8">
        <v>194737</v>
      </c>
    </row>
    <row r="81" spans="1:15" s="87" customFormat="1" ht="20.149999999999999" customHeight="1">
      <c r="A81" s="173" t="s">
        <v>60</v>
      </c>
      <c r="B81" s="173"/>
      <c r="C81" s="173"/>
      <c r="D81" s="172"/>
      <c r="E81" s="172"/>
      <c r="F81" s="90">
        <v>16580</v>
      </c>
      <c r="G81" s="31"/>
      <c r="H81" s="10">
        <v>11832</v>
      </c>
      <c r="I81" s="21"/>
      <c r="J81" s="90">
        <v>0</v>
      </c>
      <c r="K81" s="21"/>
      <c r="L81" s="10">
        <v>0</v>
      </c>
    </row>
    <row r="82" spans="1:15" s="87" customFormat="1" ht="6" customHeight="1">
      <c r="A82" s="173"/>
      <c r="B82" s="173"/>
      <c r="C82" s="173"/>
      <c r="D82" s="172"/>
      <c r="E82" s="172"/>
      <c r="F82" s="89"/>
      <c r="G82" s="8"/>
      <c r="H82" s="8"/>
      <c r="I82" s="8"/>
      <c r="J82" s="89"/>
      <c r="K82" s="8"/>
      <c r="L82" s="8"/>
    </row>
    <row r="83" spans="1:15" s="87" customFormat="1" ht="20.149999999999999" customHeight="1" thickBot="1">
      <c r="A83" s="5"/>
      <c r="B83" s="5"/>
      <c r="C83" s="173"/>
      <c r="D83" s="172"/>
      <c r="E83" s="172"/>
      <c r="F83" s="91">
        <f>SUM(F80:F81)</f>
        <v>723550</v>
      </c>
      <c r="G83" s="29"/>
      <c r="H83" s="24">
        <v>187812</v>
      </c>
      <c r="I83" s="8"/>
      <c r="J83" s="91">
        <f>SUM(J80:J81)</f>
        <v>566080</v>
      </c>
      <c r="K83" s="8"/>
      <c r="L83" s="24">
        <v>194737</v>
      </c>
      <c r="M83" s="51"/>
      <c r="N83" s="51"/>
      <c r="O83" s="51"/>
    </row>
    <row r="84" spans="1:15" s="87" customFormat="1" ht="12" customHeight="1" thickTop="1">
      <c r="A84" s="23"/>
      <c r="B84" s="23"/>
      <c r="C84" s="23"/>
      <c r="D84" s="172"/>
      <c r="E84" s="172"/>
      <c r="F84" s="106"/>
      <c r="G84" s="83"/>
      <c r="H84" s="83"/>
      <c r="I84" s="83"/>
      <c r="J84" s="106"/>
      <c r="K84" s="83"/>
      <c r="L84" s="83"/>
    </row>
    <row r="85" spans="1:15" s="87" customFormat="1" ht="20.149999999999999" customHeight="1">
      <c r="A85" s="5" t="s">
        <v>160</v>
      </c>
      <c r="B85" s="5"/>
      <c r="C85" s="173"/>
      <c r="D85" s="172"/>
      <c r="E85" s="172"/>
      <c r="F85" s="106"/>
      <c r="G85" s="83"/>
      <c r="H85" s="83"/>
      <c r="I85" s="83"/>
      <c r="J85" s="106"/>
      <c r="K85" s="83"/>
      <c r="L85" s="83"/>
    </row>
    <row r="86" spans="1:15" s="87" customFormat="1" ht="20.149999999999999" customHeight="1">
      <c r="A86" s="173" t="s">
        <v>103</v>
      </c>
      <c r="B86" s="173"/>
      <c r="D86" s="172"/>
      <c r="E86" s="172"/>
      <c r="F86" s="89">
        <v>743007</v>
      </c>
      <c r="G86" s="21"/>
      <c r="H86" s="21">
        <v>-109157</v>
      </c>
      <c r="I86" s="21"/>
      <c r="J86" s="89">
        <v>602117</v>
      </c>
      <c r="K86" s="21"/>
      <c r="L86" s="21">
        <v>-90400</v>
      </c>
    </row>
    <row r="87" spans="1:15" s="87" customFormat="1" ht="20.149999999999999" customHeight="1">
      <c r="A87" s="173" t="s">
        <v>60</v>
      </c>
      <c r="B87" s="173"/>
      <c r="D87" s="172"/>
      <c r="E87" s="172"/>
      <c r="F87" s="90">
        <v>23031</v>
      </c>
      <c r="G87" s="21"/>
      <c r="H87" s="22">
        <v>22602</v>
      </c>
      <c r="I87" s="21"/>
      <c r="J87" s="90">
        <v>0</v>
      </c>
      <c r="K87" s="21"/>
      <c r="L87" s="22">
        <v>0</v>
      </c>
    </row>
    <row r="88" spans="1:15" s="87" customFormat="1" ht="6" customHeight="1">
      <c r="A88" s="23"/>
      <c r="B88" s="23"/>
      <c r="C88" s="23"/>
      <c r="D88" s="172"/>
      <c r="E88" s="172"/>
      <c r="F88" s="99"/>
      <c r="G88" s="21"/>
      <c r="H88" s="21"/>
      <c r="I88" s="21"/>
      <c r="J88" s="99"/>
      <c r="K88" s="21"/>
      <c r="L88" s="21"/>
    </row>
    <row r="89" spans="1:15" s="87" customFormat="1" ht="20.149999999999999" customHeight="1" thickBot="1">
      <c r="A89" s="173"/>
      <c r="B89" s="173"/>
      <c r="C89" s="173"/>
      <c r="D89" s="172"/>
      <c r="E89" s="172"/>
      <c r="F89" s="102">
        <f>SUM(F86:F87)</f>
        <v>766038</v>
      </c>
      <c r="G89" s="21"/>
      <c r="H89" s="27">
        <v>-86555</v>
      </c>
      <c r="I89" s="21"/>
      <c r="J89" s="102">
        <f>SUM(J86:J87)</f>
        <v>602117</v>
      </c>
      <c r="K89" s="21"/>
      <c r="L89" s="27">
        <v>-90400</v>
      </c>
    </row>
    <row r="90" spans="1:15" ht="20.149999999999999" customHeight="1" thickTop="1">
      <c r="A90" s="5"/>
      <c r="B90" s="5"/>
      <c r="C90" s="5"/>
      <c r="F90" s="69"/>
      <c r="G90" s="75"/>
      <c r="H90" s="69"/>
      <c r="I90" s="21"/>
      <c r="J90" s="69"/>
      <c r="K90" s="75"/>
      <c r="L90" s="69"/>
    </row>
    <row r="91" spans="1:15" ht="20.149999999999999" customHeight="1">
      <c r="A91" s="5"/>
      <c r="B91" s="5"/>
      <c r="C91" s="5"/>
      <c r="F91" s="76" t="s">
        <v>22</v>
      </c>
      <c r="G91" s="75"/>
      <c r="H91" s="76" t="s">
        <v>22</v>
      </c>
      <c r="I91" s="21"/>
      <c r="J91" s="76" t="s">
        <v>22</v>
      </c>
      <c r="K91" s="75"/>
      <c r="L91" s="76" t="s">
        <v>22</v>
      </c>
    </row>
    <row r="92" spans="1:15" ht="6" customHeight="1">
      <c r="A92" s="5"/>
      <c r="B92" s="5"/>
      <c r="C92" s="5"/>
      <c r="F92" s="108"/>
      <c r="G92" s="75"/>
      <c r="H92" s="69"/>
      <c r="I92" s="21"/>
      <c r="J92" s="108"/>
      <c r="K92" s="75"/>
      <c r="L92" s="69"/>
    </row>
    <row r="93" spans="1:15" ht="20.149999999999999" customHeight="1">
      <c r="A93" s="5" t="s">
        <v>210</v>
      </c>
      <c r="B93" s="5"/>
      <c r="C93" s="5"/>
      <c r="F93" s="108"/>
      <c r="G93" s="75"/>
      <c r="H93" s="69"/>
      <c r="I93" s="21"/>
      <c r="J93" s="108"/>
      <c r="K93" s="75"/>
      <c r="L93" s="69"/>
    </row>
    <row r="94" spans="1:15" ht="20.149999999999999" customHeight="1">
      <c r="A94" s="173" t="s">
        <v>211</v>
      </c>
      <c r="E94" s="172"/>
      <c r="F94" s="110">
        <v>0.79020363615311995</v>
      </c>
      <c r="G94" s="86"/>
      <c r="H94" s="86">
        <v>0.2</v>
      </c>
      <c r="I94" s="85"/>
      <c r="J94" s="110">
        <v>0.63272613950686474</v>
      </c>
      <c r="K94" s="86"/>
      <c r="L94" s="86">
        <v>0.22</v>
      </c>
      <c r="M94" s="51"/>
      <c r="N94" s="51"/>
      <c r="O94" s="51"/>
    </row>
    <row r="95" spans="1:15" ht="20.149999999999999" customHeight="1">
      <c r="E95" s="172"/>
      <c r="F95" s="172"/>
      <c r="G95" s="86"/>
      <c r="H95" s="172"/>
      <c r="I95" s="85"/>
      <c r="J95" s="172"/>
      <c r="K95" s="86"/>
      <c r="L95" s="172"/>
    </row>
    <row r="96" spans="1:15" ht="20.149999999999999" customHeight="1">
      <c r="F96" s="75"/>
      <c r="G96" s="75"/>
      <c r="H96" s="75"/>
      <c r="I96" s="21"/>
      <c r="J96" s="75"/>
      <c r="K96" s="75"/>
      <c r="L96" s="75"/>
    </row>
    <row r="98" spans="1:12" ht="19" customHeight="1">
      <c r="F98" s="75"/>
      <c r="G98" s="75"/>
      <c r="H98" s="75"/>
      <c r="I98" s="21"/>
      <c r="J98" s="75"/>
      <c r="K98" s="75"/>
      <c r="L98" s="75"/>
    </row>
    <row r="99" spans="1:12" ht="22" customHeight="1">
      <c r="A99" s="58" t="s">
        <v>118</v>
      </c>
      <c r="B99" s="58"/>
      <c r="C99" s="58"/>
      <c r="D99" s="59"/>
      <c r="E99" s="58"/>
      <c r="F99" s="84"/>
      <c r="G99" s="84"/>
      <c r="H99" s="84"/>
      <c r="I99" s="22"/>
      <c r="J99" s="84"/>
      <c r="K99" s="84"/>
      <c r="L99" s="84"/>
    </row>
  </sheetData>
  <mergeCells count="5">
    <mergeCell ref="F5:H5"/>
    <mergeCell ref="J5:L5"/>
    <mergeCell ref="A50:L50"/>
    <mergeCell ref="F55:H55"/>
    <mergeCell ref="J55:L55"/>
  </mergeCells>
  <pageMargins left="0.8" right="0.5" top="0.5" bottom="0.6" header="0.49" footer="0.4"/>
  <pageSetup paperSize="9" scale="94" firstPageNumber="7" orientation="portrait" useFirstPageNumber="1" r:id="rId1"/>
  <headerFooter>
    <oddFooter>&amp;R&amp;"Browallia New,Regular"&amp;13&amp;P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65"/>
  <sheetViews>
    <sheetView view="pageBreakPreview" zoomScaleNormal="80" zoomScaleSheetLayoutView="100" zoomScalePageLayoutView="40" workbookViewId="0">
      <selection activeCell="O27" sqref="O27"/>
    </sheetView>
  </sheetViews>
  <sheetFormatPr defaultColWidth="9.09765625" defaultRowHeight="21.75" customHeight="1"/>
  <cols>
    <col min="1" max="1" width="1.69921875" style="113" customWidth="1"/>
    <col min="2" max="2" width="31.09765625" style="113" customWidth="1"/>
    <col min="3" max="3" width="7.09765625" style="113" customWidth="1"/>
    <col min="4" max="4" width="0.59765625" style="173" customWidth="1"/>
    <col min="5" max="5" width="9.09765625" style="113" customWidth="1"/>
    <col min="6" max="6" width="0.59765625" style="113" customWidth="1"/>
    <col min="7" max="7" width="8.09765625" style="113" customWidth="1"/>
    <col min="8" max="8" width="0.59765625" style="113" customWidth="1"/>
    <col min="9" max="9" width="11.59765625" style="113" customWidth="1"/>
    <col min="10" max="10" width="0.59765625" style="113" customWidth="1"/>
    <col min="11" max="11" width="8.69921875" style="3" customWidth="1"/>
    <col min="12" max="12" width="0.59765625" style="3" customWidth="1"/>
    <col min="13" max="13" width="11" style="164" customWidth="1"/>
    <col min="14" max="14" width="0.59765625" style="165" customWidth="1"/>
    <col min="15" max="15" width="11.09765625" style="165" customWidth="1"/>
    <col min="16" max="16" width="0.59765625" style="165" customWidth="1"/>
    <col min="17" max="17" width="13.59765625" style="165" customWidth="1"/>
    <col min="18" max="18" width="0.59765625" style="165" customWidth="1"/>
    <col min="19" max="19" width="12.3984375" style="165" customWidth="1"/>
    <col min="20" max="20" width="0.59765625" style="165" customWidth="1"/>
    <col min="21" max="21" width="11.09765625" style="165" customWidth="1"/>
    <col min="22" max="22" width="0.59765625" style="113" customWidth="1"/>
    <col min="23" max="23" width="9.69921875" style="165" customWidth="1"/>
    <col min="24" max="24" width="0.59765625" style="113" customWidth="1"/>
    <col min="25" max="25" width="11.59765625" style="113" customWidth="1"/>
    <col min="26" max="26" width="0.59765625" style="113" customWidth="1"/>
    <col min="27" max="27" width="8.69921875" style="113" customWidth="1"/>
    <col min="28" max="16384" width="9.09765625" style="113"/>
  </cols>
  <sheetData>
    <row r="1" spans="1:27" ht="21.75" customHeight="1">
      <c r="A1" s="112" t="s">
        <v>32</v>
      </c>
      <c r="E1" s="29"/>
      <c r="F1" s="29"/>
      <c r="G1" s="29"/>
      <c r="H1" s="29"/>
      <c r="I1" s="29"/>
      <c r="J1" s="29"/>
      <c r="K1" s="114"/>
      <c r="L1" s="114"/>
      <c r="M1" s="115"/>
      <c r="N1" s="151"/>
      <c r="O1" s="151"/>
      <c r="P1" s="151"/>
      <c r="Q1" s="151"/>
      <c r="R1" s="151"/>
      <c r="S1" s="151"/>
      <c r="T1" s="151"/>
      <c r="U1" s="151"/>
      <c r="V1" s="29"/>
      <c r="W1" s="151"/>
      <c r="X1" s="29"/>
      <c r="Y1" s="151"/>
      <c r="Z1" s="29"/>
      <c r="AA1" s="116"/>
    </row>
    <row r="2" spans="1:27" ht="21.75" customHeight="1">
      <c r="A2" s="117" t="s">
        <v>95</v>
      </c>
      <c r="B2" s="117"/>
      <c r="C2" s="117"/>
      <c r="D2" s="6"/>
      <c r="E2" s="118"/>
      <c r="F2" s="118"/>
      <c r="G2" s="118"/>
      <c r="H2" s="118"/>
      <c r="I2" s="118"/>
      <c r="J2" s="118"/>
      <c r="K2" s="118"/>
      <c r="L2" s="118"/>
      <c r="M2" s="119"/>
      <c r="N2" s="119"/>
      <c r="O2" s="119"/>
      <c r="P2" s="119"/>
      <c r="Q2" s="119"/>
      <c r="R2" s="119"/>
      <c r="S2" s="119"/>
      <c r="T2" s="119"/>
      <c r="U2" s="114"/>
      <c r="V2" s="119"/>
      <c r="W2" s="114"/>
      <c r="X2" s="119"/>
      <c r="Y2" s="114"/>
      <c r="Z2" s="119"/>
      <c r="AA2" s="120"/>
    </row>
    <row r="3" spans="1:27" ht="21.75" customHeight="1">
      <c r="A3" s="121" t="s">
        <v>239</v>
      </c>
      <c r="B3" s="121"/>
      <c r="C3" s="121"/>
      <c r="D3" s="9"/>
      <c r="E3" s="122"/>
      <c r="F3" s="122"/>
      <c r="G3" s="122"/>
      <c r="H3" s="122"/>
      <c r="I3" s="122"/>
      <c r="J3" s="122"/>
      <c r="K3" s="122"/>
      <c r="L3" s="122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4"/>
    </row>
    <row r="4" spans="1:27" s="159" customFormat="1" ht="18" customHeight="1">
      <c r="A4" s="155"/>
      <c r="B4" s="155"/>
      <c r="C4" s="155"/>
      <c r="D4" s="6"/>
      <c r="E4" s="156"/>
      <c r="F4" s="156"/>
      <c r="G4" s="156"/>
      <c r="H4" s="156"/>
      <c r="I4" s="156"/>
      <c r="J4" s="156"/>
      <c r="K4" s="156"/>
      <c r="L4" s="156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8"/>
    </row>
    <row r="5" spans="1:27" s="187" customFormat="1" ht="19" customHeight="1">
      <c r="A5" s="184"/>
      <c r="B5" s="184"/>
      <c r="C5" s="184"/>
      <c r="D5" s="185"/>
      <c r="E5" s="271" t="s">
        <v>66</v>
      </c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  <c r="Y5" s="270" t="s">
        <v>97</v>
      </c>
      <c r="Z5" s="270"/>
      <c r="AA5" s="270"/>
    </row>
    <row r="6" spans="1:27" s="187" customFormat="1" ht="19" customHeight="1">
      <c r="A6" s="188"/>
      <c r="B6" s="188"/>
      <c r="C6" s="188"/>
      <c r="D6" s="185"/>
      <c r="E6" s="273" t="s">
        <v>105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189"/>
      <c r="Y6" s="189"/>
      <c r="Z6" s="189"/>
      <c r="AA6" s="189"/>
    </row>
    <row r="7" spans="1:27" s="187" customFormat="1" ht="19" customHeight="1">
      <c r="A7" s="188"/>
      <c r="B7" s="188"/>
      <c r="C7" s="188"/>
      <c r="D7" s="190"/>
      <c r="E7" s="191"/>
      <c r="F7" s="192"/>
      <c r="G7" s="191"/>
      <c r="H7" s="191"/>
      <c r="N7" s="188"/>
      <c r="O7" s="274" t="s">
        <v>91</v>
      </c>
      <c r="P7" s="274"/>
      <c r="Q7" s="274"/>
      <c r="R7" s="274"/>
      <c r="S7" s="274"/>
      <c r="T7" s="274"/>
      <c r="U7" s="274"/>
      <c r="V7" s="193"/>
      <c r="W7" s="188"/>
      <c r="X7" s="193"/>
      <c r="Y7" s="193"/>
      <c r="Z7" s="193"/>
      <c r="AA7" s="193"/>
    </row>
    <row r="8" spans="1:27" s="187" customFormat="1" ht="19" customHeight="1">
      <c r="A8" s="188"/>
      <c r="B8" s="188"/>
      <c r="C8" s="188"/>
      <c r="D8" s="190"/>
      <c r="E8" s="191"/>
      <c r="F8" s="192"/>
      <c r="G8" s="191"/>
      <c r="H8" s="191"/>
      <c r="N8" s="188"/>
      <c r="O8" s="188"/>
      <c r="P8" s="188"/>
      <c r="Q8" s="276" t="s">
        <v>146</v>
      </c>
      <c r="R8" s="276"/>
      <c r="S8" s="276"/>
      <c r="T8" s="188"/>
      <c r="U8" s="188"/>
      <c r="V8" s="193"/>
      <c r="W8" s="188"/>
      <c r="X8" s="193"/>
      <c r="Y8" s="193"/>
      <c r="Z8" s="193"/>
      <c r="AA8" s="193"/>
    </row>
    <row r="9" spans="1:27" s="187" customFormat="1" ht="19" customHeight="1">
      <c r="A9" s="188"/>
      <c r="B9" s="188"/>
      <c r="C9" s="188"/>
      <c r="D9" s="190"/>
      <c r="E9" s="191"/>
      <c r="F9" s="192"/>
      <c r="G9" s="191"/>
      <c r="H9" s="191"/>
      <c r="N9" s="188"/>
      <c r="O9" s="191" t="s">
        <v>70</v>
      </c>
      <c r="P9" s="188"/>
      <c r="Q9" s="194" t="s">
        <v>81</v>
      </c>
      <c r="R9" s="195"/>
      <c r="S9" s="195"/>
      <c r="T9" s="188"/>
      <c r="U9" s="188"/>
      <c r="V9" s="193"/>
      <c r="W9" s="188"/>
      <c r="X9" s="193"/>
      <c r="Y9" s="193"/>
      <c r="Z9" s="193"/>
      <c r="AA9" s="193"/>
    </row>
    <row r="10" spans="1:27" s="187" customFormat="1" ht="19" customHeight="1">
      <c r="A10" s="188"/>
      <c r="B10" s="188"/>
      <c r="C10" s="188"/>
      <c r="D10" s="190"/>
      <c r="E10" s="191"/>
      <c r="F10" s="192"/>
      <c r="G10" s="191"/>
      <c r="H10" s="191"/>
      <c r="I10" s="188"/>
      <c r="J10" s="191"/>
      <c r="N10" s="193"/>
      <c r="O10" s="191" t="s">
        <v>71</v>
      </c>
      <c r="P10" s="191"/>
      <c r="Q10" s="194" t="s">
        <v>182</v>
      </c>
      <c r="R10" s="196"/>
      <c r="T10" s="193"/>
      <c r="V10" s="193"/>
      <c r="X10" s="193"/>
      <c r="Y10" s="193"/>
      <c r="Z10" s="193"/>
    </row>
    <row r="11" spans="1:27" s="187" customFormat="1" ht="19" customHeight="1">
      <c r="A11" s="188"/>
      <c r="B11" s="188"/>
      <c r="C11" s="188"/>
      <c r="D11" s="190"/>
      <c r="E11" s="191"/>
      <c r="F11" s="192"/>
      <c r="G11" s="191"/>
      <c r="H11" s="191"/>
      <c r="J11" s="191"/>
      <c r="K11" s="275" t="s">
        <v>6</v>
      </c>
      <c r="L11" s="275"/>
      <c r="M11" s="275"/>
      <c r="N11" s="193"/>
      <c r="O11" s="191" t="s">
        <v>72</v>
      </c>
      <c r="P11" s="191"/>
      <c r="Q11" s="194" t="s">
        <v>186</v>
      </c>
      <c r="R11" s="194"/>
      <c r="S11" s="194" t="s">
        <v>70</v>
      </c>
      <c r="T11" s="193"/>
      <c r="U11" s="197" t="s">
        <v>16</v>
      </c>
      <c r="V11" s="193"/>
      <c r="X11" s="193"/>
      <c r="Y11" s="193"/>
      <c r="Z11" s="193"/>
    </row>
    <row r="12" spans="1:27" s="187" customFormat="1" ht="19" customHeight="1">
      <c r="A12" s="188"/>
      <c r="B12" s="188"/>
      <c r="C12" s="188"/>
      <c r="D12" s="190"/>
      <c r="E12" s="191"/>
      <c r="F12" s="192"/>
      <c r="G12" s="191"/>
      <c r="H12" s="191"/>
      <c r="I12" s="191" t="s">
        <v>101</v>
      </c>
      <c r="J12" s="191"/>
      <c r="K12" s="198" t="s">
        <v>153</v>
      </c>
      <c r="L12" s="199"/>
      <c r="M12" s="193"/>
      <c r="N12" s="193"/>
      <c r="O12" s="191" t="s">
        <v>74</v>
      </c>
      <c r="P12" s="191"/>
      <c r="Q12" s="194" t="s">
        <v>244</v>
      </c>
      <c r="R12" s="194"/>
      <c r="S12" s="194" t="s">
        <v>183</v>
      </c>
      <c r="T12" s="193"/>
      <c r="U12" s="193" t="s">
        <v>61</v>
      </c>
      <c r="V12" s="193"/>
      <c r="W12" s="193" t="s">
        <v>62</v>
      </c>
      <c r="X12" s="193"/>
      <c r="Y12" s="193"/>
      <c r="Z12" s="193"/>
    </row>
    <row r="13" spans="1:27" s="188" customFormat="1" ht="19" customHeight="1">
      <c r="D13" s="185"/>
      <c r="E13" s="191" t="s">
        <v>28</v>
      </c>
      <c r="F13" s="192"/>
      <c r="G13" s="191" t="s">
        <v>18</v>
      </c>
      <c r="H13" s="191"/>
      <c r="I13" s="191" t="s">
        <v>102</v>
      </c>
      <c r="J13" s="191"/>
      <c r="K13" s="193" t="s">
        <v>67</v>
      </c>
      <c r="L13" s="193"/>
      <c r="M13" s="193"/>
      <c r="N13" s="193"/>
      <c r="O13" s="191" t="s">
        <v>276</v>
      </c>
      <c r="P13" s="191"/>
      <c r="Q13" s="194" t="s">
        <v>109</v>
      </c>
      <c r="R13" s="194"/>
      <c r="S13" s="194" t="s">
        <v>184</v>
      </c>
      <c r="T13" s="193"/>
      <c r="U13" s="193" t="s">
        <v>73</v>
      </c>
      <c r="V13" s="193"/>
      <c r="W13" s="193" t="s">
        <v>106</v>
      </c>
      <c r="X13" s="193"/>
      <c r="Y13" s="193" t="s">
        <v>63</v>
      </c>
      <c r="Z13" s="193"/>
      <c r="AA13" s="193" t="s">
        <v>62</v>
      </c>
    </row>
    <row r="14" spans="1:27" s="188" customFormat="1" ht="19" customHeight="1">
      <c r="C14" s="200" t="s">
        <v>0</v>
      </c>
      <c r="D14" s="201"/>
      <c r="E14" s="186" t="s">
        <v>54</v>
      </c>
      <c r="F14" s="192"/>
      <c r="G14" s="186" t="s">
        <v>19</v>
      </c>
      <c r="H14" s="191"/>
      <c r="I14" s="186" t="s">
        <v>46</v>
      </c>
      <c r="J14" s="191"/>
      <c r="K14" s="202" t="s">
        <v>55</v>
      </c>
      <c r="L14" s="193"/>
      <c r="M14" s="202" t="s">
        <v>56</v>
      </c>
      <c r="N14" s="193"/>
      <c r="O14" s="186" t="s">
        <v>277</v>
      </c>
      <c r="P14" s="191"/>
      <c r="Q14" s="203" t="s">
        <v>154</v>
      </c>
      <c r="R14" s="194"/>
      <c r="S14" s="203" t="s">
        <v>185</v>
      </c>
      <c r="T14" s="193"/>
      <c r="U14" s="202" t="s">
        <v>96</v>
      </c>
      <c r="V14" s="193"/>
      <c r="W14" s="202" t="s">
        <v>107</v>
      </c>
      <c r="X14" s="193"/>
      <c r="Y14" s="202" t="s">
        <v>64</v>
      </c>
      <c r="Z14" s="193"/>
      <c r="AA14" s="202" t="s">
        <v>96</v>
      </c>
    </row>
    <row r="15" spans="1:27" s="188" customFormat="1" ht="5.15" customHeight="1">
      <c r="D15" s="201"/>
      <c r="E15" s="204"/>
      <c r="F15" s="192"/>
      <c r="G15" s="204"/>
      <c r="H15" s="191"/>
      <c r="I15" s="204"/>
      <c r="J15" s="191"/>
      <c r="K15" s="205"/>
      <c r="L15" s="193"/>
      <c r="M15" s="205"/>
      <c r="N15" s="193"/>
      <c r="O15" s="204"/>
      <c r="P15" s="191"/>
      <c r="Q15" s="204"/>
      <c r="R15" s="191"/>
      <c r="S15" s="206"/>
      <c r="T15" s="193"/>
      <c r="U15" s="205"/>
      <c r="V15" s="193"/>
      <c r="W15" s="205"/>
      <c r="X15" s="193"/>
      <c r="Y15" s="205"/>
      <c r="Z15" s="193"/>
      <c r="AA15" s="205"/>
    </row>
    <row r="16" spans="1:27" s="187" customFormat="1" ht="19" customHeight="1">
      <c r="A16" s="207" t="s">
        <v>240</v>
      </c>
      <c r="B16" s="184"/>
      <c r="C16" s="184"/>
      <c r="D16" s="201"/>
      <c r="E16" s="208">
        <v>894668</v>
      </c>
      <c r="F16" s="209"/>
      <c r="G16" s="208">
        <v>4055609</v>
      </c>
      <c r="H16" s="209"/>
      <c r="I16" s="208">
        <v>288425</v>
      </c>
      <c r="J16" s="209"/>
      <c r="K16" s="208">
        <v>90600</v>
      </c>
      <c r="L16" s="209"/>
      <c r="M16" s="208">
        <v>1931383</v>
      </c>
      <c r="N16" s="209"/>
      <c r="O16" s="208">
        <v>-372941</v>
      </c>
      <c r="P16" s="209"/>
      <c r="Q16" s="208">
        <v>-316</v>
      </c>
      <c r="R16" s="209"/>
      <c r="S16" s="208">
        <v>204425</v>
      </c>
      <c r="T16" s="209"/>
      <c r="U16" s="210">
        <f>SUM(S16,Q16,O16)</f>
        <v>-168832</v>
      </c>
      <c r="V16" s="209"/>
      <c r="W16" s="210">
        <f>SUM(U16,M16,K16,,I16,G16,E16)</f>
        <v>7091853</v>
      </c>
      <c r="X16" s="209"/>
      <c r="Y16" s="208">
        <v>129627</v>
      </c>
      <c r="Z16" s="209"/>
      <c r="AA16" s="211">
        <f t="shared" ref="AA16" si="0">SUM(Y16,W16)</f>
        <v>7221480</v>
      </c>
    </row>
    <row r="17" spans="1:28" s="187" customFormat="1" ht="5.15" customHeight="1">
      <c r="A17" s="207"/>
      <c r="B17" s="207"/>
      <c r="C17" s="207"/>
      <c r="D17" s="201"/>
      <c r="E17" s="208"/>
      <c r="F17" s="209"/>
      <c r="G17" s="208"/>
      <c r="H17" s="209"/>
      <c r="I17" s="208"/>
      <c r="J17" s="209"/>
      <c r="K17" s="208"/>
      <c r="L17" s="209"/>
      <c r="M17" s="208"/>
      <c r="N17" s="209"/>
      <c r="O17" s="208"/>
      <c r="P17" s="209"/>
      <c r="Q17" s="208"/>
      <c r="R17" s="209"/>
      <c r="S17" s="208"/>
      <c r="T17" s="209"/>
      <c r="U17" s="208"/>
      <c r="V17" s="209"/>
      <c r="W17" s="208"/>
      <c r="X17" s="209"/>
      <c r="Y17" s="208"/>
      <c r="Z17" s="209"/>
      <c r="AA17" s="212"/>
    </row>
    <row r="18" spans="1:28" s="215" customFormat="1" ht="19" customHeight="1">
      <c r="A18" s="207" t="s">
        <v>104</v>
      </c>
      <c r="B18" s="213"/>
      <c r="C18" s="213"/>
      <c r="D18" s="201"/>
      <c r="E18" s="214"/>
      <c r="G18" s="214"/>
      <c r="I18" s="214"/>
      <c r="K18" s="214"/>
      <c r="M18" s="214"/>
      <c r="O18" s="214"/>
      <c r="Q18" s="214"/>
      <c r="S18" s="214"/>
      <c r="U18" s="214"/>
      <c r="W18" s="214"/>
      <c r="Y18" s="214"/>
      <c r="AA18" s="214"/>
    </row>
    <row r="19" spans="1:28" s="187" customFormat="1" ht="19" customHeight="1">
      <c r="A19" s="213" t="s">
        <v>243</v>
      </c>
      <c r="B19" s="213"/>
      <c r="C19" s="213"/>
      <c r="D19" s="201"/>
      <c r="E19" s="210">
        <v>0</v>
      </c>
      <c r="G19" s="210">
        <v>0</v>
      </c>
      <c r="I19" s="210">
        <v>0</v>
      </c>
      <c r="K19" s="210">
        <v>0</v>
      </c>
      <c r="M19" s="257">
        <v>-371575</v>
      </c>
      <c r="O19" s="257">
        <v>371575</v>
      </c>
      <c r="Q19" s="257">
        <v>-579</v>
      </c>
      <c r="S19" s="210">
        <v>0</v>
      </c>
      <c r="U19" s="210">
        <f>SUM(S19,Q19,O19)</f>
        <v>370996</v>
      </c>
      <c r="W19" s="210">
        <f>SUM(U19,M19,K19,,I19,G19,E19)</f>
        <v>-579</v>
      </c>
      <c r="Y19" s="257">
        <v>-28990</v>
      </c>
      <c r="AA19" s="211">
        <f t="shared" ref="AA19" si="1">SUM(Y19,W19)</f>
        <v>-29569</v>
      </c>
    </row>
    <row r="20" spans="1:28" s="187" customFormat="1" ht="19" customHeight="1">
      <c r="A20" s="216" t="s">
        <v>248</v>
      </c>
      <c r="B20" s="217"/>
      <c r="C20" s="213"/>
      <c r="D20" s="201"/>
      <c r="E20" s="210"/>
      <c r="G20" s="210"/>
      <c r="I20" s="210"/>
      <c r="K20" s="210"/>
      <c r="M20" s="257"/>
      <c r="O20" s="257"/>
      <c r="Q20" s="257"/>
      <c r="S20" s="210"/>
      <c r="U20" s="210"/>
      <c r="W20" s="210"/>
      <c r="Y20" s="257"/>
      <c r="AA20" s="211"/>
    </row>
    <row r="21" spans="1:28" s="187" customFormat="1" ht="19" customHeight="1">
      <c r="A21" s="216"/>
      <c r="B21" s="217" t="s">
        <v>249</v>
      </c>
      <c r="C21" s="213"/>
      <c r="D21" s="201"/>
      <c r="E21" s="210">
        <v>0</v>
      </c>
      <c r="G21" s="210">
        <v>0</v>
      </c>
      <c r="I21" s="210">
        <v>0</v>
      </c>
      <c r="K21" s="210">
        <v>0</v>
      </c>
      <c r="M21" s="210">
        <v>0</v>
      </c>
      <c r="O21" s="257">
        <v>-12</v>
      </c>
      <c r="Q21" s="210">
        <v>0</v>
      </c>
      <c r="S21" s="210">
        <v>0</v>
      </c>
      <c r="U21" s="210">
        <f>SUM(S21,Q21,O21)</f>
        <v>-12</v>
      </c>
      <c r="W21" s="210">
        <f>SUM(U21,M21,K21,,I21,G21,E21)</f>
        <v>-12</v>
      </c>
      <c r="Y21" s="210">
        <v>0</v>
      </c>
      <c r="AA21" s="211">
        <f t="shared" ref="AA21:AA23" si="2">SUM(Y21,W21)</f>
        <v>-12</v>
      </c>
    </row>
    <row r="22" spans="1:28" s="215" customFormat="1" ht="19" customHeight="1">
      <c r="A22" s="216" t="s">
        <v>181</v>
      </c>
      <c r="B22" s="217"/>
      <c r="C22" s="218">
        <v>16</v>
      </c>
      <c r="D22" s="201"/>
      <c r="E22" s="210">
        <v>0</v>
      </c>
      <c r="F22" s="219"/>
      <c r="G22" s="210">
        <v>0</v>
      </c>
      <c r="H22" s="187"/>
      <c r="I22" s="210">
        <v>0</v>
      </c>
      <c r="J22" s="187"/>
      <c r="K22" s="210">
        <v>0</v>
      </c>
      <c r="L22" s="219"/>
      <c r="M22" s="208">
        <v>-671000</v>
      </c>
      <c r="N22" s="219"/>
      <c r="O22" s="210">
        <v>0</v>
      </c>
      <c r="P22" s="219"/>
      <c r="Q22" s="210">
        <v>0</v>
      </c>
      <c r="R22" s="219"/>
      <c r="S22" s="210">
        <v>0</v>
      </c>
      <c r="T22" s="219"/>
      <c r="U22" s="210">
        <f>SUM(S22,Q22,O22)</f>
        <v>0</v>
      </c>
      <c r="V22" s="219"/>
      <c r="W22" s="210">
        <f>SUM(U22,M22,K22,,I22,G22,E22)</f>
        <v>-671000</v>
      </c>
      <c r="X22" s="219"/>
      <c r="Y22" s="210">
        <v>0</v>
      </c>
      <c r="Z22" s="219"/>
      <c r="AA22" s="211">
        <f t="shared" si="2"/>
        <v>-671000</v>
      </c>
    </row>
    <row r="23" spans="1:28" s="187" customFormat="1" ht="19" customHeight="1">
      <c r="A23" s="213" t="s">
        <v>127</v>
      </c>
      <c r="D23" s="201"/>
      <c r="E23" s="220">
        <v>0</v>
      </c>
      <c r="F23" s="221"/>
      <c r="G23" s="220">
        <v>0</v>
      </c>
      <c r="H23" s="221"/>
      <c r="I23" s="220">
        <v>0</v>
      </c>
      <c r="J23" s="221"/>
      <c r="K23" s="220">
        <v>0</v>
      </c>
      <c r="L23" s="221"/>
      <c r="M23" s="220">
        <v>706970</v>
      </c>
      <c r="N23" s="221"/>
      <c r="O23" s="220">
        <v>0</v>
      </c>
      <c r="P23" s="209"/>
      <c r="Q23" s="220">
        <v>16227</v>
      </c>
      <c r="R23" s="209"/>
      <c r="S23" s="220">
        <v>19810</v>
      </c>
      <c r="T23" s="221"/>
      <c r="U23" s="220">
        <f>SUM(S23,Q23,O23)</f>
        <v>36037</v>
      </c>
      <c r="V23" s="221"/>
      <c r="W23" s="261">
        <f>SUM(U23,M23,K23,,I23,G23,E23)</f>
        <v>743007</v>
      </c>
      <c r="X23" s="221"/>
      <c r="Y23" s="220">
        <v>23031</v>
      </c>
      <c r="Z23" s="221"/>
      <c r="AA23" s="262">
        <f t="shared" si="2"/>
        <v>766038</v>
      </c>
    </row>
    <row r="24" spans="1:28" s="187" customFormat="1" ht="5.15" customHeight="1">
      <c r="D24" s="201"/>
      <c r="E24" s="222"/>
      <c r="F24" s="223"/>
      <c r="G24" s="222"/>
      <c r="H24" s="223"/>
      <c r="I24" s="222"/>
      <c r="J24" s="223"/>
      <c r="K24" s="222"/>
      <c r="L24" s="223"/>
      <c r="M24" s="224"/>
      <c r="N24" s="225"/>
      <c r="O24" s="224"/>
      <c r="P24" s="225"/>
      <c r="Q24" s="224"/>
      <c r="R24" s="225"/>
      <c r="S24" s="224"/>
      <c r="T24" s="225"/>
      <c r="U24" s="224"/>
      <c r="V24" s="223"/>
      <c r="W24" s="222"/>
      <c r="X24" s="226"/>
      <c r="Y24" s="222"/>
      <c r="Z24" s="226"/>
      <c r="AA24" s="224"/>
    </row>
    <row r="25" spans="1:28" s="187" customFormat="1" ht="19" customHeight="1" thickBot="1">
      <c r="A25" s="184" t="s">
        <v>241</v>
      </c>
      <c r="B25" s="184"/>
      <c r="C25" s="184"/>
      <c r="D25" s="227"/>
      <c r="E25" s="228">
        <f>SUM(E16:E23)</f>
        <v>894668</v>
      </c>
      <c r="F25" s="209"/>
      <c r="G25" s="228">
        <f>SUM(G16:G23)</f>
        <v>4055609</v>
      </c>
      <c r="H25" s="209"/>
      <c r="I25" s="228">
        <f>SUM(I16:I23)</f>
        <v>288425</v>
      </c>
      <c r="J25" s="209"/>
      <c r="K25" s="228">
        <f>SUM(K16:K23)</f>
        <v>90600</v>
      </c>
      <c r="L25" s="209"/>
      <c r="M25" s="228">
        <f>SUM(M16:M23)</f>
        <v>1595778</v>
      </c>
      <c r="N25" s="209"/>
      <c r="O25" s="228">
        <f>SUM(O16:O23)</f>
        <v>-1378</v>
      </c>
      <c r="P25" s="209"/>
      <c r="Q25" s="228">
        <f>SUM(Q16:Q23)</f>
        <v>15332</v>
      </c>
      <c r="R25" s="209"/>
      <c r="S25" s="228">
        <f>SUM(S16:S23)</f>
        <v>224235</v>
      </c>
      <c r="T25" s="209"/>
      <c r="U25" s="228">
        <f>SUM(U16:U23)</f>
        <v>238189</v>
      </c>
      <c r="V25" s="209"/>
      <c r="W25" s="228">
        <f>SUM(W16:W23)</f>
        <v>7163269</v>
      </c>
      <c r="X25" s="209"/>
      <c r="Y25" s="228">
        <f>SUM(Y16:Y23)</f>
        <v>123668</v>
      </c>
      <c r="Z25" s="209"/>
      <c r="AA25" s="228">
        <f>SUM(AA16:AA23)</f>
        <v>7286937</v>
      </c>
      <c r="AB25" s="258">
        <f>'2-4'!E135-AA25</f>
        <v>0</v>
      </c>
    </row>
    <row r="26" spans="1:28" s="187" customFormat="1" ht="19" customHeight="1" thickTop="1">
      <c r="A26" s="184"/>
      <c r="B26" s="184"/>
      <c r="C26" s="184"/>
      <c r="D26" s="201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T26" s="209"/>
      <c r="U26" s="209"/>
      <c r="V26" s="209"/>
      <c r="W26" s="209"/>
      <c r="X26" s="209"/>
      <c r="Y26" s="209"/>
      <c r="Z26" s="209"/>
      <c r="AA26" s="209"/>
    </row>
    <row r="27" spans="1:28" s="187" customFormat="1" ht="19" customHeight="1">
      <c r="A27" s="207" t="s">
        <v>173</v>
      </c>
      <c r="B27" s="184"/>
      <c r="C27" s="184"/>
      <c r="D27" s="201"/>
      <c r="E27" s="209">
        <v>894668</v>
      </c>
      <c r="F27" s="209"/>
      <c r="G27" s="209">
        <v>4055609</v>
      </c>
      <c r="H27" s="209"/>
      <c r="I27" s="209">
        <v>288425</v>
      </c>
      <c r="J27" s="209"/>
      <c r="K27" s="209">
        <v>90600</v>
      </c>
      <c r="L27" s="209"/>
      <c r="M27" s="209">
        <v>2216908</v>
      </c>
      <c r="N27" s="209"/>
      <c r="O27" s="209">
        <v>-373593</v>
      </c>
      <c r="P27" s="209"/>
      <c r="Q27" s="209">
        <v>-2701</v>
      </c>
      <c r="R27" s="209"/>
      <c r="S27" s="209">
        <v>0</v>
      </c>
      <c r="T27" s="209"/>
      <c r="U27" s="229">
        <v>-376294</v>
      </c>
      <c r="V27" s="209"/>
      <c r="W27" s="229">
        <v>7169916</v>
      </c>
      <c r="X27" s="209"/>
      <c r="Y27" s="209">
        <v>116898</v>
      </c>
      <c r="Z27" s="209"/>
      <c r="AA27" s="232">
        <v>7286814</v>
      </c>
    </row>
    <row r="28" spans="1:28" s="187" customFormat="1" ht="5.15" customHeight="1">
      <c r="A28" s="207"/>
      <c r="B28" s="207"/>
      <c r="C28" s="207"/>
      <c r="D28" s="201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30"/>
    </row>
    <row r="29" spans="1:28" s="215" customFormat="1" ht="19" customHeight="1">
      <c r="A29" s="207" t="s">
        <v>104</v>
      </c>
      <c r="B29" s="213"/>
      <c r="C29" s="213"/>
      <c r="D29" s="201"/>
    </row>
    <row r="30" spans="1:28" s="215" customFormat="1" ht="19" customHeight="1">
      <c r="A30" s="216" t="s">
        <v>181</v>
      </c>
      <c r="B30" s="217"/>
      <c r="C30" s="218">
        <v>16</v>
      </c>
      <c r="D30" s="201"/>
      <c r="E30" s="219">
        <v>0</v>
      </c>
      <c r="F30" s="219"/>
      <c r="G30" s="219">
        <v>0</v>
      </c>
      <c r="H30" s="219"/>
      <c r="I30" s="219">
        <v>0</v>
      </c>
      <c r="J30" s="219"/>
      <c r="K30" s="219">
        <v>0</v>
      </c>
      <c r="L30" s="219"/>
      <c r="M30" s="209">
        <v>-536801</v>
      </c>
      <c r="N30" s="219"/>
      <c r="O30" s="219">
        <v>0</v>
      </c>
      <c r="P30" s="219"/>
      <c r="Q30" s="219">
        <v>0</v>
      </c>
      <c r="R30" s="219"/>
      <c r="S30" s="219">
        <v>0</v>
      </c>
      <c r="T30" s="219"/>
      <c r="U30" s="229">
        <v>0</v>
      </c>
      <c r="V30" s="219"/>
      <c r="W30" s="229">
        <v>-536801</v>
      </c>
      <c r="X30" s="219"/>
      <c r="Y30" s="219">
        <v>0</v>
      </c>
      <c r="Z30" s="219"/>
      <c r="AA30" s="232">
        <v>-536801</v>
      </c>
    </row>
    <row r="31" spans="1:28" s="187" customFormat="1" ht="19" customHeight="1">
      <c r="A31" s="213" t="s">
        <v>127</v>
      </c>
      <c r="D31" s="201"/>
      <c r="E31" s="231">
        <v>0</v>
      </c>
      <c r="F31" s="221"/>
      <c r="G31" s="231">
        <v>0</v>
      </c>
      <c r="H31" s="221"/>
      <c r="I31" s="231">
        <v>0</v>
      </c>
      <c r="J31" s="221"/>
      <c r="K31" s="231">
        <v>0</v>
      </c>
      <c r="L31" s="221"/>
      <c r="M31" s="231">
        <v>175111</v>
      </c>
      <c r="N31" s="221"/>
      <c r="O31" s="231">
        <v>0</v>
      </c>
      <c r="P31" s="209"/>
      <c r="Q31" s="231">
        <v>22742</v>
      </c>
      <c r="R31" s="209"/>
      <c r="S31" s="231">
        <v>-307010</v>
      </c>
      <c r="T31" s="221"/>
      <c r="U31" s="231">
        <v>-284268</v>
      </c>
      <c r="V31" s="221"/>
      <c r="W31" s="231">
        <v>-109157</v>
      </c>
      <c r="X31" s="221"/>
      <c r="Y31" s="231">
        <v>22602</v>
      </c>
      <c r="Z31" s="221"/>
      <c r="AA31" s="255">
        <v>-86555</v>
      </c>
    </row>
    <row r="32" spans="1:28" s="187" customFormat="1" ht="5.15" customHeight="1">
      <c r="D32" s="201"/>
      <c r="E32" s="223"/>
      <c r="F32" s="223"/>
      <c r="G32" s="223"/>
      <c r="H32" s="223"/>
      <c r="I32" s="223"/>
      <c r="J32" s="223"/>
      <c r="K32" s="223"/>
      <c r="L32" s="223"/>
      <c r="M32" s="225"/>
      <c r="N32" s="225"/>
      <c r="O32" s="225"/>
      <c r="P32" s="225"/>
      <c r="Q32" s="225"/>
      <c r="R32" s="225"/>
      <c r="S32" s="225"/>
      <c r="T32" s="225"/>
      <c r="U32" s="225"/>
      <c r="V32" s="223"/>
      <c r="W32" s="223"/>
      <c r="X32" s="226"/>
      <c r="Y32" s="223"/>
      <c r="Z32" s="226"/>
      <c r="AA32" s="225"/>
    </row>
    <row r="33" spans="1:28" s="187" customFormat="1" ht="19" customHeight="1" thickBot="1">
      <c r="A33" s="184" t="s">
        <v>174</v>
      </c>
      <c r="B33" s="184"/>
      <c r="C33" s="184"/>
      <c r="D33" s="227"/>
      <c r="E33" s="233">
        <v>894668</v>
      </c>
      <c r="F33" s="209"/>
      <c r="G33" s="233">
        <v>4055609</v>
      </c>
      <c r="H33" s="209"/>
      <c r="I33" s="233">
        <v>288425</v>
      </c>
      <c r="J33" s="209"/>
      <c r="K33" s="233">
        <v>90600</v>
      </c>
      <c r="L33" s="209"/>
      <c r="M33" s="233">
        <v>1855218</v>
      </c>
      <c r="N33" s="209"/>
      <c r="O33" s="233">
        <v>-373593</v>
      </c>
      <c r="P33" s="209"/>
      <c r="Q33" s="233">
        <v>20041</v>
      </c>
      <c r="R33" s="209"/>
      <c r="S33" s="233">
        <v>-307010</v>
      </c>
      <c r="T33" s="209"/>
      <c r="U33" s="233">
        <v>-660562</v>
      </c>
      <c r="V33" s="209"/>
      <c r="W33" s="233">
        <v>6523958</v>
      </c>
      <c r="X33" s="209"/>
      <c r="Y33" s="233">
        <v>139500</v>
      </c>
      <c r="Z33" s="209"/>
      <c r="AA33" s="233">
        <v>6663458</v>
      </c>
    </row>
    <row r="34" spans="1:28" s="161" customFormat="1" ht="24.75" customHeight="1" thickTop="1">
      <c r="A34" s="160"/>
      <c r="B34" s="160"/>
      <c r="C34" s="160"/>
      <c r="D34" s="172"/>
      <c r="E34" s="157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</row>
    <row r="35" spans="1:28" s="161" customFormat="1" ht="22" customHeight="1">
      <c r="A35" s="272" t="s">
        <v>118</v>
      </c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  <c r="N35" s="162"/>
      <c r="O35" s="162"/>
      <c r="P35" s="162"/>
      <c r="Q35" s="162"/>
      <c r="R35" s="162"/>
      <c r="S35" s="162"/>
      <c r="T35" s="162"/>
      <c r="U35" s="162"/>
      <c r="V35" s="163"/>
      <c r="W35" s="162"/>
      <c r="X35" s="163"/>
      <c r="Y35" s="163"/>
      <c r="Z35" s="163"/>
      <c r="AA35" s="163"/>
    </row>
    <row r="36" spans="1:28" s="161" customFormat="1" ht="18" customHeight="1">
      <c r="A36" s="113"/>
      <c r="B36" s="113"/>
      <c r="C36" s="113"/>
      <c r="D36" s="172"/>
      <c r="E36" s="113"/>
      <c r="F36" s="113"/>
      <c r="G36" s="113"/>
      <c r="H36" s="113"/>
      <c r="I36" s="113"/>
      <c r="J36" s="113"/>
      <c r="K36" s="3"/>
      <c r="L36" s="3"/>
      <c r="M36" s="164"/>
      <c r="N36" s="165"/>
      <c r="O36" s="165"/>
      <c r="P36" s="165"/>
      <c r="Q36" s="165"/>
      <c r="R36" s="165"/>
      <c r="S36" s="165"/>
      <c r="T36" s="165"/>
      <c r="U36" s="165"/>
      <c r="V36" s="113"/>
      <c r="W36" s="165"/>
      <c r="X36" s="113"/>
      <c r="Y36" s="113"/>
      <c r="Z36" s="113"/>
      <c r="AA36" s="113"/>
    </row>
    <row r="37" spans="1:28" s="161" customFormat="1" ht="18" customHeight="1">
      <c r="A37" s="113"/>
      <c r="B37" s="113"/>
      <c r="C37" s="113"/>
      <c r="D37" s="172"/>
      <c r="E37" s="113"/>
      <c r="F37" s="113"/>
      <c r="G37" s="113"/>
      <c r="H37" s="113"/>
      <c r="I37" s="113"/>
      <c r="J37" s="113"/>
      <c r="K37" s="113"/>
      <c r="L37" s="3"/>
      <c r="M37" s="113"/>
      <c r="N37" s="165"/>
      <c r="O37" s="165"/>
      <c r="P37" s="165"/>
      <c r="Q37" s="165"/>
      <c r="R37" s="165"/>
      <c r="S37" s="165"/>
      <c r="T37" s="165"/>
      <c r="U37" s="113"/>
      <c r="V37" s="113"/>
      <c r="W37" s="113"/>
      <c r="X37" s="113"/>
      <c r="Y37" s="113"/>
      <c r="Z37" s="113"/>
      <c r="AA37" s="113"/>
    </row>
    <row r="38" spans="1:28" s="161" customFormat="1" ht="18" customHeight="1">
      <c r="A38" s="113"/>
      <c r="B38" s="113"/>
      <c r="C38" s="113"/>
      <c r="D38" s="172"/>
      <c r="E38" s="113"/>
      <c r="F38" s="113"/>
      <c r="G38" s="113"/>
      <c r="H38" s="113"/>
      <c r="I38" s="113"/>
      <c r="J38" s="113"/>
      <c r="K38" s="3"/>
      <c r="L38" s="3"/>
      <c r="M38" s="164"/>
      <c r="N38" s="165"/>
      <c r="O38" s="165"/>
      <c r="P38" s="165"/>
      <c r="Q38" s="165"/>
      <c r="R38" s="165"/>
      <c r="S38" s="165"/>
      <c r="T38" s="165"/>
      <c r="U38" s="165"/>
      <c r="V38" s="113"/>
      <c r="W38" s="165"/>
      <c r="X38" s="113"/>
      <c r="Y38" s="113"/>
      <c r="Z38" s="113"/>
      <c r="AA38" s="113"/>
      <c r="AB38" s="159"/>
    </row>
    <row r="39" spans="1:28" s="159" customFormat="1" ht="18" customHeight="1">
      <c r="A39" s="113"/>
      <c r="B39" s="113"/>
      <c r="C39" s="113"/>
      <c r="D39" s="172"/>
      <c r="E39" s="113"/>
      <c r="F39" s="113"/>
      <c r="G39" s="113"/>
      <c r="H39" s="113"/>
      <c r="I39" s="113"/>
      <c r="J39" s="113"/>
      <c r="K39" s="3"/>
      <c r="L39" s="3"/>
      <c r="M39" s="164"/>
      <c r="N39" s="165"/>
      <c r="O39" s="165"/>
      <c r="P39" s="165"/>
      <c r="Q39" s="165"/>
      <c r="R39" s="165"/>
      <c r="S39" s="165"/>
      <c r="T39" s="165"/>
      <c r="U39" s="165"/>
      <c r="V39" s="113"/>
      <c r="W39" s="165"/>
      <c r="X39" s="113"/>
      <c r="Y39" s="113"/>
      <c r="Z39" s="113"/>
      <c r="AA39" s="113"/>
    </row>
    <row r="40" spans="1:28" s="159" customFormat="1" ht="5.15" customHeight="1">
      <c r="A40" s="113"/>
      <c r="B40" s="113"/>
      <c r="C40" s="113"/>
      <c r="D40" s="172"/>
      <c r="E40" s="113"/>
      <c r="F40" s="113"/>
      <c r="G40" s="113"/>
      <c r="H40" s="113"/>
      <c r="I40" s="113"/>
      <c r="J40" s="113"/>
      <c r="K40" s="3"/>
      <c r="L40" s="3"/>
      <c r="M40" s="164"/>
      <c r="N40" s="165"/>
      <c r="O40" s="165"/>
      <c r="P40" s="165"/>
      <c r="Q40" s="165"/>
      <c r="R40" s="165"/>
      <c r="S40" s="165"/>
      <c r="T40" s="165"/>
      <c r="U40" s="165"/>
      <c r="V40" s="113"/>
      <c r="W40" s="165"/>
      <c r="X40" s="113"/>
      <c r="Y40" s="113"/>
      <c r="Z40" s="113"/>
      <c r="AA40" s="113"/>
    </row>
    <row r="41" spans="1:28" s="159" customFormat="1" ht="18" customHeight="1">
      <c r="A41" s="113"/>
      <c r="B41" s="113"/>
      <c r="C41" s="113"/>
      <c r="D41" s="172"/>
      <c r="E41" s="113"/>
      <c r="F41" s="113"/>
      <c r="G41" s="113"/>
      <c r="H41" s="113"/>
      <c r="I41" s="113"/>
      <c r="J41" s="113"/>
      <c r="K41" s="3"/>
      <c r="L41" s="3"/>
      <c r="M41" s="164"/>
      <c r="N41" s="165"/>
      <c r="O41" s="165"/>
      <c r="P41" s="165"/>
      <c r="Q41" s="165"/>
      <c r="R41" s="165"/>
      <c r="S41" s="165"/>
      <c r="T41" s="165"/>
      <c r="U41" s="165"/>
      <c r="V41" s="113"/>
      <c r="W41" s="165"/>
      <c r="X41" s="113"/>
      <c r="Y41" s="113"/>
      <c r="Z41" s="113"/>
      <c r="AA41" s="113"/>
    </row>
    <row r="42" spans="1:28" s="159" customFormat="1" ht="12" customHeight="1">
      <c r="A42" s="113"/>
      <c r="B42" s="113"/>
      <c r="C42" s="113"/>
      <c r="D42" s="172"/>
      <c r="E42" s="113"/>
      <c r="F42" s="113"/>
      <c r="G42" s="113"/>
      <c r="H42" s="113"/>
      <c r="I42" s="113"/>
      <c r="J42" s="113"/>
      <c r="K42" s="3"/>
      <c r="L42" s="3"/>
      <c r="M42" s="164"/>
      <c r="N42" s="165"/>
      <c r="O42" s="165"/>
      <c r="P42" s="165"/>
      <c r="Q42" s="165"/>
      <c r="R42" s="165"/>
      <c r="S42" s="165"/>
      <c r="T42" s="165"/>
      <c r="U42" s="165"/>
      <c r="V42" s="113"/>
      <c r="W42" s="165"/>
      <c r="X42" s="113"/>
      <c r="Y42" s="113"/>
      <c r="Z42" s="113"/>
      <c r="AA42" s="113"/>
      <c r="AB42" s="113"/>
    </row>
    <row r="43" spans="1:28" ht="21.75" customHeight="1">
      <c r="D43" s="172"/>
    </row>
    <row r="45" spans="1:28" ht="21.75" customHeight="1">
      <c r="D45" s="93"/>
    </row>
    <row r="46" spans="1:28" ht="21.75" customHeight="1">
      <c r="D46" s="172"/>
    </row>
    <row r="48" spans="1:28" ht="21.75" customHeight="1">
      <c r="D48" s="172"/>
    </row>
    <row r="49" spans="4:4" ht="21.75" customHeight="1">
      <c r="D49" s="93"/>
    </row>
    <row r="50" spans="4:4" ht="21.75" customHeight="1">
      <c r="D50" s="93"/>
    </row>
    <row r="51" spans="4:4" ht="21.75" customHeight="1">
      <c r="D51" s="172"/>
    </row>
    <row r="52" spans="4:4" ht="21.75" customHeight="1">
      <c r="D52" s="93"/>
    </row>
    <row r="53" spans="4:4" ht="21.75" customHeight="1">
      <c r="D53" s="172"/>
    </row>
    <row r="54" spans="4:4" ht="21.75" customHeight="1">
      <c r="D54" s="172"/>
    </row>
    <row r="55" spans="4:4" ht="21.75" customHeight="1">
      <c r="D55" s="172"/>
    </row>
    <row r="56" spans="4:4" ht="21.75" customHeight="1">
      <c r="D56" s="172"/>
    </row>
    <row r="57" spans="4:4" ht="21.75" customHeight="1">
      <c r="D57" s="172"/>
    </row>
    <row r="58" spans="4:4" ht="21.75" customHeight="1">
      <c r="D58" s="172"/>
    </row>
    <row r="59" spans="4:4" ht="21.75" customHeight="1">
      <c r="D59" s="172"/>
    </row>
    <row r="60" spans="4:4" ht="21.75" customHeight="1">
      <c r="D60" s="172"/>
    </row>
    <row r="61" spans="4:4" ht="21.75" customHeight="1">
      <c r="D61" s="172"/>
    </row>
    <row r="62" spans="4:4" ht="21.75" customHeight="1">
      <c r="D62" s="172"/>
    </row>
    <row r="63" spans="4:4" ht="21.75" customHeight="1">
      <c r="D63" s="172"/>
    </row>
    <row r="64" spans="4:4" ht="21.75" customHeight="1">
      <c r="D64" s="172"/>
    </row>
    <row r="65" spans="4:4" ht="21.75" customHeight="1">
      <c r="D65" s="113"/>
    </row>
  </sheetData>
  <mergeCells count="7">
    <mergeCell ref="Y5:AA5"/>
    <mergeCell ref="E5:X5"/>
    <mergeCell ref="A35:M35"/>
    <mergeCell ref="E6:W6"/>
    <mergeCell ref="O7:U7"/>
    <mergeCell ref="K11:M11"/>
    <mergeCell ref="Q8:S8"/>
  </mergeCells>
  <pageMargins left="0.3" right="0.3" top="0.5" bottom="0.6" header="0.49" footer="0.4"/>
  <pageSetup paperSize="9" scale="87" firstPageNumber="9" fitToWidth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5"/>
  <sheetViews>
    <sheetView view="pageBreakPreview" zoomScale="70" zoomScaleNormal="70" zoomScaleSheetLayoutView="70" zoomScalePageLayoutView="55" workbookViewId="0">
      <selection activeCell="M12" sqref="M12"/>
    </sheetView>
  </sheetViews>
  <sheetFormatPr defaultColWidth="9.09765625" defaultRowHeight="21.75" customHeight="1"/>
  <cols>
    <col min="1" max="1" width="1.69921875" style="113" customWidth="1"/>
    <col min="2" max="2" width="38.69921875" style="113" customWidth="1"/>
    <col min="3" max="3" width="8.09765625" style="29" customWidth="1"/>
    <col min="4" max="4" width="0.8984375" style="29" customWidth="1"/>
    <col min="5" max="5" width="12.09765625" style="29" customWidth="1"/>
    <col min="6" max="6" width="0.8984375" style="29" customWidth="1"/>
    <col min="7" max="7" width="9.8984375" style="29" customWidth="1"/>
    <col min="8" max="8" width="0.8984375" style="29" customWidth="1"/>
    <col min="9" max="9" width="12" style="29" customWidth="1"/>
    <col min="10" max="10" width="0.8984375" style="29" customWidth="1"/>
    <col min="11" max="11" width="11.69921875" style="114" customWidth="1"/>
    <col min="12" max="12" width="0.8984375" style="114" customWidth="1"/>
    <col min="13" max="13" width="12" style="115" customWidth="1"/>
    <col min="14" max="14" width="0.8984375" style="29" customWidth="1"/>
    <col min="15" max="15" width="14.09765625" style="29" customWidth="1"/>
    <col min="16" max="16" width="0.8984375" style="29" customWidth="1"/>
    <col min="17" max="17" width="14.59765625" style="29" customWidth="1"/>
    <col min="18" max="18" width="0.8984375" style="29" customWidth="1"/>
    <col min="19" max="19" width="13.3984375" style="29" customWidth="1"/>
    <col min="20" max="20" width="0.8984375" style="29" customWidth="1"/>
    <col min="21" max="21" width="15" style="29" customWidth="1"/>
    <col min="22" max="22" width="0.8984375" style="29" customWidth="1"/>
    <col min="23" max="23" width="11.69921875" style="29" customWidth="1"/>
    <col min="24" max="16384" width="9.09765625" style="113"/>
  </cols>
  <sheetData>
    <row r="1" spans="1:23" ht="21.75" customHeight="1">
      <c r="A1" s="112" t="s">
        <v>32</v>
      </c>
      <c r="Q1" s="116"/>
      <c r="R1" s="116"/>
      <c r="S1" s="116"/>
      <c r="U1" s="116"/>
      <c r="W1" s="116"/>
    </row>
    <row r="2" spans="1:23" ht="21.75" customHeight="1">
      <c r="A2" s="117" t="s">
        <v>175</v>
      </c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/>
      <c r="N2" s="119"/>
      <c r="O2" s="119"/>
      <c r="P2" s="119"/>
      <c r="Q2" s="120"/>
      <c r="R2" s="120"/>
      <c r="S2" s="120"/>
      <c r="T2" s="119"/>
      <c r="U2" s="120"/>
      <c r="V2" s="119"/>
      <c r="W2" s="120"/>
    </row>
    <row r="3" spans="1:23" ht="21.75" customHeight="1">
      <c r="A3" s="121" t="s">
        <v>239</v>
      </c>
      <c r="B3" s="121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3"/>
      <c r="N3" s="123"/>
      <c r="O3" s="123"/>
      <c r="P3" s="123"/>
      <c r="Q3" s="124"/>
      <c r="R3" s="124"/>
      <c r="S3" s="124"/>
      <c r="T3" s="123"/>
      <c r="U3" s="124"/>
      <c r="V3" s="123"/>
      <c r="W3" s="124"/>
    </row>
    <row r="4" spans="1:23" ht="21.75" customHeight="1">
      <c r="A4" s="117"/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9"/>
      <c r="N4" s="119"/>
      <c r="O4" s="119"/>
      <c r="P4" s="119"/>
      <c r="Q4" s="125"/>
      <c r="R4" s="125"/>
      <c r="S4" s="125"/>
      <c r="T4" s="119"/>
      <c r="U4" s="125"/>
      <c r="V4" s="119"/>
      <c r="W4" s="125"/>
    </row>
    <row r="5" spans="1:23" ht="21.75" customHeight="1">
      <c r="A5" s="117"/>
      <c r="B5" s="117"/>
      <c r="C5" s="117"/>
      <c r="D5" s="117"/>
      <c r="E5" s="278" t="s">
        <v>89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81" t="s">
        <v>97</v>
      </c>
      <c r="V5" s="281"/>
      <c r="W5" s="281"/>
    </row>
    <row r="6" spans="1:23" s="127" customFormat="1" ht="21.75" customHeight="1">
      <c r="C6" s="128"/>
      <c r="D6" s="128"/>
      <c r="E6" s="129"/>
      <c r="F6" s="128"/>
      <c r="G6" s="129"/>
      <c r="H6" s="129"/>
      <c r="I6" s="129"/>
      <c r="J6" s="129"/>
      <c r="K6" s="277"/>
      <c r="L6" s="277"/>
      <c r="M6" s="277"/>
      <c r="N6" s="130"/>
      <c r="O6" s="280" t="s">
        <v>91</v>
      </c>
      <c r="P6" s="280"/>
      <c r="Q6" s="280"/>
      <c r="R6" s="280"/>
      <c r="S6" s="280"/>
      <c r="T6" s="280"/>
      <c r="U6" s="280"/>
      <c r="V6" s="130"/>
      <c r="W6" s="130"/>
    </row>
    <row r="7" spans="1:23" s="127" customFormat="1" ht="21.75" customHeight="1">
      <c r="C7" s="128"/>
      <c r="D7" s="128"/>
      <c r="N7" s="130"/>
      <c r="O7" s="130"/>
      <c r="P7" s="130"/>
      <c r="Q7" s="279" t="s">
        <v>146</v>
      </c>
      <c r="R7" s="279"/>
      <c r="S7" s="279"/>
      <c r="T7" s="131"/>
      <c r="U7" s="131"/>
      <c r="V7" s="130"/>
      <c r="W7" s="130"/>
    </row>
    <row r="8" spans="1:23" s="127" customFormat="1" ht="21.75" customHeight="1">
      <c r="C8" s="128"/>
      <c r="D8" s="128"/>
      <c r="N8" s="130"/>
      <c r="O8" s="130" t="s">
        <v>70</v>
      </c>
      <c r="P8" s="130"/>
      <c r="Q8" s="168"/>
      <c r="R8" s="168"/>
      <c r="S8" s="168"/>
      <c r="T8" s="131"/>
      <c r="U8" s="131"/>
      <c r="V8" s="130"/>
      <c r="W8" s="130"/>
    </row>
    <row r="9" spans="1:23" s="127" customFormat="1" ht="21.75" customHeight="1">
      <c r="C9" s="128"/>
      <c r="D9" s="128"/>
      <c r="N9" s="130"/>
      <c r="O9" s="130" t="s">
        <v>71</v>
      </c>
      <c r="P9" s="130"/>
      <c r="Q9" s="168"/>
      <c r="R9" s="168"/>
      <c r="S9" s="168"/>
      <c r="T9" s="131"/>
      <c r="U9" s="131"/>
      <c r="V9" s="130"/>
      <c r="W9" s="130"/>
    </row>
    <row r="10" spans="1:23" s="127" customFormat="1" ht="21.75" customHeight="1">
      <c r="C10" s="128"/>
      <c r="D10" s="128"/>
      <c r="E10" s="129"/>
      <c r="F10" s="128"/>
      <c r="G10" s="129"/>
      <c r="H10" s="129"/>
      <c r="I10" s="129" t="s">
        <v>18</v>
      </c>
      <c r="J10" s="129"/>
      <c r="K10" s="278" t="s">
        <v>6</v>
      </c>
      <c r="L10" s="278"/>
      <c r="M10" s="278"/>
      <c r="N10" s="130"/>
      <c r="O10" s="166" t="s">
        <v>72</v>
      </c>
      <c r="P10" s="130"/>
      <c r="Q10" s="166"/>
      <c r="R10" s="168"/>
      <c r="S10" s="170" t="s">
        <v>70</v>
      </c>
      <c r="T10" s="131"/>
    </row>
    <row r="11" spans="1:23" s="127" customFormat="1" ht="21.75" customHeight="1">
      <c r="C11" s="128"/>
      <c r="D11" s="128"/>
      <c r="E11" s="129"/>
      <c r="F11" s="128"/>
      <c r="G11" s="129"/>
      <c r="H11" s="129"/>
      <c r="I11" s="129" t="s">
        <v>19</v>
      </c>
      <c r="J11" s="129"/>
      <c r="K11" s="130" t="s">
        <v>153</v>
      </c>
      <c r="L11" s="183"/>
      <c r="M11" s="130"/>
      <c r="N11" s="130"/>
      <c r="O11" s="170" t="s">
        <v>74</v>
      </c>
      <c r="P11" s="130"/>
      <c r="Q11" s="170" t="s">
        <v>187</v>
      </c>
      <c r="R11" s="166"/>
      <c r="S11" s="166" t="s">
        <v>183</v>
      </c>
      <c r="T11" s="132"/>
      <c r="U11" s="133" t="s">
        <v>222</v>
      </c>
      <c r="V11" s="130"/>
      <c r="W11" s="130"/>
    </row>
    <row r="12" spans="1:23" s="127" customFormat="1" ht="21.75" customHeight="1">
      <c r="C12" s="128"/>
      <c r="D12" s="128"/>
      <c r="E12" s="129" t="s">
        <v>28</v>
      </c>
      <c r="F12" s="128"/>
      <c r="G12" s="129" t="s">
        <v>18</v>
      </c>
      <c r="H12" s="129"/>
      <c r="I12" s="129" t="s">
        <v>108</v>
      </c>
      <c r="J12" s="129"/>
      <c r="K12" s="130" t="s">
        <v>67</v>
      </c>
      <c r="L12" s="130"/>
      <c r="M12" s="130"/>
      <c r="N12" s="130"/>
      <c r="O12" s="166" t="s">
        <v>276</v>
      </c>
      <c r="P12" s="130"/>
      <c r="Q12" s="166" t="s">
        <v>109</v>
      </c>
      <c r="R12" s="166"/>
      <c r="S12" s="166" t="s">
        <v>184</v>
      </c>
      <c r="T12" s="132"/>
      <c r="U12" s="133" t="s">
        <v>73</v>
      </c>
      <c r="V12" s="130"/>
      <c r="W12" s="130" t="s">
        <v>62</v>
      </c>
    </row>
    <row r="13" spans="1:23" s="127" customFormat="1" ht="21.75" customHeight="1">
      <c r="C13" s="177" t="s">
        <v>0</v>
      </c>
      <c r="D13" s="128"/>
      <c r="E13" s="126" t="s">
        <v>54</v>
      </c>
      <c r="F13" s="128"/>
      <c r="G13" s="126" t="s">
        <v>19</v>
      </c>
      <c r="H13" s="129"/>
      <c r="I13" s="126" t="s">
        <v>46</v>
      </c>
      <c r="J13" s="129"/>
      <c r="K13" s="134" t="s">
        <v>55</v>
      </c>
      <c r="L13" s="130"/>
      <c r="M13" s="134" t="s">
        <v>56</v>
      </c>
      <c r="N13" s="130"/>
      <c r="O13" s="175" t="s">
        <v>277</v>
      </c>
      <c r="P13" s="130"/>
      <c r="Q13" s="175" t="s">
        <v>188</v>
      </c>
      <c r="R13" s="170"/>
      <c r="S13" s="175" t="s">
        <v>185</v>
      </c>
      <c r="T13" s="132"/>
      <c r="U13" s="135" t="s">
        <v>96</v>
      </c>
      <c r="V13" s="130"/>
      <c r="W13" s="134" t="s">
        <v>96</v>
      </c>
    </row>
    <row r="14" spans="1:23" s="142" customFormat="1" ht="21.75" customHeight="1">
      <c r="A14" s="136"/>
      <c r="B14" s="136"/>
      <c r="C14" s="137"/>
      <c r="D14" s="137"/>
      <c r="E14" s="138"/>
      <c r="F14" s="137"/>
      <c r="G14" s="138"/>
      <c r="H14" s="137"/>
      <c r="I14" s="138"/>
      <c r="J14" s="137"/>
      <c r="K14" s="138"/>
      <c r="L14" s="137"/>
      <c r="M14" s="139"/>
      <c r="N14" s="140"/>
      <c r="O14" s="139"/>
      <c r="P14" s="140"/>
      <c r="Q14" s="141"/>
      <c r="R14" s="151"/>
      <c r="S14" s="141"/>
      <c r="T14" s="140"/>
      <c r="U14" s="141"/>
      <c r="V14" s="140"/>
      <c r="W14" s="141"/>
    </row>
    <row r="15" spans="1:23" s="142" customFormat="1" ht="21.75" customHeight="1">
      <c r="A15" s="143" t="s">
        <v>240</v>
      </c>
      <c r="B15" s="143"/>
      <c r="C15" s="119"/>
      <c r="D15" s="119"/>
      <c r="E15" s="144">
        <v>894668</v>
      </c>
      <c r="F15" s="119"/>
      <c r="G15" s="144">
        <v>4055609</v>
      </c>
      <c r="H15" s="119"/>
      <c r="I15" s="144">
        <v>288425</v>
      </c>
      <c r="J15" s="119"/>
      <c r="K15" s="144">
        <v>90600</v>
      </c>
      <c r="L15" s="119"/>
      <c r="M15" s="144">
        <v>1822206</v>
      </c>
      <c r="N15" s="119"/>
      <c r="O15" s="144">
        <v>0</v>
      </c>
      <c r="P15" s="119"/>
      <c r="Q15" s="144">
        <v>-363</v>
      </c>
      <c r="R15" s="119"/>
      <c r="S15" s="144">
        <v>204425</v>
      </c>
      <c r="T15" s="119"/>
      <c r="U15" s="144">
        <f>SUM(O15:T15)</f>
        <v>204062</v>
      </c>
      <c r="V15" s="119"/>
      <c r="W15" s="144">
        <f>SUM(E15:M15,U15)</f>
        <v>7355570</v>
      </c>
    </row>
    <row r="16" spans="1:23" s="142" customFormat="1" ht="6" customHeight="1">
      <c r="A16" s="143"/>
      <c r="B16" s="145"/>
      <c r="C16" s="119"/>
      <c r="D16" s="119"/>
      <c r="E16" s="144"/>
      <c r="F16" s="119"/>
      <c r="G16" s="144"/>
      <c r="H16" s="119"/>
      <c r="I16" s="144"/>
      <c r="J16" s="119"/>
      <c r="K16" s="144"/>
      <c r="L16" s="119"/>
      <c r="M16" s="144"/>
      <c r="N16" s="119"/>
      <c r="O16" s="144"/>
      <c r="P16" s="119"/>
      <c r="Q16" s="144"/>
      <c r="R16" s="119"/>
      <c r="S16" s="144"/>
      <c r="T16" s="119"/>
      <c r="U16" s="144"/>
      <c r="V16" s="119"/>
      <c r="W16" s="144"/>
    </row>
    <row r="17" spans="1:23" s="142" customFormat="1" ht="21.75" customHeight="1">
      <c r="A17" s="143" t="s">
        <v>104</v>
      </c>
      <c r="B17" s="146"/>
      <c r="E17" s="144"/>
      <c r="F17" s="119"/>
      <c r="G17" s="144"/>
      <c r="H17" s="119"/>
      <c r="I17" s="144"/>
      <c r="J17" s="119"/>
      <c r="K17" s="144"/>
      <c r="L17" s="119"/>
      <c r="M17" s="144"/>
      <c r="N17" s="119"/>
      <c r="O17" s="144"/>
      <c r="P17" s="119"/>
      <c r="Q17" s="144"/>
      <c r="R17" s="119"/>
      <c r="S17" s="144"/>
      <c r="T17" s="119"/>
      <c r="U17" s="144"/>
      <c r="V17" s="119"/>
      <c r="W17" s="144"/>
    </row>
    <row r="18" spans="1:23" s="142" customFormat="1" ht="21.75" customHeight="1">
      <c r="A18" s="176" t="s">
        <v>248</v>
      </c>
      <c r="B18" s="169"/>
      <c r="C18" s="167"/>
      <c r="E18" s="144"/>
      <c r="F18" s="119"/>
      <c r="G18" s="144"/>
      <c r="H18" s="119"/>
      <c r="I18" s="144"/>
      <c r="J18" s="119"/>
      <c r="K18" s="144"/>
      <c r="L18" s="119"/>
      <c r="M18" s="144"/>
      <c r="N18" s="119"/>
      <c r="O18" s="144"/>
      <c r="P18" s="119"/>
      <c r="Q18" s="144"/>
      <c r="R18" s="119"/>
      <c r="S18" s="144"/>
      <c r="T18" s="119"/>
      <c r="U18" s="144"/>
      <c r="V18" s="119"/>
      <c r="W18" s="144"/>
    </row>
    <row r="19" spans="1:23" s="142" customFormat="1" ht="21.75" customHeight="1">
      <c r="A19" s="176"/>
      <c r="B19" s="169" t="s">
        <v>249</v>
      </c>
      <c r="C19" s="167"/>
      <c r="E19" s="144">
        <v>0</v>
      </c>
      <c r="F19" s="119"/>
      <c r="G19" s="144">
        <v>0</v>
      </c>
      <c r="H19" s="119"/>
      <c r="I19" s="144">
        <v>0</v>
      </c>
      <c r="J19" s="119"/>
      <c r="K19" s="144">
        <v>0</v>
      </c>
      <c r="L19" s="119"/>
      <c r="M19" s="144">
        <v>0</v>
      </c>
      <c r="N19" s="119"/>
      <c r="O19" s="144">
        <v>-12</v>
      </c>
      <c r="P19" s="119"/>
      <c r="Q19" s="144">
        <v>0</v>
      </c>
      <c r="R19" s="119"/>
      <c r="S19" s="144">
        <v>0</v>
      </c>
      <c r="T19" s="119"/>
      <c r="U19" s="144">
        <f>SUM(O19:T19)</f>
        <v>-12</v>
      </c>
      <c r="V19" s="119"/>
      <c r="W19" s="144">
        <f>SUM(E19:M19,U19)</f>
        <v>-12</v>
      </c>
    </row>
    <row r="20" spans="1:23" s="142" customFormat="1" ht="21.75" customHeight="1">
      <c r="A20" s="176" t="s">
        <v>181</v>
      </c>
      <c r="B20" s="169"/>
      <c r="C20" s="167">
        <v>16</v>
      </c>
      <c r="E20" s="144">
        <v>0</v>
      </c>
      <c r="F20" s="119"/>
      <c r="G20" s="144">
        <v>0</v>
      </c>
      <c r="H20" s="119"/>
      <c r="I20" s="144">
        <v>0</v>
      </c>
      <c r="J20" s="119"/>
      <c r="K20" s="144">
        <v>0</v>
      </c>
      <c r="L20" s="119"/>
      <c r="M20" s="144">
        <v>-671000</v>
      </c>
      <c r="N20" s="119"/>
      <c r="O20" s="144">
        <v>0</v>
      </c>
      <c r="P20" s="119"/>
      <c r="Q20" s="144">
        <v>0</v>
      </c>
      <c r="R20" s="119"/>
      <c r="S20" s="144">
        <v>0</v>
      </c>
      <c r="T20" s="119"/>
      <c r="U20" s="144">
        <f>SUM(O20:T20)</f>
        <v>0</v>
      </c>
      <c r="V20" s="119"/>
      <c r="W20" s="144">
        <f>SUM(E20:M20,U20)</f>
        <v>-671000</v>
      </c>
    </row>
    <row r="21" spans="1:23" s="142" customFormat="1" ht="21.75" customHeight="1">
      <c r="A21" s="176" t="s">
        <v>127</v>
      </c>
      <c r="B21" s="136"/>
      <c r="C21" s="119"/>
      <c r="D21" s="119"/>
      <c r="E21" s="147">
        <v>0</v>
      </c>
      <c r="F21" s="119"/>
      <c r="G21" s="147">
        <v>0</v>
      </c>
      <c r="H21" s="119"/>
      <c r="I21" s="147">
        <v>0</v>
      </c>
      <c r="J21" s="119"/>
      <c r="K21" s="147">
        <v>0</v>
      </c>
      <c r="L21" s="119"/>
      <c r="M21" s="147">
        <f>'7-8(9mth)'!J80</f>
        <v>566080</v>
      </c>
      <c r="N21" s="119"/>
      <c r="O21" s="147">
        <v>0</v>
      </c>
      <c r="P21" s="119"/>
      <c r="Q21" s="147">
        <f>'7-8(9mth)'!J71</f>
        <v>16227</v>
      </c>
      <c r="R21" s="119"/>
      <c r="S21" s="147">
        <f>'7-8(9mth)'!J67</f>
        <v>19810</v>
      </c>
      <c r="T21" s="119"/>
      <c r="U21" s="147">
        <f>SUM(O21:T21)</f>
        <v>36037</v>
      </c>
      <c r="V21" s="119"/>
      <c r="W21" s="147">
        <f>SUM(E21:M21,U21)</f>
        <v>602117</v>
      </c>
    </row>
    <row r="22" spans="1:23" s="142" customFormat="1" ht="6" customHeight="1">
      <c r="A22" s="136"/>
      <c r="B22" s="136"/>
      <c r="C22" s="137"/>
      <c r="D22" s="137"/>
      <c r="E22" s="138"/>
      <c r="F22" s="137"/>
      <c r="G22" s="138"/>
      <c r="H22" s="137"/>
      <c r="I22" s="138"/>
      <c r="J22" s="137"/>
      <c r="K22" s="138"/>
      <c r="L22" s="137"/>
      <c r="M22" s="139"/>
      <c r="N22" s="140"/>
      <c r="O22" s="139"/>
      <c r="P22" s="140"/>
      <c r="Q22" s="141"/>
      <c r="R22" s="151"/>
      <c r="S22" s="141"/>
      <c r="T22" s="140"/>
      <c r="U22" s="141"/>
      <c r="V22" s="140"/>
      <c r="W22" s="141"/>
    </row>
    <row r="23" spans="1:23" s="142" customFormat="1" ht="21.75" customHeight="1" thickBot="1">
      <c r="A23" s="148" t="s">
        <v>241</v>
      </c>
      <c r="B23" s="149"/>
      <c r="C23" s="119"/>
      <c r="D23" s="119"/>
      <c r="E23" s="150">
        <f>SUM(E15:E21)</f>
        <v>894668</v>
      </c>
      <c r="F23" s="119"/>
      <c r="G23" s="150">
        <f>SUM(G15:G21)</f>
        <v>4055609</v>
      </c>
      <c r="H23" s="119"/>
      <c r="I23" s="150">
        <f>SUM(I15:I21)</f>
        <v>288425</v>
      </c>
      <c r="J23" s="119"/>
      <c r="K23" s="150">
        <f>SUM(K15:K21)</f>
        <v>90600</v>
      </c>
      <c r="L23" s="119"/>
      <c r="M23" s="150">
        <f>SUM(M15:M21)</f>
        <v>1717286</v>
      </c>
      <c r="N23" s="119"/>
      <c r="O23" s="150">
        <f>SUM(O15:O21)</f>
        <v>-12</v>
      </c>
      <c r="P23" s="119"/>
      <c r="Q23" s="150">
        <f>SUM(Q15:Q21)</f>
        <v>15864</v>
      </c>
      <c r="R23" s="119"/>
      <c r="S23" s="150">
        <f>SUM(S15:S21)</f>
        <v>224235</v>
      </c>
      <c r="T23" s="119"/>
      <c r="U23" s="150">
        <f>SUM(U15:U21)</f>
        <v>240087</v>
      </c>
      <c r="V23" s="119"/>
      <c r="W23" s="150">
        <f>SUM(W15:W21)</f>
        <v>7286675</v>
      </c>
    </row>
    <row r="24" spans="1:23" s="142" customFormat="1" ht="21.75" customHeight="1" thickTop="1">
      <c r="A24" s="256"/>
      <c r="B24" s="149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T24" s="137"/>
      <c r="V24" s="137"/>
    </row>
    <row r="25" spans="1:23" s="142" customFormat="1" ht="21.75" customHeight="1">
      <c r="A25" s="143" t="s">
        <v>173</v>
      </c>
      <c r="B25" s="143"/>
      <c r="C25" s="119"/>
      <c r="D25" s="119"/>
      <c r="E25" s="119">
        <v>894668</v>
      </c>
      <c r="F25" s="119"/>
      <c r="G25" s="119">
        <v>4055609</v>
      </c>
      <c r="H25" s="119"/>
      <c r="I25" s="119">
        <v>288425</v>
      </c>
      <c r="J25" s="119"/>
      <c r="K25" s="119">
        <v>90600</v>
      </c>
      <c r="L25" s="119"/>
      <c r="M25" s="119">
        <v>2078723</v>
      </c>
      <c r="N25" s="119"/>
      <c r="O25" s="119">
        <v>0</v>
      </c>
      <c r="P25" s="119"/>
      <c r="Q25" s="119">
        <v>-2747</v>
      </c>
      <c r="R25" s="119"/>
      <c r="S25" s="119">
        <v>0</v>
      </c>
      <c r="T25" s="119"/>
      <c r="U25" s="119">
        <v>-2747</v>
      </c>
      <c r="V25" s="119"/>
      <c r="W25" s="119">
        <v>7405278</v>
      </c>
    </row>
    <row r="26" spans="1:23" s="142" customFormat="1" ht="6" customHeight="1">
      <c r="A26" s="143"/>
      <c r="B26" s="145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</row>
    <row r="27" spans="1:23" s="142" customFormat="1" ht="21.75" customHeight="1">
      <c r="A27" s="143" t="s">
        <v>104</v>
      </c>
      <c r="B27" s="146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</row>
    <row r="28" spans="1:23" s="142" customFormat="1" ht="21.75" customHeight="1">
      <c r="A28" s="176" t="s">
        <v>181</v>
      </c>
      <c r="B28" s="169"/>
      <c r="C28" s="167">
        <v>16</v>
      </c>
      <c r="E28" s="119">
        <v>0</v>
      </c>
      <c r="F28" s="119"/>
      <c r="G28" s="119">
        <v>0</v>
      </c>
      <c r="H28" s="119"/>
      <c r="I28" s="119">
        <v>0</v>
      </c>
      <c r="J28" s="119"/>
      <c r="K28" s="119">
        <v>0</v>
      </c>
      <c r="L28" s="119"/>
      <c r="M28" s="119">
        <v>-536801</v>
      </c>
      <c r="N28" s="119"/>
      <c r="O28" s="119">
        <v>0</v>
      </c>
      <c r="P28" s="119"/>
      <c r="Q28" s="119">
        <v>0</v>
      </c>
      <c r="R28" s="119"/>
      <c r="S28" s="119">
        <v>0</v>
      </c>
      <c r="T28" s="119"/>
      <c r="U28" s="119">
        <v>0</v>
      </c>
      <c r="V28" s="119"/>
      <c r="W28" s="119">
        <v>-536801</v>
      </c>
    </row>
    <row r="29" spans="1:23" s="142" customFormat="1" ht="21.75" customHeight="1">
      <c r="A29" s="176" t="s">
        <v>127</v>
      </c>
      <c r="B29" s="136"/>
      <c r="C29" s="119"/>
      <c r="D29" s="119"/>
      <c r="E29" s="123">
        <v>0</v>
      </c>
      <c r="F29" s="119"/>
      <c r="G29" s="123">
        <v>0</v>
      </c>
      <c r="H29" s="119"/>
      <c r="I29" s="123">
        <v>0</v>
      </c>
      <c r="J29" s="119"/>
      <c r="K29" s="123">
        <v>0</v>
      </c>
      <c r="L29" s="119"/>
      <c r="M29" s="123">
        <v>193868</v>
      </c>
      <c r="N29" s="119"/>
      <c r="O29" s="123">
        <v>0</v>
      </c>
      <c r="P29" s="119"/>
      <c r="Q29" s="123">
        <v>22742</v>
      </c>
      <c r="R29" s="119"/>
      <c r="S29" s="123">
        <v>-307010</v>
      </c>
      <c r="T29" s="119"/>
      <c r="U29" s="123">
        <v>-284268</v>
      </c>
      <c r="V29" s="119"/>
      <c r="W29" s="123">
        <v>-90400</v>
      </c>
    </row>
    <row r="30" spans="1:23" s="142" customFormat="1" ht="6" customHeight="1">
      <c r="A30" s="136"/>
      <c r="B30" s="136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40"/>
      <c r="N30" s="140"/>
      <c r="O30" s="140"/>
      <c r="P30" s="140"/>
      <c r="Q30" s="151"/>
      <c r="R30" s="151"/>
      <c r="S30" s="151"/>
      <c r="T30" s="140"/>
      <c r="U30" s="151"/>
      <c r="V30" s="140"/>
      <c r="W30" s="151"/>
    </row>
    <row r="31" spans="1:23" s="142" customFormat="1" ht="21.75" customHeight="1" thickBot="1">
      <c r="A31" s="148" t="s">
        <v>174</v>
      </c>
      <c r="B31" s="149"/>
      <c r="C31" s="119"/>
      <c r="D31" s="119"/>
      <c r="E31" s="152">
        <v>894668</v>
      </c>
      <c r="F31" s="119"/>
      <c r="G31" s="152">
        <v>4055609</v>
      </c>
      <c r="H31" s="119"/>
      <c r="I31" s="152">
        <v>288425</v>
      </c>
      <c r="J31" s="119"/>
      <c r="K31" s="152">
        <v>90600</v>
      </c>
      <c r="L31" s="119"/>
      <c r="M31" s="152">
        <v>1735790</v>
      </c>
      <c r="N31" s="119"/>
      <c r="O31" s="152">
        <v>0</v>
      </c>
      <c r="P31" s="119"/>
      <c r="Q31" s="152">
        <v>19995</v>
      </c>
      <c r="R31" s="119"/>
      <c r="S31" s="152">
        <v>-307010</v>
      </c>
      <c r="T31" s="119"/>
      <c r="U31" s="152">
        <v>-287015</v>
      </c>
      <c r="V31" s="119"/>
      <c r="W31" s="152">
        <v>6778077</v>
      </c>
    </row>
    <row r="32" spans="1:23" s="142" customFormat="1" ht="12.75" customHeight="1" thickTop="1">
      <c r="A32" s="148"/>
      <c r="B32" s="14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</row>
    <row r="33" spans="1:23" ht="21.75" customHeight="1">
      <c r="A33" s="153" t="s">
        <v>118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O33" s="154"/>
      <c r="P33" s="154"/>
      <c r="Q33" s="154"/>
      <c r="R33" s="154"/>
      <c r="S33" s="154"/>
      <c r="T33" s="154"/>
      <c r="U33" s="154"/>
      <c r="V33" s="154"/>
      <c r="W33" s="154"/>
    </row>
    <row r="35" spans="1:23" ht="21.75" customHeight="1">
      <c r="K35" s="29"/>
      <c r="M35" s="29"/>
    </row>
  </sheetData>
  <mergeCells count="6">
    <mergeCell ref="K6:M6"/>
    <mergeCell ref="K10:M10"/>
    <mergeCell ref="Q7:S7"/>
    <mergeCell ref="O6:U6"/>
    <mergeCell ref="U5:W5"/>
    <mergeCell ref="E5:T5"/>
  </mergeCells>
  <pageMargins left="0.3" right="0.3" top="0.5" bottom="0.6" header="0.49" footer="0.4"/>
  <pageSetup paperSize="9" scale="83" firstPageNumber="10" orientation="landscape" useFirstPageNumber="1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2"/>
  <sheetViews>
    <sheetView view="pageBreakPreview" topLeftCell="A102" zoomScale="110" zoomScaleNormal="115" zoomScaleSheetLayoutView="110" zoomScalePageLayoutView="60" workbookViewId="0">
      <selection activeCell="K109" sqref="K109"/>
    </sheetView>
  </sheetViews>
  <sheetFormatPr defaultColWidth="9.09765625" defaultRowHeight="18" customHeight="1"/>
  <cols>
    <col min="1" max="1" width="52.69921875" style="173" customWidth="1"/>
    <col min="2" max="2" width="8.09765625" style="173" customWidth="1"/>
    <col min="3" max="3" width="0.59765625" style="173" customWidth="1"/>
    <col min="4" max="4" width="11.69921875" style="31" customWidth="1"/>
    <col min="5" max="5" width="0.59765625" style="31" customWidth="1"/>
    <col min="6" max="6" width="11.69921875" style="31" customWidth="1"/>
    <col min="7" max="7" width="0.59765625" style="2" customWidth="1"/>
    <col min="8" max="8" width="11.69921875" style="31" customWidth="1"/>
    <col min="9" max="9" width="0.59765625" style="31" customWidth="1"/>
    <col min="10" max="10" width="11.69921875" style="31" customWidth="1"/>
    <col min="11" max="16384" width="9.09765625" style="173"/>
  </cols>
  <sheetData>
    <row r="1" spans="1:10" ht="18" customHeight="1">
      <c r="A1" s="30" t="s">
        <v>32</v>
      </c>
    </row>
    <row r="2" spans="1:10" ht="18" customHeight="1">
      <c r="A2" s="32" t="s">
        <v>93</v>
      </c>
      <c r="B2" s="33"/>
      <c r="C2" s="33"/>
      <c r="D2" s="34"/>
      <c r="E2" s="34"/>
      <c r="F2" s="34"/>
      <c r="G2" s="8"/>
      <c r="H2" s="35"/>
      <c r="I2" s="35"/>
      <c r="J2" s="35"/>
    </row>
    <row r="3" spans="1:10" ht="18" customHeight="1">
      <c r="A3" s="36" t="s">
        <v>239</v>
      </c>
      <c r="B3" s="37"/>
      <c r="C3" s="37"/>
      <c r="D3" s="38"/>
      <c r="E3" s="38"/>
      <c r="F3" s="38"/>
      <c r="G3" s="10"/>
      <c r="H3" s="38"/>
      <c r="I3" s="38"/>
      <c r="J3" s="38"/>
    </row>
    <row r="4" spans="1:10" ht="15.75" customHeight="1">
      <c r="A4" s="39"/>
      <c r="B4" s="33"/>
      <c r="C4" s="33"/>
      <c r="D4" s="34"/>
      <c r="E4" s="34"/>
      <c r="F4" s="34"/>
      <c r="G4" s="8"/>
      <c r="H4" s="34"/>
      <c r="I4" s="34"/>
      <c r="J4" s="34"/>
    </row>
    <row r="5" spans="1:10" ht="17.5" customHeight="1">
      <c r="A5" s="39"/>
      <c r="B5" s="33"/>
      <c r="C5" s="33"/>
      <c r="D5" s="268" t="s">
        <v>66</v>
      </c>
      <c r="E5" s="268"/>
      <c r="F5" s="268"/>
      <c r="G5" s="15"/>
      <c r="H5" s="268" t="s">
        <v>89</v>
      </c>
      <c r="I5" s="268"/>
      <c r="J5" s="268"/>
    </row>
    <row r="6" spans="1:10" ht="17.5" customHeight="1">
      <c r="A6" s="39"/>
      <c r="B6" s="6"/>
      <c r="C6" s="6"/>
      <c r="D6" s="18" t="s">
        <v>223</v>
      </c>
      <c r="E6" s="40"/>
      <c r="F6" s="18" t="s">
        <v>172</v>
      </c>
      <c r="G6" s="16"/>
      <c r="H6" s="18" t="s">
        <v>223</v>
      </c>
      <c r="I6" s="16"/>
      <c r="J6" s="18" t="s">
        <v>172</v>
      </c>
    </row>
    <row r="7" spans="1:10" ht="17.5" customHeight="1">
      <c r="A7" s="39"/>
      <c r="B7" s="19" t="s">
        <v>0</v>
      </c>
      <c r="C7" s="6"/>
      <c r="D7" s="20" t="s">
        <v>88</v>
      </c>
      <c r="E7" s="16"/>
      <c r="F7" s="20" t="s">
        <v>88</v>
      </c>
      <c r="G7" s="16"/>
      <c r="H7" s="20" t="s">
        <v>88</v>
      </c>
      <c r="I7" s="16"/>
      <c r="J7" s="20" t="s">
        <v>88</v>
      </c>
    </row>
    <row r="8" spans="1:10" ht="5.15" customHeight="1">
      <c r="A8" s="39"/>
      <c r="B8" s="33"/>
      <c r="C8" s="33"/>
      <c r="D8" s="97"/>
      <c r="E8" s="34"/>
      <c r="F8" s="34"/>
      <c r="G8" s="8"/>
      <c r="H8" s="97"/>
      <c r="I8" s="34"/>
      <c r="J8" s="34"/>
    </row>
    <row r="9" spans="1:10" ht="17.5" customHeight="1">
      <c r="A9" s="60" t="s">
        <v>205</v>
      </c>
      <c r="B9" s="172"/>
      <c r="C9" s="172"/>
      <c r="D9" s="95">
        <f>'7-8(9mth)'!F32</f>
        <v>698636</v>
      </c>
      <c r="E9" s="8"/>
      <c r="F9" s="41">
        <v>221857</v>
      </c>
      <c r="G9" s="8"/>
      <c r="H9" s="95">
        <f>'7-8(9mth)'!J32</f>
        <v>456752</v>
      </c>
      <c r="I9" s="8"/>
      <c r="J9" s="41">
        <v>222907</v>
      </c>
    </row>
    <row r="10" spans="1:10" ht="17.5" customHeight="1">
      <c r="A10" s="60" t="s">
        <v>128</v>
      </c>
      <c r="B10" s="172"/>
      <c r="C10" s="172"/>
      <c r="D10" s="95"/>
      <c r="E10" s="8"/>
      <c r="F10" s="41"/>
      <c r="G10" s="8"/>
      <c r="H10" s="89"/>
      <c r="I10" s="8"/>
      <c r="J10" s="8"/>
    </row>
    <row r="11" spans="1:10" ht="17.5" customHeight="1">
      <c r="A11" s="52" t="s">
        <v>129</v>
      </c>
      <c r="B11" s="167"/>
      <c r="C11" s="167"/>
      <c r="D11" s="95">
        <v>906208</v>
      </c>
      <c r="E11" s="42"/>
      <c r="F11" s="8">
        <v>981559</v>
      </c>
      <c r="G11" s="42"/>
      <c r="H11" s="95">
        <v>546205</v>
      </c>
      <c r="I11" s="8"/>
      <c r="J11" s="8">
        <v>557949</v>
      </c>
    </row>
    <row r="12" spans="1:10" ht="17.5" customHeight="1">
      <c r="A12" s="52" t="s">
        <v>261</v>
      </c>
      <c r="B12" s="167"/>
      <c r="C12" s="167"/>
      <c r="D12" s="95">
        <v>7609</v>
      </c>
      <c r="E12" s="42"/>
      <c r="F12" s="8">
        <v>-34781</v>
      </c>
      <c r="G12" s="42"/>
      <c r="H12" s="95">
        <v>-5740</v>
      </c>
      <c r="I12" s="8"/>
      <c r="J12" s="8">
        <v>-39529</v>
      </c>
    </row>
    <row r="13" spans="1:10" ht="17.5" customHeight="1">
      <c r="A13" s="52" t="s">
        <v>189</v>
      </c>
      <c r="B13" s="167"/>
      <c r="C13" s="167"/>
      <c r="D13" s="95">
        <v>0</v>
      </c>
      <c r="E13" s="42"/>
      <c r="F13" s="8">
        <v>-112</v>
      </c>
      <c r="G13" s="42"/>
      <c r="H13" s="95">
        <v>0</v>
      </c>
      <c r="I13" s="8"/>
      <c r="J13" s="8">
        <v>0</v>
      </c>
    </row>
    <row r="14" spans="1:10" ht="17.5" customHeight="1">
      <c r="A14" s="52" t="s">
        <v>221</v>
      </c>
      <c r="B14" s="167"/>
      <c r="C14" s="167"/>
      <c r="D14" s="95">
        <v>16398</v>
      </c>
      <c r="E14" s="42"/>
      <c r="F14" s="8">
        <v>7112</v>
      </c>
      <c r="G14" s="42"/>
      <c r="H14" s="95">
        <v>6986</v>
      </c>
      <c r="I14" s="8"/>
      <c r="J14" s="8">
        <v>40</v>
      </c>
    </row>
    <row r="15" spans="1:10" ht="17.5" customHeight="1">
      <c r="A15" s="52" t="s">
        <v>245</v>
      </c>
      <c r="B15" s="167"/>
      <c r="C15" s="167"/>
      <c r="D15" s="95">
        <v>2281</v>
      </c>
      <c r="E15" s="42"/>
      <c r="F15" s="8">
        <v>-8616</v>
      </c>
      <c r="G15" s="42"/>
      <c r="H15" s="95">
        <v>1899</v>
      </c>
      <c r="I15" s="8"/>
      <c r="J15" s="8">
        <v>-2588</v>
      </c>
    </row>
    <row r="16" spans="1:10" ht="17.5" customHeight="1">
      <c r="A16" s="52" t="s">
        <v>190</v>
      </c>
      <c r="B16" s="167"/>
      <c r="C16" s="167"/>
      <c r="D16" s="95">
        <v>0</v>
      </c>
      <c r="E16" s="42"/>
      <c r="F16" s="8">
        <v>154</v>
      </c>
      <c r="G16" s="42"/>
      <c r="H16" s="95">
        <v>0</v>
      </c>
      <c r="I16" s="8"/>
      <c r="J16" s="8">
        <v>0</v>
      </c>
    </row>
    <row r="17" spans="1:10" ht="17.5" customHeight="1">
      <c r="A17" s="52" t="s">
        <v>259</v>
      </c>
      <c r="B17" s="167">
        <v>12</v>
      </c>
      <c r="C17" s="167"/>
      <c r="D17" s="95">
        <v>-5484</v>
      </c>
      <c r="E17" s="42"/>
      <c r="F17" s="8">
        <v>-89592</v>
      </c>
      <c r="G17" s="42"/>
      <c r="H17" s="95">
        <v>0</v>
      </c>
      <c r="I17" s="8"/>
      <c r="J17" s="8">
        <v>0</v>
      </c>
    </row>
    <row r="18" spans="1:10" ht="17.5" customHeight="1">
      <c r="A18" s="52" t="s">
        <v>199</v>
      </c>
      <c r="B18" s="167"/>
      <c r="C18" s="167"/>
      <c r="D18" s="95">
        <v>-206</v>
      </c>
      <c r="E18" s="42"/>
      <c r="F18" s="8">
        <v>-1557</v>
      </c>
      <c r="G18" s="42"/>
      <c r="H18" s="95">
        <v>590</v>
      </c>
      <c r="I18" s="8"/>
      <c r="J18" s="8">
        <v>2114</v>
      </c>
    </row>
    <row r="19" spans="1:10" ht="17.5" customHeight="1">
      <c r="A19" s="52" t="s">
        <v>142</v>
      </c>
      <c r="B19" s="167">
        <v>13</v>
      </c>
      <c r="C19" s="167"/>
      <c r="D19" s="95">
        <v>3146</v>
      </c>
      <c r="E19" s="42"/>
      <c r="F19" s="8">
        <v>23902</v>
      </c>
      <c r="G19" s="42"/>
      <c r="H19" s="95">
        <v>3108</v>
      </c>
      <c r="I19" s="8"/>
      <c r="J19" s="8">
        <v>19285</v>
      </c>
    </row>
    <row r="20" spans="1:10" ht="17.5" customHeight="1">
      <c r="A20" s="52" t="s">
        <v>246</v>
      </c>
      <c r="B20" s="167"/>
      <c r="C20" s="167"/>
      <c r="D20" s="95">
        <v>0</v>
      </c>
      <c r="E20" s="42"/>
      <c r="F20" s="8">
        <v>3968</v>
      </c>
      <c r="G20" s="42"/>
      <c r="H20" s="95">
        <v>0</v>
      </c>
      <c r="I20" s="8"/>
      <c r="J20" s="8">
        <v>13130</v>
      </c>
    </row>
    <row r="21" spans="1:10" ht="17.5" customHeight="1">
      <c r="A21" s="52" t="s">
        <v>155</v>
      </c>
      <c r="B21" s="167">
        <v>13</v>
      </c>
      <c r="C21" s="167"/>
      <c r="D21" s="95">
        <v>659</v>
      </c>
      <c r="E21" s="42"/>
      <c r="F21" s="8">
        <v>9450</v>
      </c>
      <c r="G21" s="42"/>
      <c r="H21" s="95">
        <v>0</v>
      </c>
      <c r="I21" s="8"/>
      <c r="J21" s="8">
        <v>0</v>
      </c>
    </row>
    <row r="22" spans="1:10" ht="17.5" customHeight="1">
      <c r="A22" s="52" t="s">
        <v>148</v>
      </c>
      <c r="B22" s="167"/>
      <c r="C22" s="167"/>
      <c r="D22" s="95">
        <v>0</v>
      </c>
      <c r="E22" s="42"/>
      <c r="F22" s="8">
        <v>-88079</v>
      </c>
      <c r="G22" s="42"/>
      <c r="H22" s="95">
        <v>0</v>
      </c>
      <c r="I22" s="8"/>
      <c r="J22" s="8">
        <v>-75625</v>
      </c>
    </row>
    <row r="23" spans="1:10" ht="17.5" customHeight="1">
      <c r="A23" s="52" t="s">
        <v>203</v>
      </c>
      <c r="B23" s="167"/>
      <c r="C23" s="167"/>
      <c r="D23" s="95">
        <v>0</v>
      </c>
      <c r="E23" s="42"/>
      <c r="F23" s="8">
        <v>-6379</v>
      </c>
      <c r="G23" s="42"/>
      <c r="H23" s="95">
        <v>0</v>
      </c>
      <c r="I23" s="8"/>
      <c r="J23" s="8">
        <v>-2242</v>
      </c>
    </row>
    <row r="24" spans="1:10" ht="17.5" customHeight="1">
      <c r="A24" s="52" t="s">
        <v>164</v>
      </c>
      <c r="B24" s="167"/>
      <c r="C24" s="167"/>
      <c r="D24" s="89"/>
      <c r="E24" s="42"/>
      <c r="F24" s="8"/>
      <c r="G24" s="42"/>
      <c r="H24" s="95"/>
      <c r="I24" s="8"/>
      <c r="J24" s="8"/>
    </row>
    <row r="25" spans="1:10" ht="17.5" customHeight="1">
      <c r="A25" s="52" t="s">
        <v>162</v>
      </c>
      <c r="B25" s="167">
        <v>6</v>
      </c>
      <c r="C25" s="167"/>
      <c r="D25" s="95">
        <v>-158</v>
      </c>
      <c r="E25" s="42"/>
      <c r="F25" s="8">
        <v>-4651</v>
      </c>
      <c r="G25" s="42"/>
      <c r="H25" s="95">
        <v>-158</v>
      </c>
      <c r="I25" s="8"/>
      <c r="J25" s="8">
        <v>-4651</v>
      </c>
    </row>
    <row r="26" spans="1:10" ht="17.5" customHeight="1">
      <c r="A26" s="52" t="s">
        <v>200</v>
      </c>
      <c r="B26" s="167"/>
      <c r="C26" s="167"/>
      <c r="D26" s="89"/>
      <c r="E26" s="42"/>
      <c r="F26" s="8"/>
      <c r="G26" s="42"/>
      <c r="H26" s="95"/>
      <c r="I26" s="8"/>
      <c r="J26" s="8"/>
    </row>
    <row r="27" spans="1:10" ht="17.5" customHeight="1">
      <c r="A27" s="52" t="s">
        <v>162</v>
      </c>
      <c r="B27" s="167">
        <v>6</v>
      </c>
      <c r="C27" s="167"/>
      <c r="D27" s="95">
        <v>3874</v>
      </c>
      <c r="E27" s="42"/>
      <c r="F27" s="8">
        <v>2040</v>
      </c>
      <c r="G27" s="42"/>
      <c r="H27" s="95">
        <v>3874</v>
      </c>
      <c r="I27" s="8"/>
      <c r="J27" s="8">
        <v>2040</v>
      </c>
    </row>
    <row r="28" spans="1:10" ht="17.5" customHeight="1">
      <c r="A28" s="52" t="s">
        <v>262</v>
      </c>
      <c r="B28" s="167">
        <v>9</v>
      </c>
      <c r="C28" s="167"/>
      <c r="D28" s="95">
        <v>-346122</v>
      </c>
      <c r="E28" s="42"/>
      <c r="F28" s="8">
        <v>0</v>
      </c>
      <c r="G28" s="42"/>
      <c r="H28" s="95">
        <v>-215410</v>
      </c>
      <c r="I28" s="8"/>
      <c r="J28" s="8">
        <v>0</v>
      </c>
    </row>
    <row r="29" spans="1:10" ht="17.5" customHeight="1">
      <c r="A29" s="52" t="s">
        <v>201</v>
      </c>
      <c r="B29" s="167"/>
      <c r="C29" s="167"/>
      <c r="D29" s="95">
        <v>0</v>
      </c>
      <c r="E29" s="42"/>
      <c r="F29" s="8">
        <v>-121431</v>
      </c>
      <c r="G29" s="42"/>
      <c r="H29" s="95">
        <v>0</v>
      </c>
      <c r="I29" s="8"/>
      <c r="J29" s="8">
        <v>-121431</v>
      </c>
    </row>
    <row r="30" spans="1:10" ht="17.5" customHeight="1">
      <c r="A30" s="52" t="s">
        <v>263</v>
      </c>
      <c r="B30" s="167" t="s">
        <v>163</v>
      </c>
      <c r="C30" s="167"/>
      <c r="D30" s="95">
        <v>-85705</v>
      </c>
      <c r="E30" s="42"/>
      <c r="F30" s="8">
        <v>107194</v>
      </c>
      <c r="G30" s="42"/>
      <c r="H30" s="95">
        <v>-276874</v>
      </c>
      <c r="I30" s="8"/>
      <c r="J30" s="8">
        <v>-11194</v>
      </c>
    </row>
    <row r="31" spans="1:10" ht="17.5" customHeight="1">
      <c r="A31" s="52" t="s">
        <v>268</v>
      </c>
      <c r="B31" s="167"/>
      <c r="C31" s="167"/>
      <c r="D31" s="95"/>
      <c r="E31" s="42"/>
      <c r="F31" s="8"/>
      <c r="G31" s="42"/>
      <c r="H31" s="95"/>
      <c r="I31" s="8"/>
      <c r="J31" s="8"/>
    </row>
    <row r="32" spans="1:10" ht="17.5" customHeight="1">
      <c r="A32" s="266" t="s">
        <v>269</v>
      </c>
      <c r="B32" s="167">
        <v>9</v>
      </c>
      <c r="C32" s="167"/>
      <c r="D32" s="95">
        <v>0</v>
      </c>
      <c r="E32" s="42"/>
      <c r="F32" s="8">
        <v>6</v>
      </c>
      <c r="G32" s="42"/>
      <c r="H32" s="95">
        <v>-917</v>
      </c>
      <c r="I32" s="8"/>
      <c r="J32" s="8">
        <v>0</v>
      </c>
    </row>
    <row r="33" spans="1:10" ht="17.5" customHeight="1">
      <c r="A33" s="52" t="s">
        <v>130</v>
      </c>
      <c r="B33" s="167"/>
      <c r="C33" s="167"/>
      <c r="D33" s="95">
        <v>-2179</v>
      </c>
      <c r="E33" s="42"/>
      <c r="F33" s="8">
        <v>4724</v>
      </c>
      <c r="G33" s="42"/>
      <c r="H33" s="95">
        <v>-2632</v>
      </c>
      <c r="I33" s="8"/>
      <c r="J33" s="8">
        <v>4724</v>
      </c>
    </row>
    <row r="34" spans="1:10" ht="17.5" customHeight="1">
      <c r="A34" s="52" t="s">
        <v>58</v>
      </c>
      <c r="B34" s="167"/>
      <c r="C34" s="167"/>
      <c r="D34" s="95">
        <v>7703</v>
      </c>
      <c r="E34" s="42"/>
      <c r="F34" s="8">
        <v>6659</v>
      </c>
      <c r="G34" s="42"/>
      <c r="H34" s="95">
        <v>4236</v>
      </c>
      <c r="I34" s="8"/>
      <c r="J34" s="8">
        <v>4767</v>
      </c>
    </row>
    <row r="35" spans="1:10" ht="17.5" customHeight="1">
      <c r="A35" s="52" t="s">
        <v>275</v>
      </c>
      <c r="B35" s="167"/>
      <c r="C35" s="167"/>
      <c r="D35" s="95">
        <v>-12</v>
      </c>
      <c r="E35" s="42"/>
      <c r="F35" s="8">
        <v>0</v>
      </c>
      <c r="G35" s="42"/>
      <c r="H35" s="95">
        <v>0</v>
      </c>
      <c r="I35" s="8"/>
      <c r="J35" s="8">
        <v>0</v>
      </c>
    </row>
    <row r="36" spans="1:10" ht="17.5" customHeight="1">
      <c r="A36" s="52" t="s">
        <v>264</v>
      </c>
      <c r="B36" s="167"/>
      <c r="C36" s="167"/>
      <c r="D36" s="95">
        <v>2086</v>
      </c>
      <c r="E36" s="42"/>
      <c r="F36" s="8">
        <v>6762</v>
      </c>
      <c r="G36" s="42"/>
      <c r="H36" s="95">
        <v>-451</v>
      </c>
      <c r="I36" s="8"/>
      <c r="J36" s="8">
        <v>6396</v>
      </c>
    </row>
    <row r="37" spans="1:10" ht="17.5" customHeight="1">
      <c r="A37" s="52" t="s">
        <v>49</v>
      </c>
      <c r="B37" s="167"/>
      <c r="C37" s="167"/>
      <c r="D37" s="95">
        <v>-9670</v>
      </c>
      <c r="E37" s="42"/>
      <c r="F37" s="8">
        <v>-11518</v>
      </c>
      <c r="G37" s="42"/>
      <c r="H37" s="95">
        <v>-21970</v>
      </c>
      <c r="I37" s="8"/>
      <c r="J37" s="8">
        <v>-25196</v>
      </c>
    </row>
    <row r="38" spans="1:10" ht="17.5" customHeight="1">
      <c r="A38" s="52" t="s">
        <v>76</v>
      </c>
      <c r="B38" s="167"/>
      <c r="C38" s="167"/>
      <c r="D38" s="95">
        <v>-59678</v>
      </c>
      <c r="E38" s="42"/>
      <c r="F38" s="8">
        <v>-34292</v>
      </c>
      <c r="G38" s="42"/>
      <c r="H38" s="95">
        <v>-59678</v>
      </c>
      <c r="I38" s="8"/>
      <c r="J38" s="8">
        <v>-34292</v>
      </c>
    </row>
    <row r="39" spans="1:10" ht="17.5" customHeight="1">
      <c r="A39" s="52" t="s">
        <v>43</v>
      </c>
      <c r="B39" s="167"/>
      <c r="C39" s="167"/>
      <c r="D39" s="95">
        <v>152466</v>
      </c>
      <c r="E39" s="42"/>
      <c r="F39" s="8">
        <v>147983</v>
      </c>
      <c r="G39" s="42"/>
      <c r="H39" s="95">
        <v>145488</v>
      </c>
      <c r="I39" s="8"/>
      <c r="J39" s="8">
        <v>145168</v>
      </c>
    </row>
    <row r="40" spans="1:10" ht="5.15" customHeight="1">
      <c r="A40" s="52"/>
      <c r="B40" s="167"/>
      <c r="C40" s="167"/>
      <c r="D40" s="89"/>
      <c r="E40" s="42"/>
      <c r="F40" s="8"/>
      <c r="G40" s="42"/>
      <c r="H40" s="89"/>
      <c r="I40" s="8"/>
      <c r="J40" s="8"/>
    </row>
    <row r="41" spans="1:10" ht="17.5" customHeight="1">
      <c r="A41" s="52" t="s">
        <v>216</v>
      </c>
      <c r="B41" s="167"/>
      <c r="C41" s="167"/>
      <c r="D41" s="89"/>
      <c r="E41" s="42"/>
      <c r="F41" s="8"/>
      <c r="G41" s="42"/>
      <c r="H41" s="89"/>
      <c r="I41" s="8"/>
      <c r="J41" s="8"/>
    </row>
    <row r="42" spans="1:10" ht="17.5" customHeight="1">
      <c r="A42" s="52" t="s">
        <v>131</v>
      </c>
      <c r="B42" s="167"/>
      <c r="C42" s="167"/>
      <c r="D42" s="95">
        <v>-154123</v>
      </c>
      <c r="E42" s="42"/>
      <c r="F42" s="8">
        <v>-185621</v>
      </c>
      <c r="G42" s="42"/>
      <c r="H42" s="95">
        <v>-35756</v>
      </c>
      <c r="I42" s="8"/>
      <c r="J42" s="8">
        <v>-44043</v>
      </c>
    </row>
    <row r="43" spans="1:10" ht="17.5" customHeight="1">
      <c r="A43" s="52" t="s">
        <v>132</v>
      </c>
      <c r="B43" s="167"/>
      <c r="C43" s="167"/>
      <c r="D43" s="95">
        <v>-29413</v>
      </c>
      <c r="E43" s="42"/>
      <c r="F43" s="8">
        <v>-24973</v>
      </c>
      <c r="G43" s="42"/>
      <c r="H43" s="95">
        <v>-21526</v>
      </c>
      <c r="I43" s="8"/>
      <c r="J43" s="8">
        <v>-19081</v>
      </c>
    </row>
    <row r="44" spans="1:10" ht="17.5" customHeight="1">
      <c r="A44" s="52" t="s">
        <v>133</v>
      </c>
      <c r="B44" s="167"/>
      <c r="C44" s="167"/>
      <c r="D44" s="95">
        <v>-46986</v>
      </c>
      <c r="E44" s="42"/>
      <c r="F44" s="8">
        <v>-82400</v>
      </c>
      <c r="G44" s="42"/>
      <c r="H44" s="95">
        <v>0</v>
      </c>
      <c r="I44" s="8"/>
      <c r="J44" s="8">
        <v>0</v>
      </c>
    </row>
    <row r="45" spans="1:10" ht="17.5" customHeight="1">
      <c r="A45" s="52" t="s">
        <v>134</v>
      </c>
      <c r="B45" s="167"/>
      <c r="C45" s="167"/>
      <c r="D45" s="95">
        <v>-38655</v>
      </c>
      <c r="E45" s="42"/>
      <c r="F45" s="8">
        <v>-16757</v>
      </c>
      <c r="G45" s="42"/>
      <c r="H45" s="95">
        <v>-32913</v>
      </c>
      <c r="I45" s="8"/>
      <c r="J45" s="8">
        <v>-5904</v>
      </c>
    </row>
    <row r="46" spans="1:10" ht="17.5" customHeight="1">
      <c r="A46" s="52" t="s">
        <v>135</v>
      </c>
      <c r="B46" s="167"/>
      <c r="C46" s="167"/>
      <c r="D46" s="95">
        <v>1372</v>
      </c>
      <c r="E46" s="42"/>
      <c r="F46" s="8">
        <v>1307</v>
      </c>
      <c r="G46" s="42"/>
      <c r="H46" s="95">
        <v>0</v>
      </c>
      <c r="I46" s="8"/>
      <c r="J46" s="8">
        <v>0</v>
      </c>
    </row>
    <row r="47" spans="1:10" ht="17.5" customHeight="1">
      <c r="A47" s="52" t="s">
        <v>136</v>
      </c>
      <c r="B47" s="167"/>
      <c r="C47" s="167"/>
      <c r="D47" s="95">
        <v>-140956</v>
      </c>
      <c r="E47" s="42"/>
      <c r="F47" s="8">
        <v>-13029</v>
      </c>
      <c r="G47" s="42"/>
      <c r="H47" s="95">
        <v>-96934</v>
      </c>
      <c r="I47" s="8"/>
      <c r="J47" s="8">
        <v>-1249</v>
      </c>
    </row>
    <row r="48" spans="1:10" ht="17.5" customHeight="1">
      <c r="A48" s="52" t="s">
        <v>137</v>
      </c>
      <c r="B48" s="167"/>
      <c r="C48" s="167"/>
      <c r="D48" s="95">
        <v>-41465</v>
      </c>
      <c r="E48" s="42"/>
      <c r="F48" s="8">
        <v>-147134</v>
      </c>
      <c r="G48" s="42"/>
      <c r="H48" s="95">
        <v>-152158</v>
      </c>
      <c r="I48" s="8"/>
      <c r="J48" s="8">
        <v>-159679</v>
      </c>
    </row>
    <row r="49" spans="1:10" ht="17.5" customHeight="1">
      <c r="A49" s="52" t="s">
        <v>138</v>
      </c>
      <c r="B49" s="167"/>
      <c r="C49" s="167"/>
      <c r="D49" s="95">
        <v>32561</v>
      </c>
      <c r="E49" s="42"/>
      <c r="F49" s="8">
        <v>-89252</v>
      </c>
      <c r="G49" s="42"/>
      <c r="H49" s="95">
        <v>34786</v>
      </c>
      <c r="I49" s="8"/>
      <c r="J49" s="8">
        <v>-92853</v>
      </c>
    </row>
    <row r="50" spans="1:10" ht="17.5" customHeight="1">
      <c r="A50" s="61" t="s">
        <v>141</v>
      </c>
      <c r="B50" s="167"/>
      <c r="C50" s="167"/>
      <c r="D50" s="95">
        <v>890</v>
      </c>
      <c r="E50" s="42"/>
      <c r="F50" s="8">
        <v>-108699</v>
      </c>
      <c r="G50" s="42"/>
      <c r="H50" s="95">
        <v>-98588</v>
      </c>
      <c r="I50" s="8"/>
      <c r="J50" s="8">
        <v>-143829</v>
      </c>
    </row>
    <row r="51" spans="1:10" ht="17.5" customHeight="1">
      <c r="A51" s="52" t="s">
        <v>139</v>
      </c>
      <c r="B51" s="167"/>
      <c r="C51" s="167"/>
      <c r="D51" s="90">
        <v>-9429</v>
      </c>
      <c r="E51" s="42"/>
      <c r="F51" s="10">
        <v>-21619</v>
      </c>
      <c r="G51" s="42"/>
      <c r="H51" s="90">
        <v>-7835</v>
      </c>
      <c r="I51" s="8"/>
      <c r="J51" s="10">
        <v>-7704</v>
      </c>
    </row>
    <row r="52" spans="1:10" ht="5.15" customHeight="1">
      <c r="A52" s="52"/>
      <c r="B52" s="167"/>
      <c r="C52" s="167"/>
      <c r="D52" s="89"/>
      <c r="E52" s="42"/>
      <c r="F52" s="8"/>
      <c r="G52" s="8"/>
      <c r="H52" s="89"/>
      <c r="I52" s="8"/>
      <c r="J52" s="8"/>
    </row>
    <row r="53" spans="1:10" ht="17.5" customHeight="1">
      <c r="A53" s="52" t="s">
        <v>270</v>
      </c>
      <c r="B53" s="167"/>
      <c r="C53" s="167"/>
      <c r="D53" s="90">
        <f>SUM(D9:D51)</f>
        <v>865648</v>
      </c>
      <c r="E53" s="42"/>
      <c r="F53" s="10">
        <v>434185</v>
      </c>
      <c r="G53" s="8"/>
      <c r="H53" s="90">
        <f>SUM(H9:H51)</f>
        <v>174384</v>
      </c>
      <c r="I53" s="8"/>
      <c r="J53" s="10">
        <v>187430</v>
      </c>
    </row>
    <row r="54" spans="1:10" ht="6" customHeight="1">
      <c r="B54" s="172"/>
      <c r="C54" s="172"/>
      <c r="D54" s="41"/>
      <c r="E54" s="8"/>
      <c r="F54" s="41"/>
      <c r="G54" s="8"/>
      <c r="H54" s="8"/>
      <c r="I54" s="8"/>
      <c r="J54" s="8"/>
    </row>
    <row r="55" spans="1:10" ht="22" customHeight="1">
      <c r="A55" s="47" t="s">
        <v>118</v>
      </c>
      <c r="B55" s="59"/>
      <c r="C55" s="59"/>
      <c r="D55" s="46"/>
      <c r="E55" s="10"/>
      <c r="F55" s="46"/>
      <c r="G55" s="10"/>
      <c r="H55" s="10"/>
      <c r="I55" s="10"/>
      <c r="J55" s="10"/>
    </row>
    <row r="56" spans="1:10" ht="18" customHeight="1">
      <c r="A56" s="30" t="s">
        <v>32</v>
      </c>
    </row>
    <row r="57" spans="1:10" ht="18" customHeight="1">
      <c r="A57" s="32" t="s">
        <v>140</v>
      </c>
      <c r="B57" s="33"/>
      <c r="C57" s="33"/>
      <c r="D57" s="34"/>
      <c r="E57" s="34"/>
      <c r="F57" s="34"/>
      <c r="G57" s="8"/>
      <c r="H57" s="35"/>
      <c r="I57" s="35"/>
      <c r="J57" s="35"/>
    </row>
    <row r="58" spans="1:10" ht="18" customHeight="1">
      <c r="A58" s="36" t="s">
        <v>239</v>
      </c>
      <c r="B58" s="37"/>
      <c r="C58" s="37"/>
      <c r="D58" s="38"/>
      <c r="E58" s="38"/>
      <c r="F58" s="38"/>
      <c r="G58" s="10"/>
      <c r="H58" s="38"/>
      <c r="I58" s="38"/>
      <c r="J58" s="38"/>
    </row>
    <row r="59" spans="1:10" ht="19" customHeight="1">
      <c r="B59" s="172"/>
      <c r="C59" s="172"/>
      <c r="D59" s="41"/>
      <c r="E59" s="8"/>
      <c r="F59" s="41"/>
      <c r="G59" s="8"/>
      <c r="H59" s="8"/>
      <c r="I59" s="8"/>
      <c r="J59" s="8"/>
    </row>
    <row r="60" spans="1:10" ht="19" customHeight="1">
      <c r="A60" s="39"/>
      <c r="B60" s="33"/>
      <c r="C60" s="33"/>
      <c r="D60" s="268" t="s">
        <v>66</v>
      </c>
      <c r="E60" s="268"/>
      <c r="F60" s="268"/>
      <c r="G60" s="15"/>
      <c r="H60" s="268" t="s">
        <v>89</v>
      </c>
      <c r="I60" s="268"/>
      <c r="J60" s="268"/>
    </row>
    <row r="61" spans="1:10" ht="19" customHeight="1">
      <c r="A61" s="39"/>
      <c r="B61" s="6"/>
      <c r="C61" s="6"/>
      <c r="D61" s="18" t="s">
        <v>223</v>
      </c>
      <c r="E61" s="40"/>
      <c r="F61" s="18" t="s">
        <v>172</v>
      </c>
      <c r="G61" s="16"/>
      <c r="H61" s="18" t="s">
        <v>223</v>
      </c>
      <c r="I61" s="16"/>
      <c r="J61" s="18" t="s">
        <v>172</v>
      </c>
    </row>
    <row r="62" spans="1:10" ht="19" customHeight="1">
      <c r="A62" s="39"/>
      <c r="B62" s="19" t="s">
        <v>0</v>
      </c>
      <c r="C62" s="6"/>
      <c r="D62" s="20" t="s">
        <v>88</v>
      </c>
      <c r="E62" s="16"/>
      <c r="F62" s="20" t="s">
        <v>88</v>
      </c>
      <c r="G62" s="16"/>
      <c r="H62" s="20" t="s">
        <v>88</v>
      </c>
      <c r="I62" s="16"/>
      <c r="J62" s="20" t="s">
        <v>88</v>
      </c>
    </row>
    <row r="63" spans="1:10" ht="19" customHeight="1">
      <c r="A63" s="52"/>
      <c r="B63" s="167"/>
      <c r="C63" s="167"/>
      <c r="D63" s="89"/>
      <c r="E63" s="42"/>
      <c r="F63" s="8"/>
      <c r="G63" s="8"/>
      <c r="H63" s="89"/>
      <c r="I63" s="8"/>
      <c r="J63" s="8"/>
    </row>
    <row r="64" spans="1:10" ht="19" customHeight="1">
      <c r="A64" s="52" t="s">
        <v>265</v>
      </c>
      <c r="B64" s="167"/>
      <c r="C64" s="167"/>
      <c r="D64" s="95">
        <f>D53</f>
        <v>865648</v>
      </c>
      <c r="E64" s="42"/>
      <c r="F64" s="8">
        <v>434185</v>
      </c>
      <c r="G64" s="42"/>
      <c r="H64" s="95">
        <f>H53</f>
        <v>174384</v>
      </c>
      <c r="I64" s="8"/>
      <c r="J64" s="8">
        <v>187430</v>
      </c>
    </row>
    <row r="65" spans="1:10" ht="19" customHeight="1">
      <c r="A65" s="52" t="s">
        <v>44</v>
      </c>
      <c r="B65" s="167"/>
      <c r="C65" s="167"/>
      <c r="D65" s="95">
        <v>-151177</v>
      </c>
      <c r="E65" s="42"/>
      <c r="F65" s="8">
        <v>-132956</v>
      </c>
      <c r="G65" s="42"/>
      <c r="H65" s="95">
        <v>-142912</v>
      </c>
      <c r="I65" s="8"/>
      <c r="J65" s="8">
        <v>-134615</v>
      </c>
    </row>
    <row r="66" spans="1:10" ht="19" customHeight="1">
      <c r="A66" s="52" t="s">
        <v>45</v>
      </c>
      <c r="B66" s="167"/>
      <c r="C66" s="167"/>
      <c r="D66" s="90">
        <v>-68673</v>
      </c>
      <c r="E66" s="43"/>
      <c r="F66" s="10">
        <v>-661258</v>
      </c>
      <c r="G66" s="42"/>
      <c r="H66" s="90">
        <v>-21941</v>
      </c>
      <c r="I66" s="8"/>
      <c r="J66" s="10">
        <v>-637223</v>
      </c>
    </row>
    <row r="67" spans="1:10" ht="6" customHeight="1">
      <c r="A67" s="52"/>
      <c r="B67" s="167"/>
      <c r="C67" s="167"/>
      <c r="D67" s="89"/>
      <c r="E67" s="42"/>
      <c r="F67" s="8"/>
      <c r="G67" s="8"/>
      <c r="H67" s="89"/>
      <c r="I67" s="8"/>
      <c r="J67" s="8"/>
    </row>
    <row r="68" spans="1:10" ht="19" customHeight="1">
      <c r="A68" s="52" t="s">
        <v>271</v>
      </c>
      <c r="B68" s="167"/>
      <c r="C68" s="167"/>
      <c r="D68" s="90">
        <f>SUM(D64:D66)</f>
        <v>645798</v>
      </c>
      <c r="E68" s="42"/>
      <c r="F68" s="10">
        <v>-360029</v>
      </c>
      <c r="G68" s="8"/>
      <c r="H68" s="90">
        <f>SUM(H64:H66)</f>
        <v>9531</v>
      </c>
      <c r="I68" s="8"/>
      <c r="J68" s="10">
        <v>-584408</v>
      </c>
    </row>
    <row r="69" spans="1:10" ht="19" customHeight="1">
      <c r="A69" s="52"/>
      <c r="B69" s="167"/>
      <c r="C69" s="167"/>
      <c r="D69" s="89"/>
      <c r="E69" s="42"/>
      <c r="F69" s="8"/>
      <c r="G69" s="8"/>
      <c r="H69" s="89"/>
      <c r="I69" s="8"/>
      <c r="J69" s="8"/>
    </row>
    <row r="70" spans="1:10" ht="19" customHeight="1">
      <c r="A70" s="30" t="s">
        <v>29</v>
      </c>
      <c r="B70" s="167"/>
      <c r="C70" s="167"/>
      <c r="D70" s="89"/>
      <c r="E70" s="43"/>
      <c r="F70" s="8"/>
      <c r="G70" s="8"/>
      <c r="H70" s="89"/>
      <c r="I70" s="44"/>
      <c r="J70" s="8"/>
    </row>
    <row r="71" spans="1:10" ht="19" customHeight="1">
      <c r="A71" s="173" t="s">
        <v>59</v>
      </c>
      <c r="B71" s="172">
        <v>18.399999999999999</v>
      </c>
      <c r="C71" s="172"/>
      <c r="D71" s="95">
        <v>-355</v>
      </c>
      <c r="E71" s="8"/>
      <c r="F71" s="41">
        <v>-200</v>
      </c>
      <c r="G71" s="8"/>
      <c r="H71" s="95">
        <v>-579899</v>
      </c>
      <c r="I71" s="8"/>
      <c r="J71" s="41">
        <v>-487256</v>
      </c>
    </row>
    <row r="72" spans="1:10" ht="19" customHeight="1">
      <c r="A72" s="173" t="s">
        <v>217</v>
      </c>
      <c r="B72" s="172">
        <v>18.399999999999999</v>
      </c>
      <c r="C72" s="172"/>
      <c r="D72" s="95">
        <v>4098</v>
      </c>
      <c r="E72" s="8"/>
      <c r="F72" s="41">
        <v>9781</v>
      </c>
      <c r="G72" s="8"/>
      <c r="H72" s="95">
        <v>528043</v>
      </c>
      <c r="I72" s="8"/>
      <c r="J72" s="41">
        <v>478629</v>
      </c>
    </row>
    <row r="73" spans="1:10" ht="19" customHeight="1">
      <c r="A73" s="23" t="s">
        <v>218</v>
      </c>
      <c r="B73" s="171">
        <v>18.5</v>
      </c>
      <c r="C73" s="167"/>
      <c r="D73" s="95">
        <v>0</v>
      </c>
      <c r="E73" s="8"/>
      <c r="F73" s="41">
        <v>0</v>
      </c>
      <c r="G73" s="8"/>
      <c r="H73" s="95">
        <v>15000</v>
      </c>
      <c r="I73" s="8"/>
      <c r="J73" s="41">
        <v>8640</v>
      </c>
    </row>
    <row r="74" spans="1:10" ht="19" customHeight="1">
      <c r="A74" s="23" t="s">
        <v>165</v>
      </c>
      <c r="B74" s="171"/>
      <c r="C74" s="167"/>
      <c r="D74" s="95"/>
      <c r="E74" s="8"/>
      <c r="F74" s="41"/>
      <c r="G74" s="8"/>
      <c r="H74" s="95"/>
      <c r="I74" s="8"/>
      <c r="J74" s="41"/>
    </row>
    <row r="75" spans="1:10" ht="19" customHeight="1">
      <c r="A75" s="23" t="s">
        <v>191</v>
      </c>
      <c r="B75" s="171"/>
      <c r="C75" s="167"/>
      <c r="D75" s="95">
        <v>0</v>
      </c>
      <c r="E75" s="8"/>
      <c r="F75" s="41">
        <v>-249411</v>
      </c>
      <c r="G75" s="8"/>
      <c r="H75" s="95">
        <v>0</v>
      </c>
      <c r="I75" s="8"/>
      <c r="J75" s="41">
        <v>-249411</v>
      </c>
    </row>
    <row r="76" spans="1:10" ht="19" customHeight="1">
      <c r="A76" s="52" t="s">
        <v>166</v>
      </c>
      <c r="B76" s="171"/>
      <c r="C76" s="167"/>
      <c r="D76" s="95"/>
      <c r="E76" s="8"/>
      <c r="F76" s="41"/>
      <c r="G76" s="8"/>
      <c r="H76" s="95"/>
      <c r="I76" s="8"/>
      <c r="J76" s="41"/>
    </row>
    <row r="77" spans="1:10" ht="19" customHeight="1">
      <c r="A77" s="23" t="s">
        <v>191</v>
      </c>
      <c r="B77" s="171"/>
      <c r="C77" s="167"/>
      <c r="D77" s="95">
        <v>25000</v>
      </c>
      <c r="E77" s="8"/>
      <c r="F77" s="41">
        <v>503300</v>
      </c>
      <c r="G77" s="8"/>
      <c r="H77" s="95">
        <v>25000</v>
      </c>
      <c r="I77" s="8"/>
      <c r="J77" s="41">
        <v>476300</v>
      </c>
    </row>
    <row r="78" spans="1:10" ht="19" customHeight="1">
      <c r="A78" s="52" t="s">
        <v>165</v>
      </c>
      <c r="B78" s="167"/>
      <c r="C78" s="167"/>
      <c r="D78" s="95"/>
      <c r="E78" s="8"/>
      <c r="F78" s="41"/>
      <c r="G78" s="8"/>
      <c r="H78" s="95"/>
      <c r="I78" s="8"/>
      <c r="J78" s="41"/>
    </row>
    <row r="79" spans="1:10" ht="19" customHeight="1">
      <c r="A79" s="52" t="s">
        <v>162</v>
      </c>
      <c r="B79" s="167">
        <v>6</v>
      </c>
      <c r="C79" s="167"/>
      <c r="D79" s="95">
        <v>-273806</v>
      </c>
      <c r="E79" s="8"/>
      <c r="F79" s="41">
        <v>-392742</v>
      </c>
      <c r="G79" s="8"/>
      <c r="H79" s="95">
        <v>-273806</v>
      </c>
      <c r="I79" s="8"/>
      <c r="J79" s="41">
        <v>-392742</v>
      </c>
    </row>
    <row r="80" spans="1:10" ht="19" customHeight="1">
      <c r="A80" s="52" t="s">
        <v>166</v>
      </c>
      <c r="B80" s="167"/>
      <c r="C80" s="167"/>
      <c r="D80" s="95"/>
      <c r="E80" s="8"/>
      <c r="F80" s="41"/>
      <c r="G80" s="8"/>
      <c r="H80" s="95"/>
      <c r="I80" s="8"/>
      <c r="J80" s="41"/>
    </row>
    <row r="81" spans="1:10" ht="19" customHeight="1">
      <c r="A81" s="52" t="s">
        <v>162</v>
      </c>
      <c r="B81" s="167">
        <v>6</v>
      </c>
      <c r="C81" s="167"/>
      <c r="D81" s="95">
        <v>273964</v>
      </c>
      <c r="E81" s="8"/>
      <c r="F81" s="41">
        <v>3359985</v>
      </c>
      <c r="G81" s="8"/>
      <c r="H81" s="95">
        <v>273964</v>
      </c>
      <c r="I81" s="8"/>
      <c r="J81" s="41">
        <v>3359985</v>
      </c>
    </row>
    <row r="82" spans="1:10" ht="19" customHeight="1">
      <c r="A82" s="23" t="s">
        <v>165</v>
      </c>
      <c r="B82" s="167"/>
      <c r="C82" s="167"/>
      <c r="D82" s="95"/>
      <c r="E82" s="8"/>
      <c r="F82" s="41"/>
      <c r="G82" s="8"/>
      <c r="H82" s="95"/>
      <c r="I82" s="8"/>
      <c r="J82" s="41"/>
    </row>
    <row r="83" spans="1:10" ht="19" customHeight="1">
      <c r="A83" s="52" t="s">
        <v>192</v>
      </c>
      <c r="B83" s="167"/>
      <c r="C83" s="167"/>
      <c r="D83" s="95">
        <v>-1412</v>
      </c>
      <c r="E83" s="8"/>
      <c r="F83" s="41">
        <v>-2212418</v>
      </c>
      <c r="G83" s="8"/>
      <c r="H83" s="95">
        <v>-1412</v>
      </c>
      <c r="I83" s="8"/>
      <c r="J83" s="41">
        <v>-2212418</v>
      </c>
    </row>
    <row r="84" spans="1:10" ht="19" customHeight="1">
      <c r="A84" s="23" t="s">
        <v>117</v>
      </c>
      <c r="B84" s="172">
        <v>9</v>
      </c>
      <c r="C84" s="167"/>
      <c r="D84" s="95">
        <v>0</v>
      </c>
      <c r="E84" s="8"/>
      <c r="F84" s="41">
        <v>0</v>
      </c>
      <c r="G84" s="42"/>
      <c r="H84" s="95">
        <v>-100000</v>
      </c>
      <c r="I84" s="8"/>
      <c r="J84" s="41">
        <v>-150000</v>
      </c>
    </row>
    <row r="85" spans="1:10" ht="19" customHeight="1">
      <c r="A85" s="23" t="s">
        <v>247</v>
      </c>
      <c r="B85" s="172"/>
      <c r="C85" s="167"/>
      <c r="D85" s="95">
        <v>380619</v>
      </c>
      <c r="E85" s="8"/>
      <c r="F85" s="41">
        <v>0</v>
      </c>
      <c r="G85" s="42"/>
      <c r="H85" s="95">
        <v>650000</v>
      </c>
      <c r="I85" s="8"/>
      <c r="J85" s="41">
        <v>0</v>
      </c>
    </row>
    <row r="86" spans="1:10" ht="19" customHeight="1">
      <c r="A86" s="173" t="s">
        <v>75</v>
      </c>
      <c r="B86" s="172"/>
      <c r="C86" s="167"/>
      <c r="D86" s="95">
        <v>0</v>
      </c>
      <c r="E86" s="8"/>
      <c r="F86" s="41">
        <v>-22870</v>
      </c>
      <c r="G86" s="8"/>
      <c r="H86" s="95">
        <v>0</v>
      </c>
      <c r="I86" s="8"/>
      <c r="J86" s="41">
        <v>0</v>
      </c>
    </row>
    <row r="87" spans="1:10" ht="19" customHeight="1">
      <c r="A87" s="173" t="s">
        <v>120</v>
      </c>
      <c r="B87" s="172">
        <v>10</v>
      </c>
      <c r="C87" s="167"/>
      <c r="D87" s="95">
        <v>13590</v>
      </c>
      <c r="E87" s="8"/>
      <c r="F87" s="41">
        <v>22841</v>
      </c>
      <c r="G87" s="45"/>
      <c r="H87" s="95">
        <v>11870</v>
      </c>
      <c r="I87" s="45"/>
      <c r="J87" s="41">
        <v>0</v>
      </c>
    </row>
    <row r="88" spans="1:10" ht="19" customHeight="1">
      <c r="A88" s="23" t="s">
        <v>50</v>
      </c>
      <c r="B88" s="172"/>
      <c r="C88" s="167"/>
      <c r="D88" s="95">
        <v>0</v>
      </c>
      <c r="E88" s="8"/>
      <c r="F88" s="41">
        <v>122695</v>
      </c>
      <c r="G88" s="8"/>
      <c r="H88" s="95">
        <v>0</v>
      </c>
      <c r="I88" s="8"/>
      <c r="J88" s="41">
        <v>122695</v>
      </c>
    </row>
    <row r="89" spans="1:10" ht="19" customHeight="1">
      <c r="A89" s="173" t="s">
        <v>94</v>
      </c>
      <c r="B89" s="167"/>
      <c r="C89" s="167"/>
      <c r="D89" s="95">
        <v>-475500</v>
      </c>
      <c r="E89" s="8"/>
      <c r="F89" s="41">
        <v>-263873</v>
      </c>
      <c r="G89" s="8"/>
      <c r="H89" s="95">
        <v>-260737</v>
      </c>
      <c r="I89" s="8"/>
      <c r="J89" s="41">
        <v>-139620</v>
      </c>
    </row>
    <row r="90" spans="1:10" ht="19" customHeight="1">
      <c r="A90" s="173" t="s">
        <v>113</v>
      </c>
      <c r="B90" s="167"/>
      <c r="C90" s="167"/>
      <c r="D90" s="95">
        <v>1331</v>
      </c>
      <c r="E90" s="8"/>
      <c r="F90" s="41">
        <v>2765</v>
      </c>
      <c r="G90" s="8"/>
      <c r="H90" s="95">
        <v>6196</v>
      </c>
      <c r="I90" s="8"/>
      <c r="J90" s="41">
        <v>677</v>
      </c>
    </row>
    <row r="91" spans="1:10" ht="19" customHeight="1">
      <c r="A91" s="173" t="s">
        <v>98</v>
      </c>
      <c r="B91" s="167"/>
      <c r="C91" s="167"/>
      <c r="D91" s="95">
        <v>-151215</v>
      </c>
      <c r="E91" s="8"/>
      <c r="F91" s="41">
        <v>-58207</v>
      </c>
      <c r="G91" s="8"/>
      <c r="H91" s="95">
        <v>-87356</v>
      </c>
      <c r="I91" s="8"/>
      <c r="J91" s="41">
        <v>-24056</v>
      </c>
    </row>
    <row r="92" spans="1:10" ht="19" customHeight="1">
      <c r="A92" s="173" t="s">
        <v>49</v>
      </c>
      <c r="B92" s="167"/>
      <c r="C92" s="167"/>
      <c r="D92" s="95">
        <v>10197</v>
      </c>
      <c r="E92" s="8"/>
      <c r="F92" s="41">
        <v>19718</v>
      </c>
      <c r="G92" s="8"/>
      <c r="H92" s="95">
        <v>20166</v>
      </c>
      <c r="I92" s="8"/>
      <c r="J92" s="41">
        <v>31138</v>
      </c>
    </row>
    <row r="93" spans="1:10" ht="19" customHeight="1">
      <c r="A93" s="173" t="s">
        <v>76</v>
      </c>
      <c r="B93" s="167"/>
      <c r="C93" s="167"/>
      <c r="D93" s="95">
        <v>100565</v>
      </c>
      <c r="E93" s="8"/>
      <c r="F93" s="41">
        <v>88742</v>
      </c>
      <c r="G93" s="8"/>
      <c r="H93" s="95">
        <v>100565</v>
      </c>
      <c r="I93" s="8"/>
      <c r="J93" s="41">
        <v>529778</v>
      </c>
    </row>
    <row r="94" spans="1:10" ht="19" customHeight="1">
      <c r="A94" s="173" t="s">
        <v>193</v>
      </c>
      <c r="B94" s="167">
        <v>10</v>
      </c>
      <c r="C94" s="167"/>
      <c r="D94" s="90">
        <v>2750</v>
      </c>
      <c r="E94" s="8"/>
      <c r="F94" s="46">
        <v>1500</v>
      </c>
      <c r="G94" s="8"/>
      <c r="H94" s="90">
        <v>0</v>
      </c>
      <c r="I94" s="8"/>
      <c r="J94" s="46">
        <v>0</v>
      </c>
    </row>
    <row r="95" spans="1:10" ht="6" customHeight="1">
      <c r="A95" s="52"/>
      <c r="B95" s="167"/>
      <c r="C95" s="167"/>
      <c r="D95" s="89"/>
      <c r="E95" s="42"/>
      <c r="F95" s="8"/>
      <c r="G95" s="8"/>
      <c r="H95" s="89"/>
      <c r="I95" s="8"/>
      <c r="J95" s="8"/>
    </row>
    <row r="96" spans="1:10" ht="19" customHeight="1">
      <c r="A96" s="23" t="s">
        <v>272</v>
      </c>
      <c r="B96" s="167"/>
      <c r="C96" s="167"/>
      <c r="D96" s="90">
        <f>SUM(D71:D94)</f>
        <v>-90174</v>
      </c>
      <c r="E96" s="8"/>
      <c r="F96" s="10">
        <v>931606</v>
      </c>
      <c r="G96" s="8"/>
      <c r="H96" s="90">
        <f>SUM(H71:H94)</f>
        <v>327594</v>
      </c>
      <c r="I96" s="8"/>
      <c r="J96" s="10">
        <v>1352339</v>
      </c>
    </row>
    <row r="97" spans="1:10" ht="19" customHeight="1">
      <c r="A97" s="23"/>
      <c r="B97" s="167"/>
      <c r="C97" s="167"/>
      <c r="D97" s="8"/>
      <c r="E97" s="8"/>
      <c r="F97" s="8"/>
      <c r="G97" s="8"/>
      <c r="H97" s="8"/>
      <c r="I97" s="8"/>
      <c r="J97" s="8"/>
    </row>
    <row r="98" spans="1:10" ht="19" customHeight="1">
      <c r="A98" s="23"/>
      <c r="B98" s="167"/>
      <c r="C98" s="167"/>
      <c r="D98" s="8"/>
      <c r="E98" s="8"/>
      <c r="F98" s="8"/>
      <c r="G98" s="8"/>
      <c r="H98" s="8"/>
      <c r="I98" s="8"/>
      <c r="J98" s="8"/>
    </row>
    <row r="99" spans="1:10" ht="19" customHeight="1">
      <c r="A99" s="23"/>
      <c r="B99" s="167"/>
      <c r="C99" s="167"/>
      <c r="D99" s="8"/>
      <c r="E99" s="8"/>
      <c r="F99" s="8"/>
      <c r="G99" s="8"/>
      <c r="H99" s="8"/>
      <c r="I99" s="8"/>
      <c r="J99" s="8"/>
    </row>
    <row r="100" spans="1:10" ht="19" customHeight="1">
      <c r="A100" s="23"/>
      <c r="B100" s="167"/>
      <c r="C100" s="167"/>
      <c r="D100" s="8"/>
      <c r="E100" s="8"/>
      <c r="F100" s="8"/>
      <c r="G100" s="8"/>
      <c r="H100" s="8"/>
      <c r="I100" s="8"/>
      <c r="J100" s="8"/>
    </row>
    <row r="101" spans="1:10" ht="21.75" customHeight="1">
      <c r="A101" s="23"/>
      <c r="B101" s="167"/>
      <c r="C101" s="167"/>
      <c r="D101" s="8"/>
      <c r="E101" s="8"/>
      <c r="F101" s="8"/>
      <c r="G101" s="8"/>
      <c r="H101" s="8"/>
      <c r="I101" s="8"/>
      <c r="J101" s="8"/>
    </row>
    <row r="102" spans="1:10" ht="23.25" customHeight="1">
      <c r="A102" s="23"/>
      <c r="B102" s="167"/>
      <c r="C102" s="167"/>
      <c r="D102" s="8"/>
      <c r="E102" s="8"/>
      <c r="F102" s="8"/>
      <c r="G102" s="8"/>
      <c r="H102" s="8"/>
      <c r="I102" s="8"/>
      <c r="J102" s="8"/>
    </row>
    <row r="103" spans="1:10" ht="18.75" customHeight="1">
      <c r="A103" s="23"/>
      <c r="B103" s="167"/>
      <c r="C103" s="167"/>
      <c r="D103" s="8"/>
      <c r="E103" s="8"/>
      <c r="F103" s="8"/>
      <c r="G103" s="8"/>
      <c r="H103" s="8"/>
      <c r="I103" s="8"/>
      <c r="J103" s="8"/>
    </row>
    <row r="104" spans="1:10" ht="22" customHeight="1">
      <c r="A104" s="47" t="s">
        <v>118</v>
      </c>
      <c r="B104" s="48"/>
      <c r="C104" s="48"/>
      <c r="D104" s="10"/>
      <c r="E104" s="49"/>
      <c r="F104" s="10"/>
      <c r="G104" s="10"/>
      <c r="H104" s="10"/>
      <c r="I104" s="10"/>
      <c r="J104" s="10"/>
    </row>
    <row r="105" spans="1:10" ht="18" customHeight="1">
      <c r="A105" s="30" t="s">
        <v>32</v>
      </c>
    </row>
    <row r="106" spans="1:10" ht="18" customHeight="1">
      <c r="A106" s="39" t="s">
        <v>140</v>
      </c>
      <c r="B106" s="33"/>
      <c r="C106" s="33"/>
      <c r="D106" s="34"/>
      <c r="E106" s="34"/>
      <c r="F106" s="34"/>
      <c r="G106" s="8"/>
      <c r="H106" s="35"/>
      <c r="I106" s="35"/>
      <c r="J106" s="35"/>
    </row>
    <row r="107" spans="1:10" ht="18" customHeight="1">
      <c r="A107" s="36" t="s">
        <v>239</v>
      </c>
      <c r="B107" s="37"/>
      <c r="C107" s="37"/>
      <c r="D107" s="38"/>
      <c r="E107" s="38"/>
      <c r="F107" s="38"/>
      <c r="G107" s="10"/>
      <c r="H107" s="38"/>
      <c r="I107" s="38"/>
      <c r="J107" s="38"/>
    </row>
    <row r="108" spans="1:10" ht="20.149999999999999" customHeight="1">
      <c r="A108" s="39"/>
      <c r="B108" s="33"/>
      <c r="C108" s="33"/>
      <c r="D108" s="50"/>
      <c r="E108" s="50"/>
      <c r="F108" s="50"/>
      <c r="G108" s="12"/>
      <c r="H108" s="50"/>
      <c r="I108" s="50"/>
      <c r="J108" s="50"/>
    </row>
    <row r="109" spans="1:10" ht="20.149999999999999" customHeight="1">
      <c r="A109" s="39"/>
      <c r="B109" s="33"/>
      <c r="C109" s="33"/>
      <c r="D109" s="268" t="s">
        <v>66</v>
      </c>
      <c r="E109" s="268"/>
      <c r="F109" s="268"/>
      <c r="G109" s="15"/>
      <c r="H109" s="268" t="s">
        <v>89</v>
      </c>
      <c r="I109" s="268"/>
      <c r="J109" s="268"/>
    </row>
    <row r="110" spans="1:10" ht="20.149999999999999" customHeight="1">
      <c r="A110" s="39"/>
      <c r="B110" s="6"/>
      <c r="C110" s="6"/>
      <c r="D110" s="18" t="s">
        <v>223</v>
      </c>
      <c r="E110" s="16"/>
      <c r="F110" s="18" t="s">
        <v>172</v>
      </c>
      <c r="G110" s="16"/>
      <c r="H110" s="18" t="s">
        <v>172</v>
      </c>
      <c r="I110" s="16"/>
      <c r="J110" s="18" t="s">
        <v>172</v>
      </c>
    </row>
    <row r="111" spans="1:10" ht="20.149999999999999" customHeight="1">
      <c r="A111" s="39"/>
      <c r="B111" s="19" t="s">
        <v>0</v>
      </c>
      <c r="C111" s="6"/>
      <c r="D111" s="20" t="s">
        <v>88</v>
      </c>
      <c r="E111" s="16"/>
      <c r="F111" s="20" t="s">
        <v>88</v>
      </c>
      <c r="G111" s="16"/>
      <c r="H111" s="20" t="s">
        <v>88</v>
      </c>
      <c r="I111" s="16"/>
      <c r="J111" s="20" t="s">
        <v>88</v>
      </c>
    </row>
    <row r="112" spans="1:10" ht="20.149999999999999" customHeight="1">
      <c r="A112" s="23"/>
      <c r="B112" s="6"/>
      <c r="C112" s="6"/>
      <c r="D112" s="96"/>
      <c r="E112" s="34"/>
      <c r="F112" s="51"/>
      <c r="G112" s="8"/>
      <c r="H112" s="97"/>
      <c r="I112" s="34"/>
      <c r="J112" s="34"/>
    </row>
    <row r="113" spans="1:10" ht="20.149999999999999" customHeight="1">
      <c r="A113" s="30" t="s">
        <v>17</v>
      </c>
      <c r="B113" s="167"/>
      <c r="C113" s="167"/>
      <c r="D113" s="89"/>
      <c r="E113" s="43"/>
      <c r="F113" s="8"/>
      <c r="G113" s="8"/>
      <c r="H113" s="89"/>
      <c r="I113" s="44"/>
      <c r="J113" s="8"/>
    </row>
    <row r="114" spans="1:10" ht="20.149999999999999" customHeight="1">
      <c r="A114" s="52" t="s">
        <v>219</v>
      </c>
      <c r="B114" s="172">
        <v>18.600000000000001</v>
      </c>
      <c r="C114" s="167"/>
      <c r="D114" s="95">
        <v>0</v>
      </c>
      <c r="E114" s="43"/>
      <c r="F114" s="31">
        <v>0</v>
      </c>
      <c r="G114" s="43"/>
      <c r="H114" s="95">
        <v>1298980</v>
      </c>
      <c r="I114" s="8"/>
      <c r="J114" s="31">
        <v>970916</v>
      </c>
    </row>
    <row r="115" spans="1:10" ht="20.149999999999999" customHeight="1">
      <c r="A115" s="52" t="s">
        <v>220</v>
      </c>
      <c r="B115" s="172">
        <v>18.600000000000001</v>
      </c>
      <c r="C115" s="167"/>
      <c r="D115" s="95">
        <v>0</v>
      </c>
      <c r="E115" s="43"/>
      <c r="F115" s="31">
        <v>0</v>
      </c>
      <c r="G115" s="43"/>
      <c r="H115" s="95">
        <v>-961546</v>
      </c>
      <c r="I115" s="8"/>
      <c r="J115" s="31">
        <v>-1380550</v>
      </c>
    </row>
    <row r="116" spans="1:10" ht="20.149999999999999" customHeight="1">
      <c r="A116" s="52" t="s">
        <v>114</v>
      </c>
      <c r="B116" s="263">
        <v>14.1</v>
      </c>
      <c r="C116" s="167"/>
      <c r="D116" s="95">
        <v>400000</v>
      </c>
      <c r="E116" s="8"/>
      <c r="F116" s="31">
        <v>20000</v>
      </c>
      <c r="G116" s="8"/>
      <c r="H116" s="95">
        <v>400000</v>
      </c>
      <c r="I116" s="8"/>
      <c r="J116" s="31">
        <v>0</v>
      </c>
    </row>
    <row r="117" spans="1:10" ht="20.149999999999999" customHeight="1">
      <c r="A117" s="53" t="s">
        <v>115</v>
      </c>
      <c r="B117" s="167"/>
      <c r="C117" s="167"/>
      <c r="D117" s="95">
        <v>0</v>
      </c>
      <c r="E117" s="8"/>
      <c r="F117" s="31">
        <v>-55000</v>
      </c>
      <c r="G117" s="8"/>
      <c r="H117" s="95">
        <v>0</v>
      </c>
      <c r="I117" s="8"/>
      <c r="J117" s="31">
        <v>0</v>
      </c>
    </row>
    <row r="118" spans="1:10" ht="20.149999999999999" customHeight="1">
      <c r="A118" s="53" t="s">
        <v>143</v>
      </c>
      <c r="B118" s="167"/>
      <c r="C118" s="167"/>
      <c r="D118" s="95">
        <v>-288854</v>
      </c>
      <c r="E118" s="8"/>
      <c r="F118" s="31">
        <v>-184455</v>
      </c>
      <c r="G118" s="8"/>
      <c r="H118" s="95">
        <v>-204985</v>
      </c>
      <c r="I118" s="8"/>
      <c r="J118" s="31">
        <v>-98667</v>
      </c>
    </row>
    <row r="119" spans="1:10" ht="20.149999999999999" customHeight="1">
      <c r="A119" s="53" t="s">
        <v>144</v>
      </c>
      <c r="B119" s="263">
        <v>14.2</v>
      </c>
      <c r="C119" s="167"/>
      <c r="D119" s="95">
        <v>-570000</v>
      </c>
      <c r="E119" s="8"/>
      <c r="F119" s="31">
        <v>-440000</v>
      </c>
      <c r="G119" s="8"/>
      <c r="H119" s="95">
        <v>-570000</v>
      </c>
      <c r="I119" s="8"/>
      <c r="J119" s="31">
        <v>-440000</v>
      </c>
    </row>
    <row r="120" spans="1:10" ht="20.149999999999999" customHeight="1">
      <c r="A120" s="53" t="s">
        <v>156</v>
      </c>
      <c r="B120" s="167"/>
      <c r="C120" s="167"/>
      <c r="D120" s="95">
        <v>0</v>
      </c>
      <c r="E120" s="8"/>
      <c r="F120" s="31">
        <v>1000000</v>
      </c>
      <c r="G120" s="8"/>
      <c r="H120" s="95">
        <v>0</v>
      </c>
      <c r="I120" s="8"/>
      <c r="J120" s="31">
        <v>1000000</v>
      </c>
    </row>
    <row r="121" spans="1:10" ht="20.149999999999999" customHeight="1">
      <c r="A121" s="53" t="s">
        <v>194</v>
      </c>
      <c r="B121" s="167"/>
      <c r="C121" s="167"/>
      <c r="D121" s="95">
        <v>0</v>
      </c>
      <c r="E121" s="8"/>
      <c r="F121" s="31">
        <v>-1500000</v>
      </c>
      <c r="G121" s="8"/>
      <c r="H121" s="95">
        <v>0</v>
      </c>
      <c r="I121" s="8"/>
      <c r="J121" s="31">
        <v>-1500000</v>
      </c>
    </row>
    <row r="122" spans="1:10" ht="20.149999999999999" customHeight="1">
      <c r="A122" s="53" t="s">
        <v>181</v>
      </c>
      <c r="B122" s="167">
        <v>16</v>
      </c>
      <c r="C122" s="167"/>
      <c r="D122" s="264">
        <v>-671000</v>
      </c>
      <c r="E122" s="8"/>
      <c r="F122" s="265">
        <v>-536801</v>
      </c>
      <c r="G122" s="8"/>
      <c r="H122" s="264">
        <v>-671000</v>
      </c>
      <c r="I122" s="8"/>
      <c r="J122" s="265">
        <v>-536801</v>
      </c>
    </row>
    <row r="123" spans="1:10" ht="6" customHeight="1">
      <c r="A123" s="52"/>
      <c r="B123" s="167"/>
      <c r="C123" s="167"/>
      <c r="D123" s="89"/>
      <c r="E123" s="42"/>
      <c r="F123" s="8"/>
      <c r="G123" s="8"/>
      <c r="H123" s="89"/>
      <c r="I123" s="8"/>
      <c r="J123" s="8"/>
    </row>
    <row r="124" spans="1:10" ht="20.149999999999999" customHeight="1">
      <c r="A124" s="53" t="s">
        <v>202</v>
      </c>
      <c r="B124" s="167"/>
      <c r="C124" s="167"/>
      <c r="D124" s="90">
        <f>SUM(D114:D122)</f>
        <v>-1129854</v>
      </c>
      <c r="E124" s="8"/>
      <c r="F124" s="10">
        <v>-1696256</v>
      </c>
      <c r="G124" s="8"/>
      <c r="H124" s="90">
        <f>SUM(H114:H122)</f>
        <v>-708551</v>
      </c>
      <c r="I124" s="8"/>
      <c r="J124" s="10">
        <v>-1985102</v>
      </c>
    </row>
    <row r="125" spans="1:10" ht="20.149999999999999" customHeight="1">
      <c r="A125" s="52"/>
      <c r="B125" s="167"/>
      <c r="C125" s="167"/>
      <c r="D125" s="89"/>
      <c r="E125" s="42"/>
      <c r="F125" s="8"/>
      <c r="G125" s="8"/>
      <c r="H125" s="89"/>
      <c r="I125" s="8"/>
      <c r="J125" s="8"/>
    </row>
    <row r="126" spans="1:10" ht="20.149999999999999" customHeight="1">
      <c r="A126" s="30" t="s">
        <v>266</v>
      </c>
      <c r="B126" s="167"/>
      <c r="C126" s="167"/>
      <c r="D126" s="95">
        <f>SUM(D68,D96,D124)</f>
        <v>-574230</v>
      </c>
      <c r="E126" s="43"/>
      <c r="F126" s="41">
        <v>-1124679</v>
      </c>
      <c r="G126" s="8"/>
      <c r="H126" s="95">
        <f>SUM(H68,H96,H124)</f>
        <v>-371426</v>
      </c>
      <c r="I126" s="44"/>
      <c r="J126" s="41">
        <v>-1217171</v>
      </c>
    </row>
    <row r="127" spans="1:10" ht="20.149999999999999" customHeight="1">
      <c r="A127" s="56" t="s">
        <v>116</v>
      </c>
      <c r="B127" s="167"/>
      <c r="C127" s="167"/>
      <c r="D127" s="95">
        <v>1167027</v>
      </c>
      <c r="E127" s="43"/>
      <c r="F127" s="41">
        <v>2013814</v>
      </c>
      <c r="G127" s="8"/>
      <c r="H127" s="95">
        <v>729979</v>
      </c>
      <c r="I127" s="44"/>
      <c r="J127" s="41">
        <v>1722697</v>
      </c>
    </row>
    <row r="128" spans="1:10" ht="20.149999999999999" customHeight="1">
      <c r="A128" s="56" t="s">
        <v>274</v>
      </c>
      <c r="B128" s="167"/>
      <c r="C128" s="167"/>
      <c r="D128" s="90">
        <v>5831</v>
      </c>
      <c r="E128" s="8"/>
      <c r="F128" s="10">
        <v>-4015</v>
      </c>
      <c r="G128" s="8"/>
      <c r="H128" s="90">
        <v>0</v>
      </c>
      <c r="I128" s="8"/>
      <c r="J128" s="10">
        <v>0</v>
      </c>
    </row>
    <row r="129" spans="1:10" ht="6" customHeight="1">
      <c r="A129" s="52"/>
      <c r="B129" s="167"/>
      <c r="C129" s="167"/>
      <c r="D129" s="89"/>
      <c r="E129" s="42"/>
      <c r="F129" s="8"/>
      <c r="G129" s="8"/>
      <c r="H129" s="89"/>
      <c r="I129" s="8"/>
      <c r="J129" s="8"/>
    </row>
    <row r="130" spans="1:10" ht="20.149999999999999" customHeight="1" thickBot="1">
      <c r="A130" s="32" t="s">
        <v>83</v>
      </c>
      <c r="B130" s="167"/>
      <c r="C130" s="167"/>
      <c r="D130" s="91">
        <f>SUM(D126:D128)</f>
        <v>598628</v>
      </c>
      <c r="E130" s="8"/>
      <c r="F130" s="24">
        <v>885120</v>
      </c>
      <c r="G130" s="8"/>
      <c r="H130" s="91">
        <f>SUM(H126:H128)</f>
        <v>358553</v>
      </c>
      <c r="I130" s="8"/>
      <c r="J130" s="24">
        <v>505526</v>
      </c>
    </row>
    <row r="131" spans="1:10" ht="20.149999999999999" customHeight="1" thickTop="1">
      <c r="A131" s="56"/>
      <c r="B131" s="167"/>
      <c r="C131" s="167"/>
      <c r="D131" s="8"/>
      <c r="E131" s="8"/>
      <c r="F131" s="8"/>
      <c r="G131" s="8"/>
      <c r="H131" s="8"/>
      <c r="I131" s="8"/>
      <c r="J131" s="8"/>
    </row>
    <row r="132" spans="1:10" ht="20.149999999999999" customHeight="1">
      <c r="A132" s="39" t="s">
        <v>35</v>
      </c>
      <c r="B132" s="167"/>
      <c r="C132" s="167"/>
      <c r="D132" s="8"/>
      <c r="E132" s="8"/>
      <c r="F132" s="8"/>
      <c r="G132" s="8"/>
      <c r="H132" s="8"/>
      <c r="I132" s="8"/>
      <c r="J132" s="8"/>
    </row>
    <row r="133" spans="1:10" ht="20.149999999999999" customHeight="1">
      <c r="A133" s="52"/>
      <c r="B133" s="167"/>
      <c r="C133" s="167"/>
      <c r="D133" s="8"/>
      <c r="E133" s="8"/>
      <c r="F133" s="8"/>
      <c r="G133" s="8"/>
      <c r="H133" s="8"/>
      <c r="I133" s="8"/>
      <c r="J133" s="8"/>
    </row>
    <row r="134" spans="1:10" ht="20.149999999999999" customHeight="1">
      <c r="A134" s="53" t="s">
        <v>242</v>
      </c>
      <c r="B134" s="167"/>
      <c r="C134" s="167"/>
      <c r="D134" s="8"/>
      <c r="E134" s="8"/>
      <c r="F134" s="8"/>
      <c r="G134" s="8"/>
      <c r="H134" s="8"/>
      <c r="I134" s="8"/>
      <c r="J134" s="8"/>
    </row>
    <row r="135" spans="1:10" ht="6" customHeight="1">
      <c r="A135" s="53"/>
      <c r="B135" s="167"/>
      <c r="C135" s="167"/>
      <c r="D135" s="8"/>
      <c r="E135" s="8"/>
      <c r="F135" s="8"/>
      <c r="G135" s="8"/>
      <c r="H135" s="8"/>
      <c r="I135" s="8"/>
      <c r="J135" s="8"/>
    </row>
    <row r="136" spans="1:10" ht="20.149999999999999" customHeight="1">
      <c r="A136" s="173" t="s">
        <v>167</v>
      </c>
      <c r="D136" s="111"/>
      <c r="E136" s="173"/>
      <c r="F136" s="57"/>
      <c r="G136" s="173"/>
      <c r="H136" s="111"/>
      <c r="I136" s="8"/>
      <c r="J136" s="57"/>
    </row>
    <row r="137" spans="1:10" ht="20.149999999999999" customHeight="1">
      <c r="A137" s="173" t="s">
        <v>168</v>
      </c>
      <c r="D137" s="95">
        <v>41577</v>
      </c>
      <c r="E137" s="173"/>
      <c r="F137" s="57">
        <v>48585</v>
      </c>
      <c r="G137" s="173"/>
      <c r="H137" s="95">
        <v>0</v>
      </c>
      <c r="I137" s="8"/>
      <c r="J137" s="57">
        <v>0</v>
      </c>
    </row>
    <row r="138" spans="1:10" ht="20.149999999999999" customHeight="1">
      <c r="A138" s="173" t="s">
        <v>157</v>
      </c>
      <c r="B138" s="167"/>
      <c r="C138" s="167"/>
      <c r="D138" s="95">
        <v>124456</v>
      </c>
      <c r="E138" s="44"/>
      <c r="F138" s="31">
        <v>414268</v>
      </c>
      <c r="G138" s="16"/>
      <c r="H138" s="95">
        <v>-18407</v>
      </c>
      <c r="I138" s="7"/>
      <c r="J138" s="31">
        <v>203129</v>
      </c>
    </row>
    <row r="139" spans="1:10" ht="20.149999999999999" customHeight="1">
      <c r="A139" s="173" t="s">
        <v>195</v>
      </c>
      <c r="B139" s="167"/>
      <c r="C139" s="167"/>
      <c r="D139" s="95">
        <v>0</v>
      </c>
      <c r="E139" s="44"/>
      <c r="F139" s="2">
        <v>1688</v>
      </c>
      <c r="G139" s="16"/>
      <c r="H139" s="95">
        <v>0</v>
      </c>
      <c r="I139" s="7"/>
      <c r="J139" s="2">
        <v>0</v>
      </c>
    </row>
    <row r="140" spans="1:10" ht="20.149999999999999" customHeight="1">
      <c r="A140" s="173" t="s">
        <v>196</v>
      </c>
      <c r="B140" s="167"/>
      <c r="C140" s="167"/>
      <c r="D140" s="95">
        <v>0</v>
      </c>
      <c r="E140" s="44"/>
      <c r="F140" s="2">
        <v>4129</v>
      </c>
      <c r="G140" s="16"/>
      <c r="H140" s="95">
        <v>0</v>
      </c>
      <c r="I140" s="7"/>
      <c r="J140" s="2">
        <v>0</v>
      </c>
    </row>
    <row r="141" spans="1:10" ht="20.149999999999999" customHeight="1">
      <c r="A141" s="173" t="s">
        <v>198</v>
      </c>
      <c r="B141" s="167"/>
      <c r="C141" s="167"/>
      <c r="D141" s="95">
        <v>15960</v>
      </c>
      <c r="E141" s="44"/>
      <c r="F141" s="2">
        <v>4400</v>
      </c>
      <c r="G141" s="16"/>
      <c r="H141" s="95">
        <v>28478</v>
      </c>
      <c r="I141" s="7"/>
      <c r="J141" s="2">
        <v>0</v>
      </c>
    </row>
    <row r="142" spans="1:10" ht="20.149999999999999" customHeight="1">
      <c r="A142" s="173" t="s">
        <v>250</v>
      </c>
      <c r="B142" s="167"/>
      <c r="C142" s="167"/>
      <c r="D142" s="95"/>
      <c r="E142" s="44"/>
      <c r="F142" s="2"/>
      <c r="G142" s="16"/>
      <c r="H142" s="95"/>
      <c r="I142" s="7"/>
    </row>
    <row r="143" spans="1:10" ht="20.149999999999999" customHeight="1">
      <c r="A143" s="173" t="s">
        <v>251</v>
      </c>
      <c r="B143" s="167"/>
      <c r="C143" s="167"/>
      <c r="D143" s="95">
        <v>4282</v>
      </c>
      <c r="E143" s="44"/>
      <c r="F143" s="2">
        <v>0</v>
      </c>
      <c r="G143" s="16"/>
      <c r="H143" s="95">
        <v>4282</v>
      </c>
      <c r="I143" s="7"/>
      <c r="J143" s="31">
        <v>0</v>
      </c>
    </row>
    <row r="144" spans="1:10" ht="20.149999999999999" customHeight="1">
      <c r="B144" s="167"/>
      <c r="C144" s="167"/>
      <c r="D144" s="2"/>
      <c r="E144" s="44"/>
      <c r="F144" s="2"/>
      <c r="G144" s="16"/>
      <c r="I144" s="7"/>
    </row>
    <row r="145" spans="1:10" ht="20.149999999999999" customHeight="1">
      <c r="B145" s="167"/>
      <c r="C145" s="167"/>
      <c r="D145" s="2"/>
      <c r="E145" s="44"/>
      <c r="F145" s="2"/>
      <c r="G145" s="16"/>
      <c r="I145" s="7"/>
    </row>
    <row r="146" spans="1:10" ht="20.149999999999999" customHeight="1">
      <c r="B146" s="167"/>
      <c r="C146" s="167"/>
      <c r="D146" s="2"/>
      <c r="E146" s="44"/>
      <c r="F146" s="2"/>
      <c r="G146" s="16"/>
      <c r="I146" s="7"/>
    </row>
    <row r="147" spans="1:10" ht="20.149999999999999" customHeight="1">
      <c r="B147" s="167"/>
      <c r="C147" s="167"/>
      <c r="D147" s="2"/>
      <c r="E147" s="44"/>
      <c r="F147" s="2"/>
      <c r="G147" s="16"/>
      <c r="I147" s="7"/>
    </row>
    <row r="148" spans="1:10" ht="20.149999999999999" customHeight="1">
      <c r="B148" s="167"/>
      <c r="C148" s="167"/>
      <c r="D148" s="2"/>
      <c r="E148" s="44"/>
      <c r="F148" s="2"/>
      <c r="G148" s="16"/>
      <c r="I148" s="7"/>
    </row>
    <row r="149" spans="1:10" ht="20.149999999999999" customHeight="1">
      <c r="B149" s="167"/>
      <c r="C149" s="167"/>
      <c r="D149" s="2"/>
      <c r="E149" s="44"/>
      <c r="F149" s="2"/>
      <c r="G149" s="16"/>
      <c r="I149" s="7"/>
    </row>
    <row r="150" spans="1:10" ht="20.149999999999999" customHeight="1">
      <c r="B150" s="167"/>
      <c r="C150" s="167"/>
      <c r="D150" s="2"/>
      <c r="E150" s="44"/>
      <c r="F150" s="2"/>
      <c r="G150" s="16"/>
      <c r="I150" s="7"/>
    </row>
    <row r="151" spans="1:10" ht="16.5" customHeight="1"/>
    <row r="152" spans="1:10" ht="21.75" customHeight="1">
      <c r="A152" s="282" t="s">
        <v>118</v>
      </c>
      <c r="B152" s="282"/>
      <c r="C152" s="282"/>
      <c r="D152" s="282"/>
      <c r="E152" s="282"/>
      <c r="F152" s="282"/>
      <c r="G152" s="282"/>
      <c r="H152" s="282"/>
      <c r="I152" s="282"/>
      <c r="J152" s="282"/>
    </row>
  </sheetData>
  <mergeCells count="7">
    <mergeCell ref="A152:J152"/>
    <mergeCell ref="D5:F5"/>
    <mergeCell ref="H5:J5"/>
    <mergeCell ref="D109:F109"/>
    <mergeCell ref="H109:J109"/>
    <mergeCell ref="D60:F60"/>
    <mergeCell ref="H60:J60"/>
  </mergeCells>
  <pageMargins left="0.8" right="0.5" top="0.5" bottom="0.6" header="0.49" footer="0.4"/>
  <pageSetup paperSize="9" scale="87" firstPageNumber="11" orientation="portrait" useFirstPageNumber="1" r:id="rId1"/>
  <headerFooter>
    <oddFooter>&amp;R&amp;"Browallia New,Regular"&amp;13&amp;P</oddFooter>
  </headerFooter>
  <rowBreaks count="2" manualBreakCount="2">
    <brk id="55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5-6(3mth)</vt:lpstr>
      <vt:lpstr>7-8(9mth)</vt:lpstr>
      <vt:lpstr>9(Conso)</vt:lpstr>
      <vt:lpstr>10</vt:lpstr>
      <vt:lpstr>11-13</vt:lpstr>
      <vt:lpstr>'7-8(9mth)'!Print_Area</vt:lpstr>
      <vt:lpstr>'9(Conso)'!Print_Area</vt:lpstr>
      <vt:lpstr>'9(Conso)'!Print_Titles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Teeraporn Laosopapirom (TH)</cp:lastModifiedBy>
  <cp:lastPrinted>2023-11-07T06:02:52Z</cp:lastPrinted>
  <dcterms:created xsi:type="dcterms:W3CDTF">2001-04-26T01:24:58Z</dcterms:created>
  <dcterms:modified xsi:type="dcterms:W3CDTF">2023-11-07T06:08:33Z</dcterms:modified>
</cp:coreProperties>
</file>