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laosopapi002\Downloads\For A&amp;A\EN\"/>
    </mc:Choice>
  </mc:AlternateContent>
  <xr:revisionPtr revIDLastSave="0" documentId="13_ncr:1_{CCA979C1-CA6E-42F0-BE2E-418C6E21A496}" xr6:coauthVersionLast="47" xr6:coauthVersionMax="47" xr10:uidLastSave="{00000000-0000-0000-0000-000000000000}"/>
  <bookViews>
    <workbookView xWindow="-110" yWindow="-110" windowWidth="19420" windowHeight="10300" tabRatio="640" activeTab="2" xr2:uid="{00000000-000D-0000-FFFF-FFFF00000000}"/>
  </bookViews>
  <sheets>
    <sheet name="2-4 " sheetId="68" r:id="rId1"/>
    <sheet name="5-6(3m)" sheetId="54" r:id="rId2"/>
    <sheet name="7-8(9m)" sheetId="60" r:id="rId3"/>
    <sheet name="9" sheetId="66" r:id="rId4"/>
    <sheet name="10" sheetId="67" r:id="rId5"/>
    <sheet name="11-13" sheetId="58" r:id="rId6"/>
  </sheets>
  <calcPr calcId="152511"/>
</workbook>
</file>

<file path=xl/calcChain.xml><?xml version="1.0" encoding="utf-8"?>
<calcChain xmlns="http://schemas.openxmlformats.org/spreadsheetml/2006/main">
  <c r="F36" i="60" l="1"/>
  <c r="E140" i="68"/>
  <c r="E91" i="68"/>
  <c r="E93" i="68" s="1"/>
  <c r="E135" i="68"/>
  <c r="E138" i="68" s="1"/>
  <c r="I102" i="58"/>
  <c r="I56" i="58"/>
  <c r="I71" i="58" s="1"/>
  <c r="I75" i="58" s="1"/>
  <c r="X22" i="67"/>
  <c r="V23" i="67"/>
  <c r="V21" i="67"/>
  <c r="X21" i="67" s="1"/>
  <c r="T25" i="67"/>
  <c r="R25" i="67"/>
  <c r="P25" i="67"/>
  <c r="N25" i="67"/>
  <c r="L25" i="67"/>
  <c r="J25" i="67"/>
  <c r="H25" i="67"/>
  <c r="F25" i="67"/>
  <c r="AA23" i="66"/>
  <c r="AA24" i="66"/>
  <c r="AA22" i="66"/>
  <c r="AA21" i="66"/>
  <c r="U24" i="66"/>
  <c r="U23" i="66"/>
  <c r="U22" i="66"/>
  <c r="U21" i="66"/>
  <c r="Y26" i="66"/>
  <c r="W26" i="66"/>
  <c r="S26" i="66"/>
  <c r="Q26" i="66"/>
  <c r="O26" i="66"/>
  <c r="M26" i="66"/>
  <c r="K26" i="66"/>
  <c r="I26" i="66"/>
  <c r="G26" i="66"/>
  <c r="E26" i="66"/>
  <c r="J96" i="60"/>
  <c r="F96" i="60"/>
  <c r="J90" i="60"/>
  <c r="F90" i="60"/>
  <c r="J79" i="60"/>
  <c r="F79" i="60"/>
  <c r="J71" i="60"/>
  <c r="F71" i="60"/>
  <c r="J23" i="60"/>
  <c r="F23" i="60"/>
  <c r="J16" i="60"/>
  <c r="J25" i="60" s="1"/>
  <c r="J36" i="60" s="1"/>
  <c r="J39" i="60" s="1"/>
  <c r="J84" i="60" s="1"/>
  <c r="F16" i="60"/>
  <c r="F25" i="60" s="1"/>
  <c r="J98" i="54"/>
  <c r="F98" i="54"/>
  <c r="J92" i="54"/>
  <c r="F92" i="54"/>
  <c r="J81" i="54"/>
  <c r="F81" i="54"/>
  <c r="J73" i="54"/>
  <c r="J84" i="54" s="1"/>
  <c r="F73" i="54"/>
  <c r="F84" i="54" s="1"/>
  <c r="J23" i="54"/>
  <c r="F23" i="54"/>
  <c r="J16" i="54"/>
  <c r="J25" i="54" s="1"/>
  <c r="J36" i="54" s="1"/>
  <c r="J39" i="54" s="1"/>
  <c r="F16" i="54"/>
  <c r="F25" i="54" s="1"/>
  <c r="F36" i="54" s="1"/>
  <c r="F39" i="54" s="1"/>
  <c r="I135" i="68"/>
  <c r="I138" i="68" s="1"/>
  <c r="I93" i="68"/>
  <c r="I91" i="68"/>
  <c r="I80" i="68"/>
  <c r="E80" i="68"/>
  <c r="E47" i="68"/>
  <c r="E49" i="68" s="1"/>
  <c r="I47" i="68"/>
  <c r="I49" i="68" s="1"/>
  <c r="I30" i="68"/>
  <c r="E30" i="68"/>
  <c r="F39" i="60" l="1"/>
  <c r="F84" i="60" s="1"/>
  <c r="F86" i="54"/>
  <c r="J86" i="54"/>
  <c r="AA26" i="66"/>
  <c r="U26" i="66"/>
  <c r="I140" i="68"/>
  <c r="V25" i="67"/>
  <c r="X23" i="67"/>
  <c r="X25" i="67" s="1"/>
  <c r="E121" i="58" l="1"/>
  <c r="E115" i="58"/>
  <c r="E102" i="58"/>
  <c r="E56" i="58"/>
  <c r="E71" i="58" s="1"/>
  <c r="E75" i="58" s="1"/>
  <c r="I115" i="58" l="1"/>
  <c r="I117" i="58" s="1"/>
  <c r="I121" i="58" s="1"/>
</calcChain>
</file>

<file path=xl/sharedStrings.xml><?xml version="1.0" encoding="utf-8"?>
<sst xmlns="http://schemas.openxmlformats.org/spreadsheetml/2006/main" count="573" uniqueCount="298">
  <si>
    <t>Notes</t>
  </si>
  <si>
    <t>Other current assets</t>
  </si>
  <si>
    <t>Other current liabilities</t>
  </si>
  <si>
    <t>Share capital</t>
  </si>
  <si>
    <t>Retained earnings</t>
  </si>
  <si>
    <t>Income tax</t>
  </si>
  <si>
    <t>Cash flows from financing activities</t>
  </si>
  <si>
    <t>Consolidated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</si>
  <si>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</si>
  <si>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</si>
  <si>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</si>
  <si>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</si>
  <si>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</si>
  <si>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</si>
  <si>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Baht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</si>
  <si>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</si>
  <si>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</si>
  <si>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</si>
  <si>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</si>
  <si>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</si>
  <si>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</si>
  <si>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</si>
  <si>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 xml:space="preserve">Authorised share capital </t>
  </si>
  <si>
    <t>Accrued income tax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</si>
  <si>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</si>
  <si>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</si>
  <si>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</si>
  <si>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</si>
  <si>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</si>
  <si>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</si>
  <si>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</si>
  <si>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</si>
  <si>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</si>
  <si>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</si>
  <si>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</si>
  <si>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</si>
  <si>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</si>
  <si>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</si>
  <si>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</si>
  <si>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</si>
  <si>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Cost of services</t>
  </si>
  <si>
    <t>Cost of sales</t>
  </si>
  <si>
    <t xml:space="preserve">Administrative expenses </t>
  </si>
  <si>
    <t>Interest paid</t>
  </si>
  <si>
    <t>Income tax paid</t>
  </si>
  <si>
    <t>Selling expenses</t>
  </si>
  <si>
    <t>Finance lease receivables</t>
  </si>
  <si>
    <t>Interest received</t>
  </si>
  <si>
    <t>Costs</t>
  </si>
  <si>
    <t>Short-term loans to related parties</t>
  </si>
  <si>
    <t>Films under production</t>
  </si>
  <si>
    <t>Short-term loans from related parties</t>
  </si>
  <si>
    <t>Employee benefit obligations</t>
  </si>
  <si>
    <t>Non-</t>
  </si>
  <si>
    <t>controlling</t>
  </si>
  <si>
    <t>Proceeds from short-term loans from related parties</t>
  </si>
  <si>
    <t>Current portion of long-term borrowings</t>
  </si>
  <si>
    <t>Finance costs</t>
  </si>
  <si>
    <t>Non-controlling interests</t>
  </si>
  <si>
    <t>interests</t>
  </si>
  <si>
    <t>Changes in equity for period</t>
  </si>
  <si>
    <t>Attributable to owners of the parent</t>
  </si>
  <si>
    <t>equity</t>
  </si>
  <si>
    <t>Equity attributable to owners of the parent</t>
  </si>
  <si>
    <t>Deferred income tax assets</t>
  </si>
  <si>
    <t>Other income</t>
  </si>
  <si>
    <t>Statement of Comprehensive Income (Unaudited)</t>
  </si>
  <si>
    <t>Statement of Cash Flows (Unaudited)</t>
  </si>
  <si>
    <t>Investment in associates</t>
  </si>
  <si>
    <t>Deferred income tax liabilities</t>
  </si>
  <si>
    <t>Change in</t>
  </si>
  <si>
    <t>ownership</t>
  </si>
  <si>
    <t>other</t>
  </si>
  <si>
    <t>interest in</t>
  </si>
  <si>
    <t>owners of</t>
  </si>
  <si>
    <t>subsidiaries</t>
  </si>
  <si>
    <t>of equity</t>
  </si>
  <si>
    <t>the parent</t>
  </si>
  <si>
    <t xml:space="preserve">Dividends received </t>
  </si>
  <si>
    <t>Investment in subsidiaries</t>
  </si>
  <si>
    <t>Property, plant and equipment</t>
  </si>
  <si>
    <t>Intangible assets</t>
  </si>
  <si>
    <t>Inventories</t>
  </si>
  <si>
    <t>Long-term loans to related parties</t>
  </si>
  <si>
    <t>Currency translation differences</t>
  </si>
  <si>
    <t>to profit or loss</t>
  </si>
  <si>
    <t>Appropriated - legal reserve</t>
  </si>
  <si>
    <t>Purchases of property, plant and equipment</t>
  </si>
  <si>
    <t>Repayments to short-term loans from related parties</t>
  </si>
  <si>
    <t>Liabilities and equity</t>
  </si>
  <si>
    <t>Equity</t>
  </si>
  <si>
    <t>Total equity</t>
  </si>
  <si>
    <t>Total liabilities and equity</t>
  </si>
  <si>
    <t>financial information</t>
  </si>
  <si>
    <t>31 December</t>
  </si>
  <si>
    <t xml:space="preserve">Separate </t>
  </si>
  <si>
    <t>Other components of equity</t>
  </si>
  <si>
    <t>Thousand Baht</t>
  </si>
  <si>
    <t>parent's</t>
  </si>
  <si>
    <t>on reissuance</t>
  </si>
  <si>
    <t>of treasury share</t>
  </si>
  <si>
    <t xml:space="preserve">   Ordinary shares, 894,667,502 shares</t>
  </si>
  <si>
    <t>Service income</t>
  </si>
  <si>
    <t>Total costs</t>
  </si>
  <si>
    <t>treasury share</t>
  </si>
  <si>
    <t>Statements of Changes in Equity (Unaudited)</t>
  </si>
  <si>
    <t>Sales income</t>
  </si>
  <si>
    <t>Owners of the parent</t>
  </si>
  <si>
    <t>premium on</t>
  </si>
  <si>
    <t>reissurance of</t>
  </si>
  <si>
    <t>Short-term loans repayments received from related parties</t>
  </si>
  <si>
    <t>Opening balance of cash and cash equivalents</t>
  </si>
  <si>
    <t>Closing balance of cash and cash equivalents</t>
  </si>
  <si>
    <t xml:space="preserve">      par value of Baht 1 each</t>
  </si>
  <si>
    <t>Share premium - treasury share</t>
  </si>
  <si>
    <t>Short-term loans made to related parties</t>
  </si>
  <si>
    <t>Long-term loans repayment received from related parties</t>
  </si>
  <si>
    <t>Proceeds from disposals of investment in associate</t>
  </si>
  <si>
    <t xml:space="preserve">Proceeds from disposals of equipment  </t>
  </si>
  <si>
    <t>Consolidated financial information                                                                                                                    Unit: Thousand Baht</t>
  </si>
  <si>
    <t>Proceeds from short-term loans from financial institutions</t>
  </si>
  <si>
    <t>Interests in joint ventures</t>
  </si>
  <si>
    <t>Payments for investment in subsidiary</t>
  </si>
  <si>
    <t>The accompanying notes are part of this interim financial information.</t>
  </si>
  <si>
    <t>Trade accounts and other receivables</t>
  </si>
  <si>
    <t>Trade accounts and other payables</t>
  </si>
  <si>
    <t>30 September</t>
  </si>
  <si>
    <t>Investment property</t>
  </si>
  <si>
    <t>Right-of-use assets</t>
  </si>
  <si>
    <t>Director   _____________________________________          Director   _____________________________________</t>
  </si>
  <si>
    <t>Contract liabilities</t>
  </si>
  <si>
    <t>Current portion of lease liabilities</t>
  </si>
  <si>
    <t>Lease liabilities</t>
  </si>
  <si>
    <t>components</t>
  </si>
  <si>
    <t>Total comprehensive income (expense)</t>
  </si>
  <si>
    <t>Profit (loss) before income tax</t>
  </si>
  <si>
    <t>Adjustments for:</t>
  </si>
  <si>
    <t xml:space="preserve">   joint ventures</t>
  </si>
  <si>
    <t>Interest income</t>
  </si>
  <si>
    <t>Financial costs</t>
  </si>
  <si>
    <t>- other current assets</t>
  </si>
  <si>
    <t>- other non-current assets</t>
  </si>
  <si>
    <t>- other current liabilities</t>
  </si>
  <si>
    <t>- other non-current liabilities</t>
  </si>
  <si>
    <t>- trade and other receivables</t>
  </si>
  <si>
    <t>- inventories</t>
  </si>
  <si>
    <t>- films under productions</t>
  </si>
  <si>
    <t>- finance lease receivables</t>
  </si>
  <si>
    <t>Advance income - loyalty program</t>
  </si>
  <si>
    <t>- contract liabilities</t>
  </si>
  <si>
    <t xml:space="preserve">Depreciation and amortisation </t>
  </si>
  <si>
    <t>Profit (loss) attributable to:</t>
  </si>
  <si>
    <t>Total comprehensive income (expense) attributable to:</t>
  </si>
  <si>
    <r>
      <t xml:space="preserve">Statement of Cash Flows (Unaudited) </t>
    </r>
    <r>
      <rPr>
        <sz val="9"/>
        <rFont val="Arial"/>
        <family val="2"/>
      </rPr>
      <t>(Cont'd)</t>
    </r>
  </si>
  <si>
    <t>Current portion of prepaid services</t>
  </si>
  <si>
    <t>Long-term prepaid services</t>
  </si>
  <si>
    <t>Loss on write-off of equipment and intangible assets</t>
  </si>
  <si>
    <t>Changes in operating assets and liabilities:</t>
  </si>
  <si>
    <t>Purchases of intangible assets</t>
  </si>
  <si>
    <t>Repayments to short-term loans from financial institutions</t>
  </si>
  <si>
    <t>Leases payment discount</t>
  </si>
  <si>
    <t xml:space="preserve">Statement of Financial Position </t>
  </si>
  <si>
    <t>(Unaudited)</t>
  </si>
  <si>
    <t>(Audited)</t>
  </si>
  <si>
    <t xml:space="preserve">   from investments using equity method</t>
  </si>
  <si>
    <t>Other comprehensive income:</t>
  </si>
  <si>
    <t xml:space="preserve">Items that will subsequently be reclassified </t>
  </si>
  <si>
    <t>Share of other comprehensive income</t>
  </si>
  <si>
    <t>Appropriated-</t>
  </si>
  <si>
    <t>legal</t>
  </si>
  <si>
    <t>Note</t>
  </si>
  <si>
    <t>Total other</t>
  </si>
  <si>
    <t xml:space="preserve"> legal</t>
  </si>
  <si>
    <t>component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</si>
  <si>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</si>
  <si>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Lease modifications and reassessments</t>
  </si>
  <si>
    <t>Loss on impairment of intangible assets</t>
  </si>
  <si>
    <t>Proceeds from debenture</t>
  </si>
  <si>
    <t>Profit (loss) for the period</t>
  </si>
  <si>
    <t>Total comprehensive income (expense) for the period</t>
  </si>
  <si>
    <t>Earnings (loss) per share</t>
  </si>
  <si>
    <t>Basic earnings (loss) per share</t>
  </si>
  <si>
    <t>9,10,11</t>
  </si>
  <si>
    <t>Financial assets measured at amortised cost</t>
  </si>
  <si>
    <t>at fair value through profit or loss</t>
  </si>
  <si>
    <t>Proceeds from disposals of financial assets measured</t>
  </si>
  <si>
    <t>through profit or loss</t>
  </si>
  <si>
    <r>
      <t xml:space="preserve">Statements of Changes in Equity (Unaudited) </t>
    </r>
    <r>
      <rPr>
        <sz val="9"/>
        <color theme="1"/>
        <rFont val="Arial"/>
        <family val="2"/>
      </rPr>
      <t>(Cont'd)</t>
    </r>
  </si>
  <si>
    <t>Proceeds from sales back lease area</t>
  </si>
  <si>
    <t>2022</t>
  </si>
  <si>
    <t>Opening balance at 1 January 2022</t>
  </si>
  <si>
    <t>Closing balance at 30 September 2022</t>
  </si>
  <si>
    <t>Closing balance as at 30 September 2022</t>
  </si>
  <si>
    <t>through other comprehensive income</t>
  </si>
  <si>
    <t xml:space="preserve">Items that will not subsequently be reclassified </t>
  </si>
  <si>
    <t xml:space="preserve">Change in fair value of investments in equity </t>
  </si>
  <si>
    <t xml:space="preserve">   instrument measured at fair value through</t>
  </si>
  <si>
    <t xml:space="preserve">      other comprehensive income</t>
  </si>
  <si>
    <t>Income tax relating to the above items</t>
  </si>
  <si>
    <t xml:space="preserve">   instrument measured at fair value through </t>
  </si>
  <si>
    <t>Dividend paid</t>
  </si>
  <si>
    <t>Other comprehensive income (expense)</t>
  </si>
  <si>
    <t>Currency translation</t>
  </si>
  <si>
    <t>difference and</t>
  </si>
  <si>
    <t xml:space="preserve"> share of other</t>
  </si>
  <si>
    <t>fair value of</t>
  </si>
  <si>
    <t xml:space="preserve"> comprehensive</t>
  </si>
  <si>
    <t>investment</t>
  </si>
  <si>
    <t>in equity</t>
  </si>
  <si>
    <t>instruments</t>
  </si>
  <si>
    <t>equity instruments</t>
  </si>
  <si>
    <t>from investments using</t>
  </si>
  <si>
    <t>equity method</t>
  </si>
  <si>
    <t>Bad debt recovery</t>
  </si>
  <si>
    <t>Loss on write-off of investment property</t>
  </si>
  <si>
    <t>Gain on disposals of financial assets measured</t>
  </si>
  <si>
    <t>Dividends received</t>
  </si>
  <si>
    <t>- trade accounts and other payables</t>
  </si>
  <si>
    <t>Payment for financial assets measured at amortised cost</t>
  </si>
  <si>
    <t>Payment for financial assets measured</t>
  </si>
  <si>
    <t>at fair value through other comprehensive income</t>
  </si>
  <si>
    <t>Payments for investment in associates</t>
  </si>
  <si>
    <t>Proceeds from return of investment in associates</t>
  </si>
  <si>
    <t>Return of profit sharing</t>
  </si>
  <si>
    <t>Payment for principal elements of lease payments</t>
  </si>
  <si>
    <t>Repayments to debenture</t>
  </si>
  <si>
    <t>Dividends paid</t>
  </si>
  <si>
    <t>Addition of decommissioning funds obligations</t>
  </si>
  <si>
    <t>Receivable from disposal of equipments</t>
  </si>
  <si>
    <t>Gain from lease modification</t>
  </si>
  <si>
    <t>of investment property</t>
  </si>
  <si>
    <t>Share of other</t>
  </si>
  <si>
    <t>comprehensive income</t>
  </si>
  <si>
    <t>investment in</t>
  </si>
  <si>
    <t>(Gain) loss from disposals of equipment</t>
  </si>
  <si>
    <t>Loss on remeasuring of financial assets measured</t>
  </si>
  <si>
    <t>Gain on disposals of investment in associate</t>
  </si>
  <si>
    <t>Net cash used in financing activities</t>
  </si>
  <si>
    <t>Gain on disposals investment</t>
  </si>
  <si>
    <t>Profit before income tax</t>
  </si>
  <si>
    <t>Reversal of (expected credit loss)</t>
  </si>
  <si>
    <t>for the period, net of tax</t>
  </si>
  <si>
    <t>Profit for the period</t>
  </si>
  <si>
    <t>Earnings per share</t>
  </si>
  <si>
    <t>Basic earnings per share</t>
  </si>
  <si>
    <t xml:space="preserve">      paid-up of Baht 1 each</t>
  </si>
  <si>
    <t>Share of profit (loss) from investments</t>
  </si>
  <si>
    <t>Share of other comprehensive expense</t>
  </si>
  <si>
    <t>Loss on write-off of bad debts and other assets</t>
  </si>
  <si>
    <t>Repayments to long-term borrowings from financial institutions</t>
  </si>
  <si>
    <t>Acquisition - right-of-use assets and lease liabilities less lease incentives</t>
  </si>
  <si>
    <t>2023</t>
  </si>
  <si>
    <t>Financial assets measured at fair value</t>
  </si>
  <si>
    <r>
      <t xml:space="preserve">Statement of Financial Position </t>
    </r>
    <r>
      <rPr>
        <sz val="9"/>
        <rFont val="Arial"/>
        <family val="2"/>
      </rPr>
      <t>(Cont’d)</t>
    </r>
  </si>
  <si>
    <t xml:space="preserve">Bank overdrafts and short-term </t>
  </si>
  <si>
    <t>borrowings from financial institutions</t>
  </si>
  <si>
    <t>Current portion of contract liabilities</t>
  </si>
  <si>
    <t xml:space="preserve">Long-term borrowings </t>
  </si>
  <si>
    <r>
      <t xml:space="preserve">Liabilities and equity </t>
    </r>
    <r>
      <rPr>
        <sz val="9"/>
        <rFont val="Arial"/>
        <family val="2"/>
      </rPr>
      <t>(Cont'd)</t>
    </r>
  </si>
  <si>
    <t>As at 30 September 2023</t>
  </si>
  <si>
    <t>For the three-month period ended 30 September 2023</t>
  </si>
  <si>
    <t>For the nine-month period ended 30 September 2023</t>
  </si>
  <si>
    <t>Opening balance at 1 January 2023</t>
  </si>
  <si>
    <t>Closing balance at 30 September 2023</t>
  </si>
  <si>
    <t>Closing balance as at 30 September 2023</t>
  </si>
  <si>
    <t>Significant non-cash transactions during the nine-month periods ended 30 September 2023 and 2022</t>
  </si>
  <si>
    <t>Disposals of investment in subsidiaries</t>
  </si>
  <si>
    <t>from investment</t>
  </si>
  <si>
    <t>(expense) income</t>
  </si>
  <si>
    <t>Proceeds from disposals of investment in subsidiaries</t>
  </si>
  <si>
    <t>Change in parent's ownership interest in joint operation</t>
  </si>
  <si>
    <t xml:space="preserve">Change in parent's ownership interest </t>
  </si>
  <si>
    <t>in joint operation</t>
  </si>
  <si>
    <t>Purchase of financial assets held</t>
  </si>
  <si>
    <t>at fair value through comprehensive income</t>
  </si>
  <si>
    <t xml:space="preserve">Proceeds from disposals of financial assets measured </t>
  </si>
  <si>
    <t>at amortised cost</t>
  </si>
  <si>
    <t xml:space="preserve">Payment for financial assets measured at fair value </t>
  </si>
  <si>
    <t xml:space="preserve">Gain from fair value adjustments </t>
  </si>
  <si>
    <t>Gross profit</t>
  </si>
  <si>
    <t>Profit attributable to:</t>
  </si>
  <si>
    <t>Gain on revaluation of investment property</t>
  </si>
  <si>
    <t>Loss on impairment of plant and equipment</t>
  </si>
  <si>
    <t>Gain on disposals of investment in subsidiaries</t>
  </si>
  <si>
    <t>Shares of (profit) loss from subsidiaries, associates and</t>
  </si>
  <si>
    <t>Cash flows generated from operating activities</t>
  </si>
  <si>
    <t>Net cash generated from (used in) operating activities</t>
  </si>
  <si>
    <t>Net cash (used in) generated from investing activities</t>
  </si>
  <si>
    <t>Net decrease in cash and cash equivalents</t>
  </si>
  <si>
    <t xml:space="preserve">                Separate financial information                                                                                                               Unit: Thousand Baht</t>
  </si>
  <si>
    <t>Expected credit loss (reversal)</t>
  </si>
  <si>
    <t>Loss (reversal) on diminution in value of inventories</t>
  </si>
  <si>
    <t>Loss (reversal) on impairment of investment in subsidiaries and</t>
  </si>
  <si>
    <t>Unrealised loss (gain) on exchange rate</t>
  </si>
  <si>
    <t>Effect of currency translation of cash and cash equivalents</t>
  </si>
  <si>
    <t>and joint</t>
  </si>
  <si>
    <t>operations</t>
  </si>
  <si>
    <t xml:space="preserve">Gain (loss) from fair value adjustments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</si>
</sst>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;\(#,##0\);\-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u/>
      <sz val="9"/>
      <name val="Arial"/>
      <family val="2"/>
    </font>
    <font>
      <b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78">
    <xf numFmtId="0" fontId="0" fillId="0" borderId="0" xfId="0"/>
    <xf numFmtId="168" fontId="8" fillId="0" borderId="0" xfId="1" quotePrefix="1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top"/>
    </xf>
    <xf numFmtId="168" fontId="4" fillId="0" borderId="1" xfId="2" applyNumberFormat="1" applyFont="1" applyFill="1" applyBorder="1" applyAlignment="1">
      <alignment horizontal="right" vertical="top"/>
    </xf>
    <xf numFmtId="168" fontId="4" fillId="0" borderId="0" xfId="2" applyNumberFormat="1" applyFont="1" applyFill="1" applyAlignment="1">
      <alignment vertical="top"/>
    </xf>
    <xf numFmtId="168" fontId="4" fillId="0" borderId="0" xfId="3" applyNumberFormat="1" applyFont="1" applyFill="1" applyBorder="1" applyAlignment="1">
      <alignment horizontal="right" vertical="center"/>
    </xf>
    <xf numFmtId="168" fontId="4" fillId="0" borderId="1" xfId="3" applyNumberFormat="1" applyFont="1" applyFill="1" applyBorder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168" fontId="5" fillId="0" borderId="3" xfId="6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0" fontId="5" fillId="0" borderId="1" xfId="7" applyFont="1" applyBorder="1" applyAlignment="1">
      <alignment horizontal="center" vertical="center"/>
    </xf>
    <xf numFmtId="168" fontId="5" fillId="0" borderId="1" xfId="6" quotePrefix="1" applyNumberFormat="1" applyFont="1" applyFill="1" applyBorder="1" applyAlignment="1">
      <alignment horizontal="right" vertical="center"/>
    </xf>
    <xf numFmtId="168" fontId="5" fillId="0" borderId="0" xfId="6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center" vertical="center"/>
    </xf>
    <xf numFmtId="168" fontId="4" fillId="0" borderId="1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center" vertical="center"/>
    </xf>
    <xf numFmtId="168" fontId="4" fillId="0" borderId="1" xfId="6" applyNumberFormat="1" applyFont="1" applyFill="1" applyBorder="1" applyAlignment="1">
      <alignment horizontal="right" vertical="center"/>
    </xf>
    <xf numFmtId="0" fontId="4" fillId="0" borderId="0" xfId="7" applyFont="1" applyAlignment="1">
      <alignment vertical="center"/>
    </xf>
    <xf numFmtId="167" fontId="4" fillId="0" borderId="0" xfId="12" applyNumberFormat="1" applyFont="1" applyAlignment="1">
      <alignment horizontal="center" vertical="center"/>
    </xf>
    <xf numFmtId="168" fontId="4" fillId="0" borderId="1" xfId="2" quotePrefix="1" applyNumberFormat="1" applyFont="1" applyFill="1" applyBorder="1" applyAlignment="1">
      <alignment horizontal="right" vertical="center"/>
    </xf>
    <xf numFmtId="168" fontId="4" fillId="0" borderId="2" xfId="6" applyNumberFormat="1" applyFont="1" applyFill="1" applyBorder="1" applyAlignment="1">
      <alignment horizontal="right" vertical="center"/>
    </xf>
    <xf numFmtId="0" fontId="5" fillId="0" borderId="0" xfId="7" applyFont="1" applyAlignment="1">
      <alignment horizontal="center" vertical="center"/>
    </xf>
    <xf numFmtId="0" fontId="4" fillId="0" borderId="0" xfId="12" quotePrefix="1" applyFont="1" applyAlignment="1">
      <alignment horizontal="center" vertical="center"/>
    </xf>
    <xf numFmtId="168" fontId="4" fillId="0" borderId="0" xfId="12" quotePrefix="1" applyNumberFormat="1" applyFont="1" applyAlignment="1">
      <alignment horizontal="right" vertical="center"/>
    </xf>
    <xf numFmtId="0" fontId="10" fillId="0" borderId="0" xfId="12" applyFont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5" fillId="0" borderId="0" xfId="7" applyFont="1" applyAlignment="1">
      <alignment vertical="center"/>
    </xf>
    <xf numFmtId="0" fontId="4" fillId="0" borderId="0" xfId="7" applyFont="1" applyAlignment="1">
      <alignment horizontal="left" vertical="center"/>
    </xf>
    <xf numFmtId="168" fontId="4" fillId="0" borderId="0" xfId="12" applyNumberFormat="1" applyFont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169" fontId="4" fillId="0" borderId="0" xfId="6" applyNumberFormat="1" applyFont="1" applyFill="1" applyBorder="1" applyAlignment="1">
      <alignment horizontal="right" vertical="center"/>
    </xf>
    <xf numFmtId="0" fontId="4" fillId="0" borderId="0" xfId="12" quotePrefix="1" applyFont="1" applyAlignment="1">
      <alignment horizontal="left" vertical="center"/>
    </xf>
    <xf numFmtId="0" fontId="4" fillId="0" borderId="0" xfId="12" quotePrefix="1" applyFont="1" applyAlignment="1">
      <alignment vertical="center"/>
    </xf>
    <xf numFmtId="0" fontId="5" fillId="0" borderId="0" xfId="12" applyFont="1" applyAlignment="1">
      <alignment vertical="center"/>
    </xf>
    <xf numFmtId="0" fontId="5" fillId="0" borderId="0" xfId="12" applyFont="1" applyAlignment="1">
      <alignment horizontal="left" vertical="center"/>
    </xf>
    <xf numFmtId="0" fontId="4" fillId="0" borderId="0" xfId="12" applyFont="1" applyAlignment="1">
      <alignment vertical="center"/>
    </xf>
    <xf numFmtId="0" fontId="4" fillId="0" borderId="0" xfId="12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5" fillId="0" borderId="1" xfId="12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/>
    </xf>
    <xf numFmtId="0" fontId="4" fillId="0" borderId="0" xfId="12" applyFont="1" applyAlignment="1">
      <alignment horizontal="left" vertical="center"/>
    </xf>
    <xf numFmtId="168" fontId="4" fillId="0" borderId="0" xfId="12" applyNumberFormat="1" applyFont="1" applyAlignment="1">
      <alignment vertical="center"/>
    </xf>
    <xf numFmtId="0" fontId="4" fillId="0" borderId="0" xfId="12" quotePrefix="1" applyFont="1" applyAlignment="1">
      <alignment horizontal="justify" vertical="center"/>
    </xf>
    <xf numFmtId="0" fontId="4" fillId="0" borderId="0" xfId="27" applyFont="1" applyAlignment="1">
      <alignment vertical="center"/>
    </xf>
    <xf numFmtId="0" fontId="8" fillId="0" borderId="0" xfId="27" applyFont="1" applyAlignment="1">
      <alignment horizontal="left" vertical="center"/>
    </xf>
    <xf numFmtId="167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center" vertical="center"/>
    </xf>
    <xf numFmtId="168" fontId="9" fillId="0" borderId="0" xfId="28" applyNumberFormat="1" applyFont="1" applyFill="1" applyBorder="1" applyAlignment="1">
      <alignment horizontal="right" vertical="center"/>
    </xf>
    <xf numFmtId="168" fontId="9" fillId="0" borderId="0" xfId="27" applyNumberFormat="1" applyFont="1" applyAlignment="1">
      <alignment vertical="center"/>
    </xf>
    <xf numFmtId="168" fontId="9" fillId="0" borderId="1" xfId="28" applyNumberFormat="1" applyFont="1" applyFill="1" applyBorder="1" applyAlignment="1">
      <alignment horizontal="right" vertical="center"/>
    </xf>
    <xf numFmtId="168" fontId="9" fillId="0" borderId="1" xfId="27" applyNumberFormat="1" applyFont="1" applyBorder="1" applyAlignment="1">
      <alignment horizontal="right" vertical="center"/>
    </xf>
    <xf numFmtId="167" fontId="8" fillId="0" borderId="0" xfId="27" applyNumberFormat="1" applyFont="1" applyAlignment="1">
      <alignment horizontal="left" vertical="center"/>
    </xf>
    <xf numFmtId="0" fontId="8" fillId="0" borderId="0" xfId="12" applyFont="1" applyAlignment="1">
      <alignment horizontal="left" vertical="center"/>
    </xf>
    <xf numFmtId="0" fontId="11" fillId="0" borderId="0" xfId="12" applyFont="1" applyAlignment="1">
      <alignment horizontal="left" vertical="center"/>
    </xf>
    <xf numFmtId="0" fontId="9" fillId="0" borderId="0" xfId="12" applyFont="1" applyAlignment="1">
      <alignment vertical="center"/>
    </xf>
    <xf numFmtId="0" fontId="9" fillId="0" borderId="0" xfId="12" applyFont="1" applyAlignment="1">
      <alignment horizontal="left" vertical="center"/>
    </xf>
    <xf numFmtId="0" fontId="11" fillId="0" borderId="0" xfId="12" applyFont="1" applyAlignment="1">
      <alignment vertical="center"/>
    </xf>
    <xf numFmtId="0" fontId="8" fillId="0" borderId="0" xfId="12" applyFont="1" applyAlignment="1">
      <alignment vertical="center"/>
    </xf>
    <xf numFmtId="168" fontId="9" fillId="0" borderId="2" xfId="6" applyNumberFormat="1" applyFont="1" applyFill="1" applyBorder="1" applyAlignment="1">
      <alignment horizontal="right" vertical="center"/>
    </xf>
    <xf numFmtId="167" fontId="9" fillId="0" borderId="0" xfId="27" applyNumberFormat="1" applyFont="1" applyAlignment="1">
      <alignment vertical="center"/>
    </xf>
    <xf numFmtId="167" fontId="4" fillId="0" borderId="0" xfId="27" applyNumberFormat="1" applyFont="1" applyAlignment="1">
      <alignment horizontal="center" vertical="center"/>
    </xf>
    <xf numFmtId="168" fontId="9" fillId="0" borderId="0" xfId="29" applyNumberFormat="1" applyFont="1" applyFill="1" applyAlignment="1">
      <alignment horizontal="right" vertical="center"/>
    </xf>
    <xf numFmtId="168" fontId="9" fillId="0" borderId="0" xfId="27" applyNumberFormat="1" applyFont="1" applyAlignment="1">
      <alignment horizontal="right" vertical="center"/>
    </xf>
    <xf numFmtId="167" fontId="5" fillId="0" borderId="0" xfId="27" applyNumberFormat="1" applyFont="1" applyAlignment="1">
      <alignment horizontal="center" vertical="center"/>
    </xf>
    <xf numFmtId="168" fontId="8" fillId="0" borderId="0" xfId="29" applyNumberFormat="1" applyFont="1" applyFill="1" applyBorder="1" applyAlignment="1">
      <alignment horizontal="right" vertical="center"/>
    </xf>
    <xf numFmtId="168" fontId="8" fillId="0" borderId="0" xfId="29" applyNumberFormat="1" applyFont="1" applyFill="1" applyAlignment="1">
      <alignment horizontal="right" vertical="center"/>
    </xf>
    <xf numFmtId="167" fontId="8" fillId="0" borderId="1" xfId="27" applyNumberFormat="1" applyFont="1" applyBorder="1" applyAlignment="1">
      <alignment horizontal="left" vertical="center"/>
    </xf>
    <xf numFmtId="167" fontId="5" fillId="0" borderId="1" xfId="27" applyNumberFormat="1" applyFont="1" applyBorder="1" applyAlignment="1">
      <alignment horizontal="center" vertical="center"/>
    </xf>
    <xf numFmtId="168" fontId="9" fillId="0" borderId="0" xfId="29" applyNumberFormat="1" applyFont="1" applyFill="1" applyBorder="1" applyAlignment="1">
      <alignment horizontal="right" vertical="center"/>
    </xf>
    <xf numFmtId="167" fontId="12" fillId="0" borderId="0" xfId="27" applyNumberFormat="1" applyFont="1" applyAlignment="1">
      <alignment horizontal="left" vertical="center"/>
    </xf>
    <xf numFmtId="167" fontId="6" fillId="0" borderId="0" xfId="27" applyNumberFormat="1" applyFont="1" applyAlignment="1">
      <alignment horizontal="center" vertical="center"/>
    </xf>
    <xf numFmtId="168" fontId="13" fillId="0" borderId="0" xfId="29" applyNumberFormat="1" applyFont="1" applyFill="1" applyBorder="1" applyAlignment="1">
      <alignment horizontal="right" vertical="center"/>
    </xf>
    <xf numFmtId="168" fontId="12" fillId="0" borderId="0" xfId="27" applyNumberFormat="1" applyFont="1" applyAlignment="1">
      <alignment horizontal="right" vertical="center"/>
    </xf>
    <xf numFmtId="167" fontId="13" fillId="0" borderId="0" xfId="27" applyNumberFormat="1" applyFont="1" applyAlignment="1">
      <alignment vertical="center"/>
    </xf>
    <xf numFmtId="168" fontId="12" fillId="0" borderId="0" xfId="29" applyNumberFormat="1" applyFont="1" applyFill="1" applyBorder="1" applyAlignment="1">
      <alignment horizontal="center" vertical="center"/>
    </xf>
    <xf numFmtId="168" fontId="13" fillId="0" borderId="0" xfId="27" applyNumberFormat="1" applyFont="1" applyAlignment="1">
      <alignment vertical="center"/>
    </xf>
    <xf numFmtId="168" fontId="12" fillId="0" borderId="0" xfId="29" applyNumberFormat="1" applyFont="1" applyFill="1" applyBorder="1" applyAlignment="1">
      <alignment horizontal="right" vertical="center"/>
    </xf>
    <xf numFmtId="168" fontId="12" fillId="0" borderId="0" xfId="29" applyNumberFormat="1" applyFont="1" applyFill="1" applyBorder="1" applyAlignment="1">
      <alignment vertical="center" wrapText="1"/>
    </xf>
    <xf numFmtId="168" fontId="13" fillId="0" borderId="0" xfId="29" applyNumberFormat="1" applyFont="1" applyFill="1" applyAlignment="1">
      <alignment horizontal="right" vertical="center"/>
    </xf>
    <xf numFmtId="168" fontId="12" fillId="0" borderId="0" xfId="29" applyNumberFormat="1" applyFont="1" applyFill="1" applyBorder="1" applyAlignment="1">
      <alignment horizontal="right" vertical="center" wrapText="1"/>
    </xf>
    <xf numFmtId="168" fontId="12" fillId="0" borderId="0" xfId="29" quotePrefix="1" applyNumberFormat="1" applyFont="1" applyFill="1" applyBorder="1" applyAlignment="1">
      <alignment horizontal="right" vertical="center"/>
    </xf>
    <xf numFmtId="167" fontId="12" fillId="0" borderId="0" xfId="27" applyNumberFormat="1" applyFont="1" applyAlignment="1">
      <alignment horizontal="right" vertical="center"/>
    </xf>
    <xf numFmtId="168" fontId="13" fillId="0" borderId="0" xfId="27" applyNumberFormat="1" applyFont="1" applyAlignment="1">
      <alignment horizontal="right" vertical="center"/>
    </xf>
    <xf numFmtId="168" fontId="6" fillId="0" borderId="1" xfId="29" applyNumberFormat="1" applyFont="1" applyFill="1" applyBorder="1" applyAlignment="1">
      <alignment horizontal="center" vertical="center"/>
    </xf>
    <xf numFmtId="168" fontId="12" fillId="0" borderId="1" xfId="29" applyNumberFormat="1" applyFont="1" applyFill="1" applyBorder="1" applyAlignment="1">
      <alignment horizontal="right" vertical="center"/>
    </xf>
    <xf numFmtId="168" fontId="12" fillId="0" borderId="1" xfId="29" applyNumberFormat="1" applyFont="1" applyFill="1" applyBorder="1" applyAlignment="1">
      <alignment horizontal="right" vertical="center" wrapText="1"/>
    </xf>
    <xf numFmtId="167" fontId="13" fillId="0" borderId="0" xfId="27" applyNumberFormat="1" applyFont="1" applyAlignment="1">
      <alignment horizontal="left" vertical="center"/>
    </xf>
    <xf numFmtId="167" fontId="7" fillId="0" borderId="0" xfId="27" applyNumberFormat="1" applyFont="1" applyAlignment="1">
      <alignment horizontal="center" vertical="center"/>
    </xf>
    <xf numFmtId="167" fontId="12" fillId="0" borderId="0" xfId="27" applyNumberFormat="1" applyFont="1" applyAlignment="1">
      <alignment horizontal="center" vertical="center"/>
    </xf>
    <xf numFmtId="168" fontId="13" fillId="0" borderId="0" xfId="18" applyNumberFormat="1" applyFont="1" applyFill="1" applyBorder="1" applyAlignment="1">
      <alignment horizontal="right" vertical="center"/>
    </xf>
    <xf numFmtId="168" fontId="13" fillId="0" borderId="1" xfId="18" applyNumberFormat="1" applyFont="1" applyFill="1" applyBorder="1" applyAlignment="1">
      <alignment horizontal="right" vertical="center"/>
    </xf>
    <xf numFmtId="168" fontId="13" fillId="0" borderId="1" xfId="29" applyNumberFormat="1" applyFont="1" applyFill="1" applyBorder="1" applyAlignment="1">
      <alignment horizontal="right" vertical="center"/>
    </xf>
    <xf numFmtId="167" fontId="13" fillId="0" borderId="0" xfId="27" applyNumberFormat="1" applyFont="1" applyAlignment="1">
      <alignment horizontal="center" vertical="center"/>
    </xf>
    <xf numFmtId="168" fontId="13" fillId="0" borderId="0" xfId="29" quotePrefix="1" applyNumberFormat="1" applyFont="1" applyFill="1" applyBorder="1" applyAlignment="1">
      <alignment horizontal="right" vertical="center"/>
    </xf>
    <xf numFmtId="167" fontId="9" fillId="0" borderId="1" xfId="27" applyNumberFormat="1" applyFont="1" applyBorder="1" applyAlignment="1">
      <alignment horizontal="left" vertical="center"/>
    </xf>
    <xf numFmtId="168" fontId="9" fillId="0" borderId="1" xfId="29" applyNumberFormat="1" applyFont="1" applyFill="1" applyBorder="1" applyAlignment="1">
      <alignment horizontal="right" vertical="center"/>
    </xf>
    <xf numFmtId="168" fontId="4" fillId="0" borderId="0" xfId="1" quotePrefix="1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/>
    </xf>
    <xf numFmtId="168" fontId="4" fillId="0" borderId="0" xfId="6" applyNumberFormat="1" applyFont="1" applyFill="1" applyBorder="1" applyAlignment="1">
      <alignment horizontal="right"/>
    </xf>
    <xf numFmtId="168" fontId="4" fillId="0" borderId="1" xfId="2" applyNumberFormat="1" applyFont="1" applyFill="1" applyBorder="1" applyAlignment="1">
      <alignment horizontal="right"/>
    </xf>
    <xf numFmtId="168" fontId="4" fillId="0" borderId="1" xfId="6" applyNumberFormat="1" applyFont="1" applyFill="1" applyBorder="1" applyAlignment="1">
      <alignment horizontal="right"/>
    </xf>
    <xf numFmtId="168" fontId="5" fillId="0" borderId="0" xfId="6" quotePrefix="1" applyNumberFormat="1" applyFont="1" applyFill="1" applyBorder="1" applyAlignment="1">
      <alignment horizontal="right"/>
    </xf>
    <xf numFmtId="168" fontId="4" fillId="0" borderId="2" xfId="6" applyNumberFormat="1" applyFont="1" applyFill="1" applyBorder="1" applyAlignment="1">
      <alignment horizontal="right"/>
    </xf>
    <xf numFmtId="0" fontId="4" fillId="0" borderId="0" xfId="12" applyFont="1"/>
    <xf numFmtId="168" fontId="4" fillId="0" borderId="0" xfId="6" applyNumberFormat="1" applyFont="1" applyFill="1" applyAlignment="1">
      <alignment horizontal="right"/>
    </xf>
    <xf numFmtId="168" fontId="4" fillId="0" borderId="0" xfId="2" applyNumberFormat="1" applyFont="1" applyFill="1" applyAlignment="1">
      <alignment vertical="center"/>
    </xf>
    <xf numFmtId="167" fontId="5" fillId="2" borderId="0" xfId="2" applyNumberFormat="1" applyFont="1" applyFill="1" applyBorder="1" applyAlignment="1">
      <alignment horizontal="center" vertical="center"/>
    </xf>
    <xf numFmtId="168" fontId="4" fillId="2" borderId="0" xfId="6" applyNumberFormat="1" applyFont="1" applyFill="1" applyBorder="1" applyAlignment="1">
      <alignment horizontal="right" vertical="center"/>
    </xf>
    <xf numFmtId="168" fontId="4" fillId="2" borderId="0" xfId="2" applyNumberFormat="1" applyFont="1" applyFill="1" applyBorder="1" applyAlignment="1">
      <alignment horizontal="right" vertical="top"/>
    </xf>
    <xf numFmtId="168" fontId="4" fillId="2" borderId="1" xfId="2" applyNumberFormat="1" applyFont="1" applyFill="1" applyBorder="1" applyAlignment="1">
      <alignment horizontal="right" vertical="top"/>
    </xf>
    <xf numFmtId="168" fontId="5" fillId="2" borderId="0" xfId="6" quotePrefix="1" applyNumberFormat="1" applyFont="1" applyFill="1" applyBorder="1" applyAlignment="1">
      <alignment horizontal="right" vertical="center"/>
    </xf>
    <xf numFmtId="168" fontId="4" fillId="2" borderId="1" xfId="6" applyNumberFormat="1" applyFont="1" applyFill="1" applyBorder="1" applyAlignment="1">
      <alignment horizontal="right" vertical="center"/>
    </xf>
    <xf numFmtId="168" fontId="4" fillId="2" borderId="0" xfId="2" applyNumberFormat="1" applyFont="1" applyFill="1" applyBorder="1" applyAlignment="1">
      <alignment horizontal="right" vertical="center"/>
    </xf>
    <xf numFmtId="168" fontId="4" fillId="2" borderId="0" xfId="2" applyNumberFormat="1" applyFont="1" applyFill="1" applyBorder="1" applyAlignment="1">
      <alignment horizontal="right"/>
    </xf>
    <xf numFmtId="168" fontId="4" fillId="2" borderId="1" xfId="2" applyNumberFormat="1" applyFont="1" applyFill="1" applyBorder="1" applyAlignment="1">
      <alignment horizontal="right"/>
    </xf>
    <xf numFmtId="168" fontId="5" fillId="2" borderId="0" xfId="6" quotePrefix="1" applyNumberFormat="1" applyFont="1" applyFill="1" applyBorder="1" applyAlignment="1">
      <alignment horizontal="right"/>
    </xf>
    <xf numFmtId="168" fontId="4" fillId="2" borderId="0" xfId="6" applyNumberFormat="1" applyFont="1" applyFill="1" applyBorder="1" applyAlignment="1">
      <alignment horizontal="right"/>
    </xf>
    <xf numFmtId="168" fontId="4" fillId="2" borderId="1" xfId="6" applyNumberFormat="1" applyFont="1" applyFill="1" applyBorder="1" applyAlignment="1">
      <alignment horizontal="right"/>
    </xf>
    <xf numFmtId="168" fontId="4" fillId="2" borderId="0" xfId="6" applyNumberFormat="1" applyFont="1" applyFill="1" applyAlignment="1">
      <alignment horizontal="right"/>
    </xf>
    <xf numFmtId="168" fontId="4" fillId="2" borderId="2" xfId="6" applyNumberFormat="1" applyFont="1" applyFill="1" applyBorder="1" applyAlignment="1">
      <alignment horizontal="right"/>
    </xf>
    <xf numFmtId="168" fontId="4" fillId="2" borderId="1" xfId="2" applyNumberFormat="1" applyFont="1" applyFill="1" applyBorder="1" applyAlignment="1">
      <alignment horizontal="right" vertical="center"/>
    </xf>
    <xf numFmtId="168" fontId="4" fillId="2" borderId="2" xfId="6" applyNumberFormat="1" applyFont="1" applyFill="1" applyBorder="1" applyAlignment="1">
      <alignment horizontal="right" vertical="center"/>
    </xf>
    <xf numFmtId="168" fontId="4" fillId="2" borderId="0" xfId="3" applyNumberFormat="1" applyFont="1" applyFill="1" applyBorder="1" applyAlignment="1">
      <alignment horizontal="right" vertical="center"/>
    </xf>
    <xf numFmtId="168" fontId="4" fillId="2" borderId="1" xfId="3" applyNumberFormat="1" applyFont="1" applyFill="1" applyBorder="1" applyAlignment="1">
      <alignment horizontal="right" vertical="center"/>
    </xf>
    <xf numFmtId="168" fontId="5" fillId="2" borderId="0" xfId="6" applyNumberFormat="1" applyFont="1" applyFill="1" applyBorder="1" applyAlignment="1">
      <alignment horizontal="right" vertical="center"/>
    </xf>
    <xf numFmtId="168" fontId="4" fillId="2" borderId="0" xfId="6" applyNumberFormat="1" applyFont="1" applyFill="1" applyAlignment="1">
      <alignment horizontal="right" vertical="center"/>
    </xf>
    <xf numFmtId="169" fontId="4" fillId="2" borderId="0" xfId="6" applyNumberFormat="1" applyFont="1" applyFill="1" applyBorder="1" applyAlignment="1">
      <alignment horizontal="right" vertical="center"/>
    </xf>
    <xf numFmtId="168" fontId="9" fillId="2" borderId="1" xfId="28" applyNumberFormat="1" applyFont="1" applyFill="1" applyBorder="1" applyAlignment="1">
      <alignment horizontal="right" vertical="center"/>
    </xf>
    <xf numFmtId="168" fontId="9" fillId="2" borderId="2" xfId="6" applyNumberFormat="1" applyFont="1" applyFill="1" applyBorder="1" applyAlignment="1">
      <alignment horizontal="right" vertical="center"/>
    </xf>
    <xf numFmtId="169" fontId="4" fillId="2" borderId="0" xfId="2" applyNumberFormat="1" applyFont="1" applyFill="1" applyBorder="1" applyAlignment="1">
      <alignment horizontal="right" vertical="center"/>
    </xf>
    <xf numFmtId="168" fontId="13" fillId="2" borderId="0" xfId="27" applyNumberFormat="1" applyFont="1" applyFill="1" applyAlignment="1">
      <alignment horizontal="right" vertical="center"/>
    </xf>
    <xf numFmtId="168" fontId="13" fillId="2" borderId="0" xfId="18" applyNumberFormat="1" applyFont="1" applyFill="1" applyBorder="1" applyAlignment="1">
      <alignment horizontal="right" vertical="center"/>
    </xf>
    <xf numFmtId="168" fontId="13" fillId="2" borderId="1" xfId="18" applyNumberFormat="1" applyFont="1" applyFill="1" applyBorder="1" applyAlignment="1">
      <alignment horizontal="right" vertical="center"/>
    </xf>
    <xf numFmtId="168" fontId="13" fillId="2" borderId="0" xfId="29" applyNumberFormat="1" applyFont="1" applyFill="1" applyBorder="1" applyAlignment="1">
      <alignment horizontal="right" vertical="center"/>
    </xf>
    <xf numFmtId="168" fontId="13" fillId="2" borderId="2" xfId="27" applyNumberFormat="1" applyFont="1" applyFill="1" applyBorder="1" applyAlignment="1">
      <alignment horizontal="right" vertical="center"/>
    </xf>
    <xf numFmtId="168" fontId="12" fillId="2" borderId="0" xfId="29" applyNumberFormat="1" applyFont="1" applyFill="1" applyBorder="1" applyAlignment="1">
      <alignment horizontal="right" vertical="center"/>
    </xf>
    <xf numFmtId="168" fontId="12" fillId="2" borderId="0" xfId="27" applyNumberFormat="1" applyFont="1" applyFill="1" applyAlignment="1">
      <alignment horizontal="right" vertical="center"/>
    </xf>
    <xf numFmtId="168" fontId="13" fillId="2" borderId="0" xfId="29" applyNumberFormat="1" applyFont="1" applyFill="1" applyAlignment="1">
      <alignment horizontal="right" vertical="center"/>
    </xf>
    <xf numFmtId="168" fontId="13" fillId="2" borderId="1" xfId="27" applyNumberFormat="1" applyFont="1" applyFill="1" applyBorder="1" applyAlignment="1">
      <alignment horizontal="right" vertical="center"/>
    </xf>
    <xf numFmtId="167" fontId="8" fillId="0" borderId="3" xfId="27" applyNumberFormat="1" applyFont="1" applyBorder="1" applyAlignment="1">
      <alignment horizontal="left" vertical="center"/>
    </xf>
    <xf numFmtId="168" fontId="8" fillId="0" borderId="3" xfId="29" applyNumberFormat="1" applyFont="1" applyFill="1" applyBorder="1" applyAlignment="1">
      <alignment horizontal="right" vertical="center"/>
    </xf>
    <xf numFmtId="168" fontId="9" fillId="0" borderId="3" xfId="27" applyNumberFormat="1" applyFont="1" applyBorder="1" applyAlignment="1">
      <alignment horizontal="right" vertical="center"/>
    </xf>
    <xf numFmtId="168" fontId="8" fillId="0" borderId="0" xfId="27" applyNumberFormat="1" applyFont="1" applyAlignment="1">
      <alignment horizontal="right" vertical="center"/>
    </xf>
    <xf numFmtId="168" fontId="8" fillId="0" borderId="0" xfId="29" quotePrefix="1" applyNumberFormat="1" applyFont="1" applyFill="1" applyBorder="1" applyAlignment="1">
      <alignment horizontal="right" vertical="center"/>
    </xf>
    <xf numFmtId="168" fontId="8" fillId="0" borderId="0" xfId="29" applyNumberFormat="1" applyFont="1" applyFill="1" applyBorder="1" applyAlignment="1">
      <alignment horizontal="center" vertical="center"/>
    </xf>
    <xf numFmtId="168" fontId="8" fillId="0" borderId="0" xfId="27" applyNumberFormat="1" applyFont="1" applyAlignment="1">
      <alignment horizontal="center" vertical="center"/>
    </xf>
    <xf numFmtId="168" fontId="8" fillId="0" borderId="0" xfId="27" quotePrefix="1" applyNumberFormat="1" applyFont="1" applyAlignment="1">
      <alignment horizontal="right" vertical="center"/>
    </xf>
    <xf numFmtId="168" fontId="8" fillId="0" borderId="1" xfId="27" applyNumberFormat="1" applyFont="1" applyBorder="1" applyAlignment="1">
      <alignment horizontal="right" vertical="center"/>
    </xf>
    <xf numFmtId="167" fontId="9" fillId="0" borderId="0" xfId="27" applyNumberFormat="1" applyFont="1" applyAlignment="1">
      <alignment horizontal="left" vertical="center"/>
    </xf>
    <xf numFmtId="167" fontId="8" fillId="0" borderId="0" xfId="27" applyNumberFormat="1" applyFont="1" applyAlignment="1">
      <alignment horizontal="center" vertical="center"/>
    </xf>
    <xf numFmtId="167" fontId="8" fillId="0" borderId="0" xfId="27" quotePrefix="1" applyNumberFormat="1" applyFont="1" applyAlignment="1">
      <alignment horizontal="left" vertical="center"/>
    </xf>
    <xf numFmtId="168" fontId="9" fillId="0" borderId="0" xfId="30" applyNumberFormat="1" applyFont="1" applyFill="1" applyBorder="1" applyAlignment="1">
      <alignment horizontal="right" vertical="center"/>
    </xf>
    <xf numFmtId="167" fontId="9" fillId="0" borderId="0" xfId="27" applyNumberFormat="1" applyFont="1" applyAlignment="1">
      <alignment horizontal="center" vertical="center"/>
    </xf>
    <xf numFmtId="168" fontId="9" fillId="0" borderId="2" xfId="29" applyNumberFormat="1" applyFont="1" applyFill="1" applyBorder="1" applyAlignment="1">
      <alignment horizontal="right" vertical="center"/>
    </xf>
    <xf numFmtId="167" fontId="9" fillId="0" borderId="1" xfId="27" applyNumberFormat="1" applyFont="1" applyBorder="1" applyAlignment="1">
      <alignment vertical="center"/>
    </xf>
    <xf numFmtId="168" fontId="9" fillId="2" borderId="0" xfId="27" applyNumberFormat="1" applyFont="1" applyFill="1" applyAlignment="1">
      <alignment horizontal="right" vertical="center"/>
    </xf>
    <xf numFmtId="168" fontId="9" fillId="2" borderId="0" xfId="29" applyNumberFormat="1" applyFont="1" applyFill="1" applyBorder="1" applyAlignment="1">
      <alignment horizontal="right" vertical="center"/>
    </xf>
    <xf numFmtId="168" fontId="9" fillId="2" borderId="2" xfId="29" applyNumberFormat="1" applyFont="1" applyFill="1" applyBorder="1" applyAlignment="1">
      <alignment horizontal="right" vertical="center"/>
    </xf>
    <xf numFmtId="168" fontId="9" fillId="2" borderId="1" xfId="27" applyNumberFormat="1" applyFont="1" applyFill="1" applyBorder="1" applyAlignment="1">
      <alignment horizontal="right" vertical="center"/>
    </xf>
    <xf numFmtId="0" fontId="4" fillId="0" borderId="1" xfId="12" applyFont="1" applyBorder="1" applyAlignment="1">
      <alignment horizontal="left" vertical="center"/>
    </xf>
    <xf numFmtId="0" fontId="4" fillId="0" borderId="1" xfId="12" applyFont="1" applyBorder="1" applyAlignment="1">
      <alignment horizontal="center" vertical="center"/>
    </xf>
    <xf numFmtId="168" fontId="4" fillId="0" borderId="1" xfId="12" applyNumberFormat="1" applyFont="1" applyBorder="1" applyAlignment="1">
      <alignment vertical="center"/>
    </xf>
    <xf numFmtId="168" fontId="4" fillId="2" borderId="1" xfId="2" quotePrefix="1" applyNumberFormat="1" applyFont="1" applyFill="1" applyBorder="1" applyAlignment="1">
      <alignment horizontal="right" vertical="center"/>
    </xf>
    <xf numFmtId="168" fontId="4" fillId="2" borderId="0" xfId="1" quotePrefix="1" applyNumberFormat="1" applyFont="1" applyFill="1" applyBorder="1" applyAlignment="1">
      <alignment horizontal="right" vertical="center"/>
    </xf>
    <xf numFmtId="168" fontId="12" fillId="0" borderId="1" xfId="27" applyNumberFormat="1" applyFont="1" applyBorder="1" applyAlignment="1">
      <alignment horizontal="right" vertical="center"/>
    </xf>
    <xf numFmtId="168" fontId="8" fillId="0" borderId="1" xfId="29" applyNumberFormat="1" applyFont="1" applyFill="1" applyBorder="1" applyAlignment="1">
      <alignment horizontal="right" vertical="center"/>
    </xf>
    <xf numFmtId="0" fontId="4" fillId="0" borderId="0" xfId="12" applyFont="1" applyAlignment="1">
      <alignment horizontal="left" vertical="center" wrapText="1"/>
    </xf>
    <xf numFmtId="170" fontId="9" fillId="2" borderId="0" xfId="3" applyNumberFormat="1" applyFont="1" applyFill="1" applyBorder="1" applyAlignment="1">
      <alignment horizontal="right" vertical="center"/>
    </xf>
    <xf numFmtId="168" fontId="9" fillId="0" borderId="0" xfId="3" applyNumberFormat="1" applyFont="1" applyFill="1" applyBorder="1" applyAlignment="1">
      <alignment horizontal="right" vertical="center"/>
    </xf>
    <xf numFmtId="170" fontId="9" fillId="0" borderId="0" xfId="3" applyNumberFormat="1" applyFont="1" applyFill="1" applyBorder="1" applyAlignment="1">
      <alignment horizontal="right" vertical="center"/>
    </xf>
    <xf numFmtId="168" fontId="4" fillId="2" borderId="3" xfId="6" applyNumberFormat="1" applyFont="1" applyFill="1" applyBorder="1" applyAlignment="1">
      <alignment horizontal="right" vertical="center"/>
    </xf>
    <xf numFmtId="170" fontId="9" fillId="2" borderId="1" xfId="3" applyNumberFormat="1" applyFont="1" applyFill="1" applyBorder="1" applyAlignment="1">
      <alignment horizontal="right" vertical="center"/>
    </xf>
    <xf numFmtId="170" fontId="9" fillId="0" borderId="1" xfId="3" applyNumberFormat="1" applyFont="1" applyFill="1" applyBorder="1" applyAlignment="1">
      <alignment horizontal="right" vertical="center"/>
    </xf>
    <xf numFmtId="168" fontId="12" fillId="0" borderId="0" xfId="27" applyNumberFormat="1" applyFont="1" applyAlignment="1">
      <alignment horizontal="center" vertical="center"/>
    </xf>
    <xf numFmtId="167" fontId="8" fillId="0" borderId="1" xfId="27" applyNumberFormat="1" applyFont="1" applyBorder="1" applyAlignment="1">
      <alignment horizontal="center" vertical="center"/>
    </xf>
    <xf numFmtId="167" fontId="8" fillId="0" borderId="1" xfId="27" applyNumberFormat="1" applyFont="1" applyBorder="1" applyAlignment="1">
      <alignment horizontal="right" vertical="center"/>
    </xf>
    <xf numFmtId="167" fontId="8" fillId="0" borderId="0" xfId="27" applyNumberFormat="1" applyFont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center" vertical="center"/>
    </xf>
    <xf numFmtId="0" fontId="5" fillId="0" borderId="0" xfId="27" applyFont="1" applyAlignment="1">
      <alignment horizontal="left" vertical="center"/>
    </xf>
    <xf numFmtId="0" fontId="4" fillId="0" borderId="0" xfId="27" applyFont="1" applyAlignment="1">
      <alignment horizontal="left" vertical="center"/>
    </xf>
    <xf numFmtId="0" fontId="4" fillId="0" borderId="0" xfId="27" applyFont="1" applyAlignment="1">
      <alignment horizontal="center" vertical="center"/>
    </xf>
    <xf numFmtId="168" fontId="4" fillId="0" borderId="0" xfId="28" applyNumberFormat="1" applyFont="1" applyFill="1" applyAlignment="1">
      <alignment horizontal="right" vertical="center"/>
    </xf>
    <xf numFmtId="167" fontId="4" fillId="0" borderId="0" xfId="28" applyNumberFormat="1" applyFont="1" applyFill="1" applyAlignment="1">
      <alignment horizontal="right" vertical="center"/>
    </xf>
    <xf numFmtId="168" fontId="5" fillId="0" borderId="0" xfId="28" applyNumberFormat="1" applyFont="1" applyFill="1" applyAlignment="1">
      <alignment horizontal="right" vertical="center"/>
    </xf>
    <xf numFmtId="0" fontId="5" fillId="0" borderId="0" xfId="27" applyFont="1" applyAlignment="1">
      <alignment horizontal="center" vertical="center"/>
    </xf>
    <xf numFmtId="168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Alignment="1">
      <alignment horizontal="right" vertical="center"/>
    </xf>
    <xf numFmtId="0" fontId="5" fillId="0" borderId="0" xfId="27" applyFont="1" applyAlignment="1">
      <alignment vertical="center"/>
    </xf>
    <xf numFmtId="0" fontId="5" fillId="0" borderId="1" xfId="27" applyFont="1" applyBorder="1" applyAlignment="1">
      <alignment horizontal="left" vertical="center"/>
    </xf>
    <xf numFmtId="0" fontId="5" fillId="0" borderId="1" xfId="27" applyFont="1" applyBorder="1" applyAlignment="1">
      <alignment horizontal="center" vertical="center"/>
    </xf>
    <xf numFmtId="168" fontId="5" fillId="0" borderId="1" xfId="28" applyNumberFormat="1" applyFont="1" applyFill="1" applyBorder="1" applyAlignment="1">
      <alignment horizontal="right" vertical="center"/>
    </xf>
    <xf numFmtId="167" fontId="5" fillId="0" borderId="1" xfId="28" applyNumberFormat="1" applyFont="1" applyFill="1" applyBorder="1" applyAlignment="1">
      <alignment horizontal="right" vertical="center"/>
    </xf>
    <xf numFmtId="168" fontId="5" fillId="0" borderId="3" xfId="28" applyNumberFormat="1" applyFont="1" applyFill="1" applyBorder="1" applyAlignment="1">
      <alignment horizontal="right" vertical="center"/>
    </xf>
    <xf numFmtId="167" fontId="5" fillId="0" borderId="3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vertical="center"/>
    </xf>
    <xf numFmtId="168" fontId="5" fillId="0" borderId="0" xfId="28" quotePrefix="1" applyNumberFormat="1" applyFont="1" applyFill="1" applyBorder="1" applyAlignment="1">
      <alignment horizontal="right" vertical="center"/>
    </xf>
    <xf numFmtId="0" fontId="10" fillId="0" borderId="0" xfId="27" applyFont="1" applyAlignment="1">
      <alignment horizontal="center" vertical="center"/>
    </xf>
    <xf numFmtId="167" fontId="5" fillId="0" borderId="0" xfId="27" applyNumberFormat="1" applyFont="1" applyAlignment="1">
      <alignment vertical="center"/>
    </xf>
    <xf numFmtId="168" fontId="5" fillId="2" borderId="0" xfId="28" applyNumberFormat="1" applyFont="1" applyFill="1" applyBorder="1" applyAlignment="1">
      <alignment horizontal="right" vertical="center"/>
    </xf>
    <xf numFmtId="168" fontId="5" fillId="2" borderId="0" xfId="28" applyNumberFormat="1" applyFont="1" applyFill="1" applyBorder="1" applyAlignment="1">
      <alignment vertical="center"/>
    </xf>
    <xf numFmtId="168" fontId="5" fillId="0" borderId="0" xfId="28" applyNumberFormat="1" applyFont="1" applyFill="1" applyBorder="1" applyAlignment="1">
      <alignment vertical="center"/>
    </xf>
    <xf numFmtId="168" fontId="4" fillId="2" borderId="0" xfId="28" applyNumberFormat="1" applyFont="1" applyFill="1" applyAlignment="1">
      <alignment horizontal="right" vertical="center"/>
    </xf>
    <xf numFmtId="167" fontId="4" fillId="0" borderId="0" xfId="28" applyNumberFormat="1" applyFont="1" applyFill="1" applyBorder="1" applyAlignment="1">
      <alignment horizontal="right" vertical="center"/>
    </xf>
    <xf numFmtId="168" fontId="4" fillId="2" borderId="0" xfId="28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8" fontId="4" fillId="2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27" applyFont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168" fontId="4" fillId="2" borderId="1" xfId="28" applyNumberFormat="1" applyFont="1" applyFill="1" applyBorder="1" applyAlignment="1">
      <alignment horizontal="right" vertical="center"/>
    </xf>
    <xf numFmtId="168" fontId="4" fillId="0" borderId="1" xfId="28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2" borderId="0" xfId="27" applyNumberFormat="1" applyFont="1" applyFill="1" applyAlignment="1">
      <alignment vertical="center"/>
    </xf>
    <xf numFmtId="168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Alignment="1">
      <alignment horizontal="right" vertical="center"/>
    </xf>
    <xf numFmtId="168" fontId="4" fillId="2" borderId="2" xfId="28" applyNumberFormat="1" applyFont="1" applyFill="1" applyBorder="1" applyAlignment="1">
      <alignment horizontal="right" vertical="center"/>
    </xf>
    <xf numFmtId="168" fontId="4" fillId="0" borderId="2" xfId="28" applyNumberFormat="1" applyFont="1" applyFill="1" applyBorder="1" applyAlignment="1">
      <alignment horizontal="right" vertical="center"/>
    </xf>
    <xf numFmtId="0" fontId="4" fillId="0" borderId="1" xfId="27" applyFont="1" applyBorder="1" applyAlignment="1">
      <alignment horizontal="left" vertical="center"/>
    </xf>
    <xf numFmtId="0" fontId="4" fillId="0" borderId="1" xfId="27" applyFont="1" applyBorder="1" applyAlignment="1">
      <alignment horizontal="center" vertical="center"/>
    </xf>
    <xf numFmtId="0" fontId="4" fillId="0" borderId="1" xfId="27" applyFont="1" applyBorder="1" applyAlignment="1">
      <alignment vertical="center"/>
    </xf>
    <xf numFmtId="168" fontId="4" fillId="0" borderId="1" xfId="27" applyNumberFormat="1" applyFont="1" applyBorder="1" applyAlignment="1">
      <alignment vertical="center"/>
    </xf>
    <xf numFmtId="167" fontId="4" fillId="0" borderId="1" xfId="27" applyNumberFormat="1" applyFont="1" applyBorder="1" applyAlignment="1">
      <alignment vertical="center"/>
    </xf>
    <xf numFmtId="168" fontId="4" fillId="0" borderId="1" xfId="28" applyNumberFormat="1" applyFont="1" applyFill="1" applyBorder="1" applyAlignment="1">
      <alignment vertical="center"/>
    </xf>
    <xf numFmtId="167" fontId="4" fillId="0" borderId="1" xfId="28" applyNumberFormat="1" applyFont="1" applyFill="1" applyBorder="1" applyAlignment="1">
      <alignment vertical="center"/>
    </xf>
    <xf numFmtId="168" fontId="4" fillId="0" borderId="1" xfId="27" applyNumberFormat="1" applyFont="1" applyBorder="1" applyAlignment="1">
      <alignment horizontal="right" vertical="center"/>
    </xf>
    <xf numFmtId="0" fontId="4" fillId="0" borderId="0" xfId="27" quotePrefix="1" applyFont="1" applyAlignment="1">
      <alignment horizontal="justify" vertical="center"/>
    </xf>
    <xf numFmtId="0" fontId="4" fillId="0" borderId="0" xfId="27" quotePrefix="1" applyFont="1" applyAlignment="1">
      <alignment horizontal="center" vertical="center"/>
    </xf>
    <xf numFmtId="168" fontId="4" fillId="0" borderId="0" xfId="27" quotePrefix="1" applyNumberFormat="1" applyFont="1" applyAlignment="1">
      <alignment horizontal="justify" vertical="center"/>
    </xf>
    <xf numFmtId="167" fontId="4" fillId="0" borderId="0" xfId="27" quotePrefix="1" applyNumberFormat="1" applyFont="1" applyAlignment="1">
      <alignment horizontal="justify" vertical="center"/>
    </xf>
    <xf numFmtId="167" fontId="5" fillId="0" borderId="0" xfId="27" applyNumberFormat="1" applyFont="1" applyAlignment="1">
      <alignment horizontal="left" vertical="center"/>
    </xf>
    <xf numFmtId="168" fontId="5" fillId="2" borderId="0" xfId="28" quotePrefix="1" applyNumberFormat="1" applyFont="1" applyFill="1" applyBorder="1" applyAlignment="1">
      <alignment horizontal="right" vertical="center"/>
    </xf>
    <xf numFmtId="167" fontId="5" fillId="0" borderId="0" xfId="28" quotePrefix="1" applyNumberFormat="1" applyFont="1" applyFill="1" applyBorder="1" applyAlignment="1">
      <alignment horizontal="right" vertical="center"/>
    </xf>
    <xf numFmtId="167" fontId="4" fillId="0" borderId="0" xfId="31" applyNumberFormat="1" applyFont="1" applyFill="1" applyBorder="1" applyAlignment="1">
      <alignment horizontal="right" vertical="center"/>
    </xf>
    <xf numFmtId="168" fontId="4" fillId="0" borderId="0" xfId="31" applyNumberFormat="1" applyFont="1" applyFill="1" applyBorder="1" applyAlignment="1">
      <alignment horizontal="right" vertical="center"/>
    </xf>
    <xf numFmtId="168" fontId="4" fillId="0" borderId="1" xfId="31" applyNumberFormat="1" applyFont="1" applyFill="1" applyBorder="1" applyAlignment="1">
      <alignment horizontal="right" vertical="center"/>
    </xf>
    <xf numFmtId="168" fontId="4" fillId="2" borderId="1" xfId="31" applyNumberFormat="1" applyFont="1" applyFill="1" applyBorder="1" applyAlignment="1">
      <alignment horizontal="right" vertical="center"/>
    </xf>
    <xf numFmtId="167" fontId="4" fillId="0" borderId="1" xfId="28" applyNumberFormat="1" applyFont="1" applyFill="1" applyBorder="1" applyAlignment="1">
      <alignment horizontal="right" vertical="center"/>
    </xf>
    <xf numFmtId="168" fontId="4" fillId="0" borderId="0" xfId="27" applyNumberFormat="1" applyFont="1" applyAlignment="1">
      <alignment vertical="center"/>
    </xf>
    <xf numFmtId="168" fontId="4" fillId="2" borderId="2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0" fontId="14" fillId="0" borderId="0" xfId="27" applyFont="1" applyAlignment="1">
      <alignment horizontal="center" vertical="center"/>
    </xf>
    <xf numFmtId="168" fontId="4" fillId="0" borderId="3" xfId="6" applyNumberFormat="1" applyFont="1" applyFill="1" applyBorder="1" applyAlignment="1">
      <alignment horizontal="right" vertical="center"/>
    </xf>
    <xf numFmtId="168" fontId="13" fillId="0" borderId="1" xfId="27" applyNumberFormat="1" applyFont="1" applyBorder="1" applyAlignment="1">
      <alignment horizontal="right" vertical="center"/>
    </xf>
    <xf numFmtId="168" fontId="13" fillId="0" borderId="2" xfId="27" applyNumberFormat="1" applyFont="1" applyBorder="1" applyAlignment="1">
      <alignment horizontal="right" vertical="center"/>
    </xf>
    <xf numFmtId="167" fontId="15" fillId="0" borderId="0" xfId="27" applyNumberFormat="1" applyFont="1" applyAlignment="1">
      <alignment horizontal="center" vertical="center"/>
    </xf>
    <xf numFmtId="167" fontId="7" fillId="0" borderId="0" xfId="27" applyNumberFormat="1" applyFont="1" applyAlignment="1">
      <alignment horizontal="left" vertical="center"/>
    </xf>
    <xf numFmtId="167" fontId="4" fillId="0" borderId="0" xfId="27" applyNumberFormat="1" applyFont="1" applyAlignment="1">
      <alignment horizontal="left" vertical="center"/>
    </xf>
    <xf numFmtId="0" fontId="5" fillId="0" borderId="0" xfId="7" applyFont="1" applyBorder="1" applyAlignment="1">
      <alignment horizontal="center" vertical="center"/>
    </xf>
    <xf numFmtId="168" fontId="8" fillId="0" borderId="0" xfId="27" applyNumberFormat="1" applyFont="1" applyBorder="1" applyAlignment="1">
      <alignment horizontal="right" vertical="center"/>
    </xf>
    <xf numFmtId="167" fontId="5" fillId="0" borderId="1" xfId="28" applyNumberFormat="1" applyFont="1" applyFill="1" applyBorder="1" applyAlignment="1">
      <alignment horizontal="center" vertical="center"/>
    </xf>
    <xf numFmtId="168" fontId="5" fillId="0" borderId="0" xfId="28" applyNumberFormat="1" applyFont="1" applyFill="1" applyBorder="1" applyAlignment="1">
      <alignment horizontal="center" vertical="center"/>
    </xf>
    <xf numFmtId="0" fontId="4" fillId="0" borderId="0" xfId="27" applyFont="1" applyAlignment="1">
      <alignment horizontal="center" vertical="center"/>
    </xf>
    <xf numFmtId="0" fontId="4" fillId="0" borderId="1" xfId="12" quotePrefix="1" applyFont="1" applyBorder="1" applyAlignment="1">
      <alignment horizontal="justify" vertical="center"/>
    </xf>
    <xf numFmtId="168" fontId="5" fillId="0" borderId="0" xfId="2" applyNumberFormat="1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 vertical="center"/>
    </xf>
    <xf numFmtId="168" fontId="12" fillId="0" borderId="1" xfId="29" applyNumberFormat="1" applyFont="1" applyFill="1" applyBorder="1" applyAlignment="1">
      <alignment horizontal="center" vertical="center"/>
    </xf>
    <xf numFmtId="168" fontId="12" fillId="0" borderId="1" xfId="27" applyNumberFormat="1" applyFont="1" applyBorder="1" applyAlignment="1">
      <alignment horizontal="right" vertical="center"/>
    </xf>
    <xf numFmtId="168" fontId="12" fillId="0" borderId="4" xfId="12" applyNumberFormat="1" applyFont="1" applyBorder="1" applyAlignment="1">
      <alignment horizontal="center" vertical="center"/>
    </xf>
    <xf numFmtId="168" fontId="12" fillId="0" borderId="4" xfId="29" applyNumberFormat="1" applyFont="1" applyFill="1" applyBorder="1" applyAlignment="1">
      <alignment horizontal="center" vertical="center" wrapText="1"/>
    </xf>
    <xf numFmtId="168" fontId="12" fillId="0" borderId="4" xfId="27" applyNumberFormat="1" applyFont="1" applyBorder="1" applyAlignment="1">
      <alignment horizontal="center" vertical="center"/>
    </xf>
    <xf numFmtId="168" fontId="8" fillId="0" borderId="1" xfId="29" applyNumberFormat="1" applyFont="1" applyFill="1" applyBorder="1" applyAlignment="1">
      <alignment horizontal="right" vertical="center"/>
    </xf>
    <xf numFmtId="168" fontId="8" fillId="0" borderId="1" xfId="29" applyNumberFormat="1" applyFont="1" applyFill="1" applyBorder="1" applyAlignment="1">
      <alignment horizontal="center" vertical="center"/>
    </xf>
    <xf numFmtId="168" fontId="8" fillId="0" borderId="4" xfId="29" applyNumberFormat="1" applyFont="1" applyFill="1" applyBorder="1" applyAlignment="1">
      <alignment horizontal="center" vertical="center"/>
    </xf>
  </cellXfs>
  <cellStyles count="32">
    <cellStyle name="Comma" xfId="1" builtinId="3"/>
    <cellStyle name="Comma 2" xfId="2" xr:uid="{00000000-0005-0000-0000-000001000000}"/>
    <cellStyle name="Comma 2 10 4" xfId="31" xr:uid="{00000000-0005-0000-0000-000002000000}"/>
    <cellStyle name="Comma 2 2" xfId="26" xr:uid="{00000000-0005-0000-0000-000003000000}"/>
    <cellStyle name="Comma 2 3" xfId="16" xr:uid="{00000000-0005-0000-0000-000004000000}"/>
    <cellStyle name="Comma 2 4" xfId="28" xr:uid="{00000000-0005-0000-0000-000005000000}"/>
    <cellStyle name="Comma 2 7" xfId="3" xr:uid="{00000000-0005-0000-0000-000006000000}"/>
    <cellStyle name="Comma 2 7 2" xfId="17" xr:uid="{00000000-0005-0000-0000-000007000000}"/>
    <cellStyle name="Comma 3" xfId="4" xr:uid="{00000000-0005-0000-0000-000008000000}"/>
    <cellStyle name="Comma 3 2" xfId="5" xr:uid="{00000000-0005-0000-0000-000009000000}"/>
    <cellStyle name="Comma 3 2 2" xfId="19" xr:uid="{00000000-0005-0000-0000-00000A000000}"/>
    <cellStyle name="Comma 3 2 3" xfId="30" xr:uid="{00000000-0005-0000-0000-00000B000000}"/>
    <cellStyle name="Comma 3 3" xfId="18" xr:uid="{00000000-0005-0000-0000-00000C000000}"/>
    <cellStyle name="Comma 4" xfId="15" xr:uid="{00000000-0005-0000-0000-00000D000000}"/>
    <cellStyle name="Comma_Major Q2'06" xfId="6" xr:uid="{00000000-0005-0000-0000-00000E000000}"/>
    <cellStyle name="Comma_RGR Q2'03 - Eng 2 2" xfId="29" xr:uid="{00000000-0005-0000-0000-00000F000000}"/>
    <cellStyle name="Normal" xfId="0" builtinId="0"/>
    <cellStyle name="Normal 2" xfId="7" xr:uid="{00000000-0005-0000-0000-000011000000}"/>
    <cellStyle name="Normal 2 2" xfId="27" xr:uid="{00000000-0005-0000-0000-000012000000}"/>
    <cellStyle name="Normal 2 3" xfId="8" xr:uid="{00000000-0005-0000-0000-000013000000}"/>
    <cellStyle name="Normal 2 3 2" xfId="21" xr:uid="{00000000-0005-0000-0000-000014000000}"/>
    <cellStyle name="Normal 2 4" xfId="20" xr:uid="{00000000-0005-0000-0000-000015000000}"/>
    <cellStyle name="Normal 3" xfId="14" xr:uid="{00000000-0005-0000-0000-000016000000}"/>
    <cellStyle name="Normal 7" xfId="9" xr:uid="{00000000-0005-0000-0000-000017000000}"/>
    <cellStyle name="Normal 7 2" xfId="10" xr:uid="{00000000-0005-0000-0000-000018000000}"/>
    <cellStyle name="Normal 7 2 2" xfId="23" xr:uid="{00000000-0005-0000-0000-000019000000}"/>
    <cellStyle name="Normal 7 3" xfId="22" xr:uid="{00000000-0005-0000-0000-00001A000000}"/>
    <cellStyle name="Normal 9" xfId="11" xr:uid="{00000000-0005-0000-0000-00001B000000}"/>
    <cellStyle name="Normal 9 2" xfId="24" xr:uid="{00000000-0005-0000-0000-00001C000000}"/>
    <cellStyle name="Normal_Major Q2'06" xfId="12" xr:uid="{00000000-0005-0000-0000-00001D000000}"/>
    <cellStyle name="Percent 3" xfId="13" xr:uid="{00000000-0005-0000-0000-00001E000000}"/>
    <cellStyle name="Percent 3 2" xfId="25" xr:uid="{00000000-0005-0000-0000-00001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7"/>
  <sheetViews>
    <sheetView view="pageBreakPreview" topLeftCell="A116" zoomScaleNormal="100" zoomScaleSheetLayoutView="100" workbookViewId="0">
      <selection activeCell="E141" sqref="E141"/>
    </sheetView>
  </sheetViews>
  <sheetFormatPr defaultColWidth="9.09765625" defaultRowHeight="16.5" customHeight="1" x14ac:dyDescent="0.75"/>
  <cols>
    <col min="1" max="1" width="1.8984375" style="51" customWidth="1"/>
    <col min="2" max="2" width="37.296875" style="188" customWidth="1"/>
    <col min="3" max="3" width="5.59765625" style="189" customWidth="1"/>
    <col min="4" max="4" width="0.8984375" style="51" customWidth="1"/>
    <col min="5" max="5" width="13.69921875" style="190" customWidth="1"/>
    <col min="6" max="6" width="0.8984375" style="191" customWidth="1"/>
    <col min="7" max="7" width="13.69921875" style="190" customWidth="1"/>
    <col min="8" max="8" width="0.8984375" style="191" customWidth="1"/>
    <col min="9" max="9" width="13.69921875" style="190" customWidth="1"/>
    <col min="10" max="10" width="0.8984375" style="191" customWidth="1"/>
    <col min="11" max="11" width="13.69921875" style="190" customWidth="1"/>
    <col min="12" max="16384" width="9.09765625" style="51"/>
  </cols>
  <sheetData>
    <row r="1" spans="1:11" ht="16.5" customHeight="1" x14ac:dyDescent="0.75">
      <c r="A1" s="187" t="s">
        <v>19</v>
      </c>
      <c r="K1" s="192"/>
    </row>
    <row r="2" spans="1:11" s="196" customFormat="1" ht="16.5" customHeight="1" x14ac:dyDescent="0.75">
      <c r="A2" s="187" t="s">
        <v>161</v>
      </c>
      <c r="B2" s="187"/>
      <c r="C2" s="193"/>
      <c r="D2" s="193"/>
      <c r="E2" s="194"/>
      <c r="F2" s="53"/>
      <c r="G2" s="194"/>
      <c r="H2" s="53"/>
      <c r="I2" s="192"/>
      <c r="J2" s="195"/>
      <c r="K2" s="192"/>
    </row>
    <row r="3" spans="1:11" s="196" customFormat="1" ht="16.5" customHeight="1" x14ac:dyDescent="0.75">
      <c r="A3" s="197" t="s">
        <v>259</v>
      </c>
      <c r="B3" s="197"/>
      <c r="C3" s="198"/>
      <c r="D3" s="198"/>
      <c r="E3" s="199"/>
      <c r="F3" s="200"/>
      <c r="G3" s="199"/>
      <c r="H3" s="200"/>
      <c r="I3" s="199"/>
      <c r="J3" s="200"/>
      <c r="K3" s="199"/>
    </row>
    <row r="4" spans="1:11" s="196" customFormat="1" ht="15.65" customHeight="1" x14ac:dyDescent="0.75">
      <c r="A4" s="187"/>
      <c r="B4" s="187"/>
      <c r="C4" s="193"/>
      <c r="D4" s="193"/>
      <c r="E4" s="201"/>
      <c r="F4" s="202"/>
      <c r="G4" s="201"/>
      <c r="H4" s="202"/>
      <c r="I4" s="201"/>
      <c r="J4" s="202"/>
      <c r="K4" s="194"/>
    </row>
    <row r="5" spans="1:11" s="196" customFormat="1" ht="15.65" customHeight="1" x14ac:dyDescent="0.75">
      <c r="A5" s="187"/>
      <c r="B5" s="187"/>
      <c r="C5" s="193"/>
      <c r="D5" s="193"/>
      <c r="E5" s="194"/>
      <c r="F5" s="53"/>
      <c r="G5" s="194"/>
      <c r="H5" s="53"/>
      <c r="I5" s="194"/>
      <c r="J5" s="53"/>
      <c r="K5" s="194"/>
    </row>
    <row r="6" spans="1:11" s="196" customFormat="1" ht="15.65" customHeight="1" x14ac:dyDescent="0.75">
      <c r="A6" s="187"/>
      <c r="B6" s="187"/>
      <c r="C6" s="193"/>
      <c r="D6" s="193"/>
      <c r="E6" s="265" t="s">
        <v>7</v>
      </c>
      <c r="F6" s="265"/>
      <c r="G6" s="265"/>
      <c r="H6" s="53"/>
      <c r="I6" s="265" t="s">
        <v>95</v>
      </c>
      <c r="J6" s="265"/>
      <c r="K6" s="265"/>
    </row>
    <row r="7" spans="1:11" s="196" customFormat="1" ht="16.399999999999999" customHeight="1" x14ac:dyDescent="0.75">
      <c r="B7" s="187"/>
      <c r="D7" s="193"/>
      <c r="E7" s="264" t="s">
        <v>93</v>
      </c>
      <c r="F7" s="264"/>
      <c r="G7" s="264"/>
      <c r="H7" s="203"/>
      <c r="I7" s="264" t="s">
        <v>93</v>
      </c>
      <c r="J7" s="264"/>
      <c r="K7" s="264"/>
    </row>
    <row r="8" spans="1:11" s="196" customFormat="1" ht="15.65" customHeight="1" x14ac:dyDescent="0.75">
      <c r="B8" s="187"/>
      <c r="D8" s="193"/>
      <c r="E8" s="53" t="s">
        <v>162</v>
      </c>
      <c r="F8" s="54"/>
      <c r="G8" s="53" t="s">
        <v>163</v>
      </c>
      <c r="H8" s="203"/>
      <c r="I8" s="53" t="s">
        <v>162</v>
      </c>
      <c r="J8" s="54"/>
      <c r="K8" s="53" t="s">
        <v>163</v>
      </c>
    </row>
    <row r="9" spans="1:11" s="196" customFormat="1" ht="15.65" customHeight="1" x14ac:dyDescent="0.75">
      <c r="B9" s="187"/>
      <c r="C9" s="193"/>
      <c r="D9" s="193"/>
      <c r="E9" s="1" t="s">
        <v>126</v>
      </c>
      <c r="F9" s="194"/>
      <c r="G9" s="204" t="s">
        <v>94</v>
      </c>
      <c r="H9" s="204"/>
      <c r="I9" s="1" t="s">
        <v>126</v>
      </c>
      <c r="J9" s="186"/>
      <c r="K9" s="204" t="s">
        <v>94</v>
      </c>
    </row>
    <row r="10" spans="1:11" s="196" customFormat="1" ht="15.65" customHeight="1" x14ac:dyDescent="0.75">
      <c r="B10" s="187"/>
      <c r="C10" s="193"/>
      <c r="D10" s="193"/>
      <c r="E10" s="204" t="s">
        <v>251</v>
      </c>
      <c r="F10" s="194"/>
      <c r="G10" s="204" t="s">
        <v>189</v>
      </c>
      <c r="H10" s="204"/>
      <c r="I10" s="204" t="s">
        <v>251</v>
      </c>
      <c r="J10" s="194"/>
      <c r="K10" s="204" t="s">
        <v>189</v>
      </c>
    </row>
    <row r="11" spans="1:11" s="196" customFormat="1" ht="15.65" customHeight="1" x14ac:dyDescent="0.75">
      <c r="B11" s="187"/>
      <c r="C11" s="198" t="s">
        <v>0</v>
      </c>
      <c r="D11" s="205"/>
      <c r="E11" s="17" t="s">
        <v>97</v>
      </c>
      <c r="F11" s="18"/>
      <c r="G11" s="17" t="s">
        <v>97</v>
      </c>
      <c r="H11" s="18"/>
      <c r="I11" s="17" t="s">
        <v>97</v>
      </c>
      <c r="J11" s="18"/>
      <c r="K11" s="17" t="s">
        <v>97</v>
      </c>
    </row>
    <row r="12" spans="1:11" s="196" customFormat="1" ht="15.65" customHeight="1" x14ac:dyDescent="0.75">
      <c r="B12" s="187"/>
      <c r="C12" s="193"/>
      <c r="D12" s="205"/>
      <c r="E12" s="118"/>
      <c r="F12" s="18"/>
      <c r="G12" s="18"/>
      <c r="H12" s="18"/>
      <c r="I12" s="118"/>
      <c r="J12" s="18"/>
      <c r="K12" s="18"/>
    </row>
    <row r="13" spans="1:11" s="196" customFormat="1" ht="15.65" customHeight="1" x14ac:dyDescent="0.75">
      <c r="A13" s="206" t="s">
        <v>27</v>
      </c>
      <c r="B13" s="187"/>
      <c r="C13" s="193"/>
      <c r="D13" s="193"/>
      <c r="E13" s="207"/>
      <c r="F13" s="53"/>
      <c r="G13" s="194"/>
      <c r="H13" s="194"/>
      <c r="I13" s="208"/>
      <c r="J13" s="203"/>
      <c r="K13" s="209"/>
    </row>
    <row r="14" spans="1:11" ht="15.65" customHeight="1" x14ac:dyDescent="0.75">
      <c r="A14" s="196"/>
      <c r="B14" s="187"/>
      <c r="D14" s="189"/>
      <c r="E14" s="210"/>
      <c r="F14" s="211"/>
      <c r="H14" s="190"/>
      <c r="I14" s="212"/>
      <c r="J14" s="211"/>
      <c r="K14" s="213"/>
    </row>
    <row r="15" spans="1:11" ht="15.65" customHeight="1" x14ac:dyDescent="0.75">
      <c r="A15" s="206" t="s">
        <v>28</v>
      </c>
      <c r="B15" s="187"/>
      <c r="D15" s="189"/>
      <c r="E15" s="210"/>
      <c r="F15" s="211"/>
      <c r="H15" s="190"/>
      <c r="I15" s="212"/>
      <c r="J15" s="211"/>
      <c r="K15" s="213"/>
    </row>
    <row r="16" spans="1:11" ht="15.65" customHeight="1" x14ac:dyDescent="0.75">
      <c r="A16" s="206"/>
      <c r="B16" s="187"/>
      <c r="D16" s="189"/>
      <c r="E16" s="212"/>
      <c r="F16" s="211"/>
      <c r="H16" s="190"/>
      <c r="I16" s="212"/>
      <c r="J16" s="211"/>
      <c r="K16" s="213"/>
    </row>
    <row r="17" spans="1:11" ht="15.65" customHeight="1" x14ac:dyDescent="0.75">
      <c r="A17" s="214" t="s">
        <v>38</v>
      </c>
      <c r="B17" s="214"/>
      <c r="D17" s="189"/>
      <c r="E17" s="215">
        <v>598628</v>
      </c>
      <c r="F17" s="185"/>
      <c r="G17" s="185">
        <v>1167027</v>
      </c>
      <c r="H17" s="185"/>
      <c r="I17" s="215">
        <v>358553</v>
      </c>
      <c r="J17" s="185"/>
      <c r="K17" s="185">
        <v>729979</v>
      </c>
    </row>
    <row r="18" spans="1:11" ht="15.65" customHeight="1" x14ac:dyDescent="0.75">
      <c r="A18" s="216" t="s">
        <v>183</v>
      </c>
      <c r="B18" s="216"/>
      <c r="D18" s="189"/>
      <c r="E18" s="215">
        <v>0</v>
      </c>
      <c r="F18" s="185"/>
      <c r="G18" s="185">
        <v>24902</v>
      </c>
      <c r="H18" s="185"/>
      <c r="I18" s="215">
        <v>0</v>
      </c>
      <c r="J18" s="185"/>
      <c r="K18" s="185">
        <v>24902</v>
      </c>
    </row>
    <row r="19" spans="1:11" ht="15.65" customHeight="1" x14ac:dyDescent="0.75">
      <c r="A19" s="216" t="s">
        <v>252</v>
      </c>
      <c r="B19" s="216"/>
      <c r="D19" s="189"/>
      <c r="E19" s="215"/>
      <c r="F19" s="185"/>
      <c r="G19" s="185"/>
      <c r="H19" s="185"/>
      <c r="I19" s="215"/>
      <c r="J19" s="185"/>
      <c r="K19" s="185"/>
    </row>
    <row r="20" spans="1:11" ht="15.65" customHeight="1" x14ac:dyDescent="0.75">
      <c r="A20" s="214"/>
      <c r="B20" s="216" t="s">
        <v>186</v>
      </c>
      <c r="C20" s="189">
        <v>6</v>
      </c>
      <c r="D20" s="189"/>
      <c r="E20" s="215">
        <v>48044</v>
      </c>
      <c r="F20" s="185"/>
      <c r="G20" s="185">
        <v>49214</v>
      </c>
      <c r="H20" s="185"/>
      <c r="I20" s="215">
        <v>48044</v>
      </c>
      <c r="J20" s="185"/>
      <c r="K20" s="185">
        <v>49214</v>
      </c>
    </row>
    <row r="21" spans="1:11" ht="15.65" customHeight="1" x14ac:dyDescent="0.75">
      <c r="A21" s="216" t="s">
        <v>252</v>
      </c>
      <c r="B21" s="216"/>
      <c r="D21" s="189"/>
      <c r="E21" s="215"/>
      <c r="F21" s="185"/>
      <c r="G21" s="185"/>
      <c r="H21" s="185"/>
      <c r="I21" s="215"/>
      <c r="J21" s="185"/>
      <c r="K21" s="185"/>
    </row>
    <row r="22" spans="1:11" ht="15.65" customHeight="1" x14ac:dyDescent="0.75">
      <c r="A22" s="214"/>
      <c r="B22" s="216" t="s">
        <v>193</v>
      </c>
      <c r="C22" s="189">
        <v>7</v>
      </c>
      <c r="D22" s="189"/>
      <c r="E22" s="215">
        <v>2534448</v>
      </c>
      <c r="F22" s="185"/>
      <c r="G22" s="185">
        <v>2503991</v>
      </c>
      <c r="H22" s="185"/>
      <c r="I22" s="215">
        <v>2534448</v>
      </c>
      <c r="J22" s="185"/>
      <c r="K22" s="185">
        <v>2503991</v>
      </c>
    </row>
    <row r="23" spans="1:11" ht="15.65" customHeight="1" x14ac:dyDescent="0.75">
      <c r="A23" s="216" t="s">
        <v>124</v>
      </c>
      <c r="B23" s="217"/>
      <c r="D23" s="189"/>
      <c r="E23" s="215">
        <v>599726</v>
      </c>
      <c r="F23" s="185"/>
      <c r="G23" s="185">
        <v>531882</v>
      </c>
      <c r="H23" s="185"/>
      <c r="I23" s="215">
        <v>393407</v>
      </c>
      <c r="J23" s="185"/>
      <c r="K23" s="185">
        <v>353099</v>
      </c>
    </row>
    <row r="24" spans="1:11" ht="15.65" customHeight="1" x14ac:dyDescent="0.75">
      <c r="A24" s="216" t="s">
        <v>49</v>
      </c>
      <c r="B24" s="217"/>
      <c r="C24" s="189">
        <v>18.399999999999999</v>
      </c>
      <c r="D24" s="189"/>
      <c r="E24" s="215">
        <v>1370</v>
      </c>
      <c r="F24" s="185"/>
      <c r="G24" s="185">
        <v>5113</v>
      </c>
      <c r="H24" s="185"/>
      <c r="I24" s="215">
        <v>442747</v>
      </c>
      <c r="J24" s="185"/>
      <c r="K24" s="185">
        <v>390891</v>
      </c>
    </row>
    <row r="25" spans="1:11" ht="15.65" customHeight="1" x14ac:dyDescent="0.75">
      <c r="A25" s="216" t="s">
        <v>82</v>
      </c>
      <c r="B25" s="217"/>
      <c r="D25" s="189"/>
      <c r="E25" s="215">
        <v>178512</v>
      </c>
      <c r="F25" s="185"/>
      <c r="G25" s="185">
        <v>151380</v>
      </c>
      <c r="H25" s="185"/>
      <c r="I25" s="215">
        <v>118862</v>
      </c>
      <c r="J25" s="185"/>
      <c r="K25" s="185">
        <v>99236</v>
      </c>
    </row>
    <row r="26" spans="1:11" ht="15.65" customHeight="1" x14ac:dyDescent="0.75">
      <c r="A26" s="216" t="s">
        <v>50</v>
      </c>
      <c r="B26" s="217"/>
      <c r="D26" s="189"/>
      <c r="E26" s="215">
        <v>26587</v>
      </c>
      <c r="F26" s="185"/>
      <c r="G26" s="185">
        <v>68124</v>
      </c>
      <c r="H26" s="185"/>
      <c r="I26" s="215">
        <v>0</v>
      </c>
      <c r="J26" s="185"/>
      <c r="K26" s="185">
        <v>0</v>
      </c>
    </row>
    <row r="27" spans="1:11" ht="15.65" customHeight="1" x14ac:dyDescent="0.75">
      <c r="A27" s="216" t="s">
        <v>154</v>
      </c>
      <c r="B27" s="217"/>
      <c r="C27" s="218"/>
      <c r="D27" s="189"/>
      <c r="E27" s="215">
        <v>1876</v>
      </c>
      <c r="F27" s="185"/>
      <c r="G27" s="185">
        <v>1876</v>
      </c>
      <c r="H27" s="185"/>
      <c r="I27" s="215">
        <v>1876</v>
      </c>
      <c r="J27" s="185"/>
      <c r="K27" s="185">
        <v>1876</v>
      </c>
    </row>
    <row r="28" spans="1:11" ht="15.75" customHeight="1" x14ac:dyDescent="0.75">
      <c r="A28" s="216" t="s">
        <v>1</v>
      </c>
      <c r="B28" s="217"/>
      <c r="C28" s="218"/>
      <c r="D28" s="189"/>
      <c r="E28" s="219">
        <v>174880</v>
      </c>
      <c r="F28" s="185"/>
      <c r="G28" s="220">
        <v>155465</v>
      </c>
      <c r="H28" s="185"/>
      <c r="I28" s="219">
        <v>86344</v>
      </c>
      <c r="J28" s="185"/>
      <c r="K28" s="220">
        <v>41457</v>
      </c>
    </row>
    <row r="29" spans="1:11" ht="15.65" customHeight="1" x14ac:dyDescent="0.75">
      <c r="A29" s="216"/>
      <c r="B29" s="217"/>
      <c r="C29" s="218"/>
      <c r="D29" s="189"/>
      <c r="E29" s="212"/>
      <c r="F29" s="211"/>
      <c r="G29" s="213"/>
      <c r="H29" s="211"/>
      <c r="I29" s="212"/>
      <c r="J29" s="221"/>
      <c r="K29" s="213"/>
    </row>
    <row r="30" spans="1:11" ht="15.75" customHeight="1" x14ac:dyDescent="0.75">
      <c r="A30" s="187" t="s">
        <v>29</v>
      </c>
      <c r="D30" s="189"/>
      <c r="E30" s="222">
        <f>SUM(E17:E28)</f>
        <v>4164071</v>
      </c>
      <c r="F30" s="211"/>
      <c r="G30" s="223">
        <v>4658974</v>
      </c>
      <c r="H30" s="211"/>
      <c r="I30" s="222">
        <f>SUM(I17:I28)</f>
        <v>3984281</v>
      </c>
      <c r="J30" s="221"/>
      <c r="K30" s="223">
        <v>4194645</v>
      </c>
    </row>
    <row r="31" spans="1:11" ht="15.65" customHeight="1" x14ac:dyDescent="0.75">
      <c r="A31" s="188"/>
      <c r="D31" s="189"/>
      <c r="E31" s="212"/>
      <c r="F31" s="211"/>
      <c r="G31" s="213"/>
      <c r="H31" s="211"/>
      <c r="I31" s="212"/>
      <c r="J31" s="221"/>
      <c r="K31" s="213"/>
    </row>
    <row r="32" spans="1:11" ht="15.65" customHeight="1" x14ac:dyDescent="0.75">
      <c r="A32" s="187" t="s">
        <v>30</v>
      </c>
      <c r="B32" s="187"/>
      <c r="D32" s="189"/>
      <c r="E32" s="212"/>
      <c r="F32" s="211"/>
      <c r="G32" s="213"/>
      <c r="H32" s="211"/>
      <c r="I32" s="212"/>
      <c r="J32" s="221"/>
      <c r="K32" s="213"/>
    </row>
    <row r="33" spans="1:11" ht="15.65" customHeight="1" x14ac:dyDescent="0.75">
      <c r="A33" s="187"/>
      <c r="B33" s="187"/>
      <c r="D33" s="189"/>
      <c r="E33" s="212"/>
      <c r="F33" s="211"/>
      <c r="G33" s="213"/>
      <c r="H33" s="211"/>
      <c r="I33" s="212"/>
      <c r="J33" s="221"/>
      <c r="K33" s="213"/>
    </row>
    <row r="34" spans="1:11" ht="15.65" customHeight="1" x14ac:dyDescent="0.75">
      <c r="A34" s="217" t="s">
        <v>46</v>
      </c>
      <c r="B34" s="224"/>
      <c r="D34" s="189"/>
      <c r="E34" s="215">
        <v>7386</v>
      </c>
      <c r="F34" s="185"/>
      <c r="G34" s="185">
        <v>8242</v>
      </c>
      <c r="H34" s="185"/>
      <c r="I34" s="215">
        <v>0</v>
      </c>
      <c r="J34" s="185"/>
      <c r="K34" s="185">
        <v>0</v>
      </c>
    </row>
    <row r="35" spans="1:11" ht="15.65" customHeight="1" x14ac:dyDescent="0.75">
      <c r="A35" s="216" t="s">
        <v>79</v>
      </c>
      <c r="B35" s="217"/>
      <c r="C35" s="189">
        <v>9</v>
      </c>
      <c r="D35" s="189"/>
      <c r="E35" s="215">
        <v>0</v>
      </c>
      <c r="F35" s="185"/>
      <c r="G35" s="185">
        <v>0</v>
      </c>
      <c r="H35" s="185"/>
      <c r="I35" s="215">
        <v>2029859</v>
      </c>
      <c r="J35" s="185"/>
      <c r="K35" s="185">
        <v>2158392</v>
      </c>
    </row>
    <row r="36" spans="1:11" ht="15.65" customHeight="1" x14ac:dyDescent="0.75">
      <c r="A36" s="216" t="s">
        <v>68</v>
      </c>
      <c r="B36" s="217"/>
      <c r="C36" s="189">
        <v>10</v>
      </c>
      <c r="D36" s="189"/>
      <c r="E36" s="215">
        <v>1886820</v>
      </c>
      <c r="F36" s="185"/>
      <c r="G36" s="185">
        <v>1873346</v>
      </c>
      <c r="H36" s="185"/>
      <c r="I36" s="215">
        <v>1877154</v>
      </c>
      <c r="J36" s="185"/>
      <c r="K36" s="185">
        <v>1841962</v>
      </c>
    </row>
    <row r="37" spans="1:11" ht="15.65" customHeight="1" x14ac:dyDescent="0.75">
      <c r="A37" s="216" t="s">
        <v>121</v>
      </c>
      <c r="B37" s="217"/>
      <c r="C37" s="189">
        <v>11</v>
      </c>
      <c r="D37" s="189"/>
      <c r="E37" s="215">
        <v>0</v>
      </c>
      <c r="F37" s="185"/>
      <c r="G37" s="185">
        <v>26391</v>
      </c>
      <c r="H37" s="185"/>
      <c r="I37" s="215">
        <v>0</v>
      </c>
      <c r="J37" s="185"/>
      <c r="K37" s="185">
        <v>0</v>
      </c>
    </row>
    <row r="38" spans="1:11" ht="15.65" customHeight="1" x14ac:dyDescent="0.75">
      <c r="A38" s="216" t="s">
        <v>83</v>
      </c>
      <c r="B38" s="217"/>
      <c r="C38" s="189">
        <v>18.5</v>
      </c>
      <c r="D38" s="189"/>
      <c r="E38" s="215">
        <v>1900</v>
      </c>
      <c r="F38" s="185"/>
      <c r="G38" s="185">
        <v>1900</v>
      </c>
      <c r="H38" s="185"/>
      <c r="I38" s="215">
        <v>138650</v>
      </c>
      <c r="J38" s="185"/>
      <c r="K38" s="185">
        <v>154080</v>
      </c>
    </row>
    <row r="39" spans="1:11" ht="15.65" customHeight="1" x14ac:dyDescent="0.75">
      <c r="A39" s="216" t="s">
        <v>127</v>
      </c>
      <c r="B39" s="217"/>
      <c r="C39" s="189">
        <v>12</v>
      </c>
      <c r="D39" s="189"/>
      <c r="E39" s="215">
        <v>424251</v>
      </c>
      <c r="F39" s="185"/>
      <c r="G39" s="185">
        <v>369053</v>
      </c>
      <c r="H39" s="185"/>
      <c r="I39" s="215">
        <v>0</v>
      </c>
      <c r="J39" s="185"/>
      <c r="K39" s="185">
        <v>0</v>
      </c>
    </row>
    <row r="40" spans="1:11" ht="15.65" customHeight="1" x14ac:dyDescent="0.75">
      <c r="A40" s="217" t="s">
        <v>80</v>
      </c>
      <c r="B40" s="217"/>
      <c r="C40" s="189">
        <v>13</v>
      </c>
      <c r="D40" s="189"/>
      <c r="E40" s="215">
        <v>4446598</v>
      </c>
      <c r="F40" s="185"/>
      <c r="G40" s="185">
        <v>4475731</v>
      </c>
      <c r="H40" s="185"/>
      <c r="I40" s="215">
        <v>2875239</v>
      </c>
      <c r="J40" s="185"/>
      <c r="K40" s="185">
        <v>2927885</v>
      </c>
    </row>
    <row r="41" spans="1:11" ht="15.65" customHeight="1" x14ac:dyDescent="0.75">
      <c r="A41" s="217" t="s">
        <v>128</v>
      </c>
      <c r="B41" s="217"/>
      <c r="D41" s="189"/>
      <c r="E41" s="215">
        <v>2655492</v>
      </c>
      <c r="F41" s="185"/>
      <c r="G41" s="185">
        <v>2784678</v>
      </c>
      <c r="H41" s="185"/>
      <c r="I41" s="215">
        <v>1823126</v>
      </c>
      <c r="J41" s="185"/>
      <c r="K41" s="185">
        <v>2018515</v>
      </c>
    </row>
    <row r="42" spans="1:11" ht="15.65" customHeight="1" x14ac:dyDescent="0.75">
      <c r="A42" s="217" t="s">
        <v>81</v>
      </c>
      <c r="B42" s="217"/>
      <c r="C42" s="189">
        <v>13</v>
      </c>
      <c r="D42" s="189"/>
      <c r="E42" s="215">
        <v>204606</v>
      </c>
      <c r="F42" s="185"/>
      <c r="G42" s="185">
        <v>172605</v>
      </c>
      <c r="H42" s="185"/>
      <c r="I42" s="215">
        <v>143060</v>
      </c>
      <c r="J42" s="185"/>
      <c r="K42" s="185">
        <v>89777</v>
      </c>
    </row>
    <row r="43" spans="1:11" ht="15.65" customHeight="1" x14ac:dyDescent="0.75">
      <c r="A43" s="217" t="s">
        <v>64</v>
      </c>
      <c r="B43" s="217"/>
      <c r="D43" s="189"/>
      <c r="E43" s="215">
        <v>304414</v>
      </c>
      <c r="F43" s="185"/>
      <c r="G43" s="185">
        <v>248813</v>
      </c>
      <c r="H43" s="185"/>
      <c r="I43" s="215">
        <v>198657</v>
      </c>
      <c r="J43" s="185"/>
      <c r="K43" s="185">
        <v>94282</v>
      </c>
    </row>
    <row r="44" spans="1:11" ht="15.65" customHeight="1" x14ac:dyDescent="0.75">
      <c r="A44" s="217" t="s">
        <v>155</v>
      </c>
      <c r="B44" s="217"/>
      <c r="D44" s="189"/>
      <c r="E44" s="215">
        <v>184424</v>
      </c>
      <c r="F44" s="185"/>
      <c r="G44" s="185">
        <v>56733</v>
      </c>
      <c r="H44" s="185"/>
      <c r="I44" s="215">
        <v>146557</v>
      </c>
      <c r="J44" s="185"/>
      <c r="K44" s="185">
        <v>54904</v>
      </c>
    </row>
    <row r="45" spans="1:11" ht="15.65" customHeight="1" x14ac:dyDescent="0.75">
      <c r="A45" s="216" t="s">
        <v>39</v>
      </c>
      <c r="B45" s="217"/>
      <c r="D45" s="189"/>
      <c r="E45" s="219">
        <v>191006</v>
      </c>
      <c r="F45" s="185"/>
      <c r="G45" s="220">
        <v>170263</v>
      </c>
      <c r="H45" s="185"/>
      <c r="I45" s="219">
        <v>124102</v>
      </c>
      <c r="J45" s="225"/>
      <c r="K45" s="220">
        <v>114551</v>
      </c>
    </row>
    <row r="46" spans="1:11" ht="15.65" customHeight="1" x14ac:dyDescent="0.75">
      <c r="D46" s="189"/>
      <c r="E46" s="226"/>
      <c r="F46" s="211"/>
      <c r="G46" s="227"/>
      <c r="H46" s="211"/>
      <c r="I46" s="226"/>
      <c r="J46" s="228"/>
      <c r="K46" s="227"/>
    </row>
    <row r="47" spans="1:11" ht="15.65" customHeight="1" x14ac:dyDescent="0.75">
      <c r="A47" s="187" t="s">
        <v>31</v>
      </c>
      <c r="D47" s="189"/>
      <c r="E47" s="222">
        <f>SUM(E34:E45)</f>
        <v>10306897</v>
      </c>
      <c r="F47" s="211"/>
      <c r="G47" s="223">
        <v>10187755</v>
      </c>
      <c r="H47" s="221"/>
      <c r="I47" s="222">
        <f>SUM(I34:I45)</f>
        <v>9356404</v>
      </c>
      <c r="J47" s="221"/>
      <c r="K47" s="223">
        <v>9454348</v>
      </c>
    </row>
    <row r="48" spans="1:11" ht="15.65" customHeight="1" x14ac:dyDescent="0.75">
      <c r="D48" s="189"/>
      <c r="E48" s="212"/>
      <c r="F48" s="211"/>
      <c r="H48" s="229"/>
      <c r="I48" s="210"/>
      <c r="J48" s="229"/>
    </row>
    <row r="49" spans="1:11" ht="15.65" customHeight="1" thickBot="1" x14ac:dyDescent="0.8">
      <c r="A49" s="196" t="s">
        <v>32</v>
      </c>
      <c r="D49" s="189"/>
      <c r="E49" s="230">
        <f>SUM(E30,E47)</f>
        <v>14470968</v>
      </c>
      <c r="F49" s="211"/>
      <c r="G49" s="231">
        <v>14846729</v>
      </c>
      <c r="H49" s="211"/>
      <c r="I49" s="230">
        <f>SUM(I30,I47)</f>
        <v>13340685</v>
      </c>
      <c r="J49" s="211"/>
      <c r="K49" s="231">
        <v>13648993</v>
      </c>
    </row>
    <row r="50" spans="1:11" ht="17.25" customHeight="1" thickTop="1" x14ac:dyDescent="0.75">
      <c r="A50" s="196"/>
      <c r="D50" s="189"/>
      <c r="E50" s="213"/>
      <c r="F50" s="211"/>
      <c r="G50" s="213"/>
      <c r="H50" s="211"/>
      <c r="I50" s="213"/>
      <c r="J50" s="211"/>
      <c r="K50" s="213"/>
    </row>
    <row r="52" spans="1:11" ht="15.65" customHeight="1" x14ac:dyDescent="0.75">
      <c r="A52" s="266" t="s">
        <v>129</v>
      </c>
      <c r="B52" s="266"/>
      <c r="C52" s="266"/>
      <c r="D52" s="266"/>
      <c r="E52" s="266"/>
      <c r="F52" s="266"/>
      <c r="G52" s="266"/>
      <c r="H52" s="266"/>
      <c r="I52" s="266"/>
      <c r="J52" s="266"/>
      <c r="K52" s="266"/>
    </row>
    <row r="53" spans="1:11" ht="19.5" customHeight="1" x14ac:dyDescent="0.75">
      <c r="A53" s="189"/>
      <c r="B53" s="189"/>
      <c r="D53" s="189"/>
      <c r="E53" s="189"/>
      <c r="F53" s="189"/>
      <c r="G53" s="189"/>
      <c r="H53" s="189"/>
      <c r="I53" s="189"/>
      <c r="J53" s="189"/>
      <c r="K53" s="189"/>
    </row>
    <row r="54" spans="1:11" ht="22" customHeight="1" x14ac:dyDescent="0.75">
      <c r="A54" s="232" t="s">
        <v>123</v>
      </c>
      <c r="B54" s="232"/>
      <c r="C54" s="233"/>
      <c r="D54" s="234"/>
      <c r="E54" s="235"/>
      <c r="F54" s="236"/>
      <c r="G54" s="237"/>
      <c r="H54" s="238"/>
      <c r="I54" s="237"/>
      <c r="J54" s="238"/>
      <c r="K54" s="239"/>
    </row>
    <row r="55" spans="1:11" ht="16.5" customHeight="1" x14ac:dyDescent="0.75">
      <c r="A55" s="187" t="s">
        <v>19</v>
      </c>
      <c r="B55" s="240"/>
      <c r="C55" s="241"/>
      <c r="D55" s="240"/>
      <c r="E55" s="242"/>
      <c r="F55" s="243"/>
      <c r="G55" s="242"/>
      <c r="H55" s="243"/>
      <c r="I55" s="242"/>
      <c r="J55" s="243"/>
      <c r="K55" s="192"/>
    </row>
    <row r="56" spans="1:11" s="196" customFormat="1" ht="16.5" customHeight="1" x14ac:dyDescent="0.75">
      <c r="A56" s="187" t="s">
        <v>253</v>
      </c>
      <c r="B56" s="187"/>
      <c r="C56" s="193"/>
      <c r="D56" s="193"/>
      <c r="E56" s="194"/>
      <c r="F56" s="53"/>
      <c r="G56" s="194"/>
      <c r="H56" s="53"/>
      <c r="I56" s="192"/>
      <c r="J56" s="195"/>
      <c r="K56" s="192"/>
    </row>
    <row r="57" spans="1:11" s="196" customFormat="1" ht="16.5" customHeight="1" x14ac:dyDescent="0.75">
      <c r="A57" s="197" t="s">
        <v>259</v>
      </c>
      <c r="B57" s="197"/>
      <c r="C57" s="198"/>
      <c r="D57" s="198"/>
      <c r="E57" s="199"/>
      <c r="F57" s="200"/>
      <c r="G57" s="199"/>
      <c r="H57" s="200"/>
      <c r="I57" s="199"/>
      <c r="J57" s="200"/>
      <c r="K57" s="199"/>
    </row>
    <row r="58" spans="1:11" s="196" customFormat="1" ht="16.5" customHeight="1" x14ac:dyDescent="0.75">
      <c r="A58" s="187"/>
      <c r="B58" s="187"/>
      <c r="C58" s="193"/>
      <c r="D58" s="193"/>
      <c r="E58" s="194"/>
      <c r="F58" s="53"/>
      <c r="G58" s="194"/>
      <c r="H58" s="53"/>
      <c r="I58" s="194"/>
      <c r="J58" s="53"/>
      <c r="K58" s="194"/>
    </row>
    <row r="59" spans="1:11" s="196" customFormat="1" ht="16.5" customHeight="1" x14ac:dyDescent="0.75">
      <c r="A59" s="187"/>
      <c r="B59" s="187"/>
      <c r="C59" s="193"/>
      <c r="D59" s="193"/>
      <c r="E59" s="194"/>
      <c r="F59" s="53"/>
      <c r="G59" s="194"/>
      <c r="H59" s="53"/>
      <c r="I59" s="194"/>
      <c r="J59" s="53"/>
      <c r="K59" s="194"/>
    </row>
    <row r="60" spans="1:11" s="196" customFormat="1" ht="16.5" customHeight="1" x14ac:dyDescent="0.75">
      <c r="A60" s="187"/>
      <c r="B60" s="187"/>
      <c r="C60" s="193"/>
      <c r="D60" s="193"/>
      <c r="E60" s="265" t="s">
        <v>7</v>
      </c>
      <c r="F60" s="265"/>
      <c r="G60" s="265"/>
      <c r="H60" s="53"/>
      <c r="I60" s="265" t="s">
        <v>95</v>
      </c>
      <c r="J60" s="265"/>
      <c r="K60" s="265"/>
    </row>
    <row r="61" spans="1:11" s="196" customFormat="1" ht="17.149999999999999" customHeight="1" x14ac:dyDescent="0.75">
      <c r="B61" s="187"/>
      <c r="D61" s="193"/>
      <c r="E61" s="264" t="s">
        <v>93</v>
      </c>
      <c r="F61" s="264"/>
      <c r="G61" s="264"/>
      <c r="H61" s="203"/>
      <c r="I61" s="264" t="s">
        <v>93</v>
      </c>
      <c r="J61" s="264"/>
      <c r="K61" s="264"/>
    </row>
    <row r="62" spans="1:11" s="196" customFormat="1" ht="16.5" customHeight="1" x14ac:dyDescent="0.75">
      <c r="B62" s="187"/>
      <c r="D62" s="193"/>
      <c r="E62" s="53" t="s">
        <v>162</v>
      </c>
      <c r="F62" s="54"/>
      <c r="G62" s="53" t="s">
        <v>163</v>
      </c>
      <c r="H62" s="203"/>
      <c r="I62" s="53" t="s">
        <v>162</v>
      </c>
      <c r="J62" s="54"/>
      <c r="K62" s="53" t="s">
        <v>163</v>
      </c>
    </row>
    <row r="63" spans="1:11" s="196" customFormat="1" ht="16.5" customHeight="1" x14ac:dyDescent="0.75">
      <c r="B63" s="187"/>
      <c r="C63" s="193"/>
      <c r="D63" s="193"/>
      <c r="E63" s="1" t="s">
        <v>126</v>
      </c>
      <c r="F63" s="194"/>
      <c r="G63" s="204" t="s">
        <v>94</v>
      </c>
      <c r="H63" s="204"/>
      <c r="I63" s="1" t="s">
        <v>126</v>
      </c>
      <c r="J63" s="186"/>
      <c r="K63" s="204" t="s">
        <v>94</v>
      </c>
    </row>
    <row r="64" spans="1:11" s="196" customFormat="1" ht="16.5" customHeight="1" x14ac:dyDescent="0.75">
      <c r="B64" s="187"/>
      <c r="C64" s="193"/>
      <c r="D64" s="193"/>
      <c r="E64" s="204" t="s">
        <v>251</v>
      </c>
      <c r="F64" s="194"/>
      <c r="G64" s="204" t="s">
        <v>189</v>
      </c>
      <c r="H64" s="204"/>
      <c r="I64" s="204" t="s">
        <v>251</v>
      </c>
      <c r="J64" s="194"/>
      <c r="K64" s="204" t="s">
        <v>189</v>
      </c>
    </row>
    <row r="65" spans="1:11" s="196" customFormat="1" ht="16.5" customHeight="1" x14ac:dyDescent="0.75">
      <c r="B65" s="187"/>
      <c r="C65" s="198" t="s">
        <v>170</v>
      </c>
      <c r="D65" s="205"/>
      <c r="E65" s="17" t="s">
        <v>97</v>
      </c>
      <c r="F65" s="18"/>
      <c r="G65" s="17" t="s">
        <v>97</v>
      </c>
      <c r="H65" s="18"/>
      <c r="I65" s="17" t="s">
        <v>97</v>
      </c>
      <c r="J65" s="18"/>
      <c r="K65" s="17" t="s">
        <v>97</v>
      </c>
    </row>
    <row r="66" spans="1:11" ht="16.5" customHeight="1" x14ac:dyDescent="0.75">
      <c r="A66" s="244" t="s">
        <v>89</v>
      </c>
      <c r="B66" s="187"/>
      <c r="C66" s="193"/>
      <c r="D66" s="193"/>
      <c r="E66" s="207"/>
      <c r="F66" s="53"/>
      <c r="G66" s="194"/>
      <c r="H66" s="194"/>
      <c r="I66" s="207"/>
      <c r="J66" s="53"/>
      <c r="K66" s="194"/>
    </row>
    <row r="67" spans="1:11" s="196" customFormat="1" ht="16.5" customHeight="1" x14ac:dyDescent="0.75">
      <c r="B67" s="187"/>
      <c r="C67" s="193"/>
      <c r="D67" s="205"/>
      <c r="E67" s="245"/>
      <c r="F67" s="246"/>
      <c r="G67" s="204"/>
      <c r="H67" s="204"/>
      <c r="I67" s="245"/>
      <c r="J67" s="206"/>
      <c r="K67" s="204"/>
    </row>
    <row r="68" spans="1:11" ht="16.5" customHeight="1" x14ac:dyDescent="0.75">
      <c r="A68" s="196" t="s">
        <v>33</v>
      </c>
      <c r="B68" s="187"/>
      <c r="D68" s="189"/>
      <c r="E68" s="210"/>
      <c r="F68" s="211"/>
      <c r="H68" s="190"/>
      <c r="I68" s="212"/>
      <c r="J68" s="211"/>
      <c r="K68" s="213"/>
    </row>
    <row r="69" spans="1:11" s="196" customFormat="1" ht="16.5" customHeight="1" x14ac:dyDescent="0.75">
      <c r="B69" s="187"/>
      <c r="C69" s="193"/>
      <c r="D69" s="205"/>
      <c r="E69" s="245"/>
      <c r="F69" s="246"/>
      <c r="G69" s="204"/>
      <c r="H69" s="204"/>
      <c r="I69" s="245"/>
      <c r="J69" s="206"/>
      <c r="K69" s="204"/>
    </row>
    <row r="70" spans="1:11" ht="16.5" customHeight="1" x14ac:dyDescent="0.75">
      <c r="A70" s="216" t="s">
        <v>254</v>
      </c>
      <c r="B70" s="217"/>
      <c r="D70" s="189"/>
      <c r="E70" s="212"/>
      <c r="F70" s="211"/>
      <c r="G70" s="213"/>
      <c r="H70" s="213"/>
      <c r="I70" s="212"/>
      <c r="J70" s="211"/>
      <c r="K70" s="213"/>
    </row>
    <row r="71" spans="1:11" ht="16.5" customHeight="1" x14ac:dyDescent="0.75">
      <c r="A71" s="216"/>
      <c r="B71" s="217" t="s">
        <v>255</v>
      </c>
      <c r="C71" s="189">
        <v>14</v>
      </c>
      <c r="D71" s="189"/>
      <c r="E71" s="215">
        <v>400335</v>
      </c>
      <c r="F71" s="185"/>
      <c r="G71" s="185">
        <v>317</v>
      </c>
      <c r="H71" s="185"/>
      <c r="I71" s="215">
        <v>400000</v>
      </c>
      <c r="J71" s="185"/>
      <c r="K71" s="185">
        <v>0</v>
      </c>
    </row>
    <row r="72" spans="1:11" ht="16.5" customHeight="1" x14ac:dyDescent="0.75">
      <c r="A72" s="216" t="s">
        <v>125</v>
      </c>
      <c r="B72" s="217"/>
      <c r="D72" s="189"/>
      <c r="E72" s="215">
        <v>1335209</v>
      </c>
      <c r="F72" s="185"/>
      <c r="G72" s="185">
        <v>1463485</v>
      </c>
      <c r="H72" s="185"/>
      <c r="I72" s="215">
        <v>903901</v>
      </c>
      <c r="J72" s="185"/>
      <c r="K72" s="185">
        <v>1019853</v>
      </c>
    </row>
    <row r="73" spans="1:11" ht="16.5" customHeight="1" x14ac:dyDescent="0.75">
      <c r="A73" s="216" t="s">
        <v>256</v>
      </c>
      <c r="B73" s="217"/>
      <c r="D73" s="189"/>
      <c r="E73" s="215">
        <v>475129</v>
      </c>
      <c r="F73" s="185"/>
      <c r="G73" s="185">
        <v>528865</v>
      </c>
      <c r="H73" s="185"/>
      <c r="I73" s="215">
        <v>392969</v>
      </c>
      <c r="J73" s="185"/>
      <c r="K73" s="185">
        <v>494189</v>
      </c>
    </row>
    <row r="74" spans="1:11" ht="16.5" customHeight="1" x14ac:dyDescent="0.75">
      <c r="A74" s="216" t="s">
        <v>56</v>
      </c>
      <c r="B74" s="216"/>
      <c r="C74" s="189">
        <v>14</v>
      </c>
      <c r="D74" s="189"/>
      <c r="E74" s="215">
        <v>345000</v>
      </c>
      <c r="F74" s="185"/>
      <c r="G74" s="185">
        <v>490000</v>
      </c>
      <c r="H74" s="185"/>
      <c r="I74" s="215">
        <v>345000</v>
      </c>
      <c r="J74" s="185"/>
      <c r="K74" s="185">
        <v>490000</v>
      </c>
    </row>
    <row r="75" spans="1:11" ht="16.5" customHeight="1" x14ac:dyDescent="0.75">
      <c r="A75" s="216" t="s">
        <v>131</v>
      </c>
      <c r="B75" s="216"/>
      <c r="D75" s="189"/>
      <c r="E75" s="215">
        <v>337573</v>
      </c>
      <c r="F75" s="185"/>
      <c r="G75" s="185">
        <v>258008</v>
      </c>
      <c r="H75" s="185"/>
      <c r="I75" s="215">
        <v>200444</v>
      </c>
      <c r="J75" s="185"/>
      <c r="K75" s="185">
        <v>194998</v>
      </c>
    </row>
    <row r="76" spans="1:11" ht="16.5" customHeight="1" x14ac:dyDescent="0.75">
      <c r="A76" s="216" t="s">
        <v>51</v>
      </c>
      <c r="B76" s="217"/>
      <c r="C76" s="189">
        <v>18.600000000000001</v>
      </c>
      <c r="D76" s="189"/>
      <c r="E76" s="215">
        <v>0</v>
      </c>
      <c r="F76" s="185"/>
      <c r="G76" s="185">
        <v>0</v>
      </c>
      <c r="H76" s="185"/>
      <c r="I76" s="215">
        <v>789669</v>
      </c>
      <c r="J76" s="185"/>
      <c r="K76" s="185">
        <v>452235</v>
      </c>
    </row>
    <row r="77" spans="1:11" ht="16.5" customHeight="1" x14ac:dyDescent="0.75">
      <c r="A77" s="216" t="s">
        <v>23</v>
      </c>
      <c r="B77" s="217"/>
      <c r="D77" s="189"/>
      <c r="E77" s="215">
        <v>26517</v>
      </c>
      <c r="F77" s="185"/>
      <c r="G77" s="185">
        <v>9894</v>
      </c>
      <c r="H77" s="185"/>
      <c r="I77" s="215">
        <v>0</v>
      </c>
      <c r="J77" s="247"/>
      <c r="K77" s="185">
        <v>0</v>
      </c>
    </row>
    <row r="78" spans="1:11" s="196" customFormat="1" ht="16.5" customHeight="1" x14ac:dyDescent="0.75">
      <c r="A78" s="216" t="s">
        <v>2</v>
      </c>
      <c r="B78" s="217"/>
      <c r="C78" s="189"/>
      <c r="D78" s="51"/>
      <c r="E78" s="219">
        <v>85023</v>
      </c>
      <c r="F78" s="248"/>
      <c r="G78" s="249">
        <v>54846</v>
      </c>
      <c r="H78" s="248"/>
      <c r="I78" s="219">
        <v>60862</v>
      </c>
      <c r="J78" s="247"/>
      <c r="K78" s="249">
        <v>26076</v>
      </c>
    </row>
    <row r="79" spans="1:11" s="196" customFormat="1" ht="16.5" customHeight="1" x14ac:dyDescent="0.75">
      <c r="B79" s="187"/>
      <c r="C79" s="193"/>
      <c r="D79" s="205"/>
      <c r="E79" s="245"/>
      <c r="F79" s="246"/>
      <c r="G79" s="204"/>
      <c r="H79" s="246"/>
      <c r="I79" s="245"/>
      <c r="J79" s="204"/>
      <c r="K79" s="204"/>
    </row>
    <row r="80" spans="1:11" ht="16.5" customHeight="1" x14ac:dyDescent="0.75">
      <c r="A80" s="187" t="s">
        <v>15</v>
      </c>
      <c r="D80" s="189"/>
      <c r="E80" s="222">
        <f>SUM(E71:E78)</f>
        <v>3004786</v>
      </c>
      <c r="F80" s="211"/>
      <c r="G80" s="223">
        <v>2805415</v>
      </c>
      <c r="H80" s="211"/>
      <c r="I80" s="222">
        <f>SUM(I71:I78)</f>
        <v>3092845</v>
      </c>
      <c r="J80" s="211"/>
      <c r="K80" s="223">
        <v>2677351</v>
      </c>
    </row>
    <row r="81" spans="1:11" s="196" customFormat="1" ht="16.5" customHeight="1" x14ac:dyDescent="0.75">
      <c r="B81" s="188"/>
      <c r="C81" s="189"/>
      <c r="D81" s="189"/>
      <c r="E81" s="212"/>
      <c r="F81" s="211"/>
      <c r="G81" s="213"/>
      <c r="H81" s="211"/>
      <c r="I81" s="212"/>
      <c r="J81" s="211"/>
      <c r="K81" s="213"/>
    </row>
    <row r="82" spans="1:11" s="196" customFormat="1" ht="16.5" customHeight="1" x14ac:dyDescent="0.75">
      <c r="A82" s="196" t="s">
        <v>34</v>
      </c>
      <c r="B82" s="187"/>
      <c r="C82" s="189"/>
      <c r="D82" s="189"/>
      <c r="E82" s="212"/>
      <c r="F82" s="211"/>
      <c r="G82" s="213"/>
      <c r="H82" s="211"/>
      <c r="I82" s="212"/>
      <c r="J82" s="211"/>
      <c r="K82" s="213"/>
    </row>
    <row r="83" spans="1:11" s="196" customFormat="1" ht="16.5" customHeight="1" x14ac:dyDescent="0.75">
      <c r="B83" s="187"/>
      <c r="C83" s="193"/>
      <c r="D83" s="205"/>
      <c r="E83" s="245"/>
      <c r="F83" s="246"/>
      <c r="G83" s="204"/>
      <c r="H83" s="246"/>
      <c r="I83" s="245"/>
      <c r="J83" s="204"/>
      <c r="K83" s="204"/>
    </row>
    <row r="84" spans="1:11" ht="16.5" customHeight="1" x14ac:dyDescent="0.75">
      <c r="A84" s="216" t="s">
        <v>130</v>
      </c>
      <c r="B84" s="217"/>
      <c r="D84" s="189"/>
      <c r="E84" s="215">
        <v>2798</v>
      </c>
      <c r="F84" s="248"/>
      <c r="G84" s="248">
        <v>4686</v>
      </c>
      <c r="H84" s="248"/>
      <c r="I84" s="215">
        <v>0</v>
      </c>
      <c r="J84" s="247"/>
      <c r="K84" s="248">
        <v>0</v>
      </c>
    </row>
    <row r="85" spans="1:11" ht="16.5" customHeight="1" x14ac:dyDescent="0.75">
      <c r="A85" s="217" t="s">
        <v>257</v>
      </c>
      <c r="B85" s="217"/>
      <c r="C85" s="189">
        <v>14</v>
      </c>
      <c r="D85" s="189"/>
      <c r="E85" s="215">
        <v>992345</v>
      </c>
      <c r="F85" s="248"/>
      <c r="G85" s="248">
        <v>1416038</v>
      </c>
      <c r="H85" s="248"/>
      <c r="I85" s="215">
        <v>992345</v>
      </c>
      <c r="J85" s="247"/>
      <c r="K85" s="248">
        <v>1416038</v>
      </c>
    </row>
    <row r="86" spans="1:11" ht="16.5" customHeight="1" x14ac:dyDescent="0.75">
      <c r="A86" s="216" t="s">
        <v>132</v>
      </c>
      <c r="B86" s="217"/>
      <c r="D86" s="189"/>
      <c r="E86" s="215">
        <v>2546277</v>
      </c>
      <c r="F86" s="248"/>
      <c r="G86" s="248">
        <v>2748467</v>
      </c>
      <c r="H86" s="248"/>
      <c r="I86" s="215">
        <v>1732691</v>
      </c>
      <c r="J86" s="247"/>
      <c r="K86" s="248">
        <v>1960307</v>
      </c>
    </row>
    <row r="87" spans="1:11" ht="16.5" customHeight="1" x14ac:dyDescent="0.75">
      <c r="A87" s="216" t="s">
        <v>69</v>
      </c>
      <c r="B87" s="217"/>
      <c r="D87" s="189"/>
      <c r="E87" s="215">
        <v>119379</v>
      </c>
      <c r="F87" s="248"/>
      <c r="G87" s="248">
        <v>126829</v>
      </c>
      <c r="H87" s="248"/>
      <c r="I87" s="215">
        <v>0</v>
      </c>
      <c r="J87" s="247"/>
      <c r="K87" s="248">
        <v>0</v>
      </c>
    </row>
    <row r="88" spans="1:11" s="196" customFormat="1" ht="16.5" customHeight="1" x14ac:dyDescent="0.75">
      <c r="A88" s="217" t="s">
        <v>52</v>
      </c>
      <c r="B88" s="217"/>
      <c r="C88" s="189"/>
      <c r="D88" s="189"/>
      <c r="E88" s="215">
        <v>91850</v>
      </c>
      <c r="F88" s="248"/>
      <c r="G88" s="248">
        <v>87873</v>
      </c>
      <c r="H88" s="248"/>
      <c r="I88" s="215">
        <v>67190</v>
      </c>
      <c r="J88" s="247"/>
      <c r="K88" s="248">
        <v>62954</v>
      </c>
    </row>
    <row r="89" spans="1:11" s="196" customFormat="1" ht="16.5" customHeight="1" x14ac:dyDescent="0.75">
      <c r="A89" s="217" t="s">
        <v>13</v>
      </c>
      <c r="B89" s="217"/>
      <c r="C89" s="189"/>
      <c r="D89" s="189"/>
      <c r="E89" s="250">
        <v>426596</v>
      </c>
      <c r="F89" s="248"/>
      <c r="G89" s="249">
        <v>435941</v>
      </c>
      <c r="H89" s="248"/>
      <c r="I89" s="250">
        <v>168939</v>
      </c>
      <c r="J89" s="247"/>
      <c r="K89" s="249">
        <v>176773</v>
      </c>
    </row>
    <row r="90" spans="1:11" ht="16.5" customHeight="1" x14ac:dyDescent="0.75">
      <c r="A90" s="196"/>
      <c r="B90" s="187"/>
      <c r="C90" s="193"/>
      <c r="D90" s="205"/>
      <c r="E90" s="245"/>
      <c r="F90" s="246"/>
      <c r="G90" s="204"/>
      <c r="H90" s="246"/>
      <c r="I90" s="245"/>
      <c r="J90" s="246"/>
      <c r="K90" s="204"/>
    </row>
    <row r="91" spans="1:11" ht="16.75" customHeight="1" x14ac:dyDescent="0.75">
      <c r="A91" s="187" t="s">
        <v>16</v>
      </c>
      <c r="D91" s="189"/>
      <c r="E91" s="222">
        <f>SUM(E84:E89)</f>
        <v>4179245</v>
      </c>
      <c r="F91" s="211"/>
      <c r="G91" s="223">
        <v>4819834</v>
      </c>
      <c r="H91" s="211"/>
      <c r="I91" s="222">
        <f>SUM(I85:I89)</f>
        <v>2961165</v>
      </c>
      <c r="J91" s="211"/>
      <c r="K91" s="223">
        <v>3616072</v>
      </c>
    </row>
    <row r="92" spans="1:11" s="196" customFormat="1" ht="16.5" customHeight="1" x14ac:dyDescent="0.75">
      <c r="B92" s="187"/>
      <c r="C92" s="193"/>
      <c r="D92" s="205"/>
      <c r="E92" s="245"/>
      <c r="F92" s="246"/>
      <c r="G92" s="204"/>
      <c r="H92" s="204"/>
      <c r="I92" s="245"/>
      <c r="J92" s="206"/>
      <c r="K92" s="204"/>
    </row>
    <row r="93" spans="1:11" ht="16.5" customHeight="1" x14ac:dyDescent="0.75">
      <c r="A93" s="196" t="s">
        <v>35</v>
      </c>
      <c r="D93" s="189"/>
      <c r="E93" s="222">
        <f>SUM(E80,E91)</f>
        <v>7184031</v>
      </c>
      <c r="F93" s="211"/>
      <c r="G93" s="223">
        <v>7625249</v>
      </c>
      <c r="H93" s="211"/>
      <c r="I93" s="222">
        <f>SUM(I80,I91)</f>
        <v>6054010</v>
      </c>
      <c r="J93" s="211"/>
      <c r="K93" s="223">
        <v>6293423</v>
      </c>
    </row>
    <row r="94" spans="1:11" ht="16.5" customHeight="1" x14ac:dyDescent="0.75">
      <c r="A94" s="196"/>
      <c r="D94" s="189"/>
      <c r="E94" s="213"/>
      <c r="F94" s="211"/>
      <c r="G94" s="213"/>
      <c r="H94" s="211"/>
      <c r="I94" s="213"/>
      <c r="J94" s="211"/>
      <c r="K94" s="213"/>
    </row>
    <row r="95" spans="1:11" s="196" customFormat="1" ht="16.5" customHeight="1" x14ac:dyDescent="0.75">
      <c r="B95" s="188"/>
      <c r="C95" s="189"/>
      <c r="D95" s="189"/>
      <c r="E95" s="213"/>
      <c r="F95" s="211"/>
      <c r="G95" s="213"/>
      <c r="H95" s="211"/>
      <c r="I95" s="213"/>
      <c r="J95" s="211"/>
      <c r="K95" s="213"/>
    </row>
    <row r="96" spans="1:11" s="196" customFormat="1" ht="16.5" customHeight="1" x14ac:dyDescent="0.75">
      <c r="B96" s="188"/>
      <c r="C96" s="189"/>
      <c r="D96" s="189"/>
      <c r="E96" s="213"/>
      <c r="F96" s="211"/>
      <c r="G96" s="213"/>
      <c r="H96" s="211"/>
      <c r="I96" s="213"/>
      <c r="J96" s="211"/>
      <c r="K96" s="213"/>
    </row>
    <row r="97" spans="1:11" s="196" customFormat="1" ht="16.5" customHeight="1" x14ac:dyDescent="0.75">
      <c r="B97" s="188"/>
      <c r="C97" s="189"/>
      <c r="D97" s="189"/>
      <c r="E97" s="213"/>
      <c r="F97" s="211"/>
      <c r="G97" s="213"/>
      <c r="H97" s="211"/>
      <c r="I97" s="213"/>
      <c r="J97" s="211"/>
      <c r="K97" s="213"/>
    </row>
    <row r="98" spans="1:11" s="196" customFormat="1" ht="16.5" customHeight="1" x14ac:dyDescent="0.75">
      <c r="B98" s="188"/>
      <c r="C98" s="189"/>
      <c r="D98" s="189"/>
      <c r="E98" s="213"/>
      <c r="F98" s="211"/>
      <c r="G98" s="213"/>
      <c r="H98" s="211"/>
      <c r="I98" s="213"/>
      <c r="J98" s="211"/>
      <c r="K98" s="213"/>
    </row>
    <row r="99" spans="1:11" s="196" customFormat="1" ht="16.5" customHeight="1" x14ac:dyDescent="0.75">
      <c r="B99" s="188"/>
      <c r="C99" s="189"/>
      <c r="D99" s="189"/>
      <c r="E99" s="213"/>
      <c r="F99" s="211"/>
      <c r="G99" s="213"/>
      <c r="H99" s="211"/>
      <c r="I99" s="213"/>
      <c r="J99" s="211"/>
      <c r="K99" s="213"/>
    </row>
    <row r="100" spans="1:11" s="196" customFormat="1" ht="16.5" customHeight="1" x14ac:dyDescent="0.75">
      <c r="B100" s="188"/>
      <c r="C100" s="189"/>
      <c r="D100" s="189"/>
      <c r="E100" s="213"/>
      <c r="F100" s="211"/>
      <c r="G100" s="213"/>
      <c r="H100" s="211"/>
      <c r="I100" s="213"/>
      <c r="J100" s="211"/>
      <c r="K100" s="213"/>
    </row>
    <row r="101" spans="1:11" s="196" customFormat="1" ht="16.5" customHeight="1" x14ac:dyDescent="0.75">
      <c r="B101" s="188"/>
      <c r="C101" s="189"/>
      <c r="D101" s="189"/>
      <c r="E101" s="213"/>
      <c r="F101" s="211"/>
      <c r="G101" s="213"/>
      <c r="H101" s="211"/>
      <c r="I101" s="213"/>
      <c r="J101" s="211"/>
      <c r="K101" s="213"/>
    </row>
    <row r="102" spans="1:11" s="196" customFormat="1" ht="21" customHeight="1" x14ac:dyDescent="0.75">
      <c r="B102" s="188"/>
      <c r="C102" s="189"/>
      <c r="D102" s="189"/>
      <c r="E102" s="213"/>
      <c r="F102" s="211"/>
      <c r="G102" s="213"/>
      <c r="H102" s="211"/>
      <c r="I102" s="213"/>
      <c r="J102" s="211"/>
      <c r="K102" s="213"/>
    </row>
    <row r="103" spans="1:11" s="196" customFormat="1" ht="16.399999999999999" customHeight="1" x14ac:dyDescent="0.75">
      <c r="B103" s="188"/>
      <c r="C103" s="189"/>
      <c r="D103" s="189"/>
      <c r="E103" s="213"/>
      <c r="F103" s="211"/>
      <c r="G103" s="213"/>
      <c r="H103" s="211"/>
      <c r="I103" s="213"/>
      <c r="J103" s="211"/>
      <c r="K103" s="213"/>
    </row>
    <row r="104" spans="1:11" s="196" customFormat="1" ht="20.25" customHeight="1" x14ac:dyDescent="0.75">
      <c r="B104" s="188"/>
      <c r="C104" s="189"/>
      <c r="D104" s="189"/>
      <c r="E104" s="213"/>
      <c r="F104" s="211"/>
      <c r="G104" s="213"/>
      <c r="H104" s="211"/>
      <c r="I104" s="213"/>
      <c r="J104" s="211"/>
      <c r="K104" s="213"/>
    </row>
    <row r="105" spans="1:11" s="196" customFormat="1" ht="22" customHeight="1" x14ac:dyDescent="0.75">
      <c r="A105" s="234" t="s">
        <v>123</v>
      </c>
      <c r="B105" s="232"/>
      <c r="C105" s="233"/>
      <c r="D105" s="233"/>
      <c r="E105" s="223"/>
      <c r="F105" s="251"/>
      <c r="G105" s="223"/>
      <c r="H105" s="251"/>
      <c r="I105" s="223"/>
      <c r="J105" s="251"/>
      <c r="K105" s="223"/>
    </row>
    <row r="106" spans="1:11" ht="16.5" customHeight="1" x14ac:dyDescent="0.75">
      <c r="A106" s="187" t="s">
        <v>19</v>
      </c>
      <c r="B106" s="240"/>
      <c r="C106" s="241"/>
      <c r="D106" s="240"/>
      <c r="E106" s="242"/>
      <c r="F106" s="243"/>
      <c r="G106" s="242"/>
      <c r="H106" s="243"/>
      <c r="I106" s="242"/>
      <c r="J106" s="243"/>
      <c r="K106" s="192"/>
    </row>
    <row r="107" spans="1:11" s="196" customFormat="1" ht="16.5" customHeight="1" x14ac:dyDescent="0.75">
      <c r="A107" s="187" t="s">
        <v>253</v>
      </c>
      <c r="B107" s="187"/>
      <c r="C107" s="193"/>
      <c r="D107" s="193"/>
      <c r="E107" s="194"/>
      <c r="F107" s="53"/>
      <c r="G107" s="194"/>
      <c r="H107" s="53"/>
      <c r="I107" s="192"/>
      <c r="J107" s="195"/>
      <c r="K107" s="192"/>
    </row>
    <row r="108" spans="1:11" s="196" customFormat="1" ht="16.5" customHeight="1" x14ac:dyDescent="0.75">
      <c r="A108" s="197" t="s">
        <v>259</v>
      </c>
      <c r="B108" s="197"/>
      <c r="C108" s="198"/>
      <c r="D108" s="198"/>
      <c r="E108" s="199"/>
      <c r="F108" s="200"/>
      <c r="G108" s="199"/>
      <c r="H108" s="200"/>
      <c r="I108" s="199"/>
      <c r="J108" s="200"/>
      <c r="K108" s="199"/>
    </row>
    <row r="109" spans="1:11" s="196" customFormat="1" ht="16.5" customHeight="1" x14ac:dyDescent="0.75">
      <c r="A109" s="187"/>
      <c r="B109" s="187"/>
      <c r="C109" s="193"/>
      <c r="D109" s="193"/>
      <c r="E109" s="194"/>
      <c r="F109" s="53"/>
      <c r="G109" s="194"/>
      <c r="H109" s="53"/>
      <c r="I109" s="194"/>
      <c r="J109" s="53"/>
      <c r="K109" s="194"/>
    </row>
    <row r="110" spans="1:11" s="196" customFormat="1" ht="16.5" customHeight="1" x14ac:dyDescent="0.75">
      <c r="A110" s="187"/>
      <c r="B110" s="187"/>
      <c r="C110" s="193"/>
      <c r="D110" s="193"/>
      <c r="E110" s="194"/>
      <c r="F110" s="53"/>
      <c r="G110" s="194"/>
      <c r="H110" s="53"/>
      <c r="I110" s="194"/>
      <c r="J110" s="53"/>
      <c r="K110" s="194"/>
    </row>
    <row r="111" spans="1:11" s="196" customFormat="1" ht="16.5" customHeight="1" x14ac:dyDescent="0.75">
      <c r="A111" s="187"/>
      <c r="B111" s="187"/>
      <c r="C111" s="193"/>
      <c r="D111" s="193"/>
      <c r="E111" s="265" t="s">
        <v>7</v>
      </c>
      <c r="F111" s="265"/>
      <c r="G111" s="265"/>
      <c r="H111" s="53"/>
      <c r="I111" s="265" t="s">
        <v>95</v>
      </c>
      <c r="J111" s="265"/>
      <c r="K111" s="265"/>
    </row>
    <row r="112" spans="1:11" s="196" customFormat="1" ht="16.5" customHeight="1" x14ac:dyDescent="0.75">
      <c r="B112" s="187"/>
      <c r="D112" s="193"/>
      <c r="E112" s="264" t="s">
        <v>93</v>
      </c>
      <c r="F112" s="264"/>
      <c r="G112" s="264"/>
      <c r="H112" s="203"/>
      <c r="I112" s="264" t="s">
        <v>93</v>
      </c>
      <c r="J112" s="264"/>
      <c r="K112" s="264"/>
    </row>
    <row r="113" spans="1:11" s="196" customFormat="1" ht="16.5" customHeight="1" x14ac:dyDescent="0.75">
      <c r="B113" s="187"/>
      <c r="D113" s="193"/>
      <c r="E113" s="53" t="s">
        <v>162</v>
      </c>
      <c r="F113" s="54"/>
      <c r="G113" s="53" t="s">
        <v>163</v>
      </c>
      <c r="H113" s="203"/>
      <c r="I113" s="53" t="s">
        <v>162</v>
      </c>
      <c r="J113" s="54"/>
      <c r="K113" s="53" t="s">
        <v>163</v>
      </c>
    </row>
    <row r="114" spans="1:11" s="196" customFormat="1" ht="16.5" customHeight="1" x14ac:dyDescent="0.75">
      <c r="B114" s="187"/>
      <c r="C114" s="193"/>
      <c r="D114" s="193"/>
      <c r="E114" s="1" t="s">
        <v>126</v>
      </c>
      <c r="F114" s="194"/>
      <c r="G114" s="204" t="s">
        <v>94</v>
      </c>
      <c r="H114" s="204"/>
      <c r="I114" s="1" t="s">
        <v>126</v>
      </c>
      <c r="J114" s="186"/>
      <c r="K114" s="204" t="s">
        <v>94</v>
      </c>
    </row>
    <row r="115" spans="1:11" s="196" customFormat="1" ht="16.5" customHeight="1" x14ac:dyDescent="0.75">
      <c r="B115" s="187"/>
      <c r="C115" s="193"/>
      <c r="D115" s="193"/>
      <c r="E115" s="204" t="s">
        <v>251</v>
      </c>
      <c r="F115" s="194"/>
      <c r="G115" s="204" t="s">
        <v>189</v>
      </c>
      <c r="H115" s="204"/>
      <c r="I115" s="204" t="s">
        <v>251</v>
      </c>
      <c r="J115" s="194"/>
      <c r="K115" s="204" t="s">
        <v>189</v>
      </c>
    </row>
    <row r="116" spans="1:11" s="196" customFormat="1" ht="17.149999999999999" customHeight="1" x14ac:dyDescent="0.75">
      <c r="B116" s="187"/>
      <c r="C116" s="193"/>
      <c r="D116" s="205"/>
      <c r="E116" s="17" t="s">
        <v>97</v>
      </c>
      <c r="F116" s="18"/>
      <c r="G116" s="17" t="s">
        <v>97</v>
      </c>
      <c r="H116" s="18"/>
      <c r="I116" s="17" t="s">
        <v>97</v>
      </c>
      <c r="J116" s="18"/>
      <c r="K116" s="17" t="s">
        <v>97</v>
      </c>
    </row>
    <row r="117" spans="1:11" ht="16.5" customHeight="1" x14ac:dyDescent="0.75">
      <c r="A117" s="244" t="s">
        <v>258</v>
      </c>
      <c r="B117" s="187"/>
      <c r="C117" s="193"/>
      <c r="D117" s="193"/>
      <c r="E117" s="207"/>
      <c r="F117" s="53"/>
      <c r="G117" s="194"/>
      <c r="H117" s="194"/>
      <c r="I117" s="207"/>
      <c r="J117" s="53"/>
      <c r="K117" s="194"/>
    </row>
    <row r="118" spans="1:11" s="196" customFormat="1" ht="16.5" customHeight="1" x14ac:dyDescent="0.75">
      <c r="B118" s="188"/>
      <c r="C118" s="189"/>
      <c r="D118" s="189"/>
      <c r="E118" s="212"/>
      <c r="F118" s="211"/>
      <c r="G118" s="213"/>
      <c r="H118" s="211"/>
      <c r="I118" s="212"/>
      <c r="J118" s="211"/>
      <c r="K118" s="213"/>
    </row>
    <row r="119" spans="1:11" ht="16.5" customHeight="1" x14ac:dyDescent="0.75">
      <c r="A119" s="196" t="s">
        <v>90</v>
      </c>
      <c r="C119" s="51"/>
      <c r="D119" s="189"/>
      <c r="E119" s="212"/>
      <c r="F119" s="211"/>
      <c r="G119" s="213"/>
      <c r="H119" s="211"/>
      <c r="I119" s="212"/>
      <c r="J119" s="211"/>
      <c r="K119" s="213"/>
    </row>
    <row r="120" spans="1:11" s="196" customFormat="1" ht="16.5" customHeight="1" x14ac:dyDescent="0.75">
      <c r="B120" s="187"/>
      <c r="C120" s="193"/>
      <c r="D120" s="205"/>
      <c r="E120" s="245"/>
      <c r="F120" s="246"/>
      <c r="G120" s="204"/>
      <c r="H120" s="204"/>
      <c r="I120" s="245"/>
      <c r="J120" s="206"/>
      <c r="K120" s="204"/>
    </row>
    <row r="121" spans="1:11" ht="16.5" customHeight="1" x14ac:dyDescent="0.75">
      <c r="A121" s="51" t="s">
        <v>3</v>
      </c>
      <c r="D121" s="189"/>
      <c r="E121" s="212"/>
      <c r="F121" s="211"/>
      <c r="G121" s="213"/>
      <c r="H121" s="211"/>
      <c r="I121" s="212"/>
      <c r="J121" s="211"/>
      <c r="K121" s="213"/>
    </row>
    <row r="122" spans="1:11" ht="16.5" customHeight="1" x14ac:dyDescent="0.75">
      <c r="B122" s="188" t="s">
        <v>22</v>
      </c>
      <c r="D122" s="189"/>
      <c r="E122" s="212"/>
      <c r="F122" s="211"/>
      <c r="G122" s="213"/>
      <c r="H122" s="211"/>
      <c r="I122" s="212"/>
      <c r="J122" s="211"/>
      <c r="K122" s="213"/>
    </row>
    <row r="123" spans="1:11" s="196" customFormat="1" ht="16.5" customHeight="1" x14ac:dyDescent="0.75">
      <c r="A123" s="51"/>
      <c r="B123" s="51" t="s">
        <v>101</v>
      </c>
      <c r="C123" s="189"/>
      <c r="D123" s="189"/>
      <c r="E123" s="226"/>
      <c r="F123" s="51"/>
      <c r="G123" s="252"/>
      <c r="H123" s="51"/>
      <c r="I123" s="226"/>
      <c r="J123" s="51"/>
      <c r="K123" s="252"/>
    </row>
    <row r="124" spans="1:11" ht="16.5" customHeight="1" thickBot="1" x14ac:dyDescent="0.8">
      <c r="B124" s="51" t="s">
        <v>113</v>
      </c>
      <c r="D124" s="189"/>
      <c r="E124" s="253">
        <v>894668</v>
      </c>
      <c r="F124" s="211"/>
      <c r="G124" s="254">
        <v>894668</v>
      </c>
      <c r="H124" s="185"/>
      <c r="I124" s="253">
        <v>894668</v>
      </c>
      <c r="J124" s="225"/>
      <c r="K124" s="254">
        <v>894668</v>
      </c>
    </row>
    <row r="125" spans="1:11" ht="16.5" customHeight="1" thickTop="1" x14ac:dyDescent="0.75">
      <c r="B125" s="188" t="s">
        <v>17</v>
      </c>
      <c r="D125" s="189"/>
      <c r="E125" s="226"/>
      <c r="F125" s="51"/>
      <c r="G125" s="252"/>
      <c r="H125" s="51"/>
      <c r="I125" s="226"/>
      <c r="J125" s="51"/>
      <c r="K125" s="252"/>
    </row>
    <row r="126" spans="1:11" ht="16.5" customHeight="1" x14ac:dyDescent="0.75">
      <c r="B126" s="51" t="s">
        <v>101</v>
      </c>
      <c r="D126" s="189"/>
      <c r="E126" s="212"/>
      <c r="F126" s="211"/>
      <c r="G126" s="213"/>
      <c r="H126" s="211"/>
      <c r="I126" s="212"/>
      <c r="J126" s="211"/>
      <c r="K126" s="213"/>
    </row>
    <row r="127" spans="1:11" ht="16.5" customHeight="1" x14ac:dyDescent="0.75">
      <c r="B127" s="51" t="s">
        <v>245</v>
      </c>
      <c r="D127" s="189"/>
      <c r="E127" s="215">
        <v>894668</v>
      </c>
      <c r="F127" s="211"/>
      <c r="G127" s="185">
        <v>894668</v>
      </c>
      <c r="H127" s="185"/>
      <c r="I127" s="215">
        <v>894668</v>
      </c>
      <c r="J127" s="225"/>
      <c r="K127" s="185">
        <v>894668</v>
      </c>
    </row>
    <row r="128" spans="1:11" ht="16.5" customHeight="1" x14ac:dyDescent="0.75">
      <c r="A128" s="188" t="s">
        <v>24</v>
      </c>
      <c r="D128" s="189"/>
      <c r="E128" s="215">
        <v>4055609</v>
      </c>
      <c r="F128" s="211"/>
      <c r="G128" s="185">
        <v>4055609</v>
      </c>
      <c r="H128" s="185"/>
      <c r="I128" s="215">
        <v>4055609</v>
      </c>
      <c r="J128" s="225"/>
      <c r="K128" s="185">
        <v>4055609</v>
      </c>
    </row>
    <row r="129" spans="1:11" ht="16.5" customHeight="1" x14ac:dyDescent="0.75">
      <c r="A129" s="51" t="s">
        <v>114</v>
      </c>
      <c r="E129" s="215">
        <v>288425</v>
      </c>
      <c r="F129" s="211"/>
      <c r="G129" s="185">
        <v>288425</v>
      </c>
      <c r="H129" s="185"/>
      <c r="I129" s="215">
        <v>288425</v>
      </c>
      <c r="J129" s="225"/>
      <c r="K129" s="185">
        <v>288425</v>
      </c>
    </row>
    <row r="130" spans="1:11" ht="16.5" customHeight="1" x14ac:dyDescent="0.75">
      <c r="A130" s="188" t="s">
        <v>4</v>
      </c>
      <c r="D130" s="189"/>
      <c r="E130" s="215"/>
      <c r="F130" s="211"/>
      <c r="G130" s="185"/>
      <c r="H130" s="185"/>
      <c r="I130" s="215"/>
      <c r="J130" s="225"/>
      <c r="K130" s="185"/>
    </row>
    <row r="131" spans="1:11" s="196" customFormat="1" ht="16.5" customHeight="1" x14ac:dyDescent="0.75">
      <c r="A131" s="51"/>
      <c r="B131" s="188" t="s">
        <v>86</v>
      </c>
      <c r="C131" s="189"/>
      <c r="D131" s="189"/>
      <c r="E131" s="215">
        <v>90600</v>
      </c>
      <c r="F131" s="211"/>
      <c r="G131" s="185">
        <v>90600</v>
      </c>
      <c r="H131" s="185"/>
      <c r="I131" s="215">
        <v>90600</v>
      </c>
      <c r="J131" s="225"/>
      <c r="K131" s="185">
        <v>90600</v>
      </c>
    </row>
    <row r="132" spans="1:11" ht="16.5" customHeight="1" x14ac:dyDescent="0.75">
      <c r="B132" s="188" t="s">
        <v>18</v>
      </c>
      <c r="D132" s="189"/>
      <c r="E132" s="215">
        <v>1595778</v>
      </c>
      <c r="F132" s="211"/>
      <c r="G132" s="185">
        <v>1931383</v>
      </c>
      <c r="H132" s="185"/>
      <c r="I132" s="215">
        <v>1717286</v>
      </c>
      <c r="J132" s="225"/>
      <c r="K132" s="185">
        <v>1822206</v>
      </c>
    </row>
    <row r="133" spans="1:11" ht="16.5" customHeight="1" x14ac:dyDescent="0.75">
      <c r="A133" s="51" t="s">
        <v>96</v>
      </c>
      <c r="D133" s="189"/>
      <c r="E133" s="219">
        <v>238189</v>
      </c>
      <c r="F133" s="211"/>
      <c r="G133" s="220">
        <v>-168832</v>
      </c>
      <c r="H133" s="185"/>
      <c r="I133" s="219">
        <v>240087</v>
      </c>
      <c r="J133" s="225"/>
      <c r="K133" s="220">
        <v>204062</v>
      </c>
    </row>
    <row r="134" spans="1:11" s="196" customFormat="1" ht="16.5" customHeight="1" x14ac:dyDescent="0.75">
      <c r="B134" s="187"/>
      <c r="C134" s="193"/>
      <c r="D134" s="205"/>
      <c r="E134" s="245"/>
      <c r="F134" s="246"/>
      <c r="G134" s="204"/>
      <c r="H134" s="246"/>
      <c r="I134" s="245"/>
      <c r="J134" s="246"/>
      <c r="K134" s="204"/>
    </row>
    <row r="135" spans="1:11" ht="16.5" customHeight="1" x14ac:dyDescent="0.75">
      <c r="A135" s="51" t="s">
        <v>63</v>
      </c>
      <c r="D135" s="189"/>
      <c r="E135" s="212">
        <f>SUM(E127:E133)</f>
        <v>7163269</v>
      </c>
      <c r="F135" s="211"/>
      <c r="G135" s="213">
        <v>7091853</v>
      </c>
      <c r="H135" s="211"/>
      <c r="I135" s="212">
        <f>SUM(I127:I133)</f>
        <v>7286675</v>
      </c>
      <c r="J135" s="211"/>
      <c r="K135" s="213">
        <v>7355570</v>
      </c>
    </row>
    <row r="136" spans="1:11" s="196" customFormat="1" ht="16.5" customHeight="1" x14ac:dyDescent="0.75">
      <c r="A136" s="188" t="s">
        <v>58</v>
      </c>
      <c r="B136" s="188"/>
      <c r="C136" s="189"/>
      <c r="D136" s="255"/>
      <c r="E136" s="219">
        <v>123668</v>
      </c>
      <c r="F136" s="211"/>
      <c r="G136" s="220">
        <v>129627</v>
      </c>
      <c r="H136" s="185"/>
      <c r="I136" s="219">
        <v>0</v>
      </c>
      <c r="J136" s="225"/>
      <c r="K136" s="220">
        <v>0</v>
      </c>
    </row>
    <row r="137" spans="1:11" s="196" customFormat="1" ht="16.5" customHeight="1" x14ac:dyDescent="0.75">
      <c r="B137" s="187"/>
      <c r="C137" s="193"/>
      <c r="D137" s="205"/>
      <c r="E137" s="245"/>
      <c r="F137" s="246"/>
      <c r="G137" s="204"/>
      <c r="H137" s="204"/>
      <c r="I137" s="245"/>
      <c r="J137" s="206"/>
      <c r="K137" s="204"/>
    </row>
    <row r="138" spans="1:11" ht="16.5" customHeight="1" x14ac:dyDescent="0.75">
      <c r="A138" s="187" t="s">
        <v>91</v>
      </c>
      <c r="B138" s="51"/>
      <c r="D138" s="255"/>
      <c r="E138" s="222">
        <f>SUM(E135:E136)</f>
        <v>7286937</v>
      </c>
      <c r="F138" s="211"/>
      <c r="G138" s="223">
        <v>7221480</v>
      </c>
      <c r="H138" s="211"/>
      <c r="I138" s="222">
        <f>SUM(I135:I136)</f>
        <v>7286675</v>
      </c>
      <c r="J138" s="211"/>
      <c r="K138" s="223">
        <v>7355570</v>
      </c>
    </row>
    <row r="139" spans="1:11" s="196" customFormat="1" ht="16.5" customHeight="1" x14ac:dyDescent="0.75">
      <c r="B139" s="187"/>
      <c r="C139" s="193"/>
      <c r="D139" s="205"/>
      <c r="E139" s="245"/>
      <c r="F139" s="246"/>
      <c r="G139" s="204"/>
      <c r="H139" s="204"/>
      <c r="I139" s="245"/>
      <c r="J139" s="206"/>
      <c r="K139" s="204"/>
    </row>
    <row r="140" spans="1:11" ht="16.5" customHeight="1" thickBot="1" x14ac:dyDescent="0.8">
      <c r="A140" s="187" t="s">
        <v>92</v>
      </c>
      <c r="B140" s="187"/>
      <c r="D140" s="189"/>
      <c r="E140" s="230">
        <f>SUM(E93,E138)</f>
        <v>14470968</v>
      </c>
      <c r="F140" s="211"/>
      <c r="G140" s="231">
        <v>14846729</v>
      </c>
      <c r="H140" s="211"/>
      <c r="I140" s="230">
        <f>SUM(I93,I138)</f>
        <v>13340685</v>
      </c>
      <c r="J140" s="211"/>
      <c r="K140" s="231">
        <v>13648993</v>
      </c>
    </row>
    <row r="141" spans="1:11" ht="16.5" customHeight="1" thickTop="1" x14ac:dyDescent="0.75">
      <c r="A141" s="187"/>
      <c r="B141" s="187"/>
      <c r="D141" s="189"/>
      <c r="E141" s="213"/>
      <c r="F141" s="211"/>
      <c r="G141" s="213"/>
      <c r="H141" s="211"/>
      <c r="I141" s="213"/>
      <c r="J141" s="211"/>
      <c r="K141" s="213"/>
    </row>
    <row r="142" spans="1:11" ht="16.5" customHeight="1" x14ac:dyDescent="0.75">
      <c r="A142" s="187"/>
      <c r="B142" s="187"/>
      <c r="D142" s="189"/>
      <c r="E142" s="213"/>
      <c r="F142" s="211"/>
      <c r="G142" s="213"/>
      <c r="H142" s="211"/>
      <c r="I142" s="213"/>
      <c r="J142" s="211"/>
      <c r="K142" s="213"/>
    </row>
    <row r="143" spans="1:11" ht="16.5" customHeight="1" x14ac:dyDescent="0.75">
      <c r="A143" s="187"/>
      <c r="B143" s="187"/>
      <c r="D143" s="189"/>
      <c r="E143" s="213"/>
      <c r="F143" s="211"/>
      <c r="G143" s="213"/>
      <c r="H143" s="211"/>
      <c r="I143" s="213"/>
      <c r="J143" s="211"/>
      <c r="K143" s="213"/>
    </row>
    <row r="144" spans="1:11" ht="16.5" customHeight="1" x14ac:dyDescent="0.75">
      <c r="A144" s="187"/>
      <c r="B144" s="187"/>
      <c r="D144" s="189"/>
      <c r="E144" s="213"/>
      <c r="F144" s="211"/>
      <c r="G144" s="213"/>
      <c r="H144" s="211"/>
      <c r="I144" s="213"/>
      <c r="J144" s="211"/>
      <c r="K144" s="213"/>
    </row>
    <row r="145" spans="1:11" ht="16.5" customHeight="1" x14ac:dyDescent="0.75">
      <c r="A145" s="187"/>
      <c r="B145" s="187"/>
      <c r="D145" s="189"/>
      <c r="E145" s="213"/>
      <c r="F145" s="211"/>
      <c r="G145" s="213"/>
      <c r="H145" s="211"/>
      <c r="I145" s="213"/>
      <c r="J145" s="211"/>
      <c r="K145" s="213"/>
    </row>
    <row r="146" spans="1:11" ht="16.5" customHeight="1" x14ac:dyDescent="0.75">
      <c r="A146" s="187"/>
      <c r="B146" s="187"/>
      <c r="D146" s="189"/>
      <c r="E146" s="213"/>
      <c r="F146" s="211"/>
      <c r="G146" s="213"/>
      <c r="H146" s="211"/>
      <c r="I146" s="213"/>
      <c r="J146" s="211"/>
      <c r="K146" s="213"/>
    </row>
    <row r="147" spans="1:11" ht="16.5" customHeight="1" x14ac:dyDescent="0.75">
      <c r="A147" s="187"/>
      <c r="B147" s="187"/>
      <c r="D147" s="189"/>
      <c r="E147" s="213"/>
      <c r="F147" s="211"/>
      <c r="G147" s="213"/>
      <c r="H147" s="211"/>
      <c r="I147" s="213"/>
      <c r="J147" s="211"/>
      <c r="K147" s="213"/>
    </row>
    <row r="148" spans="1:11" ht="16.5" customHeight="1" x14ac:dyDescent="0.75">
      <c r="A148" s="187"/>
      <c r="B148" s="187"/>
      <c r="D148" s="189"/>
      <c r="E148" s="213"/>
      <c r="F148" s="211"/>
      <c r="G148" s="213"/>
      <c r="H148" s="211"/>
      <c r="I148" s="213"/>
      <c r="J148" s="211"/>
      <c r="K148" s="213"/>
    </row>
    <row r="149" spans="1:11" ht="16.5" customHeight="1" x14ac:dyDescent="0.75">
      <c r="A149" s="187"/>
      <c r="B149" s="187"/>
      <c r="D149" s="189"/>
      <c r="E149" s="213"/>
      <c r="F149" s="211"/>
      <c r="G149" s="213"/>
      <c r="H149" s="211"/>
      <c r="I149" s="213"/>
      <c r="J149" s="211"/>
      <c r="K149" s="213"/>
    </row>
    <row r="150" spans="1:11" ht="16.5" customHeight="1" x14ac:dyDescent="0.75">
      <c r="A150" s="187"/>
      <c r="B150" s="187"/>
      <c r="D150" s="189"/>
      <c r="E150" s="213"/>
      <c r="F150" s="211"/>
      <c r="G150" s="213"/>
      <c r="H150" s="211"/>
      <c r="I150" s="213"/>
      <c r="J150" s="211"/>
      <c r="K150" s="213"/>
    </row>
    <row r="151" spans="1:11" ht="16.5" customHeight="1" x14ac:dyDescent="0.75">
      <c r="A151" s="187"/>
      <c r="B151" s="187"/>
      <c r="D151" s="189"/>
      <c r="E151" s="213"/>
      <c r="F151" s="211"/>
      <c r="G151" s="213"/>
      <c r="H151" s="211"/>
      <c r="I151" s="213"/>
      <c r="J151" s="211"/>
      <c r="K151" s="213"/>
    </row>
    <row r="152" spans="1:11" ht="16.5" customHeight="1" x14ac:dyDescent="0.75">
      <c r="A152" s="187"/>
      <c r="B152" s="187"/>
      <c r="D152" s="189"/>
      <c r="E152" s="213"/>
      <c r="F152" s="211"/>
      <c r="G152" s="213"/>
      <c r="H152" s="211"/>
      <c r="I152" s="213"/>
      <c r="J152" s="211"/>
      <c r="K152" s="213"/>
    </row>
    <row r="153" spans="1:11" ht="16.5" customHeight="1" x14ac:dyDescent="0.75">
      <c r="A153" s="187"/>
      <c r="B153" s="187"/>
      <c r="D153" s="189"/>
      <c r="E153" s="213"/>
      <c r="F153" s="211"/>
      <c r="G153" s="213"/>
      <c r="H153" s="211"/>
      <c r="I153" s="213"/>
      <c r="J153" s="211"/>
      <c r="K153" s="213"/>
    </row>
    <row r="154" spans="1:11" ht="16.5" customHeight="1" x14ac:dyDescent="0.75">
      <c r="A154" s="187"/>
      <c r="B154" s="187"/>
      <c r="D154" s="189"/>
      <c r="E154" s="213"/>
      <c r="F154" s="211"/>
      <c r="G154" s="213"/>
      <c r="H154" s="211"/>
      <c r="I154" s="213"/>
      <c r="J154" s="211"/>
      <c r="K154" s="213"/>
    </row>
    <row r="155" spans="1:11" ht="12.75" customHeight="1" x14ac:dyDescent="0.75">
      <c r="A155" s="187"/>
      <c r="B155" s="187"/>
      <c r="D155" s="189"/>
      <c r="E155" s="213"/>
      <c r="F155" s="211"/>
      <c r="G155" s="213"/>
      <c r="H155" s="211"/>
      <c r="I155" s="213"/>
      <c r="J155" s="211"/>
      <c r="K155" s="213"/>
    </row>
    <row r="156" spans="1:11" ht="11.25" customHeight="1" x14ac:dyDescent="0.75">
      <c r="A156" s="187"/>
      <c r="B156" s="187"/>
      <c r="D156" s="189"/>
      <c r="E156" s="213"/>
      <c r="F156" s="211"/>
      <c r="G156" s="213"/>
      <c r="H156" s="211"/>
      <c r="I156" s="213"/>
      <c r="J156" s="211"/>
      <c r="K156" s="213"/>
    </row>
    <row r="157" spans="1:11" ht="22" customHeight="1" x14ac:dyDescent="0.75">
      <c r="A157" s="234" t="s">
        <v>123</v>
      </c>
      <c r="B157" s="197"/>
      <c r="C157" s="233"/>
      <c r="D157" s="233"/>
      <c r="E157" s="223"/>
      <c r="F157" s="251"/>
      <c r="G157" s="223"/>
      <c r="H157" s="251"/>
      <c r="I157" s="223"/>
      <c r="J157" s="251"/>
      <c r="K157" s="223"/>
    </row>
  </sheetData>
  <mergeCells count="13">
    <mergeCell ref="E60:G60"/>
    <mergeCell ref="I60:K60"/>
    <mergeCell ref="E6:G6"/>
    <mergeCell ref="I6:K6"/>
    <mergeCell ref="E7:G7"/>
    <mergeCell ref="I7:K7"/>
    <mergeCell ref="A52:K52"/>
    <mergeCell ref="E61:G61"/>
    <mergeCell ref="I61:K61"/>
    <mergeCell ref="E111:G111"/>
    <mergeCell ref="I111:K111"/>
    <mergeCell ref="E112:G112"/>
    <mergeCell ref="I112:K112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8"/>
  <sheetViews>
    <sheetView view="pageBreakPreview" zoomScale="99" zoomScaleNormal="100" zoomScaleSheetLayoutView="99" workbookViewId="0">
      <selection activeCell="E141" sqref="E141"/>
    </sheetView>
  </sheetViews>
  <sheetFormatPr defaultColWidth="9.09765625" defaultRowHeight="16.5" customHeight="1" x14ac:dyDescent="0.75"/>
  <cols>
    <col min="1" max="2" width="1.69921875" style="43" customWidth="1"/>
    <col min="3" max="3" width="42.296875" style="48" customWidth="1"/>
    <col min="4" max="4" width="5.69921875" style="44" customWidth="1"/>
    <col min="5" max="5" width="1.3984375" style="43" customWidth="1"/>
    <col min="6" max="6" width="13.09765625" style="7" customWidth="1"/>
    <col min="7" max="7" width="0.69921875" style="7" customWidth="1"/>
    <col min="8" max="8" width="13.09765625" style="7" customWidth="1"/>
    <col min="9" max="9" width="0.69921875" style="7" customWidth="1"/>
    <col min="10" max="10" width="13.09765625" style="7" customWidth="1"/>
    <col min="11" max="11" width="0.69921875" style="7" customWidth="1"/>
    <col min="12" max="12" width="13.09765625" style="7" customWidth="1"/>
    <col min="13" max="16384" width="9.09765625" style="43"/>
  </cols>
  <sheetData>
    <row r="1" spans="1:12" ht="16.5" customHeight="1" x14ac:dyDescent="0.75">
      <c r="A1" s="42" t="s">
        <v>19</v>
      </c>
      <c r="B1" s="42"/>
      <c r="C1" s="50"/>
      <c r="D1" s="30"/>
      <c r="E1" s="50"/>
      <c r="F1" s="31"/>
      <c r="G1" s="31"/>
      <c r="H1" s="31"/>
      <c r="I1" s="31"/>
      <c r="J1" s="31"/>
      <c r="K1" s="31"/>
      <c r="L1" s="31"/>
    </row>
    <row r="2" spans="1:12" s="41" customFormat="1" ht="16.5" customHeight="1" x14ac:dyDescent="0.75">
      <c r="A2" s="42" t="s">
        <v>66</v>
      </c>
      <c r="B2" s="42"/>
      <c r="C2" s="42"/>
      <c r="D2" s="45"/>
      <c r="E2" s="45"/>
      <c r="F2" s="8"/>
      <c r="G2" s="8"/>
      <c r="H2" s="8"/>
      <c r="I2" s="8"/>
      <c r="J2" s="9"/>
      <c r="K2" s="9"/>
      <c r="L2" s="9"/>
    </row>
    <row r="3" spans="1:12" ht="16.5" customHeight="1" x14ac:dyDescent="0.75">
      <c r="A3" s="46" t="s">
        <v>260</v>
      </c>
      <c r="B3" s="46"/>
      <c r="C3" s="46"/>
      <c r="D3" s="47"/>
      <c r="E3" s="47"/>
      <c r="F3" s="10"/>
      <c r="G3" s="10"/>
      <c r="H3" s="10"/>
      <c r="I3" s="10"/>
      <c r="J3" s="10"/>
      <c r="K3" s="10"/>
      <c r="L3" s="10"/>
    </row>
    <row r="4" spans="1:12" ht="16.5" customHeight="1" x14ac:dyDescent="0.75">
      <c r="A4" s="42"/>
      <c r="B4" s="42"/>
      <c r="C4" s="42"/>
      <c r="D4" s="45"/>
      <c r="E4" s="45"/>
      <c r="F4" s="8"/>
      <c r="G4" s="8"/>
      <c r="H4" s="8"/>
      <c r="I4" s="8"/>
      <c r="J4" s="8"/>
      <c r="K4" s="8"/>
      <c r="L4" s="8"/>
    </row>
    <row r="5" spans="1:12" ht="16.5" customHeight="1" x14ac:dyDescent="0.75">
      <c r="A5" s="42"/>
      <c r="B5" s="42"/>
      <c r="C5" s="42"/>
      <c r="D5" s="45"/>
      <c r="E5" s="45"/>
      <c r="F5" s="8"/>
      <c r="G5" s="8"/>
      <c r="H5" s="8"/>
      <c r="I5" s="8"/>
      <c r="J5" s="8"/>
      <c r="K5" s="8"/>
      <c r="L5" s="8"/>
    </row>
    <row r="6" spans="1:12" ht="16.5" customHeight="1" x14ac:dyDescent="0.75">
      <c r="A6" s="42"/>
      <c r="B6" s="42"/>
      <c r="C6" s="42"/>
      <c r="D6" s="45"/>
      <c r="E6" s="45"/>
      <c r="F6" s="268" t="s">
        <v>7</v>
      </c>
      <c r="G6" s="268"/>
      <c r="H6" s="268"/>
      <c r="I6" s="12"/>
      <c r="J6" s="268" t="s">
        <v>95</v>
      </c>
      <c r="K6" s="268"/>
      <c r="L6" s="268"/>
    </row>
    <row r="7" spans="1:12" ht="16.5" customHeight="1" x14ac:dyDescent="0.75">
      <c r="D7" s="45"/>
      <c r="E7" s="32"/>
      <c r="F7" s="269" t="s">
        <v>93</v>
      </c>
      <c r="G7" s="269"/>
      <c r="H7" s="269"/>
      <c r="I7" s="13"/>
      <c r="J7" s="269" t="s">
        <v>93</v>
      </c>
      <c r="K7" s="269"/>
      <c r="L7" s="269"/>
    </row>
    <row r="8" spans="1:12" ht="16.5" customHeight="1" x14ac:dyDescent="0.75">
      <c r="D8" s="45"/>
      <c r="E8" s="32"/>
      <c r="F8" s="14" t="s">
        <v>251</v>
      </c>
      <c r="G8" s="15"/>
      <c r="H8" s="14" t="s">
        <v>189</v>
      </c>
      <c r="I8" s="14"/>
      <c r="J8" s="14" t="s">
        <v>251</v>
      </c>
      <c r="K8" s="15"/>
      <c r="L8" s="14" t="s">
        <v>189</v>
      </c>
    </row>
    <row r="9" spans="1:12" ht="16.5" customHeight="1" x14ac:dyDescent="0.75">
      <c r="D9" s="29"/>
      <c r="E9" s="32"/>
      <c r="F9" s="17" t="s">
        <v>97</v>
      </c>
      <c r="G9" s="18"/>
      <c r="H9" s="17" t="s">
        <v>97</v>
      </c>
      <c r="I9" s="18"/>
      <c r="J9" s="17" t="s">
        <v>97</v>
      </c>
      <c r="K9" s="18"/>
      <c r="L9" s="17" t="s">
        <v>97</v>
      </c>
    </row>
    <row r="10" spans="1:12" ht="16.5" customHeight="1" x14ac:dyDescent="0.75">
      <c r="D10" s="45"/>
      <c r="E10" s="32"/>
      <c r="F10" s="114"/>
      <c r="G10" s="33"/>
      <c r="H10" s="33"/>
      <c r="I10" s="13"/>
      <c r="J10" s="114"/>
      <c r="K10" s="33"/>
      <c r="L10" s="33"/>
    </row>
    <row r="11" spans="1:12" ht="16.5" customHeight="1" x14ac:dyDescent="0.75">
      <c r="A11" s="42" t="s">
        <v>21</v>
      </c>
      <c r="B11" s="42"/>
      <c r="E11" s="44"/>
      <c r="F11" s="115"/>
      <c r="G11" s="19"/>
      <c r="H11" s="19"/>
      <c r="I11" s="19"/>
      <c r="J11" s="115"/>
      <c r="K11" s="19"/>
      <c r="L11" s="19"/>
    </row>
    <row r="12" spans="1:12" ht="16.5" customHeight="1" x14ac:dyDescent="0.75">
      <c r="A12" s="42"/>
      <c r="B12" s="42"/>
      <c r="E12" s="44"/>
      <c r="F12" s="115"/>
      <c r="G12" s="19"/>
      <c r="H12" s="19"/>
      <c r="I12" s="19"/>
      <c r="J12" s="115"/>
      <c r="K12" s="19"/>
      <c r="L12" s="19"/>
    </row>
    <row r="13" spans="1:12" ht="16.5" customHeight="1" x14ac:dyDescent="0.75">
      <c r="A13" s="48" t="s">
        <v>102</v>
      </c>
      <c r="B13" s="48"/>
      <c r="E13" s="44"/>
      <c r="F13" s="116">
        <v>1265478</v>
      </c>
      <c r="G13" s="2"/>
      <c r="H13" s="2">
        <v>1195762</v>
      </c>
      <c r="I13" s="19"/>
      <c r="J13" s="116">
        <v>689938</v>
      </c>
      <c r="K13" s="19"/>
      <c r="L13" s="2">
        <v>723433</v>
      </c>
    </row>
    <row r="14" spans="1:12" ht="16.5" customHeight="1" x14ac:dyDescent="0.75">
      <c r="A14" s="48" t="s">
        <v>106</v>
      </c>
      <c r="B14" s="48"/>
      <c r="E14" s="44"/>
      <c r="F14" s="117">
        <v>475307</v>
      </c>
      <c r="G14" s="2"/>
      <c r="H14" s="3">
        <v>522891</v>
      </c>
      <c r="I14" s="19"/>
      <c r="J14" s="117">
        <v>322173</v>
      </c>
      <c r="K14" s="19"/>
      <c r="L14" s="3">
        <v>354793</v>
      </c>
    </row>
    <row r="15" spans="1:12" ht="16.5" customHeight="1" x14ac:dyDescent="0.75">
      <c r="D15" s="45"/>
      <c r="E15" s="32"/>
      <c r="F15" s="118"/>
      <c r="G15" s="18"/>
      <c r="H15" s="18"/>
      <c r="I15" s="18"/>
      <c r="J15" s="118"/>
      <c r="K15" s="18"/>
      <c r="L15" s="18"/>
    </row>
    <row r="16" spans="1:12" ht="16.5" customHeight="1" x14ac:dyDescent="0.75">
      <c r="A16" s="42" t="s">
        <v>20</v>
      </c>
      <c r="B16" s="42"/>
      <c r="C16" s="43"/>
      <c r="E16" s="44"/>
      <c r="F16" s="119">
        <f>SUM(F13:F14)</f>
        <v>1740785</v>
      </c>
      <c r="G16" s="19"/>
      <c r="H16" s="24">
        <v>1718653</v>
      </c>
      <c r="I16" s="19"/>
      <c r="J16" s="119">
        <f>SUM(J13:J14)</f>
        <v>1012111</v>
      </c>
      <c r="K16" s="19"/>
      <c r="L16" s="24">
        <v>1078226</v>
      </c>
    </row>
    <row r="17" spans="1:12" ht="16.5" customHeight="1" x14ac:dyDescent="0.75">
      <c r="A17" s="48"/>
      <c r="B17" s="48"/>
      <c r="C17" s="43"/>
      <c r="E17" s="44"/>
      <c r="F17" s="115"/>
      <c r="G17" s="19"/>
      <c r="H17" s="19"/>
      <c r="I17" s="19"/>
      <c r="J17" s="115"/>
      <c r="K17" s="19"/>
      <c r="L17" s="19"/>
    </row>
    <row r="18" spans="1:12" ht="16.5" customHeight="1" x14ac:dyDescent="0.75">
      <c r="A18" s="42" t="s">
        <v>48</v>
      </c>
      <c r="B18" s="42"/>
      <c r="C18" s="42"/>
      <c r="E18" s="44"/>
      <c r="F18" s="115"/>
      <c r="G18" s="19"/>
      <c r="H18" s="19"/>
      <c r="I18" s="19"/>
      <c r="J18" s="115"/>
      <c r="K18" s="19"/>
      <c r="L18" s="19"/>
    </row>
    <row r="19" spans="1:12" ht="16.5" customHeight="1" x14ac:dyDescent="0.75">
      <c r="A19" s="42"/>
      <c r="B19" s="42"/>
      <c r="C19" s="42"/>
      <c r="E19" s="44"/>
      <c r="F19" s="115"/>
      <c r="G19" s="19"/>
      <c r="H19" s="19"/>
      <c r="I19" s="19"/>
      <c r="J19" s="115"/>
      <c r="K19" s="19"/>
      <c r="L19" s="19"/>
    </row>
    <row r="20" spans="1:12" ht="16.5" customHeight="1" x14ac:dyDescent="0.75">
      <c r="A20" s="48" t="s">
        <v>40</v>
      </c>
      <c r="B20" s="48"/>
      <c r="E20" s="44"/>
      <c r="F20" s="116">
        <v>-1007293</v>
      </c>
      <c r="G20" s="2"/>
      <c r="H20" s="2">
        <v>-898647</v>
      </c>
      <c r="I20" s="19"/>
      <c r="J20" s="116">
        <v>-610571</v>
      </c>
      <c r="K20" s="19"/>
      <c r="L20" s="2">
        <v>-573592</v>
      </c>
    </row>
    <row r="21" spans="1:12" ht="16.5" customHeight="1" x14ac:dyDescent="0.75">
      <c r="A21" s="48" t="s">
        <v>41</v>
      </c>
      <c r="B21" s="48"/>
      <c r="E21" s="44"/>
      <c r="F21" s="117">
        <v>-228565</v>
      </c>
      <c r="G21" s="2"/>
      <c r="H21" s="3">
        <v>-276160</v>
      </c>
      <c r="I21" s="19"/>
      <c r="J21" s="117">
        <v>-143950</v>
      </c>
      <c r="K21" s="19"/>
      <c r="L21" s="3">
        <v>-158140</v>
      </c>
    </row>
    <row r="22" spans="1:12" ht="16.5" customHeight="1" x14ac:dyDescent="0.75">
      <c r="D22" s="45"/>
      <c r="E22" s="32"/>
      <c r="F22" s="118"/>
      <c r="G22" s="18"/>
      <c r="H22" s="18"/>
      <c r="I22" s="18"/>
      <c r="J22" s="118"/>
      <c r="K22" s="18"/>
      <c r="L22" s="18"/>
    </row>
    <row r="23" spans="1:12" ht="16.5" customHeight="1" x14ac:dyDescent="0.75">
      <c r="A23" s="42" t="s">
        <v>103</v>
      </c>
      <c r="B23" s="42"/>
      <c r="E23" s="44"/>
      <c r="F23" s="119">
        <f>SUM(F20:F21)</f>
        <v>-1235858</v>
      </c>
      <c r="G23" s="19"/>
      <c r="H23" s="24">
        <v>-1174807</v>
      </c>
      <c r="I23" s="20"/>
      <c r="J23" s="119">
        <f>SUM(J20:J21)</f>
        <v>-754521</v>
      </c>
      <c r="K23" s="20"/>
      <c r="L23" s="24">
        <v>-731732</v>
      </c>
    </row>
    <row r="24" spans="1:12" ht="16.5" customHeight="1" x14ac:dyDescent="0.75">
      <c r="A24" s="48"/>
      <c r="B24" s="48"/>
      <c r="E24" s="44"/>
      <c r="F24" s="120"/>
      <c r="G24" s="19"/>
      <c r="H24" s="20"/>
      <c r="I24" s="20"/>
      <c r="J24" s="120"/>
      <c r="K24" s="20"/>
      <c r="L24" s="20"/>
    </row>
    <row r="25" spans="1:12" ht="16.5" customHeight="1" x14ac:dyDescent="0.25">
      <c r="A25" s="42" t="s">
        <v>279</v>
      </c>
      <c r="B25" s="42"/>
      <c r="E25" s="44"/>
      <c r="F25" s="121">
        <f>SUM(F16,F23)</f>
        <v>504927</v>
      </c>
      <c r="G25" s="106"/>
      <c r="H25" s="105">
        <v>543846</v>
      </c>
      <c r="I25" s="105"/>
      <c r="J25" s="121">
        <f>SUM(J16,J23)</f>
        <v>257590</v>
      </c>
      <c r="K25" s="105"/>
      <c r="L25" s="105">
        <v>346494</v>
      </c>
    </row>
    <row r="26" spans="1:12" ht="16.5" customHeight="1" x14ac:dyDescent="0.25">
      <c r="A26" s="48" t="s">
        <v>65</v>
      </c>
      <c r="B26" s="48"/>
      <c r="E26" s="44"/>
      <c r="F26" s="121">
        <v>48371</v>
      </c>
      <c r="G26" s="105"/>
      <c r="H26" s="105">
        <v>104871</v>
      </c>
      <c r="I26" s="106"/>
      <c r="J26" s="121">
        <v>54639</v>
      </c>
      <c r="K26" s="106"/>
      <c r="L26" s="105">
        <v>84558</v>
      </c>
    </row>
    <row r="27" spans="1:12" ht="16.5" customHeight="1" x14ac:dyDescent="0.25">
      <c r="A27" s="48" t="s">
        <v>45</v>
      </c>
      <c r="B27" s="48"/>
      <c r="E27" s="44"/>
      <c r="F27" s="121">
        <v>-137453</v>
      </c>
      <c r="G27" s="105"/>
      <c r="H27" s="105">
        <v>-116819</v>
      </c>
      <c r="I27" s="106"/>
      <c r="J27" s="121">
        <v>-92277</v>
      </c>
      <c r="K27" s="106"/>
      <c r="L27" s="105">
        <v>-60583</v>
      </c>
    </row>
    <row r="28" spans="1:12" ht="16.5" customHeight="1" x14ac:dyDescent="0.25">
      <c r="A28" s="48" t="s">
        <v>42</v>
      </c>
      <c r="B28" s="48"/>
      <c r="E28" s="44"/>
      <c r="F28" s="121">
        <v>-383478</v>
      </c>
      <c r="G28" s="105"/>
      <c r="H28" s="105">
        <v>-355577</v>
      </c>
      <c r="I28" s="106"/>
      <c r="J28" s="121">
        <v>-269648</v>
      </c>
      <c r="K28" s="106"/>
      <c r="L28" s="105">
        <v>-246537</v>
      </c>
    </row>
    <row r="29" spans="1:12" ht="16.5" customHeight="1" x14ac:dyDescent="0.25">
      <c r="A29" s="48" t="s">
        <v>297</v>
      </c>
      <c r="B29" s="48"/>
      <c r="E29" s="44"/>
      <c r="F29" s="121"/>
      <c r="G29" s="105"/>
      <c r="H29" s="105"/>
      <c r="I29" s="106"/>
      <c r="J29" s="121"/>
      <c r="K29" s="106"/>
      <c r="L29" s="105"/>
    </row>
    <row r="30" spans="1:12" ht="16.5" customHeight="1" x14ac:dyDescent="0.25">
      <c r="A30" s="48"/>
      <c r="B30" s="48" t="s">
        <v>230</v>
      </c>
      <c r="E30" s="44"/>
      <c r="F30" s="121">
        <v>17712</v>
      </c>
      <c r="G30" s="105"/>
      <c r="H30" s="105">
        <v>-7505</v>
      </c>
      <c r="I30" s="106"/>
      <c r="J30" s="121">
        <v>0</v>
      </c>
      <c r="K30" s="106"/>
      <c r="L30" s="105">
        <v>0</v>
      </c>
    </row>
    <row r="31" spans="1:12" ht="16.5" customHeight="1" x14ac:dyDescent="0.25">
      <c r="A31" s="48" t="s">
        <v>240</v>
      </c>
      <c r="B31" s="48"/>
      <c r="E31" s="44"/>
      <c r="F31" s="121">
        <v>-6515</v>
      </c>
      <c r="G31" s="105"/>
      <c r="H31" s="105">
        <v>6061</v>
      </c>
      <c r="I31" s="106"/>
      <c r="J31" s="121">
        <v>5047</v>
      </c>
      <c r="K31" s="106"/>
      <c r="L31" s="105">
        <v>2191</v>
      </c>
    </row>
    <row r="32" spans="1:12" ht="16.5" customHeight="1" x14ac:dyDescent="0.25">
      <c r="A32" s="48" t="s">
        <v>57</v>
      </c>
      <c r="B32" s="48"/>
      <c r="C32" s="42"/>
      <c r="E32" s="44"/>
      <c r="F32" s="121">
        <v>-50308</v>
      </c>
      <c r="G32" s="105"/>
      <c r="H32" s="105">
        <v>-50854</v>
      </c>
      <c r="I32" s="106"/>
      <c r="J32" s="121">
        <v>-49254</v>
      </c>
      <c r="K32" s="106"/>
      <c r="L32" s="105">
        <v>-47158</v>
      </c>
    </row>
    <row r="33" spans="1:12" ht="16.5" customHeight="1" x14ac:dyDescent="0.25">
      <c r="A33" s="48" t="s">
        <v>238</v>
      </c>
      <c r="B33" s="48"/>
      <c r="C33" s="42"/>
      <c r="E33" s="44"/>
      <c r="F33" s="121">
        <v>0</v>
      </c>
      <c r="G33" s="105"/>
      <c r="H33" s="105">
        <v>121747</v>
      </c>
      <c r="I33" s="106"/>
      <c r="J33" s="121">
        <v>0</v>
      </c>
      <c r="K33" s="106"/>
      <c r="L33" s="105">
        <v>121747</v>
      </c>
    </row>
    <row r="34" spans="1:12" ht="16.5" customHeight="1" x14ac:dyDescent="0.25">
      <c r="A34" s="48" t="s">
        <v>246</v>
      </c>
      <c r="B34" s="48"/>
      <c r="C34" s="42"/>
      <c r="E34" s="44"/>
      <c r="F34" s="122">
        <v>39163</v>
      </c>
      <c r="G34" s="105"/>
      <c r="H34" s="107">
        <v>-172150</v>
      </c>
      <c r="I34" s="106"/>
      <c r="J34" s="122">
        <v>90056</v>
      </c>
      <c r="K34" s="106"/>
      <c r="L34" s="107">
        <v>-178066</v>
      </c>
    </row>
    <row r="35" spans="1:12" ht="16.5" customHeight="1" x14ac:dyDescent="0.25">
      <c r="D35" s="45"/>
      <c r="E35" s="32"/>
      <c r="F35" s="123"/>
      <c r="G35" s="109"/>
      <c r="H35" s="109"/>
      <c r="I35" s="109"/>
      <c r="J35" s="123"/>
      <c r="K35" s="109"/>
      <c r="L35" s="109"/>
    </row>
    <row r="36" spans="1:12" ht="16.5" customHeight="1" x14ac:dyDescent="0.25">
      <c r="A36" s="42" t="s">
        <v>135</v>
      </c>
      <c r="B36" s="42"/>
      <c r="C36" s="42"/>
      <c r="E36" s="44"/>
      <c r="F36" s="124">
        <f>SUM(F25:F34)</f>
        <v>32419</v>
      </c>
      <c r="G36" s="106"/>
      <c r="H36" s="106">
        <v>73620</v>
      </c>
      <c r="I36" s="106"/>
      <c r="J36" s="124">
        <f>SUM(J25:J34)</f>
        <v>-3847</v>
      </c>
      <c r="K36" s="106"/>
      <c r="L36" s="106">
        <v>22646</v>
      </c>
    </row>
    <row r="37" spans="1:12" ht="16.5" customHeight="1" x14ac:dyDescent="0.25">
      <c r="A37" s="48" t="s">
        <v>5</v>
      </c>
      <c r="B37" s="48"/>
      <c r="E37" s="44"/>
      <c r="F37" s="122">
        <v>77089</v>
      </c>
      <c r="G37" s="105"/>
      <c r="H37" s="107">
        <v>-49191</v>
      </c>
      <c r="I37" s="106"/>
      <c r="J37" s="122">
        <v>92485</v>
      </c>
      <c r="K37" s="105"/>
      <c r="L37" s="107">
        <v>-37491</v>
      </c>
    </row>
    <row r="38" spans="1:12" ht="16.5" customHeight="1" x14ac:dyDescent="0.25">
      <c r="D38" s="45"/>
      <c r="E38" s="32"/>
      <c r="F38" s="123"/>
      <c r="G38" s="109"/>
      <c r="H38" s="109"/>
      <c r="I38" s="109"/>
      <c r="J38" s="123"/>
      <c r="K38" s="109"/>
      <c r="L38" s="109"/>
    </row>
    <row r="39" spans="1:12" ht="16.5" customHeight="1" x14ac:dyDescent="0.25">
      <c r="A39" s="42" t="s">
        <v>178</v>
      </c>
      <c r="B39" s="42"/>
      <c r="C39" s="42"/>
      <c r="E39" s="44"/>
      <c r="F39" s="125">
        <f>SUM(F36:F37)</f>
        <v>109508</v>
      </c>
      <c r="G39" s="106"/>
      <c r="H39" s="108">
        <v>24429</v>
      </c>
      <c r="I39" s="106"/>
      <c r="J39" s="125">
        <f>SUM(J36:J37)</f>
        <v>88638</v>
      </c>
      <c r="K39" s="106"/>
      <c r="L39" s="108">
        <v>-14845</v>
      </c>
    </row>
    <row r="40" spans="1:12" ht="16.5" customHeight="1" x14ac:dyDescent="0.25">
      <c r="A40" s="42"/>
      <c r="E40" s="44"/>
      <c r="F40" s="106"/>
      <c r="G40" s="106"/>
      <c r="H40" s="106"/>
      <c r="I40" s="106"/>
      <c r="J40" s="106"/>
      <c r="K40" s="106"/>
      <c r="L40" s="106"/>
    </row>
    <row r="41" spans="1:12" ht="16.5" customHeight="1" x14ac:dyDescent="0.25">
      <c r="A41" s="42"/>
      <c r="E41" s="44"/>
      <c r="F41" s="106"/>
      <c r="G41" s="106"/>
      <c r="H41" s="106"/>
      <c r="I41" s="106"/>
      <c r="J41" s="106"/>
      <c r="K41" s="106"/>
      <c r="L41" s="106"/>
    </row>
    <row r="42" spans="1:12" ht="16.5" customHeight="1" x14ac:dyDescent="0.25">
      <c r="A42" s="42"/>
      <c r="E42" s="44"/>
      <c r="F42" s="106"/>
      <c r="G42" s="106"/>
      <c r="H42" s="106"/>
      <c r="I42" s="106"/>
      <c r="J42" s="106"/>
      <c r="K42" s="106"/>
      <c r="L42" s="106"/>
    </row>
    <row r="43" spans="1:12" ht="16.5" customHeight="1" x14ac:dyDescent="0.25">
      <c r="A43" s="42"/>
      <c r="E43" s="44"/>
      <c r="F43" s="106"/>
      <c r="G43" s="106"/>
      <c r="H43" s="106"/>
      <c r="I43" s="106"/>
      <c r="J43" s="106"/>
      <c r="K43" s="106"/>
      <c r="L43" s="106"/>
    </row>
    <row r="44" spans="1:12" ht="16.5" customHeight="1" x14ac:dyDescent="0.25">
      <c r="A44" s="42"/>
      <c r="E44" s="44"/>
      <c r="F44" s="106"/>
      <c r="G44" s="106"/>
      <c r="H44" s="106"/>
      <c r="I44" s="106"/>
      <c r="J44" s="106"/>
      <c r="K44" s="106"/>
      <c r="L44" s="106"/>
    </row>
    <row r="45" spans="1:12" ht="16.5" customHeight="1" x14ac:dyDescent="0.25">
      <c r="A45" s="42"/>
      <c r="E45" s="44"/>
      <c r="F45" s="106"/>
      <c r="G45" s="106"/>
      <c r="H45" s="106"/>
      <c r="I45" s="106"/>
      <c r="J45" s="106"/>
      <c r="K45" s="106"/>
      <c r="L45" s="106"/>
    </row>
    <row r="46" spans="1:12" ht="16.5" customHeight="1" x14ac:dyDescent="0.25">
      <c r="A46" s="42"/>
      <c r="E46" s="44"/>
      <c r="F46" s="106"/>
      <c r="G46" s="106"/>
      <c r="H46" s="106"/>
      <c r="I46" s="106"/>
      <c r="J46" s="106"/>
      <c r="K46" s="106"/>
      <c r="L46" s="106"/>
    </row>
    <row r="47" spans="1:12" ht="16.5" customHeight="1" x14ac:dyDescent="0.25">
      <c r="A47" s="42"/>
      <c r="E47" s="44"/>
      <c r="F47" s="106"/>
      <c r="G47" s="106"/>
      <c r="H47" s="106"/>
      <c r="I47" s="106"/>
      <c r="J47" s="106"/>
      <c r="K47" s="106"/>
      <c r="L47" s="106"/>
    </row>
    <row r="48" spans="1:12" ht="16.5" customHeight="1" x14ac:dyDescent="0.25">
      <c r="A48" s="42"/>
      <c r="E48" s="44"/>
      <c r="F48" s="106"/>
      <c r="G48" s="106"/>
      <c r="H48" s="106"/>
      <c r="I48" s="106"/>
      <c r="J48" s="106"/>
      <c r="K48" s="106"/>
      <c r="L48" s="106"/>
    </row>
    <row r="49" spans="1:12" ht="16.5" customHeight="1" x14ac:dyDescent="0.25">
      <c r="A49" s="42"/>
      <c r="E49" s="44"/>
      <c r="F49" s="106"/>
      <c r="G49" s="106"/>
      <c r="H49" s="106"/>
      <c r="I49" s="106"/>
      <c r="J49" s="106"/>
      <c r="K49" s="106"/>
      <c r="L49" s="106"/>
    </row>
    <row r="50" spans="1:12" ht="16.5" customHeight="1" x14ac:dyDescent="0.25">
      <c r="A50" s="42"/>
      <c r="E50" s="44"/>
      <c r="F50" s="106"/>
      <c r="G50" s="106"/>
      <c r="H50" s="106"/>
      <c r="I50" s="106"/>
      <c r="J50" s="106"/>
      <c r="K50" s="106"/>
      <c r="L50" s="106"/>
    </row>
    <row r="51" spans="1:12" ht="16.5" customHeight="1" x14ac:dyDescent="0.25">
      <c r="A51" s="42"/>
      <c r="E51" s="44"/>
      <c r="F51" s="106"/>
      <c r="G51" s="106"/>
      <c r="H51" s="106"/>
      <c r="I51" s="106"/>
      <c r="J51" s="106"/>
      <c r="K51" s="106"/>
      <c r="L51" s="106"/>
    </row>
    <row r="52" spans="1:12" ht="16.5" customHeight="1" x14ac:dyDescent="0.25">
      <c r="A52" s="42"/>
      <c r="E52" s="44"/>
      <c r="F52" s="106"/>
      <c r="G52" s="106"/>
      <c r="H52" s="106"/>
      <c r="I52" s="106"/>
      <c r="J52" s="106"/>
      <c r="K52" s="106"/>
      <c r="L52" s="106"/>
    </row>
    <row r="53" spans="1:12" ht="16.5" customHeight="1" x14ac:dyDescent="0.25">
      <c r="A53" s="42"/>
      <c r="E53" s="44"/>
      <c r="F53" s="106"/>
      <c r="G53" s="106"/>
      <c r="H53" s="106"/>
      <c r="I53" s="106"/>
      <c r="J53" s="106"/>
      <c r="K53" s="106"/>
      <c r="L53" s="106"/>
    </row>
    <row r="54" spans="1:12" ht="22" customHeight="1" x14ac:dyDescent="0.75">
      <c r="A54" s="267" t="s">
        <v>123</v>
      </c>
      <c r="B54" s="267"/>
      <c r="C54" s="267"/>
      <c r="D54" s="267"/>
      <c r="E54" s="267"/>
      <c r="F54" s="267"/>
      <c r="G54" s="267"/>
      <c r="H54" s="267"/>
      <c r="I54" s="267"/>
      <c r="J54" s="267"/>
      <c r="K54" s="267"/>
      <c r="L54" s="267"/>
    </row>
    <row r="55" spans="1:12" ht="16.5" customHeight="1" x14ac:dyDescent="0.75">
      <c r="A55" s="42" t="s">
        <v>19</v>
      </c>
      <c r="B55" s="42"/>
      <c r="C55" s="50"/>
      <c r="D55" s="30"/>
      <c r="E55" s="50"/>
      <c r="F55" s="31"/>
      <c r="G55" s="31"/>
      <c r="H55" s="31"/>
      <c r="I55" s="31"/>
      <c r="J55" s="31"/>
      <c r="K55" s="31"/>
      <c r="L55" s="31"/>
    </row>
    <row r="56" spans="1:12" ht="16.5" customHeight="1" x14ac:dyDescent="0.75">
      <c r="A56" s="42" t="s">
        <v>174</v>
      </c>
      <c r="B56" s="42"/>
      <c r="C56" s="42"/>
      <c r="D56" s="45"/>
      <c r="E56" s="45"/>
      <c r="F56" s="8"/>
      <c r="G56" s="8"/>
      <c r="H56" s="8"/>
      <c r="I56" s="8"/>
      <c r="J56" s="9"/>
      <c r="K56" s="9"/>
      <c r="L56" s="9"/>
    </row>
    <row r="57" spans="1:12" ht="16.5" customHeight="1" x14ac:dyDescent="0.75">
      <c r="A57" s="46" t="s">
        <v>260</v>
      </c>
      <c r="B57" s="46"/>
      <c r="C57" s="46"/>
      <c r="D57" s="47"/>
      <c r="E57" s="47"/>
      <c r="F57" s="10"/>
      <c r="G57" s="10"/>
      <c r="H57" s="10"/>
      <c r="I57" s="10"/>
      <c r="J57" s="10"/>
      <c r="K57" s="10"/>
      <c r="L57" s="10"/>
    </row>
    <row r="58" spans="1:12" ht="16.5" customHeight="1" x14ac:dyDescent="0.75">
      <c r="A58" s="42"/>
      <c r="B58" s="42"/>
      <c r="C58" s="42"/>
      <c r="D58" s="45"/>
      <c r="E58" s="45"/>
      <c r="F58" s="8"/>
      <c r="G58" s="8"/>
      <c r="H58" s="8"/>
      <c r="I58" s="8"/>
      <c r="J58" s="8"/>
      <c r="K58" s="8"/>
      <c r="L58" s="8"/>
    </row>
    <row r="59" spans="1:12" ht="16.5" customHeight="1" x14ac:dyDescent="0.75">
      <c r="A59" s="42"/>
      <c r="B59" s="42"/>
      <c r="C59" s="42"/>
      <c r="D59" s="45"/>
      <c r="E59" s="45"/>
      <c r="F59" s="8"/>
      <c r="G59" s="8"/>
      <c r="H59" s="8"/>
      <c r="I59" s="8"/>
      <c r="J59" s="8"/>
      <c r="K59" s="8"/>
      <c r="L59" s="8"/>
    </row>
    <row r="60" spans="1:12" ht="16.5" customHeight="1" x14ac:dyDescent="0.75">
      <c r="A60" s="42"/>
      <c r="B60" s="42"/>
      <c r="C60" s="42"/>
      <c r="D60" s="45"/>
      <c r="E60" s="45"/>
      <c r="F60" s="268" t="s">
        <v>7</v>
      </c>
      <c r="G60" s="268"/>
      <c r="H60" s="268"/>
      <c r="I60" s="12"/>
      <c r="J60" s="268" t="s">
        <v>95</v>
      </c>
      <c r="K60" s="268"/>
      <c r="L60" s="268"/>
    </row>
    <row r="61" spans="1:12" ht="16.5" customHeight="1" x14ac:dyDescent="0.75">
      <c r="D61" s="45"/>
      <c r="E61" s="32"/>
      <c r="F61" s="269" t="s">
        <v>93</v>
      </c>
      <c r="G61" s="269"/>
      <c r="H61" s="269"/>
      <c r="I61" s="13"/>
      <c r="J61" s="269" t="s">
        <v>93</v>
      </c>
      <c r="K61" s="269"/>
      <c r="L61" s="269"/>
    </row>
    <row r="62" spans="1:12" ht="16.5" customHeight="1" x14ac:dyDescent="0.75">
      <c r="D62" s="45"/>
      <c r="E62" s="32"/>
      <c r="F62" s="14" t="s">
        <v>251</v>
      </c>
      <c r="G62" s="15"/>
      <c r="H62" s="14" t="s">
        <v>189</v>
      </c>
      <c r="I62" s="14"/>
      <c r="J62" s="14" t="s">
        <v>251</v>
      </c>
      <c r="K62" s="15"/>
      <c r="L62" s="14" t="s">
        <v>189</v>
      </c>
    </row>
    <row r="63" spans="1:12" ht="16.5" customHeight="1" x14ac:dyDescent="0.75">
      <c r="D63" s="29"/>
      <c r="E63" s="32"/>
      <c r="F63" s="17" t="s">
        <v>97</v>
      </c>
      <c r="G63" s="18"/>
      <c r="H63" s="17" t="s">
        <v>97</v>
      </c>
      <c r="I63" s="18"/>
      <c r="J63" s="17" t="s">
        <v>97</v>
      </c>
      <c r="K63" s="18"/>
      <c r="L63" s="17" t="s">
        <v>97</v>
      </c>
    </row>
    <row r="64" spans="1:12" ht="16.5" customHeight="1" x14ac:dyDescent="0.75">
      <c r="D64" s="45"/>
      <c r="E64" s="32"/>
      <c r="F64" s="118"/>
      <c r="G64" s="18"/>
      <c r="H64" s="18"/>
      <c r="I64" s="18"/>
      <c r="J64" s="118"/>
      <c r="K64" s="18"/>
      <c r="L64" s="18"/>
    </row>
    <row r="65" spans="1:12" ht="16.5" customHeight="1" x14ac:dyDescent="0.25">
      <c r="A65" s="42" t="s">
        <v>165</v>
      </c>
      <c r="B65" s="42"/>
      <c r="C65" s="43"/>
      <c r="E65" s="44"/>
      <c r="F65" s="124"/>
      <c r="G65" s="106"/>
      <c r="H65" s="106"/>
      <c r="I65" s="106"/>
      <c r="J65" s="124"/>
      <c r="K65" s="106"/>
      <c r="L65" s="106"/>
    </row>
    <row r="66" spans="1:12" ht="16.5" customHeight="1" x14ac:dyDescent="0.75">
      <c r="A66" s="61" t="s">
        <v>194</v>
      </c>
      <c r="B66" s="62"/>
      <c r="C66" s="63"/>
      <c r="E66" s="30"/>
      <c r="F66" s="115"/>
      <c r="G66" s="19"/>
      <c r="H66" s="19"/>
      <c r="I66" s="19"/>
      <c r="J66" s="115"/>
      <c r="K66" s="19"/>
      <c r="L66" s="19"/>
    </row>
    <row r="67" spans="1:12" ht="16.5" customHeight="1" x14ac:dyDescent="0.75">
      <c r="A67" s="63"/>
      <c r="B67" s="64" t="s">
        <v>85</v>
      </c>
      <c r="C67" s="63"/>
      <c r="E67" s="44"/>
      <c r="F67" s="115"/>
      <c r="G67" s="19"/>
      <c r="H67" s="19"/>
      <c r="I67" s="19"/>
      <c r="J67" s="115"/>
      <c r="K67" s="19"/>
      <c r="L67" s="19"/>
    </row>
    <row r="68" spans="1:12" ht="16.5" customHeight="1" x14ac:dyDescent="0.75">
      <c r="B68" s="48"/>
      <c r="C68" s="174" t="s">
        <v>195</v>
      </c>
      <c r="E68" s="44"/>
      <c r="F68" s="175"/>
      <c r="G68" s="176"/>
      <c r="H68" s="177"/>
      <c r="I68" s="176"/>
      <c r="J68" s="175"/>
      <c r="K68" s="176"/>
      <c r="L68" s="177"/>
    </row>
    <row r="69" spans="1:12" ht="16.5" customHeight="1" x14ac:dyDescent="0.75">
      <c r="B69" s="48"/>
      <c r="C69" s="174" t="s">
        <v>196</v>
      </c>
      <c r="E69" s="44"/>
      <c r="F69" s="175"/>
      <c r="G69" s="176"/>
      <c r="H69" s="177"/>
      <c r="I69" s="176"/>
      <c r="J69" s="175"/>
      <c r="K69" s="176"/>
      <c r="L69" s="177"/>
    </row>
    <row r="70" spans="1:12" ht="16.5" customHeight="1" x14ac:dyDescent="0.75">
      <c r="B70" s="48"/>
      <c r="C70" s="48" t="s">
        <v>197</v>
      </c>
      <c r="E70" s="44"/>
      <c r="F70" s="175">
        <v>335106</v>
      </c>
      <c r="G70" s="176"/>
      <c r="H70" s="177">
        <v>-238454</v>
      </c>
      <c r="I70" s="176"/>
      <c r="J70" s="175">
        <v>335106</v>
      </c>
      <c r="K70" s="176"/>
      <c r="L70" s="177">
        <v>-238454</v>
      </c>
    </row>
    <row r="71" spans="1:12" ht="16.5" customHeight="1" x14ac:dyDescent="0.75">
      <c r="B71" s="48"/>
      <c r="C71" s="48" t="s">
        <v>198</v>
      </c>
      <c r="E71" s="44"/>
      <c r="F71" s="175">
        <v>-67021</v>
      </c>
      <c r="G71" s="176"/>
      <c r="H71" s="177">
        <v>47691</v>
      </c>
      <c r="I71" s="176"/>
      <c r="J71" s="175">
        <v>-67021</v>
      </c>
      <c r="K71" s="176"/>
      <c r="L71" s="177">
        <v>47691</v>
      </c>
    </row>
    <row r="72" spans="1:12" ht="16.5" customHeight="1" x14ac:dyDescent="0.75">
      <c r="B72" s="48"/>
      <c r="E72" s="44"/>
      <c r="F72" s="178"/>
      <c r="G72" s="43"/>
      <c r="H72" s="256"/>
      <c r="I72" s="43"/>
      <c r="J72" s="178"/>
      <c r="K72" s="43"/>
      <c r="L72" s="256"/>
    </row>
    <row r="73" spans="1:12" ht="16.5" customHeight="1" x14ac:dyDescent="0.75">
      <c r="B73" s="48"/>
      <c r="E73" s="44"/>
      <c r="F73" s="179">
        <f>SUM(F70:F71)</f>
        <v>268085</v>
      </c>
      <c r="G73" s="177"/>
      <c r="H73" s="180">
        <v>-190763</v>
      </c>
      <c r="I73" s="177"/>
      <c r="J73" s="179">
        <f>SUM(J70:J71)</f>
        <v>268085</v>
      </c>
      <c r="K73" s="177"/>
      <c r="L73" s="180">
        <v>-190763</v>
      </c>
    </row>
    <row r="74" spans="1:12" ht="16.5" customHeight="1" x14ac:dyDescent="0.25">
      <c r="A74" s="42"/>
      <c r="B74" s="42"/>
      <c r="C74" s="43"/>
      <c r="E74" s="44"/>
      <c r="F74" s="124"/>
      <c r="G74" s="106"/>
      <c r="H74" s="106"/>
      <c r="I74" s="106"/>
      <c r="J74" s="124"/>
      <c r="K74" s="106"/>
      <c r="L74" s="106"/>
    </row>
    <row r="75" spans="1:12" ht="16.5" customHeight="1" x14ac:dyDescent="0.25">
      <c r="A75" s="61" t="s">
        <v>166</v>
      </c>
      <c r="B75" s="62"/>
      <c r="C75" s="63"/>
      <c r="E75" s="30"/>
      <c r="F75" s="124"/>
      <c r="G75" s="106"/>
      <c r="H75" s="106"/>
      <c r="I75" s="106"/>
      <c r="J75" s="124"/>
      <c r="K75" s="106"/>
      <c r="L75" s="106"/>
    </row>
    <row r="76" spans="1:12" ht="16.5" customHeight="1" x14ac:dyDescent="0.25">
      <c r="A76" s="63"/>
      <c r="B76" s="64" t="s">
        <v>85</v>
      </c>
      <c r="C76" s="63"/>
      <c r="E76" s="44"/>
      <c r="F76" s="124"/>
      <c r="G76" s="106"/>
      <c r="H76" s="106"/>
      <c r="I76" s="106"/>
      <c r="J76" s="124"/>
      <c r="K76" s="106"/>
      <c r="L76" s="106"/>
    </row>
    <row r="77" spans="1:12" ht="16.5" customHeight="1" x14ac:dyDescent="0.25">
      <c r="B77" s="48"/>
      <c r="C77" s="48" t="s">
        <v>84</v>
      </c>
      <c r="E77" s="44"/>
      <c r="F77" s="124">
        <v>10095</v>
      </c>
      <c r="G77" s="106"/>
      <c r="H77" s="106">
        <v>19078</v>
      </c>
      <c r="I77" s="106"/>
      <c r="J77" s="124">
        <v>0</v>
      </c>
      <c r="K77" s="106"/>
      <c r="L77" s="106">
        <v>0</v>
      </c>
    </row>
    <row r="78" spans="1:12" ht="16.5" customHeight="1" x14ac:dyDescent="0.25">
      <c r="B78" s="48"/>
      <c r="C78" s="48" t="s">
        <v>167</v>
      </c>
      <c r="E78" s="44"/>
      <c r="F78" s="124"/>
      <c r="G78" s="106"/>
      <c r="H78" s="106"/>
      <c r="I78" s="106"/>
      <c r="J78" s="124"/>
      <c r="K78" s="106"/>
      <c r="L78" s="106"/>
    </row>
    <row r="79" spans="1:12" ht="16.5" customHeight="1" x14ac:dyDescent="0.25">
      <c r="B79" s="48"/>
      <c r="C79" s="48" t="s">
        <v>164</v>
      </c>
      <c r="E79" s="44"/>
      <c r="F79" s="125">
        <v>0</v>
      </c>
      <c r="G79" s="106"/>
      <c r="H79" s="108">
        <v>623</v>
      </c>
      <c r="I79" s="106"/>
      <c r="J79" s="125">
        <v>6905</v>
      </c>
      <c r="K79" s="106"/>
      <c r="L79" s="108">
        <v>13175</v>
      </c>
    </row>
    <row r="80" spans="1:12" ht="16.5" customHeight="1" x14ac:dyDescent="0.25">
      <c r="B80" s="48"/>
      <c r="E80" s="44"/>
      <c r="F80" s="124"/>
      <c r="G80" s="111"/>
      <c r="H80" s="106"/>
      <c r="I80" s="111"/>
      <c r="J80" s="124"/>
      <c r="K80" s="111"/>
      <c r="L80" s="106"/>
    </row>
    <row r="81" spans="1:12" ht="16.5" customHeight="1" x14ac:dyDescent="0.75">
      <c r="B81" s="48"/>
      <c r="E81" s="44"/>
      <c r="F81" s="119">
        <f>SUM(F77:F79)</f>
        <v>10095</v>
      </c>
      <c r="G81" s="43"/>
      <c r="H81" s="24">
        <v>19701</v>
      </c>
      <c r="I81" s="43"/>
      <c r="J81" s="119">
        <f>SUM(J77:J79)</f>
        <v>6905</v>
      </c>
      <c r="K81" s="43"/>
      <c r="L81" s="24">
        <v>13175</v>
      </c>
    </row>
    <row r="82" spans="1:12" ht="16.5" customHeight="1" x14ac:dyDescent="0.75">
      <c r="B82" s="48"/>
      <c r="E82" s="44"/>
      <c r="F82" s="115"/>
      <c r="G82" s="43"/>
      <c r="H82" s="19"/>
      <c r="I82" s="43"/>
      <c r="J82" s="115"/>
      <c r="K82" s="43"/>
      <c r="L82" s="19"/>
    </row>
    <row r="83" spans="1:12" s="41" customFormat="1" ht="16.5" customHeight="1" x14ac:dyDescent="0.25">
      <c r="A83" s="41" t="s">
        <v>201</v>
      </c>
      <c r="B83" s="48"/>
      <c r="C83" s="48"/>
      <c r="D83" s="44"/>
      <c r="E83" s="44"/>
      <c r="F83" s="124"/>
      <c r="G83" s="106"/>
      <c r="H83" s="106"/>
      <c r="I83" s="106"/>
      <c r="J83" s="124"/>
      <c r="K83" s="106"/>
      <c r="L83" s="106"/>
    </row>
    <row r="84" spans="1:12" ht="16.5" customHeight="1" x14ac:dyDescent="0.25">
      <c r="A84" s="48"/>
      <c r="B84" s="42" t="s">
        <v>241</v>
      </c>
      <c r="C84" s="43"/>
      <c r="D84" s="45"/>
      <c r="E84" s="45"/>
      <c r="F84" s="125">
        <f>SUM(F73,F81)</f>
        <v>278180</v>
      </c>
      <c r="G84" s="106"/>
      <c r="H84" s="108">
        <v>-171062</v>
      </c>
      <c r="I84" s="106"/>
      <c r="J84" s="125">
        <f>SUM(J73,J81)</f>
        <v>274990</v>
      </c>
      <c r="K84" s="106"/>
      <c r="L84" s="108">
        <v>-177588</v>
      </c>
    </row>
    <row r="85" spans="1:12" ht="16.5" customHeight="1" x14ac:dyDescent="0.25">
      <c r="A85" s="41"/>
      <c r="B85" s="41"/>
      <c r="C85" s="42"/>
      <c r="E85" s="44"/>
      <c r="F85" s="126"/>
      <c r="G85" s="112"/>
      <c r="H85" s="112"/>
      <c r="I85" s="112"/>
      <c r="J85" s="126"/>
      <c r="K85" s="112"/>
      <c r="L85" s="112"/>
    </row>
    <row r="86" spans="1:12" ht="16.5" customHeight="1" thickBot="1" x14ac:dyDescent="0.3">
      <c r="A86" s="42" t="s">
        <v>179</v>
      </c>
      <c r="E86" s="44"/>
      <c r="F86" s="127">
        <f>SUM(F39,F84)</f>
        <v>387688</v>
      </c>
      <c r="G86" s="106"/>
      <c r="H86" s="110">
        <v>-146633</v>
      </c>
      <c r="I86" s="106"/>
      <c r="J86" s="127">
        <f>SUM(J39,J84)</f>
        <v>363628</v>
      </c>
      <c r="K86" s="106"/>
      <c r="L86" s="110">
        <v>-192433</v>
      </c>
    </row>
    <row r="87" spans="1:12" ht="16.5" customHeight="1" thickTop="1" x14ac:dyDescent="0.25">
      <c r="A87" s="42"/>
      <c r="E87" s="44"/>
      <c r="F87" s="124"/>
      <c r="G87" s="106"/>
      <c r="H87" s="106"/>
      <c r="I87" s="106"/>
      <c r="J87" s="124"/>
      <c r="K87" s="106"/>
      <c r="L87" s="106"/>
    </row>
    <row r="88" spans="1:12" ht="16.5" customHeight="1" x14ac:dyDescent="0.75">
      <c r="A88" s="34" t="s">
        <v>151</v>
      </c>
      <c r="B88" s="34"/>
      <c r="C88" s="42"/>
      <c r="E88" s="44"/>
      <c r="F88" s="115"/>
      <c r="G88" s="19"/>
      <c r="H88" s="19"/>
      <c r="I88" s="19"/>
      <c r="J88" s="115"/>
      <c r="K88" s="19"/>
      <c r="L88" s="19"/>
    </row>
    <row r="89" spans="1:12" ht="16.5" customHeight="1" x14ac:dyDescent="0.75">
      <c r="A89" s="25" t="s">
        <v>107</v>
      </c>
      <c r="B89" s="25"/>
      <c r="C89" s="42"/>
      <c r="E89" s="44"/>
      <c r="F89" s="120">
        <v>104376</v>
      </c>
      <c r="G89" s="20"/>
      <c r="H89" s="20">
        <v>20649</v>
      </c>
      <c r="I89" s="19"/>
      <c r="J89" s="120">
        <v>88638</v>
      </c>
      <c r="K89" s="20"/>
      <c r="L89" s="20">
        <v>-14845</v>
      </c>
    </row>
    <row r="90" spans="1:12" s="41" customFormat="1" ht="16.5" customHeight="1" x14ac:dyDescent="0.75">
      <c r="A90" s="35" t="s">
        <v>58</v>
      </c>
      <c r="B90" s="35"/>
      <c r="C90" s="48"/>
      <c r="D90" s="44"/>
      <c r="E90" s="44"/>
      <c r="F90" s="128">
        <v>5132</v>
      </c>
      <c r="G90" s="113"/>
      <c r="H90" s="22">
        <v>3780</v>
      </c>
      <c r="I90" s="19"/>
      <c r="J90" s="128">
        <v>0</v>
      </c>
      <c r="K90" s="19"/>
      <c r="L90" s="22">
        <v>0</v>
      </c>
    </row>
    <row r="91" spans="1:12" ht="16.5" customHeight="1" x14ac:dyDescent="0.75">
      <c r="D91" s="45"/>
      <c r="E91" s="32"/>
      <c r="F91" s="118"/>
      <c r="G91" s="18"/>
      <c r="H91" s="18"/>
      <c r="I91" s="18"/>
      <c r="J91" s="118"/>
      <c r="K91" s="18"/>
      <c r="L91" s="18"/>
    </row>
    <row r="92" spans="1:12" ht="16.5" customHeight="1" thickBot="1" x14ac:dyDescent="0.8">
      <c r="A92" s="42"/>
      <c r="B92" s="42"/>
      <c r="C92" s="42"/>
      <c r="E92" s="44"/>
      <c r="F92" s="129">
        <f>SUM(F89:F90)</f>
        <v>109508</v>
      </c>
      <c r="G92" s="36"/>
      <c r="H92" s="28">
        <v>24429</v>
      </c>
      <c r="I92" s="19"/>
      <c r="J92" s="129">
        <f>SUM(J89:J90)</f>
        <v>88638</v>
      </c>
      <c r="K92" s="19"/>
      <c r="L92" s="28">
        <v>-14845</v>
      </c>
    </row>
    <row r="93" spans="1:12" ht="16.5" customHeight="1" thickTop="1" x14ac:dyDescent="0.75">
      <c r="B93" s="48"/>
      <c r="E93" s="44"/>
      <c r="F93" s="115"/>
      <c r="G93" s="19"/>
      <c r="H93" s="19"/>
      <c r="I93" s="19"/>
      <c r="J93" s="115"/>
      <c r="K93" s="19"/>
      <c r="L93" s="19"/>
    </row>
    <row r="94" spans="1:12" ht="16.5" customHeight="1" x14ac:dyDescent="0.75">
      <c r="A94" s="42" t="s">
        <v>152</v>
      </c>
      <c r="B94" s="42"/>
      <c r="C94" s="43"/>
      <c r="E94" s="44"/>
      <c r="F94" s="115"/>
      <c r="G94" s="19"/>
      <c r="H94" s="19"/>
      <c r="I94" s="19"/>
      <c r="J94" s="115"/>
      <c r="K94" s="19"/>
      <c r="L94" s="19"/>
    </row>
    <row r="95" spans="1:12" ht="16.5" customHeight="1" x14ac:dyDescent="0.75">
      <c r="A95" s="43" t="s">
        <v>107</v>
      </c>
      <c r="C95" s="43"/>
      <c r="E95" s="44"/>
      <c r="F95" s="130">
        <v>379367</v>
      </c>
      <c r="G95" s="5"/>
      <c r="H95" s="5">
        <v>-156939</v>
      </c>
      <c r="I95" s="19"/>
      <c r="J95" s="130">
        <v>363628</v>
      </c>
      <c r="K95" s="19"/>
      <c r="L95" s="5">
        <v>-192433</v>
      </c>
    </row>
    <row r="96" spans="1:12" ht="16.5" customHeight="1" x14ac:dyDescent="0.75">
      <c r="A96" s="43" t="s">
        <v>58</v>
      </c>
      <c r="C96" s="43"/>
      <c r="E96" s="44"/>
      <c r="F96" s="131">
        <v>8321</v>
      </c>
      <c r="G96" s="5"/>
      <c r="H96" s="6">
        <v>10306</v>
      </c>
      <c r="I96" s="19"/>
      <c r="J96" s="131">
        <v>0</v>
      </c>
      <c r="K96" s="19"/>
      <c r="L96" s="6">
        <v>0</v>
      </c>
    </row>
    <row r="97" spans="1:12" ht="16.5" customHeight="1" x14ac:dyDescent="0.75">
      <c r="A97" s="42"/>
      <c r="B97" s="42"/>
      <c r="C97" s="41"/>
      <c r="D97" s="45"/>
      <c r="E97" s="45"/>
      <c r="F97" s="118"/>
      <c r="G97" s="18"/>
      <c r="H97" s="18"/>
      <c r="I97" s="18"/>
      <c r="J97" s="118"/>
      <c r="K97" s="18"/>
      <c r="L97" s="18"/>
    </row>
    <row r="98" spans="1:12" ht="16.5" customHeight="1" thickBot="1" x14ac:dyDescent="0.8">
      <c r="A98" s="42"/>
      <c r="B98" s="42"/>
      <c r="C98" s="41"/>
      <c r="D98" s="45"/>
      <c r="E98" s="45"/>
      <c r="F98" s="129">
        <f>SUM(F95:F96)</f>
        <v>387688</v>
      </c>
      <c r="G98" s="19"/>
      <c r="H98" s="28">
        <v>-146633</v>
      </c>
      <c r="I98" s="19"/>
      <c r="J98" s="129">
        <f>SUM(J95:J96)</f>
        <v>363628</v>
      </c>
      <c r="K98" s="19"/>
      <c r="L98" s="28">
        <v>-192433</v>
      </c>
    </row>
    <row r="99" spans="1:12" ht="16.5" customHeight="1" thickTop="1" x14ac:dyDescent="0.75">
      <c r="A99" s="42"/>
      <c r="B99" s="41"/>
      <c r="C99" s="41"/>
      <c r="E99" s="44"/>
      <c r="F99" s="19"/>
      <c r="G99" s="19"/>
      <c r="H99" s="19"/>
      <c r="I99" s="19"/>
      <c r="J99" s="19"/>
      <c r="K99" s="19"/>
      <c r="L99" s="19"/>
    </row>
    <row r="100" spans="1:12" ht="16.5" customHeight="1" x14ac:dyDescent="0.75">
      <c r="A100" s="42"/>
      <c r="B100" s="42"/>
      <c r="C100" s="42"/>
      <c r="E100" s="44"/>
      <c r="F100" s="10" t="s">
        <v>14</v>
      </c>
      <c r="G100" s="19"/>
      <c r="H100" s="10" t="s">
        <v>14</v>
      </c>
      <c r="I100" s="19"/>
      <c r="J100" s="10" t="s">
        <v>14</v>
      </c>
      <c r="L100" s="10" t="s">
        <v>14</v>
      </c>
    </row>
    <row r="101" spans="1:12" ht="16.5" customHeight="1" x14ac:dyDescent="0.75">
      <c r="A101" s="42"/>
      <c r="B101" s="42"/>
      <c r="C101" s="42"/>
      <c r="E101" s="44"/>
      <c r="F101" s="132"/>
      <c r="G101" s="19"/>
      <c r="H101" s="8"/>
      <c r="I101" s="19"/>
      <c r="J101" s="132"/>
      <c r="L101" s="8"/>
    </row>
    <row r="102" spans="1:12" ht="16.5" customHeight="1" x14ac:dyDescent="0.75">
      <c r="A102" s="41" t="s">
        <v>180</v>
      </c>
      <c r="B102" s="41"/>
      <c r="C102" s="42"/>
      <c r="E102" s="44"/>
      <c r="F102" s="133"/>
      <c r="J102" s="133"/>
    </row>
    <row r="103" spans="1:12" ht="16.5" customHeight="1" x14ac:dyDescent="0.75">
      <c r="A103" s="43" t="s">
        <v>181</v>
      </c>
      <c r="E103" s="44"/>
      <c r="F103" s="134">
        <v>0.11666509616367703</v>
      </c>
      <c r="G103" s="37"/>
      <c r="H103" s="38">
        <v>0.02</v>
      </c>
      <c r="I103" s="38"/>
      <c r="J103" s="134">
        <v>9.9073578689125322E-2</v>
      </c>
      <c r="K103" s="38"/>
      <c r="L103" s="38">
        <v>-0.02</v>
      </c>
    </row>
    <row r="108" spans="1:12" ht="22" customHeight="1" x14ac:dyDescent="0.75">
      <c r="A108" s="267" t="s">
        <v>123</v>
      </c>
      <c r="B108" s="267"/>
      <c r="C108" s="267"/>
      <c r="D108" s="267"/>
      <c r="E108" s="267"/>
      <c r="F108" s="267"/>
      <c r="G108" s="267"/>
      <c r="H108" s="267"/>
      <c r="I108" s="267"/>
      <c r="J108" s="267"/>
      <c r="K108" s="267"/>
      <c r="L108" s="267"/>
    </row>
  </sheetData>
  <mergeCells count="10">
    <mergeCell ref="A108:L108"/>
    <mergeCell ref="F6:H6"/>
    <mergeCell ref="J6:L6"/>
    <mergeCell ref="F60:H60"/>
    <mergeCell ref="J60:L60"/>
    <mergeCell ref="F61:H61"/>
    <mergeCell ref="F7:H7"/>
    <mergeCell ref="J7:L7"/>
    <mergeCell ref="A54:L54"/>
    <mergeCell ref="J61:L61"/>
  </mergeCells>
  <pageMargins left="0.8" right="0.5" top="0.5" bottom="0.6" header="0.49" footer="0.4"/>
  <pageSetup paperSize="9" scale="89" firstPageNumber="5" orientation="portrait" useFirstPageNumber="1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4"/>
  <sheetViews>
    <sheetView tabSelected="1" view="pageBreakPreview" topLeftCell="A40" zoomScaleNormal="100" zoomScaleSheetLayoutView="100" workbookViewId="0">
      <selection activeCell="F37" sqref="F37"/>
    </sheetView>
  </sheetViews>
  <sheetFormatPr defaultColWidth="9.09765625" defaultRowHeight="16.5" customHeight="1" x14ac:dyDescent="0.75"/>
  <cols>
    <col min="1" max="2" width="1.69921875" style="43" customWidth="1"/>
    <col min="3" max="3" width="36.8984375" style="48" customWidth="1"/>
    <col min="4" max="4" width="5.69921875" style="44" customWidth="1"/>
    <col min="5" max="5" width="0.8984375" style="43" customWidth="1"/>
    <col min="6" max="6" width="13.09765625" style="7" customWidth="1"/>
    <col min="7" max="7" width="0.8984375" style="7" customWidth="1"/>
    <col min="8" max="8" width="13.09765625" style="7" customWidth="1"/>
    <col min="9" max="9" width="0.8984375" style="7" customWidth="1"/>
    <col min="10" max="10" width="13.09765625" style="7" customWidth="1"/>
    <col min="11" max="11" width="0.8984375" style="7" customWidth="1"/>
    <col min="12" max="12" width="13.09765625" style="7" customWidth="1"/>
    <col min="13" max="16384" width="9.09765625" style="43"/>
  </cols>
  <sheetData>
    <row r="1" spans="1:12" ht="16.5" customHeight="1" x14ac:dyDescent="0.75">
      <c r="A1" s="42" t="s">
        <v>19</v>
      </c>
      <c r="B1" s="42"/>
      <c r="C1" s="50"/>
      <c r="D1" s="30"/>
      <c r="E1" s="50"/>
      <c r="F1" s="31"/>
      <c r="G1" s="31"/>
      <c r="H1" s="31"/>
      <c r="I1" s="31"/>
      <c r="J1" s="31"/>
      <c r="K1" s="31"/>
      <c r="L1" s="31"/>
    </row>
    <row r="2" spans="1:12" s="41" customFormat="1" ht="16.5" customHeight="1" x14ac:dyDescent="0.75">
      <c r="A2" s="60" t="s">
        <v>66</v>
      </c>
      <c r="B2" s="42"/>
      <c r="C2" s="42"/>
      <c r="D2" s="45"/>
      <c r="E2" s="45"/>
      <c r="F2" s="8"/>
      <c r="G2" s="8"/>
      <c r="H2" s="8"/>
      <c r="I2" s="8"/>
      <c r="J2" s="9"/>
      <c r="K2" s="9"/>
      <c r="L2" s="9"/>
    </row>
    <row r="3" spans="1:12" ht="16.5" customHeight="1" x14ac:dyDescent="0.75">
      <c r="A3" s="46" t="s">
        <v>261</v>
      </c>
      <c r="B3" s="46"/>
      <c r="C3" s="46"/>
      <c r="D3" s="47"/>
      <c r="E3" s="47"/>
      <c r="F3" s="10"/>
      <c r="G3" s="10"/>
      <c r="H3" s="10"/>
      <c r="I3" s="10"/>
      <c r="J3" s="10"/>
      <c r="K3" s="10"/>
      <c r="L3" s="10"/>
    </row>
    <row r="4" spans="1:12" ht="16.5" customHeight="1" x14ac:dyDescent="0.75">
      <c r="A4" s="42"/>
      <c r="B4" s="42"/>
      <c r="C4" s="42"/>
      <c r="D4" s="45"/>
      <c r="E4" s="45"/>
      <c r="F4" s="8"/>
      <c r="G4" s="8"/>
      <c r="H4" s="8"/>
      <c r="I4" s="8"/>
      <c r="J4" s="8"/>
      <c r="K4" s="8"/>
      <c r="L4" s="8"/>
    </row>
    <row r="5" spans="1:12" ht="16.5" customHeight="1" x14ac:dyDescent="0.75">
      <c r="A5" s="42"/>
      <c r="B5" s="42"/>
      <c r="C5" s="42"/>
      <c r="D5" s="45"/>
      <c r="E5" s="45"/>
      <c r="F5" s="8"/>
      <c r="G5" s="8"/>
      <c r="H5" s="8"/>
      <c r="I5" s="8"/>
      <c r="J5" s="8"/>
      <c r="K5" s="8"/>
      <c r="L5" s="8"/>
    </row>
    <row r="6" spans="1:12" ht="16.5" customHeight="1" x14ac:dyDescent="0.75">
      <c r="A6" s="42"/>
      <c r="B6" s="42"/>
      <c r="C6" s="42"/>
      <c r="D6" s="45"/>
      <c r="E6" s="45"/>
      <c r="F6" s="268" t="s">
        <v>7</v>
      </c>
      <c r="G6" s="268"/>
      <c r="H6" s="268"/>
      <c r="I6" s="12"/>
      <c r="J6" s="268" t="s">
        <v>95</v>
      </c>
      <c r="K6" s="268"/>
      <c r="L6" s="268"/>
    </row>
    <row r="7" spans="1:12" ht="16.5" customHeight="1" x14ac:dyDescent="0.75">
      <c r="D7" s="45"/>
      <c r="E7" s="32"/>
      <c r="F7" s="269" t="s">
        <v>93</v>
      </c>
      <c r="G7" s="269"/>
      <c r="H7" s="269"/>
      <c r="I7" s="13"/>
      <c r="J7" s="269" t="s">
        <v>93</v>
      </c>
      <c r="K7" s="269"/>
      <c r="L7" s="269"/>
    </row>
    <row r="8" spans="1:12" ht="16.5" customHeight="1" x14ac:dyDescent="0.75">
      <c r="D8" s="45"/>
      <c r="E8" s="32"/>
      <c r="F8" s="14" t="s">
        <v>251</v>
      </c>
      <c r="G8" s="15"/>
      <c r="H8" s="14" t="s">
        <v>189</v>
      </c>
      <c r="I8" s="14"/>
      <c r="J8" s="14" t="s">
        <v>251</v>
      </c>
      <c r="K8" s="15"/>
      <c r="L8" s="14" t="s">
        <v>189</v>
      </c>
    </row>
    <row r="9" spans="1:12" ht="16.5" customHeight="1" x14ac:dyDescent="0.75">
      <c r="D9" s="262"/>
      <c r="E9" s="32"/>
      <c r="F9" s="17" t="s">
        <v>97</v>
      </c>
      <c r="G9" s="18"/>
      <c r="H9" s="17" t="s">
        <v>97</v>
      </c>
      <c r="I9" s="18"/>
      <c r="J9" s="17" t="s">
        <v>97</v>
      </c>
      <c r="K9" s="18"/>
      <c r="L9" s="17" t="s">
        <v>97</v>
      </c>
    </row>
    <row r="10" spans="1:12" ht="16.5" customHeight="1" x14ac:dyDescent="0.75">
      <c r="D10" s="45"/>
      <c r="E10" s="32"/>
      <c r="F10" s="114"/>
      <c r="G10" s="33"/>
      <c r="H10" s="33"/>
      <c r="I10" s="13"/>
      <c r="J10" s="114"/>
      <c r="K10" s="33"/>
      <c r="L10" s="33"/>
    </row>
    <row r="11" spans="1:12" ht="16.5" customHeight="1" x14ac:dyDescent="0.75">
      <c r="A11" s="42" t="s">
        <v>21</v>
      </c>
      <c r="B11" s="42"/>
      <c r="E11" s="44"/>
      <c r="F11" s="115"/>
      <c r="G11" s="19"/>
      <c r="H11" s="19"/>
      <c r="I11" s="19"/>
      <c r="J11" s="115"/>
      <c r="K11" s="19"/>
      <c r="L11" s="19"/>
    </row>
    <row r="12" spans="1:12" ht="16.5" customHeight="1" x14ac:dyDescent="0.75">
      <c r="A12" s="42"/>
      <c r="B12" s="42"/>
      <c r="E12" s="44"/>
      <c r="F12" s="115"/>
      <c r="G12" s="19"/>
      <c r="H12" s="19"/>
      <c r="I12" s="19"/>
      <c r="J12" s="115"/>
      <c r="K12" s="19"/>
      <c r="L12" s="19"/>
    </row>
    <row r="13" spans="1:12" ht="16.5" customHeight="1" x14ac:dyDescent="0.75">
      <c r="A13" s="48" t="s">
        <v>102</v>
      </c>
      <c r="B13" s="48"/>
      <c r="E13" s="44"/>
      <c r="F13" s="120">
        <v>3963306</v>
      </c>
      <c r="G13" s="20"/>
      <c r="H13" s="20">
        <v>3154280</v>
      </c>
      <c r="I13" s="20"/>
      <c r="J13" s="120">
        <v>2279115</v>
      </c>
      <c r="K13" s="20"/>
      <c r="L13" s="20">
        <v>2008627</v>
      </c>
    </row>
    <row r="14" spans="1:12" ht="16.5" customHeight="1" x14ac:dyDescent="0.75">
      <c r="A14" s="48" t="s">
        <v>106</v>
      </c>
      <c r="B14" s="48"/>
      <c r="E14" s="44"/>
      <c r="F14" s="128">
        <v>1650857</v>
      </c>
      <c r="G14" s="20"/>
      <c r="H14" s="22">
        <v>1332291</v>
      </c>
      <c r="I14" s="20"/>
      <c r="J14" s="128">
        <v>1128549</v>
      </c>
      <c r="K14" s="20"/>
      <c r="L14" s="22">
        <v>895735</v>
      </c>
    </row>
    <row r="15" spans="1:12" ht="16.5" customHeight="1" x14ac:dyDescent="0.75">
      <c r="D15" s="45"/>
      <c r="E15" s="32"/>
      <c r="F15" s="118"/>
      <c r="G15" s="18"/>
      <c r="H15" s="18"/>
      <c r="I15" s="18"/>
      <c r="J15" s="118"/>
      <c r="K15" s="18"/>
      <c r="L15" s="18"/>
    </row>
    <row r="16" spans="1:12" ht="16.5" customHeight="1" x14ac:dyDescent="0.75">
      <c r="A16" s="42" t="s">
        <v>20</v>
      </c>
      <c r="B16" s="42"/>
      <c r="C16" s="43"/>
      <c r="E16" s="44"/>
      <c r="F16" s="119">
        <f>SUM(F13:F14)</f>
        <v>5614163</v>
      </c>
      <c r="G16" s="19"/>
      <c r="H16" s="24">
        <v>4486571</v>
      </c>
      <c r="I16" s="19"/>
      <c r="J16" s="119">
        <f>SUM(J13:J14)</f>
        <v>3407664</v>
      </c>
      <c r="K16" s="19"/>
      <c r="L16" s="24">
        <v>2904362</v>
      </c>
    </row>
    <row r="17" spans="1:12" ht="16.5" customHeight="1" x14ac:dyDescent="0.75">
      <c r="A17" s="48"/>
      <c r="B17" s="48"/>
      <c r="C17" s="43"/>
      <c r="E17" s="44"/>
      <c r="F17" s="115"/>
      <c r="G17" s="19"/>
      <c r="H17" s="19"/>
      <c r="I17" s="19"/>
      <c r="J17" s="115"/>
      <c r="K17" s="19"/>
      <c r="L17" s="19"/>
    </row>
    <row r="18" spans="1:12" ht="16.5" customHeight="1" x14ac:dyDescent="0.75">
      <c r="A18" s="42" t="s">
        <v>48</v>
      </c>
      <c r="B18" s="42"/>
      <c r="C18" s="42"/>
      <c r="E18" s="44"/>
      <c r="F18" s="115"/>
      <c r="G18" s="19"/>
      <c r="H18" s="19"/>
      <c r="I18" s="19"/>
      <c r="J18" s="115"/>
      <c r="K18" s="19"/>
      <c r="L18" s="19"/>
    </row>
    <row r="19" spans="1:12" ht="16.5" customHeight="1" x14ac:dyDescent="0.75">
      <c r="A19" s="42"/>
      <c r="B19" s="42"/>
      <c r="C19" s="42"/>
      <c r="E19" s="44"/>
      <c r="F19" s="115"/>
      <c r="G19" s="19"/>
      <c r="H19" s="19"/>
      <c r="I19" s="19"/>
      <c r="J19" s="115"/>
      <c r="K19" s="19"/>
      <c r="L19" s="19"/>
    </row>
    <row r="20" spans="1:12" ht="16.5" customHeight="1" x14ac:dyDescent="0.75">
      <c r="A20" s="48" t="s">
        <v>40</v>
      </c>
      <c r="B20" s="48"/>
      <c r="E20" s="44"/>
      <c r="F20" s="120">
        <v>-3129293</v>
      </c>
      <c r="G20" s="20"/>
      <c r="H20" s="20">
        <v>-2677936</v>
      </c>
      <c r="I20" s="20"/>
      <c r="J20" s="120">
        <v>-1966379</v>
      </c>
      <c r="K20" s="20"/>
      <c r="L20" s="20">
        <v>-1719395</v>
      </c>
    </row>
    <row r="21" spans="1:12" ht="16.5" customHeight="1" x14ac:dyDescent="0.75">
      <c r="A21" s="48" t="s">
        <v>41</v>
      </c>
      <c r="B21" s="48"/>
      <c r="E21" s="44"/>
      <c r="F21" s="128">
        <v>-765064</v>
      </c>
      <c r="G21" s="20"/>
      <c r="H21" s="22">
        <v>-700229</v>
      </c>
      <c r="I21" s="20"/>
      <c r="J21" s="128">
        <v>-503618</v>
      </c>
      <c r="K21" s="20"/>
      <c r="L21" s="22">
        <v>-406956</v>
      </c>
    </row>
    <row r="22" spans="1:12" ht="16.5" customHeight="1" x14ac:dyDescent="0.75">
      <c r="D22" s="45"/>
      <c r="E22" s="32"/>
      <c r="F22" s="118"/>
      <c r="G22" s="18"/>
      <c r="H22" s="18"/>
      <c r="I22" s="18"/>
      <c r="J22" s="118"/>
      <c r="K22" s="18"/>
      <c r="L22" s="18"/>
    </row>
    <row r="23" spans="1:12" ht="16.5" customHeight="1" x14ac:dyDescent="0.75">
      <c r="A23" s="42" t="s">
        <v>103</v>
      </c>
      <c r="B23" s="42"/>
      <c r="E23" s="44"/>
      <c r="F23" s="119">
        <f>SUM(F20:F21)</f>
        <v>-3894357</v>
      </c>
      <c r="G23" s="19"/>
      <c r="H23" s="24">
        <v>-3378165</v>
      </c>
      <c r="I23" s="20"/>
      <c r="J23" s="119">
        <f>SUM(J20:J21)</f>
        <v>-2469997</v>
      </c>
      <c r="K23" s="20"/>
      <c r="L23" s="24">
        <v>-2126351</v>
      </c>
    </row>
    <row r="24" spans="1:12" ht="16.5" customHeight="1" x14ac:dyDescent="0.75">
      <c r="A24" s="48"/>
      <c r="B24" s="48"/>
      <c r="E24" s="44"/>
      <c r="F24" s="120"/>
      <c r="G24" s="19"/>
      <c r="H24" s="20"/>
      <c r="I24" s="20"/>
      <c r="J24" s="120"/>
      <c r="K24" s="20"/>
      <c r="L24" s="20"/>
    </row>
    <row r="25" spans="1:12" ht="16.5" customHeight="1" x14ac:dyDescent="0.75">
      <c r="A25" s="42" t="s">
        <v>279</v>
      </c>
      <c r="B25" s="42"/>
      <c r="E25" s="44"/>
      <c r="F25" s="120">
        <f>SUM(F16,F23)</f>
        <v>1719806</v>
      </c>
      <c r="G25" s="19"/>
      <c r="H25" s="20">
        <v>1108406</v>
      </c>
      <c r="I25" s="20"/>
      <c r="J25" s="120">
        <f>SUM(J16,J23)</f>
        <v>937667</v>
      </c>
      <c r="K25" s="20"/>
      <c r="L25" s="20">
        <v>778011</v>
      </c>
    </row>
    <row r="26" spans="1:12" ht="16.5" customHeight="1" x14ac:dyDescent="0.75">
      <c r="A26" s="48" t="s">
        <v>65</v>
      </c>
      <c r="B26" s="48"/>
      <c r="E26" s="44"/>
      <c r="F26" s="120">
        <v>139944</v>
      </c>
      <c r="G26" s="20"/>
      <c r="H26" s="20">
        <v>333504</v>
      </c>
      <c r="I26" s="20"/>
      <c r="J26" s="120">
        <v>146401</v>
      </c>
      <c r="K26" s="20"/>
      <c r="L26" s="20">
        <v>270733</v>
      </c>
    </row>
    <row r="27" spans="1:12" ht="16.5" customHeight="1" x14ac:dyDescent="0.75">
      <c r="A27" s="48" t="s">
        <v>45</v>
      </c>
      <c r="B27" s="48"/>
      <c r="E27" s="44"/>
      <c r="F27" s="120">
        <v>-376864</v>
      </c>
      <c r="G27" s="20"/>
      <c r="H27" s="20">
        <v>-280452</v>
      </c>
      <c r="I27" s="20"/>
      <c r="J27" s="120">
        <v>-250307</v>
      </c>
      <c r="K27" s="20"/>
      <c r="L27" s="20">
        <v>-200549</v>
      </c>
    </row>
    <row r="28" spans="1:12" ht="16.5" customHeight="1" x14ac:dyDescent="0.75">
      <c r="A28" s="48" t="s">
        <v>42</v>
      </c>
      <c r="B28" s="48"/>
      <c r="E28" s="44"/>
      <c r="F28" s="120">
        <v>-1061644</v>
      </c>
      <c r="G28" s="20"/>
      <c r="H28" s="20">
        <v>-934846</v>
      </c>
      <c r="I28" s="20"/>
      <c r="J28" s="120">
        <v>-729702</v>
      </c>
      <c r="K28" s="20"/>
      <c r="L28" s="20">
        <v>-656892</v>
      </c>
    </row>
    <row r="29" spans="1:12" ht="16.5" customHeight="1" x14ac:dyDescent="0.75">
      <c r="A29" s="48" t="s">
        <v>278</v>
      </c>
      <c r="B29" s="48"/>
      <c r="E29" s="44"/>
      <c r="F29" s="120"/>
      <c r="G29" s="20"/>
      <c r="H29" s="20"/>
      <c r="I29" s="20"/>
      <c r="J29" s="120"/>
      <c r="K29" s="20"/>
      <c r="L29" s="20"/>
    </row>
    <row r="30" spans="1:12" ht="16.5" customHeight="1" x14ac:dyDescent="0.75">
      <c r="B30" s="48" t="s">
        <v>230</v>
      </c>
      <c r="E30" s="44"/>
      <c r="F30" s="120">
        <v>5484</v>
      </c>
      <c r="G30" s="20"/>
      <c r="H30" s="20">
        <v>89592</v>
      </c>
      <c r="I30" s="20"/>
      <c r="J30" s="120">
        <v>0</v>
      </c>
      <c r="K30" s="20"/>
      <c r="L30" s="20">
        <v>0</v>
      </c>
    </row>
    <row r="31" spans="1:12" ht="16.5" customHeight="1" x14ac:dyDescent="0.75">
      <c r="A31" s="48" t="s">
        <v>240</v>
      </c>
      <c r="B31" s="48"/>
      <c r="E31" s="44"/>
      <c r="F31" s="120">
        <v>-7609</v>
      </c>
      <c r="G31" s="20"/>
      <c r="H31" s="20">
        <v>34747</v>
      </c>
      <c r="I31" s="20"/>
      <c r="J31" s="120">
        <v>5740</v>
      </c>
      <c r="K31" s="20"/>
      <c r="L31" s="20">
        <v>39495</v>
      </c>
    </row>
    <row r="32" spans="1:12" ht="16.5" customHeight="1" x14ac:dyDescent="0.75">
      <c r="A32" s="48" t="s">
        <v>57</v>
      </c>
      <c r="B32" s="48"/>
      <c r="C32" s="42"/>
      <c r="E32" s="44"/>
      <c r="F32" s="120">
        <v>-152466</v>
      </c>
      <c r="G32" s="20"/>
      <c r="H32" s="20">
        <v>-147983</v>
      </c>
      <c r="I32" s="20"/>
      <c r="J32" s="120">
        <v>-145488</v>
      </c>
      <c r="K32" s="20"/>
      <c r="L32" s="20">
        <v>-145168</v>
      </c>
    </row>
    <row r="33" spans="1:12" ht="16.5" customHeight="1" x14ac:dyDescent="0.75">
      <c r="A33" s="48" t="s">
        <v>238</v>
      </c>
      <c r="B33" s="48"/>
      <c r="C33" s="42"/>
      <c r="E33" s="44"/>
      <c r="F33" s="120">
        <v>346280</v>
      </c>
      <c r="G33" s="20"/>
      <c r="H33" s="20">
        <v>126082</v>
      </c>
      <c r="I33" s="20"/>
      <c r="J33" s="120">
        <v>215567</v>
      </c>
      <c r="K33" s="20"/>
      <c r="L33" s="20">
        <v>126082</v>
      </c>
    </row>
    <row r="34" spans="1:12" ht="16.5" customHeight="1" x14ac:dyDescent="0.75">
      <c r="A34" s="48" t="s">
        <v>246</v>
      </c>
      <c r="B34" s="48"/>
      <c r="C34" s="42"/>
      <c r="E34" s="44"/>
      <c r="F34" s="128">
        <v>85705</v>
      </c>
      <c r="G34" s="20"/>
      <c r="H34" s="22">
        <v>-107193</v>
      </c>
      <c r="I34" s="20"/>
      <c r="J34" s="128">
        <v>276874</v>
      </c>
      <c r="K34" s="20"/>
      <c r="L34" s="22">
        <v>11195</v>
      </c>
    </row>
    <row r="35" spans="1:12" ht="16.5" customHeight="1" x14ac:dyDescent="0.75">
      <c r="D35" s="45"/>
      <c r="E35" s="32"/>
      <c r="F35" s="118"/>
      <c r="G35" s="18"/>
      <c r="H35" s="18"/>
      <c r="I35" s="18"/>
      <c r="J35" s="118"/>
      <c r="K35" s="18"/>
      <c r="L35" s="18"/>
    </row>
    <row r="36" spans="1:12" ht="16.5" customHeight="1" x14ac:dyDescent="0.75">
      <c r="A36" s="42" t="s">
        <v>239</v>
      </c>
      <c r="B36" s="42"/>
      <c r="C36" s="42"/>
      <c r="E36" s="44"/>
      <c r="F36" s="115">
        <f>SUM(F25:F34)</f>
        <v>698636</v>
      </c>
      <c r="G36" s="19"/>
      <c r="H36" s="19">
        <v>221857</v>
      </c>
      <c r="I36" s="19"/>
      <c r="J36" s="115">
        <f>SUM(J25:J34)</f>
        <v>456752</v>
      </c>
      <c r="K36" s="19"/>
      <c r="L36" s="19">
        <v>222907</v>
      </c>
    </row>
    <row r="37" spans="1:12" ht="16.5" customHeight="1" x14ac:dyDescent="0.75">
      <c r="A37" s="48" t="s">
        <v>5</v>
      </c>
      <c r="B37" s="48"/>
      <c r="E37" s="44"/>
      <c r="F37" s="128">
        <v>24914</v>
      </c>
      <c r="G37" s="20"/>
      <c r="H37" s="22">
        <v>-34045</v>
      </c>
      <c r="I37" s="20"/>
      <c r="J37" s="128">
        <v>109328</v>
      </c>
      <c r="K37" s="20"/>
      <c r="L37" s="22">
        <v>-28170</v>
      </c>
    </row>
    <row r="38" spans="1:12" ht="16.5" customHeight="1" x14ac:dyDescent="0.75">
      <c r="D38" s="45"/>
      <c r="E38" s="32"/>
      <c r="F38" s="118"/>
      <c r="G38" s="18"/>
      <c r="H38" s="18"/>
      <c r="I38" s="18"/>
      <c r="J38" s="118"/>
      <c r="K38" s="18"/>
      <c r="L38" s="18"/>
    </row>
    <row r="39" spans="1:12" ht="16.5" customHeight="1" x14ac:dyDescent="0.75">
      <c r="A39" s="60" t="s">
        <v>242</v>
      </c>
      <c r="B39" s="42"/>
      <c r="C39" s="42"/>
      <c r="E39" s="44"/>
      <c r="F39" s="119">
        <f>SUM(F36:F37)</f>
        <v>723550</v>
      </c>
      <c r="G39" s="19"/>
      <c r="H39" s="24">
        <v>187812</v>
      </c>
      <c r="I39" s="19"/>
      <c r="J39" s="119">
        <f>SUM(J36:J37)</f>
        <v>566080</v>
      </c>
      <c r="K39" s="19"/>
      <c r="L39" s="24">
        <v>194737</v>
      </c>
    </row>
    <row r="40" spans="1:12" ht="16.5" customHeight="1" x14ac:dyDescent="0.75">
      <c r="A40" s="42"/>
      <c r="B40" s="42"/>
      <c r="C40" s="42"/>
      <c r="E40" s="44"/>
      <c r="F40" s="19"/>
      <c r="G40" s="19"/>
      <c r="H40" s="19"/>
      <c r="I40" s="19"/>
      <c r="J40" s="19"/>
      <c r="K40" s="19"/>
      <c r="L40" s="19"/>
    </row>
    <row r="41" spans="1:12" ht="16.5" customHeight="1" x14ac:dyDescent="0.75">
      <c r="A41" s="42"/>
      <c r="B41" s="42"/>
      <c r="C41" s="42"/>
      <c r="E41" s="44"/>
      <c r="F41" s="19"/>
      <c r="G41" s="19"/>
      <c r="H41" s="19"/>
      <c r="I41" s="19"/>
      <c r="J41" s="19"/>
      <c r="K41" s="19"/>
      <c r="L41" s="19"/>
    </row>
    <row r="42" spans="1:12" ht="16.5" customHeight="1" x14ac:dyDescent="0.75">
      <c r="A42" s="42"/>
      <c r="B42" s="42"/>
      <c r="C42" s="42"/>
      <c r="E42" s="44"/>
      <c r="F42" s="19"/>
      <c r="G42" s="19"/>
      <c r="H42" s="19"/>
      <c r="I42" s="19"/>
      <c r="J42" s="19"/>
      <c r="K42" s="19"/>
      <c r="L42" s="19"/>
    </row>
    <row r="43" spans="1:12" ht="16.5" customHeight="1" x14ac:dyDescent="0.75">
      <c r="A43" s="42"/>
      <c r="B43" s="42"/>
      <c r="C43" s="42"/>
      <c r="E43" s="44"/>
      <c r="F43" s="19"/>
      <c r="G43" s="19"/>
      <c r="H43" s="19"/>
      <c r="I43" s="19"/>
      <c r="J43" s="19"/>
      <c r="K43" s="19"/>
      <c r="L43" s="19"/>
    </row>
    <row r="44" spans="1:12" ht="16.5" customHeight="1" x14ac:dyDescent="0.75">
      <c r="A44" s="42"/>
      <c r="B44" s="42"/>
      <c r="C44" s="42"/>
      <c r="E44" s="44"/>
      <c r="F44" s="19"/>
      <c r="G44" s="19"/>
      <c r="H44" s="19"/>
      <c r="I44" s="19"/>
      <c r="J44" s="19"/>
      <c r="K44" s="19"/>
      <c r="L44" s="19"/>
    </row>
    <row r="45" spans="1:12" ht="16.5" customHeight="1" x14ac:dyDescent="0.75">
      <c r="A45" s="42"/>
      <c r="B45" s="42"/>
      <c r="C45" s="42"/>
      <c r="E45" s="44"/>
      <c r="F45" s="19"/>
      <c r="G45" s="19"/>
      <c r="H45" s="19"/>
      <c r="I45" s="19"/>
      <c r="J45" s="19"/>
      <c r="K45" s="19"/>
      <c r="L45" s="19"/>
    </row>
    <row r="46" spans="1:12" ht="16.5" customHeight="1" x14ac:dyDescent="0.75">
      <c r="A46" s="42"/>
      <c r="B46" s="42"/>
      <c r="C46" s="42"/>
      <c r="E46" s="44"/>
      <c r="F46" s="19"/>
      <c r="G46" s="19"/>
      <c r="H46" s="19"/>
      <c r="I46" s="19"/>
      <c r="J46" s="19"/>
      <c r="K46" s="19"/>
      <c r="L46" s="19"/>
    </row>
    <row r="47" spans="1:12" ht="16.5" customHeight="1" x14ac:dyDescent="0.75">
      <c r="A47" s="42"/>
      <c r="B47" s="42"/>
      <c r="C47" s="42"/>
      <c r="E47" s="44"/>
      <c r="F47" s="19"/>
      <c r="G47" s="19"/>
      <c r="H47" s="19"/>
      <c r="I47" s="19"/>
      <c r="J47" s="19"/>
      <c r="K47" s="19"/>
      <c r="L47" s="19"/>
    </row>
    <row r="48" spans="1:12" ht="16.5" customHeight="1" x14ac:dyDescent="0.75">
      <c r="A48" s="42"/>
      <c r="B48" s="42"/>
      <c r="C48" s="42"/>
      <c r="E48" s="44"/>
      <c r="F48" s="19"/>
      <c r="G48" s="19"/>
      <c r="H48" s="19"/>
      <c r="I48" s="19"/>
      <c r="J48" s="19"/>
      <c r="K48" s="19"/>
      <c r="L48" s="19"/>
    </row>
    <row r="49" spans="1:12" ht="23.25" customHeight="1" x14ac:dyDescent="0.75">
      <c r="A49" s="42"/>
      <c r="B49" s="42"/>
      <c r="C49" s="42"/>
      <c r="E49" s="44"/>
      <c r="F49" s="19"/>
      <c r="G49" s="19"/>
      <c r="H49" s="19"/>
      <c r="I49" s="19"/>
      <c r="J49" s="19"/>
      <c r="K49" s="19"/>
      <c r="L49" s="19"/>
    </row>
    <row r="50" spans="1:12" ht="15.5" customHeight="1" x14ac:dyDescent="0.75">
      <c r="A50" s="42"/>
      <c r="B50" s="42"/>
      <c r="C50" s="42"/>
      <c r="E50" s="44"/>
      <c r="F50" s="19"/>
      <c r="G50" s="19"/>
      <c r="H50" s="19"/>
      <c r="I50" s="19"/>
      <c r="J50" s="19"/>
      <c r="K50" s="19"/>
      <c r="L50" s="19"/>
    </row>
    <row r="51" spans="1:12" ht="22" customHeight="1" x14ac:dyDescent="0.75">
      <c r="A51" s="167" t="s">
        <v>123</v>
      </c>
      <c r="B51" s="46"/>
      <c r="C51" s="46"/>
      <c r="D51" s="168"/>
      <c r="E51" s="168"/>
      <c r="F51" s="24"/>
      <c r="G51" s="24"/>
      <c r="H51" s="24"/>
      <c r="I51" s="24"/>
      <c r="J51" s="24"/>
      <c r="K51" s="24"/>
      <c r="L51" s="24"/>
    </row>
    <row r="52" spans="1:12" ht="16.5" customHeight="1" x14ac:dyDescent="0.75">
      <c r="A52" s="42" t="s">
        <v>19</v>
      </c>
      <c r="B52" s="42"/>
      <c r="C52" s="50"/>
      <c r="D52" s="30"/>
      <c r="E52" s="50"/>
      <c r="F52" s="31"/>
      <c r="G52" s="31"/>
      <c r="H52" s="31"/>
      <c r="I52" s="31"/>
      <c r="J52" s="31"/>
      <c r="K52" s="31"/>
      <c r="L52" s="31"/>
    </row>
    <row r="53" spans="1:12" s="41" customFormat="1" ht="16.5" customHeight="1" x14ac:dyDescent="0.75">
      <c r="A53" s="42" t="s">
        <v>174</v>
      </c>
      <c r="B53" s="42"/>
      <c r="C53" s="42"/>
      <c r="D53" s="45"/>
      <c r="E53" s="45"/>
      <c r="F53" s="8"/>
      <c r="G53" s="8"/>
      <c r="H53" s="8"/>
      <c r="I53" s="8"/>
      <c r="J53" s="9"/>
      <c r="K53" s="9"/>
      <c r="L53" s="9"/>
    </row>
    <row r="54" spans="1:12" ht="16.5" customHeight="1" x14ac:dyDescent="0.75">
      <c r="A54" s="46" t="s">
        <v>261</v>
      </c>
      <c r="B54" s="46"/>
      <c r="C54" s="46"/>
      <c r="D54" s="47"/>
      <c r="E54" s="47"/>
      <c r="F54" s="10"/>
      <c r="G54" s="10"/>
      <c r="H54" s="10"/>
      <c r="I54" s="10"/>
      <c r="J54" s="10"/>
      <c r="K54" s="10"/>
      <c r="L54" s="10"/>
    </row>
    <row r="55" spans="1:12" ht="16" customHeight="1" x14ac:dyDescent="0.75">
      <c r="A55" s="42"/>
      <c r="B55" s="42"/>
      <c r="C55" s="42"/>
      <c r="D55" s="45"/>
      <c r="E55" s="45"/>
      <c r="F55" s="8"/>
      <c r="G55" s="8"/>
      <c r="H55" s="8"/>
      <c r="I55" s="8"/>
      <c r="J55" s="8"/>
      <c r="K55" s="8"/>
      <c r="L55" s="8"/>
    </row>
    <row r="56" spans="1:12" ht="16" customHeight="1" x14ac:dyDescent="0.75">
      <c r="A56" s="42"/>
      <c r="B56" s="42"/>
      <c r="C56" s="42"/>
      <c r="D56" s="45"/>
      <c r="E56" s="45"/>
      <c r="F56" s="8"/>
      <c r="G56" s="8"/>
      <c r="H56" s="8"/>
      <c r="I56" s="8"/>
      <c r="J56" s="8"/>
      <c r="K56" s="8"/>
      <c r="L56" s="8"/>
    </row>
    <row r="57" spans="1:12" ht="16" customHeight="1" x14ac:dyDescent="0.75">
      <c r="A57" s="42"/>
      <c r="B57" s="42"/>
      <c r="C57" s="42"/>
      <c r="D57" s="45"/>
      <c r="E57" s="45"/>
      <c r="F57" s="268" t="s">
        <v>7</v>
      </c>
      <c r="G57" s="268"/>
      <c r="H57" s="268"/>
      <c r="I57" s="12"/>
      <c r="J57" s="268" t="s">
        <v>95</v>
      </c>
      <c r="K57" s="268"/>
      <c r="L57" s="268"/>
    </row>
    <row r="58" spans="1:12" ht="16" customHeight="1" x14ac:dyDescent="0.75">
      <c r="D58" s="45"/>
      <c r="E58" s="32"/>
      <c r="F58" s="269" t="s">
        <v>93</v>
      </c>
      <c r="G58" s="269"/>
      <c r="H58" s="269"/>
      <c r="I58" s="13"/>
      <c r="J58" s="269" t="s">
        <v>93</v>
      </c>
      <c r="K58" s="269"/>
      <c r="L58" s="269"/>
    </row>
    <row r="59" spans="1:12" ht="16" customHeight="1" x14ac:dyDescent="0.75">
      <c r="D59" s="45"/>
      <c r="E59" s="32"/>
      <c r="F59" s="14" t="s">
        <v>251</v>
      </c>
      <c r="G59" s="15"/>
      <c r="H59" s="14" t="s">
        <v>189</v>
      </c>
      <c r="I59" s="14"/>
      <c r="J59" s="14" t="s">
        <v>251</v>
      </c>
      <c r="K59" s="15"/>
      <c r="L59" s="14" t="s">
        <v>189</v>
      </c>
    </row>
    <row r="60" spans="1:12" ht="16" customHeight="1" x14ac:dyDescent="0.75">
      <c r="D60" s="29"/>
      <c r="E60" s="32"/>
      <c r="F60" s="17" t="s">
        <v>97</v>
      </c>
      <c r="G60" s="18"/>
      <c r="H60" s="17" t="s">
        <v>97</v>
      </c>
      <c r="I60" s="18"/>
      <c r="J60" s="17" t="s">
        <v>97</v>
      </c>
      <c r="K60" s="18"/>
      <c r="L60" s="17" t="s">
        <v>97</v>
      </c>
    </row>
    <row r="61" spans="1:12" ht="16" customHeight="1" x14ac:dyDescent="0.75">
      <c r="A61" s="60" t="s">
        <v>165</v>
      </c>
      <c r="B61" s="42"/>
      <c r="C61" s="43"/>
      <c r="E61" s="44"/>
      <c r="F61" s="115"/>
      <c r="G61" s="19"/>
      <c r="H61" s="19"/>
      <c r="I61" s="19"/>
      <c r="J61" s="115"/>
      <c r="K61" s="19"/>
      <c r="L61" s="19"/>
    </row>
    <row r="62" spans="1:12" ht="16" customHeight="1" x14ac:dyDescent="0.75">
      <c r="A62" s="61" t="s">
        <v>194</v>
      </c>
      <c r="B62" s="62"/>
      <c r="C62" s="63"/>
      <c r="E62" s="44"/>
      <c r="F62" s="115"/>
      <c r="G62" s="19"/>
      <c r="H62" s="19"/>
      <c r="I62" s="19"/>
      <c r="J62" s="115"/>
      <c r="K62" s="19"/>
      <c r="L62" s="19"/>
    </row>
    <row r="63" spans="1:12" ht="16" customHeight="1" x14ac:dyDescent="0.75">
      <c r="A63" s="63"/>
      <c r="B63" s="64" t="s">
        <v>85</v>
      </c>
      <c r="C63" s="63"/>
      <c r="E63" s="44"/>
      <c r="F63" s="115"/>
      <c r="G63" s="19"/>
      <c r="H63" s="19"/>
      <c r="I63" s="19"/>
      <c r="J63" s="115"/>
      <c r="K63" s="19"/>
      <c r="L63" s="19"/>
    </row>
    <row r="64" spans="1:12" ht="16" customHeight="1" x14ac:dyDescent="0.75">
      <c r="B64" s="48"/>
      <c r="C64" s="48" t="s">
        <v>247</v>
      </c>
      <c r="E64" s="44"/>
      <c r="F64" s="175"/>
      <c r="G64" s="176"/>
      <c r="H64" s="177"/>
      <c r="I64" s="176"/>
      <c r="J64" s="175"/>
      <c r="K64" s="176"/>
      <c r="L64" s="177"/>
    </row>
    <row r="65" spans="1:12" ht="16" customHeight="1" x14ac:dyDescent="0.75">
      <c r="B65" s="48"/>
      <c r="C65" s="48" t="s">
        <v>164</v>
      </c>
      <c r="E65" s="44"/>
      <c r="F65" s="175">
        <v>0</v>
      </c>
      <c r="G65" s="176"/>
      <c r="H65" s="177">
        <v>-940</v>
      </c>
      <c r="I65" s="176"/>
      <c r="J65" s="175">
        <v>0</v>
      </c>
      <c r="K65" s="176"/>
      <c r="L65" s="177">
        <v>-869</v>
      </c>
    </row>
    <row r="66" spans="1:12" ht="16" customHeight="1" x14ac:dyDescent="0.75">
      <c r="B66" s="48"/>
      <c r="C66" s="174" t="s">
        <v>195</v>
      </c>
      <c r="E66" s="44"/>
      <c r="F66" s="175"/>
      <c r="G66" s="176"/>
      <c r="H66" s="177"/>
      <c r="I66" s="176"/>
      <c r="J66" s="175"/>
      <c r="K66" s="176"/>
      <c r="L66" s="177"/>
    </row>
    <row r="67" spans="1:12" ht="16" customHeight="1" x14ac:dyDescent="0.75">
      <c r="B67" s="48"/>
      <c r="C67" s="48" t="s">
        <v>199</v>
      </c>
      <c r="E67" s="44"/>
      <c r="F67" s="175"/>
      <c r="G67" s="176"/>
      <c r="H67" s="177"/>
      <c r="I67" s="176"/>
      <c r="J67" s="175"/>
      <c r="K67" s="176"/>
      <c r="L67" s="177"/>
    </row>
    <row r="68" spans="1:12" ht="16" customHeight="1" x14ac:dyDescent="0.75">
      <c r="B68" s="48"/>
      <c r="C68" s="48" t="s">
        <v>197</v>
      </c>
      <c r="E68" s="44"/>
      <c r="F68" s="175">
        <v>24763</v>
      </c>
      <c r="G68" s="176"/>
      <c r="H68" s="177">
        <v>-383763</v>
      </c>
      <c r="I68" s="176"/>
      <c r="J68" s="175">
        <v>24763</v>
      </c>
      <c r="K68" s="176"/>
      <c r="L68" s="177">
        <v>-383763</v>
      </c>
    </row>
    <row r="69" spans="1:12" ht="16" customHeight="1" x14ac:dyDescent="0.75">
      <c r="B69" s="48"/>
      <c r="C69" s="48" t="s">
        <v>198</v>
      </c>
      <c r="E69" s="44"/>
      <c r="F69" s="175">
        <v>-4953</v>
      </c>
      <c r="G69" s="176"/>
      <c r="H69" s="177">
        <v>76753</v>
      </c>
      <c r="I69" s="176"/>
      <c r="J69" s="175">
        <v>-4953</v>
      </c>
      <c r="K69" s="176"/>
      <c r="L69" s="177">
        <v>76753</v>
      </c>
    </row>
    <row r="70" spans="1:12" ht="16" customHeight="1" x14ac:dyDescent="0.75">
      <c r="A70" s="60"/>
      <c r="B70" s="42"/>
      <c r="C70" s="43"/>
      <c r="E70" s="44"/>
      <c r="F70" s="178"/>
      <c r="G70" s="43"/>
      <c r="H70" s="256"/>
      <c r="I70" s="43"/>
      <c r="J70" s="178"/>
      <c r="K70" s="43"/>
      <c r="L70" s="256"/>
    </row>
    <row r="71" spans="1:12" ht="16" customHeight="1" x14ac:dyDescent="0.75">
      <c r="A71" s="60"/>
      <c r="B71" s="42"/>
      <c r="C71" s="43"/>
      <c r="E71" s="44"/>
      <c r="F71" s="179">
        <f>SUM(F65:F69)</f>
        <v>19810</v>
      </c>
      <c r="G71" s="177"/>
      <c r="H71" s="180">
        <v>-307950</v>
      </c>
      <c r="I71" s="177"/>
      <c r="J71" s="179">
        <f>SUM(J65:J69)</f>
        <v>19810</v>
      </c>
      <c r="K71" s="177"/>
      <c r="L71" s="180">
        <v>-307879</v>
      </c>
    </row>
    <row r="72" spans="1:12" ht="16" customHeight="1" x14ac:dyDescent="0.75">
      <c r="A72" s="60"/>
      <c r="B72" s="42"/>
      <c r="C72" s="43"/>
      <c r="E72" s="44"/>
      <c r="F72" s="115"/>
      <c r="G72" s="19"/>
      <c r="H72" s="19"/>
      <c r="I72" s="19"/>
      <c r="J72" s="115"/>
      <c r="K72" s="19"/>
      <c r="L72" s="19"/>
    </row>
    <row r="73" spans="1:12" ht="16" customHeight="1" x14ac:dyDescent="0.75">
      <c r="A73" s="61" t="s">
        <v>166</v>
      </c>
      <c r="B73" s="62"/>
      <c r="C73" s="63"/>
      <c r="E73" s="30"/>
      <c r="F73" s="115"/>
      <c r="G73" s="19"/>
      <c r="H73" s="19"/>
      <c r="I73" s="19"/>
      <c r="J73" s="115"/>
      <c r="K73" s="19"/>
      <c r="L73" s="19"/>
    </row>
    <row r="74" spans="1:12" ht="16" customHeight="1" x14ac:dyDescent="0.75">
      <c r="A74" s="63"/>
      <c r="B74" s="64" t="s">
        <v>85</v>
      </c>
      <c r="C74" s="63"/>
      <c r="E74" s="44"/>
      <c r="F74" s="115"/>
      <c r="G74" s="19"/>
      <c r="H74" s="19"/>
      <c r="I74" s="19"/>
      <c r="J74" s="115"/>
      <c r="K74" s="19"/>
      <c r="L74" s="19"/>
    </row>
    <row r="75" spans="1:12" ht="16" customHeight="1" x14ac:dyDescent="0.75">
      <c r="A75" s="62"/>
      <c r="B75" s="63"/>
      <c r="C75" s="63" t="s">
        <v>84</v>
      </c>
      <c r="E75" s="44"/>
      <c r="F75" s="130">
        <v>22676</v>
      </c>
      <c r="G75" s="5"/>
      <c r="H75" s="5">
        <v>32594</v>
      </c>
      <c r="I75" s="20"/>
      <c r="J75" s="130">
        <v>0</v>
      </c>
      <c r="K75" s="20"/>
      <c r="L75" s="5">
        <v>0</v>
      </c>
    </row>
    <row r="76" spans="1:12" ht="16" customHeight="1" x14ac:dyDescent="0.75">
      <c r="A76" s="62"/>
      <c r="B76" s="63"/>
      <c r="C76" s="63" t="s">
        <v>167</v>
      </c>
      <c r="E76" s="44"/>
      <c r="F76" s="133"/>
      <c r="J76" s="133"/>
    </row>
    <row r="77" spans="1:12" ht="16" customHeight="1" x14ac:dyDescent="0.75">
      <c r="A77" s="62"/>
      <c r="B77" s="63"/>
      <c r="C77" s="63" t="s">
        <v>164</v>
      </c>
      <c r="E77" s="44"/>
      <c r="F77" s="131">
        <v>2</v>
      </c>
      <c r="H77" s="6">
        <v>989</v>
      </c>
      <c r="I77" s="5"/>
      <c r="J77" s="131">
        <v>16227</v>
      </c>
      <c r="K77" s="5"/>
      <c r="L77" s="6">
        <v>22742</v>
      </c>
    </row>
    <row r="78" spans="1:12" ht="16" customHeight="1" x14ac:dyDescent="0.75">
      <c r="A78" s="62"/>
      <c r="B78" s="63"/>
      <c r="C78" s="63"/>
      <c r="E78" s="44"/>
      <c r="F78" s="178"/>
      <c r="G78" s="43"/>
      <c r="H78" s="256"/>
      <c r="I78" s="43"/>
      <c r="J78" s="178"/>
      <c r="K78" s="43"/>
      <c r="L78" s="256"/>
    </row>
    <row r="79" spans="1:12" ht="16" customHeight="1" x14ac:dyDescent="0.75">
      <c r="A79" s="62"/>
      <c r="B79" s="63"/>
      <c r="C79" s="63"/>
      <c r="E79" s="44"/>
      <c r="F79" s="179">
        <f>SUM(F75:F77)</f>
        <v>22678</v>
      </c>
      <c r="G79" s="177"/>
      <c r="H79" s="180">
        <v>33583</v>
      </c>
      <c r="I79" s="177"/>
      <c r="J79" s="179">
        <f>SUM(J75:J77)</f>
        <v>16227</v>
      </c>
      <c r="K79" s="177"/>
      <c r="L79" s="180">
        <v>22742</v>
      </c>
    </row>
    <row r="80" spans="1:12" ht="16" customHeight="1" x14ac:dyDescent="0.75">
      <c r="B80" s="48"/>
      <c r="E80" s="44"/>
      <c r="F80" s="115"/>
      <c r="G80" s="19"/>
      <c r="H80" s="19"/>
      <c r="I80" s="19"/>
      <c r="J80" s="115"/>
      <c r="K80" s="19"/>
      <c r="L80" s="19"/>
    </row>
    <row r="81" spans="1:12" ht="16" customHeight="1" x14ac:dyDescent="0.75">
      <c r="A81" s="65" t="s">
        <v>201</v>
      </c>
      <c r="B81" s="63"/>
      <c r="C81" s="63"/>
      <c r="E81" s="44"/>
      <c r="F81" s="133"/>
      <c r="J81" s="133"/>
    </row>
    <row r="82" spans="1:12" s="41" customFormat="1" ht="16" customHeight="1" x14ac:dyDescent="0.75">
      <c r="A82" s="63"/>
      <c r="B82" s="60" t="s">
        <v>241</v>
      </c>
      <c r="C82" s="62"/>
      <c r="D82" s="45"/>
      <c r="E82" s="45"/>
      <c r="F82" s="119">
        <v>42488</v>
      </c>
      <c r="G82" s="19"/>
      <c r="H82" s="24">
        <v>-274367</v>
      </c>
      <c r="I82" s="19"/>
      <c r="J82" s="119">
        <v>36037</v>
      </c>
      <c r="K82" s="19"/>
      <c r="L82" s="24">
        <v>-285137</v>
      </c>
    </row>
    <row r="83" spans="1:12" ht="16" customHeight="1" x14ac:dyDescent="0.75">
      <c r="A83" s="63"/>
      <c r="B83" s="63"/>
      <c r="C83" s="62"/>
      <c r="F83" s="115"/>
      <c r="G83" s="19"/>
      <c r="H83" s="19"/>
      <c r="I83" s="19"/>
      <c r="J83" s="115"/>
      <c r="K83" s="19"/>
      <c r="L83" s="19"/>
    </row>
    <row r="84" spans="1:12" ht="16" customHeight="1" thickBot="1" x14ac:dyDescent="0.8">
      <c r="A84" s="60" t="s">
        <v>179</v>
      </c>
      <c r="B84" s="60"/>
      <c r="C84" s="62"/>
      <c r="F84" s="129">
        <f>SUM(F39,F82)</f>
        <v>766038</v>
      </c>
      <c r="G84" s="19"/>
      <c r="H84" s="28">
        <v>-86555</v>
      </c>
      <c r="I84" s="19"/>
      <c r="J84" s="129">
        <f>SUM(J39,J82)</f>
        <v>602117</v>
      </c>
      <c r="K84" s="19"/>
      <c r="L84" s="28">
        <v>-90400</v>
      </c>
    </row>
    <row r="85" spans="1:12" ht="16" customHeight="1" thickTop="1" x14ac:dyDescent="0.75">
      <c r="A85" s="60"/>
      <c r="B85" s="60"/>
      <c r="C85" s="62"/>
      <c r="F85" s="115"/>
      <c r="G85" s="19"/>
      <c r="H85" s="19"/>
      <c r="I85" s="19"/>
      <c r="J85" s="115"/>
      <c r="K85" s="19"/>
      <c r="L85" s="19"/>
    </row>
    <row r="86" spans="1:12" ht="16" customHeight="1" x14ac:dyDescent="0.75">
      <c r="A86" s="34" t="s">
        <v>280</v>
      </c>
      <c r="B86" s="34"/>
      <c r="C86" s="42"/>
      <c r="E86" s="44"/>
      <c r="F86" s="115"/>
      <c r="G86" s="19"/>
      <c r="H86" s="19"/>
      <c r="I86" s="19"/>
      <c r="J86" s="115"/>
      <c r="K86" s="19"/>
      <c r="L86" s="19"/>
    </row>
    <row r="87" spans="1:12" ht="16" customHeight="1" x14ac:dyDescent="0.75">
      <c r="A87" s="25" t="s">
        <v>107</v>
      </c>
      <c r="B87" s="25"/>
      <c r="C87" s="42"/>
      <c r="E87" s="44"/>
      <c r="F87" s="116">
        <v>706970</v>
      </c>
      <c r="G87" s="2"/>
      <c r="H87" s="2">
        <v>175980</v>
      </c>
      <c r="I87" s="20"/>
      <c r="J87" s="116">
        <v>566080</v>
      </c>
      <c r="K87" s="20"/>
      <c r="L87" s="2">
        <v>194737</v>
      </c>
    </row>
    <row r="88" spans="1:12" ht="16" customHeight="1" x14ac:dyDescent="0.75">
      <c r="A88" s="35" t="s">
        <v>58</v>
      </c>
      <c r="B88" s="35"/>
      <c r="E88" s="44"/>
      <c r="F88" s="117">
        <v>16580</v>
      </c>
      <c r="G88" s="4"/>
      <c r="H88" s="3">
        <v>11832</v>
      </c>
      <c r="I88" s="20"/>
      <c r="J88" s="117">
        <v>0</v>
      </c>
      <c r="K88" s="20"/>
      <c r="L88" s="3">
        <v>0</v>
      </c>
    </row>
    <row r="89" spans="1:12" ht="16" customHeight="1" x14ac:dyDescent="0.75">
      <c r="D89" s="45"/>
      <c r="E89" s="32"/>
      <c r="F89" s="118"/>
      <c r="G89" s="18"/>
      <c r="H89" s="18"/>
      <c r="I89" s="18"/>
      <c r="J89" s="118"/>
      <c r="K89" s="18"/>
      <c r="L89" s="18"/>
    </row>
    <row r="90" spans="1:12" ht="16" customHeight="1" thickBot="1" x14ac:dyDescent="0.8">
      <c r="A90" s="42"/>
      <c r="B90" s="42"/>
      <c r="C90" s="42"/>
      <c r="E90" s="44"/>
      <c r="F90" s="129">
        <f>SUM(F87:F88)</f>
        <v>723550</v>
      </c>
      <c r="G90" s="36"/>
      <c r="H90" s="28">
        <v>187812</v>
      </c>
      <c r="I90" s="19"/>
      <c r="J90" s="129">
        <f>SUM(J87:J88)</f>
        <v>566080</v>
      </c>
      <c r="K90" s="19"/>
      <c r="L90" s="28">
        <v>194737</v>
      </c>
    </row>
    <row r="91" spans="1:12" ht="16" customHeight="1" thickTop="1" x14ac:dyDescent="0.75">
      <c r="F91" s="133"/>
      <c r="J91" s="133"/>
    </row>
    <row r="92" spans="1:12" ht="16" customHeight="1" x14ac:dyDescent="0.75">
      <c r="A92" s="42" t="s">
        <v>152</v>
      </c>
      <c r="B92" s="42"/>
      <c r="C92" s="43"/>
      <c r="E92" s="44"/>
      <c r="F92" s="115"/>
      <c r="G92" s="19"/>
      <c r="H92" s="19"/>
      <c r="I92" s="19"/>
      <c r="J92" s="115"/>
      <c r="K92" s="19"/>
      <c r="L92" s="19"/>
    </row>
    <row r="93" spans="1:12" ht="16" customHeight="1" x14ac:dyDescent="0.75">
      <c r="A93" s="43" t="s">
        <v>107</v>
      </c>
      <c r="C93" s="43"/>
      <c r="E93" s="44"/>
      <c r="F93" s="130">
        <v>743007</v>
      </c>
      <c r="G93" s="5"/>
      <c r="H93" s="5">
        <v>-109157</v>
      </c>
      <c r="I93" s="19"/>
      <c r="J93" s="130">
        <v>602117</v>
      </c>
      <c r="K93" s="19"/>
      <c r="L93" s="5">
        <v>-90400</v>
      </c>
    </row>
    <row r="94" spans="1:12" ht="16" customHeight="1" x14ac:dyDescent="0.75">
      <c r="A94" s="43" t="s">
        <v>58</v>
      </c>
      <c r="C94" s="43"/>
      <c r="E94" s="44"/>
      <c r="F94" s="131">
        <v>23031</v>
      </c>
      <c r="G94" s="5"/>
      <c r="H94" s="6">
        <v>22602</v>
      </c>
      <c r="I94" s="20"/>
      <c r="J94" s="131">
        <v>0</v>
      </c>
      <c r="K94" s="20"/>
      <c r="L94" s="6">
        <v>0</v>
      </c>
    </row>
    <row r="95" spans="1:12" ht="16" customHeight="1" x14ac:dyDescent="0.75">
      <c r="A95" s="42"/>
      <c r="B95" s="42"/>
      <c r="C95" s="41"/>
      <c r="D95" s="45"/>
      <c r="E95" s="45"/>
      <c r="F95" s="118"/>
      <c r="G95" s="18"/>
      <c r="H95" s="18"/>
      <c r="I95" s="18"/>
      <c r="J95" s="118"/>
      <c r="K95" s="18"/>
      <c r="L95" s="18"/>
    </row>
    <row r="96" spans="1:12" ht="16" customHeight="1" thickBot="1" x14ac:dyDescent="0.8">
      <c r="A96" s="42"/>
      <c r="B96" s="42"/>
      <c r="C96" s="41"/>
      <c r="D96" s="45"/>
      <c r="E96" s="45"/>
      <c r="F96" s="136">
        <f>SUM(F93:F94)</f>
        <v>766038</v>
      </c>
      <c r="G96" s="19"/>
      <c r="H96" s="66">
        <v>-86555</v>
      </c>
      <c r="I96" s="19"/>
      <c r="J96" s="136">
        <f>SUM(J93:J94)</f>
        <v>602117</v>
      </c>
      <c r="K96" s="19"/>
      <c r="L96" s="66">
        <v>-90400</v>
      </c>
    </row>
    <row r="97" spans="1:12" ht="16" customHeight="1" thickTop="1" x14ac:dyDescent="0.75">
      <c r="C97" s="43"/>
      <c r="D97" s="43"/>
      <c r="F97" s="43"/>
      <c r="G97" s="43"/>
      <c r="H97" s="43"/>
      <c r="I97" s="43"/>
      <c r="J97" s="43"/>
      <c r="K97" s="43"/>
      <c r="L97" s="43"/>
    </row>
    <row r="98" spans="1:12" ht="16" customHeight="1" x14ac:dyDescent="0.75">
      <c r="A98" s="42"/>
      <c r="B98" s="42"/>
      <c r="C98" s="42"/>
      <c r="E98" s="44"/>
      <c r="F98" s="10" t="s">
        <v>14</v>
      </c>
      <c r="G98" s="19"/>
      <c r="H98" s="10" t="s">
        <v>14</v>
      </c>
      <c r="I98" s="19"/>
      <c r="J98" s="10" t="s">
        <v>14</v>
      </c>
      <c r="L98" s="10" t="s">
        <v>14</v>
      </c>
    </row>
    <row r="99" spans="1:12" ht="16" customHeight="1" x14ac:dyDescent="0.75">
      <c r="A99" s="42"/>
      <c r="B99" s="42"/>
      <c r="C99" s="42"/>
      <c r="E99" s="44"/>
      <c r="F99" s="132"/>
      <c r="G99" s="19"/>
      <c r="H99" s="8"/>
      <c r="I99" s="19"/>
      <c r="J99" s="132"/>
      <c r="L99" s="8"/>
    </row>
    <row r="100" spans="1:12" ht="16" customHeight="1" x14ac:dyDescent="0.75">
      <c r="A100" s="41" t="s">
        <v>243</v>
      </c>
      <c r="B100" s="65"/>
      <c r="C100" s="42"/>
      <c r="E100" s="44"/>
      <c r="F100" s="133"/>
      <c r="I100" s="37"/>
      <c r="J100" s="133"/>
      <c r="K100" s="37"/>
    </row>
    <row r="101" spans="1:12" ht="16" customHeight="1" x14ac:dyDescent="0.75">
      <c r="A101" s="43" t="s">
        <v>244</v>
      </c>
      <c r="B101" s="62"/>
      <c r="E101" s="44"/>
      <c r="F101" s="137">
        <v>0.79020363615311995</v>
      </c>
      <c r="G101" s="37"/>
      <c r="H101" s="37">
        <v>0.2</v>
      </c>
      <c r="I101" s="37"/>
      <c r="J101" s="137">
        <v>0.63272613950686474</v>
      </c>
      <c r="K101" s="37"/>
      <c r="L101" s="37">
        <v>0.22</v>
      </c>
    </row>
    <row r="102" spans="1:12" ht="16" customHeight="1" x14ac:dyDescent="0.75">
      <c r="B102" s="62"/>
      <c r="E102" s="44"/>
      <c r="F102" s="37"/>
      <c r="G102" s="37"/>
      <c r="H102" s="37"/>
      <c r="I102" s="37"/>
      <c r="J102" s="37"/>
      <c r="K102" s="37"/>
      <c r="L102" s="37"/>
    </row>
    <row r="103" spans="1:12" ht="17.25" customHeight="1" x14ac:dyDescent="0.75">
      <c r="B103" s="62"/>
      <c r="E103" s="44"/>
      <c r="F103" s="37"/>
      <c r="G103" s="37"/>
      <c r="H103" s="37"/>
      <c r="I103" s="37"/>
      <c r="J103" s="37"/>
      <c r="K103" s="37"/>
      <c r="L103" s="37"/>
    </row>
    <row r="104" spans="1:12" ht="22" customHeight="1" x14ac:dyDescent="0.75">
      <c r="A104" s="267" t="s">
        <v>123</v>
      </c>
      <c r="B104" s="267"/>
      <c r="C104" s="267"/>
      <c r="D104" s="267"/>
      <c r="E104" s="267"/>
      <c r="F104" s="267"/>
      <c r="G104" s="267"/>
      <c r="H104" s="267"/>
      <c r="I104" s="267"/>
      <c r="J104" s="267"/>
      <c r="K104" s="267"/>
      <c r="L104" s="267"/>
    </row>
  </sheetData>
  <mergeCells count="9">
    <mergeCell ref="F58:H58"/>
    <mergeCell ref="J58:L58"/>
    <mergeCell ref="A104:L104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4" firstPageNumber="7" orientation="portrait" useFirstPageNumber="1" r:id="rId1"/>
  <headerFoot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5"/>
  <sheetViews>
    <sheetView view="pageBreakPreview" topLeftCell="A22" zoomScale="70" zoomScaleNormal="90" zoomScaleSheetLayoutView="70" workbookViewId="0">
      <selection activeCell="B38" sqref="B38"/>
    </sheetView>
  </sheetViews>
  <sheetFormatPr defaultColWidth="18.59765625" defaultRowHeight="16.5" customHeight="1" x14ac:dyDescent="0.75"/>
  <cols>
    <col min="1" max="1" width="1.3984375" style="67" customWidth="1"/>
    <col min="2" max="2" width="38.59765625" style="67" customWidth="1"/>
    <col min="3" max="3" width="5.3984375" style="68" customWidth="1"/>
    <col min="4" max="4" width="0.8984375" style="67" customWidth="1"/>
    <col min="5" max="5" width="10.69921875" style="69" customWidth="1"/>
    <col min="6" max="6" width="0.8984375" style="69" customWidth="1"/>
    <col min="7" max="7" width="8.69921875" style="69" customWidth="1"/>
    <col min="8" max="8" width="0.8984375" style="69" customWidth="1"/>
    <col min="9" max="9" width="14.3984375" style="69" customWidth="1"/>
    <col min="10" max="10" width="0.8984375" style="69" customWidth="1"/>
    <col min="11" max="11" width="14.3984375" style="69" customWidth="1"/>
    <col min="12" max="12" width="0.8984375" style="69" customWidth="1"/>
    <col min="13" max="13" width="13.09765625" style="70" customWidth="1"/>
    <col min="14" max="14" width="0.8984375" style="69" customWidth="1"/>
    <col min="15" max="15" width="13.3984375" style="69" customWidth="1"/>
    <col min="16" max="16" width="0.8984375" style="69" customWidth="1"/>
    <col min="17" max="17" width="19.09765625" style="69" customWidth="1"/>
    <col min="18" max="18" width="0.8984375" style="69" customWidth="1"/>
    <col min="19" max="19" width="14.3984375" style="69" customWidth="1"/>
    <col min="20" max="20" width="0.8984375" style="69" customWidth="1"/>
    <col min="21" max="21" width="11.59765625" style="69" customWidth="1"/>
    <col min="22" max="22" width="0.8984375" style="69" customWidth="1"/>
    <col min="23" max="23" width="12.09765625" style="70" customWidth="1"/>
    <col min="24" max="24" width="0.8984375" style="69" customWidth="1"/>
    <col min="25" max="25" width="10.69921875" style="70" customWidth="1"/>
    <col min="26" max="26" width="0.8984375" style="70" customWidth="1"/>
    <col min="27" max="27" width="9.69921875" style="70" customWidth="1"/>
    <col min="28" max="16384" width="18.59765625" style="67"/>
  </cols>
  <sheetData>
    <row r="1" spans="1:27" ht="16.5" customHeight="1" x14ac:dyDescent="0.75">
      <c r="A1" s="52" t="s">
        <v>19</v>
      </c>
    </row>
    <row r="2" spans="1:27" ht="16.5" customHeight="1" x14ac:dyDescent="0.75">
      <c r="A2" s="59" t="s">
        <v>105</v>
      </c>
      <c r="B2" s="59"/>
      <c r="C2" s="71"/>
      <c r="D2" s="59"/>
      <c r="E2" s="72"/>
      <c r="F2" s="72"/>
      <c r="G2" s="72"/>
      <c r="H2" s="72"/>
      <c r="I2" s="72"/>
      <c r="J2" s="73"/>
      <c r="K2" s="73"/>
      <c r="L2" s="73"/>
      <c r="N2" s="73"/>
      <c r="O2" s="73"/>
      <c r="P2" s="73"/>
      <c r="Q2" s="73"/>
      <c r="R2" s="73"/>
      <c r="S2" s="73"/>
      <c r="T2" s="73"/>
      <c r="U2" s="73"/>
      <c r="V2" s="73"/>
      <c r="X2" s="73"/>
    </row>
    <row r="3" spans="1:27" ht="16.5" customHeight="1" x14ac:dyDescent="0.75">
      <c r="A3" s="74" t="s">
        <v>261</v>
      </c>
      <c r="B3" s="74"/>
      <c r="C3" s="75"/>
      <c r="D3" s="74"/>
      <c r="E3" s="173"/>
      <c r="F3" s="173"/>
      <c r="G3" s="173"/>
      <c r="H3" s="173"/>
      <c r="I3" s="173"/>
      <c r="J3" s="173"/>
      <c r="K3" s="173"/>
      <c r="L3" s="173"/>
      <c r="M3" s="58"/>
      <c r="N3" s="173"/>
      <c r="O3" s="173"/>
      <c r="P3" s="173"/>
      <c r="Q3" s="173"/>
      <c r="R3" s="173"/>
      <c r="S3" s="173"/>
      <c r="T3" s="173"/>
      <c r="U3" s="173"/>
      <c r="V3" s="173"/>
      <c r="W3" s="58"/>
      <c r="X3" s="173"/>
      <c r="Y3" s="58"/>
      <c r="Z3" s="58"/>
      <c r="AA3" s="58"/>
    </row>
    <row r="4" spans="1:27" ht="16.5" customHeight="1" x14ac:dyDescent="0.75">
      <c r="A4" s="59"/>
      <c r="B4" s="59"/>
      <c r="C4" s="71"/>
      <c r="D4" s="59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56"/>
    </row>
    <row r="5" spans="1:27" s="81" customFormat="1" ht="16.5" customHeight="1" x14ac:dyDescent="0.75">
      <c r="A5" s="77"/>
      <c r="B5" s="77"/>
      <c r="C5" s="78"/>
      <c r="D5" s="77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80"/>
    </row>
    <row r="6" spans="1:27" s="81" customFormat="1" ht="16.5" customHeight="1" x14ac:dyDescent="0.75">
      <c r="A6" s="77"/>
      <c r="B6" s="77"/>
      <c r="C6" s="78"/>
      <c r="D6" s="77"/>
      <c r="E6" s="271" t="s">
        <v>119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</row>
    <row r="7" spans="1:27" s="81" customFormat="1" ht="16.5" customHeight="1" x14ac:dyDescent="0.75">
      <c r="A7" s="77"/>
      <c r="B7" s="77"/>
      <c r="C7" s="78"/>
      <c r="D7" s="77"/>
      <c r="E7" s="272" t="s">
        <v>61</v>
      </c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82"/>
      <c r="Y7" s="82"/>
      <c r="Z7" s="82"/>
      <c r="AA7" s="82"/>
    </row>
    <row r="8" spans="1:27" s="81" customFormat="1" ht="16.5" customHeight="1" x14ac:dyDescent="0.75">
      <c r="A8" s="77"/>
      <c r="B8" s="77"/>
      <c r="C8" s="78"/>
      <c r="D8" s="77"/>
      <c r="E8" s="83"/>
      <c r="F8" s="84"/>
      <c r="G8" s="84"/>
      <c r="H8" s="84"/>
      <c r="I8" s="84"/>
      <c r="J8" s="84"/>
      <c r="N8" s="84"/>
      <c r="O8" s="273" t="s">
        <v>96</v>
      </c>
      <c r="P8" s="273"/>
      <c r="Q8" s="273"/>
      <c r="R8" s="273"/>
      <c r="S8" s="273"/>
      <c r="T8" s="273"/>
      <c r="U8" s="273"/>
      <c r="V8" s="85"/>
      <c r="W8" s="84"/>
      <c r="X8" s="84"/>
      <c r="Y8" s="84"/>
      <c r="Z8" s="84"/>
      <c r="AA8" s="84"/>
    </row>
    <row r="9" spans="1:27" s="81" customFormat="1" ht="16.5" customHeight="1" x14ac:dyDescent="0.75">
      <c r="A9" s="77"/>
      <c r="B9" s="77"/>
      <c r="C9" s="78"/>
      <c r="D9" s="77"/>
      <c r="E9" s="83"/>
      <c r="F9" s="84"/>
      <c r="G9" s="84"/>
      <c r="H9" s="84"/>
      <c r="I9" s="84"/>
      <c r="J9" s="84"/>
      <c r="N9" s="84"/>
      <c r="P9" s="80"/>
      <c r="Q9" s="274" t="s">
        <v>201</v>
      </c>
      <c r="R9" s="274"/>
      <c r="S9" s="274"/>
      <c r="T9" s="85"/>
      <c r="U9" s="86"/>
      <c r="V9" s="85"/>
      <c r="W9" s="84"/>
      <c r="X9" s="84"/>
      <c r="Y9" s="84"/>
      <c r="Z9" s="84"/>
      <c r="AA9" s="84"/>
    </row>
    <row r="10" spans="1:27" s="81" customFormat="1" ht="16.5" customHeight="1" x14ac:dyDescent="0.75">
      <c r="A10" s="77"/>
      <c r="B10" s="77"/>
      <c r="C10" s="78"/>
      <c r="D10" s="77"/>
      <c r="N10" s="84"/>
      <c r="O10" s="80" t="s">
        <v>70</v>
      </c>
      <c r="P10" s="80"/>
      <c r="R10" s="181"/>
      <c r="T10" s="85"/>
    </row>
    <row r="11" spans="1:27" s="81" customFormat="1" ht="16.5" customHeight="1" x14ac:dyDescent="0.75">
      <c r="A11" s="77"/>
      <c r="B11" s="77"/>
      <c r="C11" s="78"/>
      <c r="D11" s="77"/>
      <c r="E11" s="83"/>
      <c r="F11" s="84"/>
      <c r="G11" s="84"/>
      <c r="H11" s="84"/>
      <c r="J11" s="84"/>
      <c r="N11" s="84"/>
      <c r="O11" s="80" t="s">
        <v>98</v>
      </c>
      <c r="P11" s="80"/>
      <c r="Q11" s="80" t="s">
        <v>202</v>
      </c>
      <c r="R11" s="80"/>
      <c r="T11" s="80"/>
      <c r="V11" s="85"/>
      <c r="W11" s="84"/>
      <c r="X11" s="84"/>
      <c r="Y11" s="84"/>
      <c r="Z11" s="84"/>
      <c r="AA11" s="84"/>
    </row>
    <row r="12" spans="1:27" s="81" customFormat="1" ht="16.5" customHeight="1" x14ac:dyDescent="0.75">
      <c r="A12" s="77"/>
      <c r="B12" s="77"/>
      <c r="C12" s="78"/>
      <c r="D12" s="77"/>
      <c r="F12" s="88"/>
      <c r="G12" s="80"/>
      <c r="H12" s="80"/>
      <c r="J12" s="80"/>
      <c r="N12" s="84"/>
      <c r="O12" s="80" t="s">
        <v>71</v>
      </c>
      <c r="P12" s="80"/>
      <c r="Q12" s="80" t="s">
        <v>203</v>
      </c>
      <c r="R12" s="80"/>
      <c r="S12" s="80" t="s">
        <v>70</v>
      </c>
      <c r="T12" s="80"/>
      <c r="V12" s="80"/>
      <c r="X12" s="80"/>
      <c r="Z12" s="80"/>
      <c r="AA12" s="90"/>
    </row>
    <row r="13" spans="1:27" s="81" customFormat="1" ht="16.5" customHeight="1" x14ac:dyDescent="0.75">
      <c r="A13" s="77"/>
      <c r="B13" s="77"/>
      <c r="C13" s="78"/>
      <c r="D13" s="77"/>
      <c r="F13" s="88"/>
      <c r="H13" s="84"/>
      <c r="I13" s="84" t="s">
        <v>26</v>
      </c>
      <c r="J13" s="80"/>
      <c r="K13" s="270" t="s">
        <v>4</v>
      </c>
      <c r="L13" s="270"/>
      <c r="M13" s="270"/>
      <c r="N13" s="84"/>
      <c r="O13" s="80" t="s">
        <v>73</v>
      </c>
      <c r="P13" s="80"/>
      <c r="Q13" s="80" t="s">
        <v>204</v>
      </c>
      <c r="R13" s="80"/>
      <c r="S13" s="84" t="s">
        <v>205</v>
      </c>
      <c r="T13" s="80"/>
      <c r="U13" s="87" t="s">
        <v>11</v>
      </c>
      <c r="V13" s="80"/>
      <c r="X13" s="80"/>
      <c r="Z13" s="80"/>
    </row>
    <row r="14" spans="1:27" s="81" customFormat="1" ht="16.5" customHeight="1" x14ac:dyDescent="0.75">
      <c r="A14" s="77"/>
      <c r="B14" s="77"/>
      <c r="C14" s="78"/>
      <c r="D14" s="77"/>
      <c r="E14" s="84" t="s">
        <v>8</v>
      </c>
      <c r="F14" s="88"/>
      <c r="G14" s="84"/>
      <c r="H14" s="84"/>
      <c r="I14" s="80" t="s">
        <v>108</v>
      </c>
      <c r="J14" s="80"/>
      <c r="K14" s="80" t="s">
        <v>168</v>
      </c>
      <c r="L14" s="83"/>
      <c r="N14" s="84"/>
      <c r="O14" s="80" t="s">
        <v>75</v>
      </c>
      <c r="P14" s="80"/>
      <c r="Q14" s="80" t="s">
        <v>206</v>
      </c>
      <c r="R14" s="80"/>
      <c r="S14" s="89" t="s">
        <v>207</v>
      </c>
      <c r="T14" s="80"/>
      <c r="U14" s="87" t="s">
        <v>72</v>
      </c>
      <c r="V14" s="80"/>
      <c r="W14" s="80" t="s">
        <v>11</v>
      </c>
      <c r="X14" s="80"/>
      <c r="Y14" s="80" t="s">
        <v>53</v>
      </c>
      <c r="Z14" s="80"/>
      <c r="AA14" s="80"/>
    </row>
    <row r="15" spans="1:27" s="81" customFormat="1" ht="16.5" customHeight="1" x14ac:dyDescent="0.75">
      <c r="A15" s="77"/>
      <c r="B15" s="77"/>
      <c r="C15" s="78"/>
      <c r="D15" s="77"/>
      <c r="E15" s="84" t="s">
        <v>9</v>
      </c>
      <c r="F15" s="88"/>
      <c r="G15" s="84" t="s">
        <v>26</v>
      </c>
      <c r="H15" s="84"/>
      <c r="I15" s="84" t="s">
        <v>109</v>
      </c>
      <c r="J15" s="80"/>
      <c r="K15" s="80" t="s">
        <v>169</v>
      </c>
      <c r="L15" s="80"/>
      <c r="M15" s="80"/>
      <c r="N15" s="84"/>
      <c r="O15" s="80" t="s">
        <v>295</v>
      </c>
      <c r="P15" s="80"/>
      <c r="Q15" s="80" t="s">
        <v>268</v>
      </c>
      <c r="R15" s="80"/>
      <c r="S15" s="89" t="s">
        <v>208</v>
      </c>
      <c r="T15" s="80"/>
      <c r="U15" s="80" t="s">
        <v>133</v>
      </c>
      <c r="V15" s="80"/>
      <c r="W15" s="80" t="s">
        <v>74</v>
      </c>
      <c r="X15" s="80"/>
      <c r="Y15" s="80" t="s">
        <v>54</v>
      </c>
      <c r="Z15" s="80"/>
      <c r="AA15" s="80" t="s">
        <v>11</v>
      </c>
    </row>
    <row r="16" spans="1:27" s="81" customFormat="1" ht="16.5" customHeight="1" x14ac:dyDescent="0.75">
      <c r="A16" s="77"/>
      <c r="B16" s="77"/>
      <c r="C16" s="91" t="s">
        <v>170</v>
      </c>
      <c r="D16" s="77"/>
      <c r="E16" s="92" t="s">
        <v>10</v>
      </c>
      <c r="F16" s="88"/>
      <c r="G16" s="92" t="s">
        <v>25</v>
      </c>
      <c r="H16" s="84"/>
      <c r="I16" s="92" t="s">
        <v>104</v>
      </c>
      <c r="J16" s="80"/>
      <c r="K16" s="172" t="s">
        <v>37</v>
      </c>
      <c r="L16" s="80"/>
      <c r="M16" s="172" t="s">
        <v>18</v>
      </c>
      <c r="N16" s="84"/>
      <c r="O16" s="172" t="s">
        <v>296</v>
      </c>
      <c r="P16" s="80"/>
      <c r="Q16" s="172" t="s">
        <v>267</v>
      </c>
      <c r="R16" s="80"/>
      <c r="S16" s="93" t="s">
        <v>209</v>
      </c>
      <c r="T16" s="80"/>
      <c r="U16" s="172" t="s">
        <v>76</v>
      </c>
      <c r="V16" s="80"/>
      <c r="W16" s="172" t="s">
        <v>77</v>
      </c>
      <c r="X16" s="80"/>
      <c r="Y16" s="172" t="s">
        <v>59</v>
      </c>
      <c r="Z16" s="80"/>
      <c r="AA16" s="172" t="s">
        <v>62</v>
      </c>
    </row>
    <row r="17" spans="1:27" s="81" customFormat="1" ht="16.5" customHeight="1" x14ac:dyDescent="0.75">
      <c r="A17" s="77"/>
      <c r="B17" s="77"/>
      <c r="C17" s="78"/>
      <c r="D17" s="77"/>
      <c r="E17" s="143"/>
      <c r="F17" s="88"/>
      <c r="G17" s="143"/>
      <c r="H17" s="84"/>
      <c r="I17" s="143"/>
      <c r="J17" s="80"/>
      <c r="K17" s="144"/>
      <c r="L17" s="80"/>
      <c r="M17" s="144"/>
      <c r="N17" s="84"/>
      <c r="O17" s="144"/>
      <c r="P17" s="80"/>
      <c r="Q17" s="144"/>
      <c r="R17" s="80"/>
      <c r="S17" s="144"/>
      <c r="T17" s="80"/>
      <c r="U17" s="144"/>
      <c r="V17" s="80"/>
      <c r="W17" s="144"/>
      <c r="X17" s="80"/>
      <c r="Y17" s="144"/>
      <c r="Z17" s="80"/>
      <c r="AA17" s="144"/>
    </row>
    <row r="18" spans="1:27" s="81" customFormat="1" ht="16.5" customHeight="1" x14ac:dyDescent="0.75">
      <c r="A18" s="77" t="s">
        <v>262</v>
      </c>
      <c r="B18" s="77"/>
      <c r="C18" s="78"/>
      <c r="D18" s="77"/>
      <c r="E18" s="138">
        <v>894668</v>
      </c>
      <c r="F18" s="79"/>
      <c r="G18" s="138">
        <v>4055609</v>
      </c>
      <c r="H18" s="90"/>
      <c r="I18" s="138">
        <v>288425</v>
      </c>
      <c r="J18" s="79"/>
      <c r="K18" s="138">
        <v>90600</v>
      </c>
      <c r="L18" s="79"/>
      <c r="M18" s="138">
        <v>1931383</v>
      </c>
      <c r="N18" s="79"/>
      <c r="O18" s="138">
        <v>-372941</v>
      </c>
      <c r="P18" s="90"/>
      <c r="Q18" s="138">
        <v>-316</v>
      </c>
      <c r="R18" s="79"/>
      <c r="S18" s="138">
        <v>204425</v>
      </c>
      <c r="T18" s="79"/>
      <c r="U18" s="139">
        <v>-168832</v>
      </c>
      <c r="V18" s="97"/>
      <c r="W18" s="139">
        <v>7091853</v>
      </c>
      <c r="X18" s="97"/>
      <c r="Y18" s="139">
        <v>129627</v>
      </c>
      <c r="Z18" s="97"/>
      <c r="AA18" s="138">
        <v>7221480</v>
      </c>
    </row>
    <row r="19" spans="1:27" s="81" customFormat="1" ht="6" customHeight="1" x14ac:dyDescent="0.75">
      <c r="B19" s="94"/>
      <c r="C19" s="95"/>
      <c r="D19" s="94"/>
      <c r="E19" s="138"/>
      <c r="F19" s="79"/>
      <c r="G19" s="138"/>
      <c r="H19" s="90"/>
      <c r="I19" s="138"/>
      <c r="J19" s="79"/>
      <c r="K19" s="138"/>
      <c r="L19" s="79"/>
      <c r="M19" s="138"/>
      <c r="N19" s="79"/>
      <c r="O19" s="138"/>
      <c r="P19" s="90"/>
      <c r="Q19" s="138"/>
      <c r="R19" s="79"/>
      <c r="S19" s="138"/>
      <c r="T19" s="79"/>
      <c r="U19" s="145"/>
      <c r="V19" s="79"/>
      <c r="W19" s="138"/>
      <c r="X19" s="79"/>
      <c r="Y19" s="138"/>
      <c r="Z19" s="79"/>
      <c r="AA19" s="138"/>
    </row>
    <row r="20" spans="1:27" s="96" customFormat="1" ht="16.5" customHeight="1" x14ac:dyDescent="0.75">
      <c r="A20" s="77" t="s">
        <v>60</v>
      </c>
      <c r="C20" s="78"/>
      <c r="E20" s="139"/>
      <c r="F20" s="97"/>
      <c r="G20" s="139"/>
      <c r="H20" s="97"/>
      <c r="I20" s="139"/>
      <c r="J20" s="97"/>
      <c r="K20" s="139"/>
      <c r="L20" s="97"/>
      <c r="M20" s="139"/>
      <c r="N20" s="97"/>
      <c r="O20" s="139"/>
      <c r="P20" s="97"/>
      <c r="Q20" s="139"/>
      <c r="R20" s="97"/>
      <c r="S20" s="139"/>
      <c r="T20" s="97"/>
      <c r="U20" s="139"/>
      <c r="V20" s="97"/>
      <c r="W20" s="139"/>
      <c r="X20" s="97"/>
      <c r="Y20" s="139"/>
      <c r="Z20" s="97"/>
      <c r="AA20" s="139"/>
    </row>
    <row r="21" spans="1:27" s="96" customFormat="1" ht="16.5" customHeight="1" x14ac:dyDescent="0.75">
      <c r="A21" s="94" t="s">
        <v>266</v>
      </c>
      <c r="C21" s="78"/>
      <c r="E21" s="139">
        <v>0</v>
      </c>
      <c r="F21" s="97"/>
      <c r="G21" s="139">
        <v>0</v>
      </c>
      <c r="H21" s="97"/>
      <c r="I21" s="139">
        <v>0</v>
      </c>
      <c r="J21" s="97"/>
      <c r="K21" s="139">
        <v>0</v>
      </c>
      <c r="L21" s="97"/>
      <c r="M21" s="139">
        <v>-371575</v>
      </c>
      <c r="N21" s="97"/>
      <c r="O21" s="139">
        <v>371575</v>
      </c>
      <c r="P21" s="97"/>
      <c r="Q21" s="139">
        <v>-579</v>
      </c>
      <c r="R21" s="97"/>
      <c r="S21" s="139">
        <v>0</v>
      </c>
      <c r="T21" s="97"/>
      <c r="U21" s="139">
        <f>SUM(O21:S21)</f>
        <v>370996</v>
      </c>
      <c r="V21" s="97"/>
      <c r="W21" s="139">
        <v>-579</v>
      </c>
      <c r="X21" s="97"/>
      <c r="Y21" s="139">
        <v>-28990</v>
      </c>
      <c r="Z21" s="97"/>
      <c r="AA21" s="138">
        <f>SUM(W21:Y21)</f>
        <v>-29569</v>
      </c>
    </row>
    <row r="22" spans="1:27" s="96" customFormat="1" ht="16.5" customHeight="1" x14ac:dyDescent="0.75">
      <c r="A22" s="260" t="s">
        <v>270</v>
      </c>
      <c r="B22" s="259"/>
      <c r="C22" s="78"/>
      <c r="E22" s="139">
        <v>0</v>
      </c>
      <c r="F22" s="97"/>
      <c r="G22" s="139">
        <v>0</v>
      </c>
      <c r="H22" s="97"/>
      <c r="I22" s="139">
        <v>0</v>
      </c>
      <c r="J22" s="97"/>
      <c r="K22" s="139">
        <v>0</v>
      </c>
      <c r="L22" s="97"/>
      <c r="M22" s="139">
        <v>0</v>
      </c>
      <c r="N22" s="97"/>
      <c r="O22" s="139">
        <v>-12</v>
      </c>
      <c r="P22" s="97"/>
      <c r="Q22" s="139">
        <v>0</v>
      </c>
      <c r="R22" s="97"/>
      <c r="S22" s="139">
        <v>0</v>
      </c>
      <c r="T22" s="97"/>
      <c r="U22" s="139">
        <f>SUM(O22:S22)</f>
        <v>-12</v>
      </c>
      <c r="V22" s="97"/>
      <c r="W22" s="139">
        <v>-12</v>
      </c>
      <c r="X22" s="97"/>
      <c r="Y22" s="139">
        <v>0</v>
      </c>
      <c r="Z22" s="97"/>
      <c r="AA22" s="138">
        <f>SUM(W22:Y22)</f>
        <v>-12</v>
      </c>
    </row>
    <row r="23" spans="1:27" s="96" customFormat="1" ht="16.5" customHeight="1" x14ac:dyDescent="0.75">
      <c r="A23" s="81" t="s">
        <v>200</v>
      </c>
      <c r="B23" s="94"/>
      <c r="C23" s="95">
        <v>16</v>
      </c>
      <c r="D23" s="94"/>
      <c r="E23" s="139">
        <v>0</v>
      </c>
      <c r="F23" s="97"/>
      <c r="G23" s="139">
        <v>0</v>
      </c>
      <c r="H23" s="97"/>
      <c r="I23" s="139">
        <v>0</v>
      </c>
      <c r="J23" s="97"/>
      <c r="K23" s="139">
        <v>0</v>
      </c>
      <c r="L23" s="97"/>
      <c r="M23" s="139">
        <v>-671000</v>
      </c>
      <c r="N23" s="97"/>
      <c r="O23" s="139">
        <v>0</v>
      </c>
      <c r="P23" s="97"/>
      <c r="Q23" s="139">
        <v>0</v>
      </c>
      <c r="R23" s="97"/>
      <c r="S23" s="139">
        <v>0</v>
      </c>
      <c r="T23" s="97"/>
      <c r="U23" s="139">
        <f>SUM(O23:S23)</f>
        <v>0</v>
      </c>
      <c r="V23" s="97"/>
      <c r="W23" s="139">
        <v>-671000</v>
      </c>
      <c r="X23" s="97"/>
      <c r="Y23" s="139">
        <v>0</v>
      </c>
      <c r="Z23" s="97"/>
      <c r="AA23" s="138">
        <f>SUM(W23:Y23)</f>
        <v>-671000</v>
      </c>
    </row>
    <row r="24" spans="1:27" s="100" customFormat="1" ht="16.5" customHeight="1" x14ac:dyDescent="0.75">
      <c r="A24" s="81" t="s">
        <v>134</v>
      </c>
      <c r="B24" s="81"/>
      <c r="C24" s="95"/>
      <c r="D24" s="81"/>
      <c r="E24" s="140">
        <v>0</v>
      </c>
      <c r="F24" s="97"/>
      <c r="G24" s="140">
        <v>0</v>
      </c>
      <c r="H24" s="97"/>
      <c r="I24" s="140">
        <v>0</v>
      </c>
      <c r="J24" s="97"/>
      <c r="K24" s="140">
        <v>0</v>
      </c>
      <c r="L24" s="97"/>
      <c r="M24" s="140">
        <v>706970</v>
      </c>
      <c r="N24" s="97"/>
      <c r="O24" s="140">
        <v>0</v>
      </c>
      <c r="P24" s="97"/>
      <c r="Q24" s="140">
        <v>16227</v>
      </c>
      <c r="R24" s="97"/>
      <c r="S24" s="140">
        <v>19810</v>
      </c>
      <c r="T24" s="97"/>
      <c r="U24" s="140">
        <f>SUM(O24:S24)</f>
        <v>36037</v>
      </c>
      <c r="V24" s="79"/>
      <c r="W24" s="140">
        <v>743007</v>
      </c>
      <c r="X24" s="97"/>
      <c r="Y24" s="140">
        <v>23031</v>
      </c>
      <c r="Z24" s="97"/>
      <c r="AA24" s="146">
        <f>SUM(W24:Y24)</f>
        <v>766038</v>
      </c>
    </row>
    <row r="25" spans="1:27" s="100" customFormat="1" ht="16.5" customHeight="1" x14ac:dyDescent="0.75">
      <c r="A25" s="81"/>
      <c r="B25" s="94"/>
      <c r="C25" s="95"/>
      <c r="D25" s="94"/>
      <c r="E25" s="141"/>
      <c r="F25" s="79"/>
      <c r="G25" s="141"/>
      <c r="H25" s="101"/>
      <c r="I25" s="141"/>
      <c r="J25" s="101"/>
      <c r="K25" s="141"/>
      <c r="L25" s="101"/>
      <c r="M25" s="141"/>
      <c r="N25" s="101"/>
      <c r="O25" s="141"/>
      <c r="P25" s="79"/>
      <c r="Q25" s="141"/>
      <c r="R25" s="79"/>
      <c r="S25" s="141"/>
      <c r="T25" s="79"/>
      <c r="U25" s="141"/>
      <c r="V25" s="79"/>
      <c r="W25" s="141"/>
      <c r="X25" s="90"/>
      <c r="Y25" s="141"/>
      <c r="Z25" s="79"/>
      <c r="AA25" s="141"/>
    </row>
    <row r="26" spans="1:27" s="81" customFormat="1" ht="16.5" customHeight="1" thickBot="1" x14ac:dyDescent="0.8">
      <c r="A26" s="77" t="s">
        <v>263</v>
      </c>
      <c r="B26" s="77"/>
      <c r="C26" s="78"/>
      <c r="D26" s="77"/>
      <c r="E26" s="142">
        <f>SUM(E18:E24)</f>
        <v>894668</v>
      </c>
      <c r="F26" s="79"/>
      <c r="G26" s="142">
        <f>SUM(G18:G24)</f>
        <v>4055609</v>
      </c>
      <c r="H26" s="79"/>
      <c r="I26" s="142">
        <f>SUM(I18:I24)</f>
        <v>288425</v>
      </c>
      <c r="J26" s="79"/>
      <c r="K26" s="142">
        <f>SUM(K18:K24)</f>
        <v>90600</v>
      </c>
      <c r="L26" s="79"/>
      <c r="M26" s="142">
        <f>SUM(M18:M24)</f>
        <v>1595778</v>
      </c>
      <c r="N26" s="79"/>
      <c r="O26" s="142">
        <f>SUM(O18:O24)</f>
        <v>-1378</v>
      </c>
      <c r="P26" s="90"/>
      <c r="Q26" s="142">
        <f>SUM(Q18:Q24)</f>
        <v>15332</v>
      </c>
      <c r="R26" s="79"/>
      <c r="S26" s="142">
        <f>SUM(S18:S24)</f>
        <v>224235</v>
      </c>
      <c r="T26" s="79"/>
      <c r="U26" s="142">
        <f>SUM(U18:U24)</f>
        <v>238189</v>
      </c>
      <c r="V26" s="79"/>
      <c r="W26" s="142">
        <f>SUM(W18:W24)</f>
        <v>7163269</v>
      </c>
      <c r="X26" s="79"/>
      <c r="Y26" s="142">
        <f>SUM(Y18:Y24)</f>
        <v>123668</v>
      </c>
      <c r="Z26" s="90"/>
      <c r="AA26" s="142">
        <f>SUM(AA18:AA24)</f>
        <v>7286937</v>
      </c>
    </row>
    <row r="27" spans="1:27" s="81" customFormat="1" ht="16.5" customHeight="1" thickTop="1" x14ac:dyDescent="0.75">
      <c r="A27" s="77"/>
      <c r="B27" s="77"/>
      <c r="C27" s="78"/>
      <c r="D27" s="77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</row>
    <row r="28" spans="1:27" s="81" customFormat="1" ht="16.5" customHeight="1" x14ac:dyDescent="0.75">
      <c r="A28" s="77"/>
      <c r="B28" s="77"/>
      <c r="C28" s="78"/>
      <c r="D28" s="77"/>
      <c r="E28" s="84"/>
      <c r="F28" s="88"/>
      <c r="G28" s="84"/>
      <c r="H28" s="84"/>
      <c r="I28" s="84"/>
      <c r="J28" s="80"/>
      <c r="K28" s="80"/>
      <c r="L28" s="80"/>
      <c r="M28" s="80"/>
      <c r="N28" s="84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</row>
    <row r="29" spans="1:27" s="81" customFormat="1" ht="16.5" customHeight="1" x14ac:dyDescent="0.75">
      <c r="A29" s="77" t="s">
        <v>190</v>
      </c>
      <c r="B29" s="77"/>
      <c r="C29" s="78"/>
      <c r="D29" s="77"/>
      <c r="E29" s="90">
        <v>894668</v>
      </c>
      <c r="F29" s="79"/>
      <c r="G29" s="90">
        <v>4055609</v>
      </c>
      <c r="H29" s="90"/>
      <c r="I29" s="90">
        <v>288425</v>
      </c>
      <c r="J29" s="79"/>
      <c r="K29" s="90">
        <v>90600</v>
      </c>
      <c r="L29" s="79"/>
      <c r="M29" s="90">
        <v>2216908</v>
      </c>
      <c r="N29" s="79"/>
      <c r="O29" s="90">
        <v>-373593</v>
      </c>
      <c r="P29" s="90"/>
      <c r="Q29" s="90">
        <v>-2701</v>
      </c>
      <c r="R29" s="79"/>
      <c r="S29" s="90">
        <v>0</v>
      </c>
      <c r="T29" s="79"/>
      <c r="U29" s="97">
        <v>-376294</v>
      </c>
      <c r="V29" s="97"/>
      <c r="W29" s="97">
        <v>7169916</v>
      </c>
      <c r="X29" s="97"/>
      <c r="Y29" s="97">
        <v>116898</v>
      </c>
      <c r="Z29" s="97"/>
      <c r="AA29" s="90">
        <v>7286814</v>
      </c>
    </row>
    <row r="30" spans="1:27" s="81" customFormat="1" ht="6" customHeight="1" x14ac:dyDescent="0.75">
      <c r="B30" s="94"/>
      <c r="C30" s="95"/>
      <c r="D30" s="94"/>
      <c r="E30" s="90"/>
      <c r="F30" s="79"/>
      <c r="G30" s="90"/>
      <c r="H30" s="90"/>
      <c r="I30" s="90"/>
      <c r="J30" s="79"/>
      <c r="K30" s="90"/>
      <c r="L30" s="79"/>
      <c r="M30" s="90"/>
      <c r="N30" s="79"/>
      <c r="O30" s="90"/>
      <c r="P30" s="90"/>
      <c r="Q30" s="90"/>
      <c r="R30" s="79"/>
      <c r="S30" s="90"/>
      <c r="T30" s="79"/>
      <c r="U30" s="86"/>
      <c r="V30" s="79"/>
      <c r="W30" s="90"/>
      <c r="X30" s="79"/>
      <c r="Y30" s="90"/>
      <c r="Z30" s="79"/>
      <c r="AA30" s="90"/>
    </row>
    <row r="31" spans="1:27" s="96" customFormat="1" ht="16.5" customHeight="1" x14ac:dyDescent="0.75">
      <c r="A31" s="77" t="s">
        <v>60</v>
      </c>
      <c r="C31" s="78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</row>
    <row r="32" spans="1:27" s="96" customFormat="1" ht="16.5" customHeight="1" x14ac:dyDescent="0.75">
      <c r="A32" s="81" t="s">
        <v>200</v>
      </c>
      <c r="B32" s="94"/>
      <c r="C32" s="95">
        <v>16</v>
      </c>
      <c r="D32" s="94"/>
      <c r="E32" s="97">
        <v>0</v>
      </c>
      <c r="F32" s="97"/>
      <c r="G32" s="97">
        <v>0</v>
      </c>
      <c r="H32" s="97"/>
      <c r="I32" s="97">
        <v>0</v>
      </c>
      <c r="J32" s="97"/>
      <c r="K32" s="97">
        <v>0</v>
      </c>
      <c r="L32" s="97"/>
      <c r="M32" s="97">
        <v>-536801</v>
      </c>
      <c r="N32" s="97"/>
      <c r="O32" s="97">
        <v>0</v>
      </c>
      <c r="P32" s="97"/>
      <c r="Q32" s="97">
        <v>0</v>
      </c>
      <c r="R32" s="97"/>
      <c r="S32" s="97">
        <v>0</v>
      </c>
      <c r="T32" s="97"/>
      <c r="U32" s="97">
        <v>0</v>
      </c>
      <c r="V32" s="97"/>
      <c r="W32" s="97">
        <v>-536801</v>
      </c>
      <c r="X32" s="97"/>
      <c r="Y32" s="97">
        <v>0</v>
      </c>
      <c r="Z32" s="97"/>
      <c r="AA32" s="90">
        <v>-536801</v>
      </c>
    </row>
    <row r="33" spans="1:27" s="100" customFormat="1" ht="16.5" customHeight="1" x14ac:dyDescent="0.75">
      <c r="A33" s="81" t="s">
        <v>134</v>
      </c>
      <c r="B33" s="81"/>
      <c r="C33" s="95"/>
      <c r="D33" s="81"/>
      <c r="E33" s="98">
        <v>0</v>
      </c>
      <c r="F33" s="97"/>
      <c r="G33" s="98">
        <v>0</v>
      </c>
      <c r="H33" s="97"/>
      <c r="I33" s="98">
        <v>0</v>
      </c>
      <c r="J33" s="97"/>
      <c r="K33" s="98">
        <v>0</v>
      </c>
      <c r="L33" s="97"/>
      <c r="M33" s="98">
        <v>175111</v>
      </c>
      <c r="N33" s="97"/>
      <c r="O33" s="98">
        <v>0</v>
      </c>
      <c r="P33" s="97"/>
      <c r="Q33" s="98">
        <v>22742</v>
      </c>
      <c r="R33" s="97"/>
      <c r="S33" s="98">
        <v>-307010</v>
      </c>
      <c r="T33" s="97"/>
      <c r="U33" s="257">
        <v>-284268</v>
      </c>
      <c r="V33" s="79"/>
      <c r="W33" s="98">
        <v>-109157</v>
      </c>
      <c r="X33" s="97"/>
      <c r="Y33" s="98">
        <v>22602</v>
      </c>
      <c r="Z33" s="97"/>
      <c r="AA33" s="99">
        <v>-86555</v>
      </c>
    </row>
    <row r="34" spans="1:27" s="100" customFormat="1" ht="16.5" customHeight="1" x14ac:dyDescent="0.75">
      <c r="A34" s="81"/>
      <c r="B34" s="94"/>
      <c r="C34" s="95"/>
      <c r="D34" s="94"/>
      <c r="E34" s="79"/>
      <c r="F34" s="79"/>
      <c r="G34" s="79"/>
      <c r="H34" s="101"/>
      <c r="I34" s="79"/>
      <c r="J34" s="101"/>
      <c r="K34" s="79"/>
      <c r="L34" s="101"/>
      <c r="M34" s="79"/>
      <c r="N34" s="101"/>
      <c r="O34" s="79"/>
      <c r="P34" s="79"/>
      <c r="Q34" s="79"/>
      <c r="R34" s="79"/>
      <c r="S34" s="79"/>
      <c r="T34" s="79"/>
      <c r="U34" s="79"/>
      <c r="V34" s="79"/>
      <c r="W34" s="79"/>
      <c r="X34" s="90"/>
      <c r="Y34" s="79"/>
      <c r="Z34" s="79"/>
      <c r="AA34" s="79"/>
    </row>
    <row r="35" spans="1:27" s="81" customFormat="1" ht="16.5" customHeight="1" thickBot="1" x14ac:dyDescent="0.8">
      <c r="A35" s="77" t="s">
        <v>191</v>
      </c>
      <c r="B35" s="77"/>
      <c r="C35" s="78"/>
      <c r="D35" s="77"/>
      <c r="E35" s="258">
        <v>894668</v>
      </c>
      <c r="F35" s="79"/>
      <c r="G35" s="258">
        <v>4055609</v>
      </c>
      <c r="H35" s="79"/>
      <c r="I35" s="258">
        <v>288425</v>
      </c>
      <c r="J35" s="79"/>
      <c r="K35" s="258">
        <v>90600</v>
      </c>
      <c r="L35" s="79"/>
      <c r="M35" s="258">
        <v>1855218</v>
      </c>
      <c r="N35" s="79"/>
      <c r="O35" s="258">
        <v>-373593</v>
      </c>
      <c r="P35" s="90"/>
      <c r="Q35" s="258">
        <v>20041</v>
      </c>
      <c r="R35" s="79"/>
      <c r="S35" s="258">
        <v>-307010</v>
      </c>
      <c r="T35" s="79"/>
      <c r="U35" s="258">
        <v>-660562</v>
      </c>
      <c r="V35" s="79"/>
      <c r="W35" s="258">
        <v>6523958</v>
      </c>
      <c r="X35" s="79"/>
      <c r="Y35" s="258">
        <v>139500</v>
      </c>
      <c r="Z35" s="90"/>
      <c r="AA35" s="258">
        <v>6663458</v>
      </c>
    </row>
    <row r="36" spans="1:27" s="81" customFormat="1" ht="16.5" customHeight="1" thickTop="1" x14ac:dyDescent="0.75">
      <c r="A36" s="77"/>
      <c r="B36" s="77"/>
      <c r="C36" s="78"/>
      <c r="D36" s="77"/>
      <c r="E36" s="90"/>
      <c r="F36" s="79"/>
      <c r="G36" s="90"/>
      <c r="H36" s="79"/>
      <c r="I36" s="90"/>
      <c r="J36" s="79"/>
      <c r="K36" s="90"/>
      <c r="L36" s="79"/>
      <c r="M36" s="90"/>
      <c r="N36" s="79"/>
      <c r="O36" s="90"/>
      <c r="P36" s="90"/>
      <c r="Q36" s="90"/>
      <c r="R36" s="79"/>
      <c r="S36" s="90"/>
      <c r="T36" s="79"/>
      <c r="U36" s="90"/>
      <c r="V36" s="79"/>
      <c r="W36" s="90"/>
      <c r="X36" s="79"/>
      <c r="Y36" s="90"/>
      <c r="Z36" s="90"/>
      <c r="AA36" s="90"/>
    </row>
    <row r="37" spans="1:27" s="81" customFormat="1" ht="16.5" customHeight="1" x14ac:dyDescent="0.75">
      <c r="A37" s="77"/>
      <c r="B37" s="77"/>
      <c r="C37" s="78"/>
      <c r="D37" s="77"/>
      <c r="E37" s="90"/>
      <c r="F37" s="79"/>
      <c r="G37" s="90"/>
      <c r="H37" s="79"/>
      <c r="I37" s="90"/>
      <c r="J37" s="79"/>
      <c r="K37" s="90"/>
      <c r="L37" s="79"/>
      <c r="M37" s="90"/>
      <c r="N37" s="79"/>
      <c r="O37" s="90"/>
      <c r="P37" s="90"/>
      <c r="Q37" s="90"/>
      <c r="R37" s="79"/>
      <c r="S37" s="90"/>
      <c r="T37" s="79"/>
      <c r="U37" s="90"/>
      <c r="V37" s="79"/>
      <c r="W37" s="90"/>
      <c r="X37" s="79"/>
      <c r="Y37" s="90"/>
      <c r="Z37" s="90"/>
      <c r="AA37" s="90"/>
    </row>
    <row r="38" spans="1:27" s="81" customFormat="1" ht="16.5" customHeight="1" x14ac:dyDescent="0.75">
      <c r="A38" s="77"/>
      <c r="B38" s="77"/>
      <c r="C38" s="78"/>
      <c r="D38" s="77"/>
      <c r="E38" s="90"/>
      <c r="F38" s="79"/>
      <c r="G38" s="90"/>
      <c r="H38" s="79"/>
      <c r="I38" s="90"/>
      <c r="J38" s="79"/>
      <c r="K38" s="90"/>
      <c r="L38" s="79"/>
      <c r="M38" s="90"/>
      <c r="N38" s="79"/>
      <c r="O38" s="90"/>
      <c r="P38" s="90"/>
      <c r="Q38" s="90"/>
      <c r="R38" s="79"/>
      <c r="S38" s="90"/>
      <c r="T38" s="79"/>
      <c r="U38" s="90"/>
      <c r="V38" s="79"/>
      <c r="W38" s="90"/>
      <c r="X38" s="79"/>
      <c r="Y38" s="90"/>
      <c r="Z38" s="90"/>
      <c r="AA38" s="90"/>
    </row>
    <row r="39" spans="1:27" s="81" customFormat="1" ht="16.5" customHeight="1" x14ac:dyDescent="0.75">
      <c r="A39" s="77"/>
      <c r="B39" s="77"/>
      <c r="C39" s="78"/>
      <c r="D39" s="77"/>
      <c r="E39" s="90"/>
      <c r="F39" s="79"/>
      <c r="G39" s="90"/>
      <c r="H39" s="79"/>
      <c r="I39" s="90"/>
      <c r="J39" s="79"/>
      <c r="K39" s="90"/>
      <c r="L39" s="79"/>
      <c r="M39" s="90"/>
      <c r="N39" s="79"/>
      <c r="O39" s="90"/>
      <c r="P39" s="90"/>
      <c r="Q39" s="90"/>
      <c r="R39" s="79"/>
      <c r="S39" s="90"/>
      <c r="T39" s="79"/>
      <c r="U39" s="90"/>
      <c r="V39" s="79"/>
      <c r="W39" s="90"/>
      <c r="X39" s="79"/>
      <c r="Y39" s="90"/>
      <c r="Z39" s="90"/>
      <c r="AA39" s="90"/>
    </row>
    <row r="40" spans="1:27" s="81" customFormat="1" ht="16.5" customHeight="1" x14ac:dyDescent="0.75">
      <c r="A40" s="77"/>
      <c r="B40" s="77"/>
      <c r="C40" s="78"/>
      <c r="D40" s="77"/>
      <c r="E40" s="90"/>
      <c r="F40" s="79"/>
      <c r="G40" s="90"/>
      <c r="H40" s="79"/>
      <c r="I40" s="90"/>
      <c r="J40" s="79"/>
      <c r="K40" s="90"/>
      <c r="L40" s="79"/>
      <c r="M40" s="90"/>
      <c r="N40" s="79"/>
      <c r="O40" s="90"/>
      <c r="P40" s="90"/>
      <c r="Q40" s="90"/>
      <c r="R40" s="79"/>
      <c r="S40" s="90"/>
      <c r="T40" s="79"/>
      <c r="U40" s="90"/>
      <c r="V40" s="79"/>
      <c r="W40" s="90"/>
      <c r="X40" s="79"/>
      <c r="Y40" s="90"/>
      <c r="Z40" s="90"/>
      <c r="AA40" s="90"/>
    </row>
    <row r="41" spans="1:27" s="81" customFormat="1" ht="16.5" customHeight="1" x14ac:dyDescent="0.75">
      <c r="A41" s="77"/>
      <c r="B41" s="77"/>
      <c r="C41" s="78"/>
      <c r="D41" s="77"/>
      <c r="E41" s="90"/>
      <c r="F41" s="79"/>
      <c r="G41" s="90"/>
      <c r="H41" s="79"/>
      <c r="I41" s="90"/>
      <c r="J41" s="79"/>
      <c r="K41" s="90"/>
      <c r="L41" s="79"/>
      <c r="M41" s="90"/>
      <c r="N41" s="79"/>
      <c r="O41" s="90"/>
      <c r="P41" s="90"/>
      <c r="Q41" s="90"/>
      <c r="R41" s="79"/>
      <c r="S41" s="90"/>
      <c r="T41" s="79"/>
      <c r="U41" s="90"/>
      <c r="V41" s="79"/>
      <c r="W41" s="90"/>
      <c r="X41" s="79"/>
      <c r="Y41" s="90"/>
      <c r="Z41" s="90"/>
      <c r="AA41" s="90"/>
    </row>
    <row r="42" spans="1:27" s="81" customFormat="1" ht="16.5" customHeight="1" x14ac:dyDescent="0.75">
      <c r="A42" s="77"/>
      <c r="B42" s="77"/>
      <c r="C42" s="78"/>
      <c r="D42" s="77"/>
      <c r="E42" s="90"/>
      <c r="F42" s="79"/>
      <c r="G42" s="90"/>
      <c r="H42" s="79"/>
      <c r="I42" s="90"/>
      <c r="J42" s="79"/>
      <c r="K42" s="90"/>
      <c r="L42" s="79"/>
      <c r="M42" s="90"/>
      <c r="N42" s="79"/>
      <c r="O42" s="90"/>
      <c r="P42" s="90"/>
      <c r="Q42" s="90"/>
      <c r="R42" s="79"/>
      <c r="S42" s="90"/>
      <c r="T42" s="79"/>
      <c r="U42" s="90"/>
      <c r="V42" s="79"/>
      <c r="W42" s="90"/>
      <c r="X42" s="79"/>
      <c r="Y42" s="90"/>
      <c r="Z42" s="90"/>
      <c r="AA42" s="90"/>
    </row>
    <row r="43" spans="1:27" s="81" customFormat="1" ht="16.5" customHeight="1" x14ac:dyDescent="0.75">
      <c r="A43" s="77"/>
      <c r="B43" s="77"/>
      <c r="C43" s="78"/>
      <c r="D43" s="77"/>
      <c r="E43" s="90"/>
      <c r="F43" s="79"/>
      <c r="G43" s="90"/>
      <c r="H43" s="79"/>
      <c r="I43" s="90"/>
      <c r="J43" s="79"/>
      <c r="K43" s="90"/>
      <c r="L43" s="79"/>
      <c r="M43" s="90"/>
      <c r="N43" s="79"/>
      <c r="O43" s="90"/>
      <c r="P43" s="90"/>
      <c r="Q43" s="90"/>
      <c r="R43" s="79"/>
      <c r="S43" s="90"/>
      <c r="T43" s="79"/>
      <c r="U43" s="90"/>
      <c r="V43" s="79"/>
      <c r="W43" s="90"/>
      <c r="X43" s="79"/>
      <c r="Y43" s="90"/>
      <c r="Z43" s="90"/>
      <c r="AA43" s="90"/>
    </row>
    <row r="44" spans="1:27" s="81" customFormat="1" ht="5.25" customHeight="1" x14ac:dyDescent="0.75">
      <c r="A44" s="77"/>
      <c r="B44" s="77"/>
      <c r="C44" s="78"/>
      <c r="D44" s="77"/>
      <c r="E44" s="90"/>
      <c r="F44" s="79"/>
      <c r="G44" s="90"/>
      <c r="H44" s="79"/>
      <c r="I44" s="90"/>
      <c r="J44" s="79"/>
      <c r="K44" s="90"/>
      <c r="L44" s="79"/>
      <c r="M44" s="90"/>
      <c r="N44" s="79"/>
      <c r="O44" s="90"/>
      <c r="P44" s="90"/>
      <c r="Q44" s="90"/>
      <c r="R44" s="79"/>
      <c r="S44" s="90"/>
      <c r="T44" s="79"/>
      <c r="U44" s="90"/>
      <c r="V44" s="79"/>
      <c r="W44" s="90"/>
      <c r="X44" s="79"/>
      <c r="Y44" s="90"/>
      <c r="Z44" s="90"/>
      <c r="AA44" s="90"/>
    </row>
    <row r="45" spans="1:27" ht="22" customHeight="1" x14ac:dyDescent="0.75">
      <c r="A45" s="102" t="s">
        <v>123</v>
      </c>
      <c r="B45" s="74"/>
      <c r="C45" s="75"/>
      <c r="D45" s="74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</row>
  </sheetData>
  <mergeCells count="5">
    <mergeCell ref="K13:M13"/>
    <mergeCell ref="E6:AA6"/>
    <mergeCell ref="E7:W7"/>
    <mergeCell ref="O8:U8"/>
    <mergeCell ref="Q9:S9"/>
  </mergeCells>
  <pageMargins left="0.3" right="0.3" top="0.5" bottom="0.6" header="0.49" footer="0.4"/>
  <pageSetup paperSize="9" scale="74" firstPageNumber="9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55"/>
  <sheetViews>
    <sheetView view="pageBreakPreview" topLeftCell="A27" zoomScale="80" zoomScaleNormal="100" zoomScaleSheetLayoutView="80" workbookViewId="0">
      <selection activeCell="L41" sqref="L41"/>
    </sheetView>
  </sheetViews>
  <sheetFormatPr defaultColWidth="18.59765625" defaultRowHeight="16.5" customHeight="1" x14ac:dyDescent="0.75"/>
  <cols>
    <col min="1" max="1" width="1.3984375" style="67" customWidth="1"/>
    <col min="2" max="2" width="30" style="67" customWidth="1"/>
    <col min="3" max="3" width="5.296875" style="67" customWidth="1"/>
    <col min="4" max="4" width="6" style="67" customWidth="1"/>
    <col min="5" max="5" width="0.8984375" style="67" customWidth="1"/>
    <col min="6" max="6" width="12.09765625" style="69" customWidth="1"/>
    <col min="7" max="7" width="1" style="69" customWidth="1"/>
    <col min="8" max="8" width="10.09765625" style="69" customWidth="1"/>
    <col min="9" max="9" width="1" style="69" customWidth="1"/>
    <col min="10" max="10" width="15.69921875" style="69" customWidth="1"/>
    <col min="11" max="11" width="1" style="69" customWidth="1"/>
    <col min="12" max="12" width="14.09765625" style="69" customWidth="1"/>
    <col min="13" max="13" width="1" style="69" customWidth="1"/>
    <col min="14" max="14" width="16.09765625" style="70" customWidth="1"/>
    <col min="15" max="15" width="1" style="69" customWidth="1"/>
    <col min="16" max="16" width="14.09765625" style="69" customWidth="1"/>
    <col min="17" max="17" width="1" style="69" customWidth="1"/>
    <col min="18" max="18" width="25.3984375" style="70" customWidth="1"/>
    <col min="19" max="19" width="1" style="69" customWidth="1"/>
    <col min="20" max="20" width="19.8984375" style="69" customWidth="1"/>
    <col min="21" max="21" width="1.09765625" style="69" customWidth="1"/>
    <col min="22" max="22" width="12.8984375" style="70" customWidth="1"/>
    <col min="23" max="23" width="1" style="69" customWidth="1"/>
    <col min="24" max="24" width="11.3984375" style="70" customWidth="1"/>
    <col min="25" max="16384" width="18.59765625" style="67"/>
  </cols>
  <sheetData>
    <row r="1" spans="1:24" ht="16.5" customHeight="1" x14ac:dyDescent="0.75">
      <c r="A1" s="52" t="s">
        <v>19</v>
      </c>
    </row>
    <row r="2" spans="1:24" ht="16.5" customHeight="1" x14ac:dyDescent="0.75">
      <c r="A2" s="59" t="s">
        <v>187</v>
      </c>
      <c r="B2" s="59"/>
      <c r="C2" s="59"/>
      <c r="D2" s="59"/>
      <c r="E2" s="59"/>
      <c r="F2" s="72"/>
      <c r="G2" s="72"/>
      <c r="H2" s="72"/>
      <c r="I2" s="72"/>
      <c r="J2" s="72"/>
      <c r="K2" s="73"/>
      <c r="L2" s="73"/>
      <c r="M2" s="73"/>
      <c r="O2" s="73"/>
      <c r="P2" s="73"/>
      <c r="Q2" s="73"/>
      <c r="S2" s="73"/>
      <c r="T2" s="73"/>
      <c r="U2" s="73"/>
      <c r="W2" s="73"/>
    </row>
    <row r="3" spans="1:24" ht="16.5" customHeight="1" x14ac:dyDescent="0.75">
      <c r="A3" s="74" t="s">
        <v>261</v>
      </c>
      <c r="B3" s="74"/>
      <c r="C3" s="74"/>
      <c r="D3" s="74"/>
      <c r="E3" s="74"/>
      <c r="F3" s="173"/>
      <c r="G3" s="173"/>
      <c r="H3" s="173"/>
      <c r="I3" s="173"/>
      <c r="J3" s="173"/>
      <c r="K3" s="173"/>
      <c r="L3" s="173"/>
      <c r="M3" s="173"/>
      <c r="N3" s="58"/>
      <c r="O3" s="173"/>
      <c r="P3" s="173"/>
      <c r="Q3" s="173"/>
      <c r="R3" s="58"/>
      <c r="S3" s="173"/>
      <c r="T3" s="173"/>
      <c r="U3" s="173"/>
      <c r="V3" s="58"/>
      <c r="W3" s="173"/>
      <c r="X3" s="58"/>
    </row>
    <row r="4" spans="1:24" ht="15.65" customHeight="1" x14ac:dyDescent="0.75">
      <c r="A4" s="147"/>
      <c r="B4" s="147"/>
      <c r="C4" s="59"/>
      <c r="D4" s="59"/>
      <c r="E4" s="59"/>
      <c r="F4" s="148"/>
      <c r="G4" s="148"/>
      <c r="H4" s="148"/>
      <c r="I4" s="148"/>
      <c r="J4" s="148"/>
      <c r="K4" s="148"/>
      <c r="L4" s="148"/>
      <c r="M4" s="148"/>
      <c r="N4" s="149"/>
      <c r="O4" s="148"/>
      <c r="P4" s="148"/>
      <c r="Q4" s="148"/>
      <c r="R4" s="149"/>
      <c r="S4" s="148"/>
      <c r="T4" s="148"/>
      <c r="U4" s="148"/>
      <c r="V4" s="149"/>
      <c r="W4" s="148"/>
      <c r="X4" s="149"/>
    </row>
    <row r="5" spans="1:24" ht="15.65" customHeight="1" x14ac:dyDescent="0.75">
      <c r="A5" s="59"/>
      <c r="B5" s="59"/>
      <c r="C5" s="59"/>
      <c r="D5" s="59"/>
      <c r="E5" s="59"/>
      <c r="F5" s="72"/>
      <c r="G5" s="72"/>
      <c r="H5" s="72"/>
      <c r="I5" s="72"/>
      <c r="J5" s="72"/>
      <c r="K5" s="72"/>
      <c r="L5" s="72"/>
      <c r="M5" s="72"/>
      <c r="O5" s="72"/>
      <c r="P5" s="72"/>
      <c r="Q5" s="72"/>
      <c r="S5" s="72"/>
      <c r="T5" s="72"/>
      <c r="U5" s="72"/>
      <c r="W5" s="72"/>
    </row>
    <row r="6" spans="1:24" ht="15.65" customHeight="1" x14ac:dyDescent="0.75">
      <c r="A6" s="59"/>
      <c r="B6" s="59"/>
      <c r="C6" s="59"/>
      <c r="D6" s="59"/>
      <c r="E6" s="59"/>
      <c r="F6" s="275" t="s">
        <v>289</v>
      </c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</row>
    <row r="7" spans="1:24" ht="15.65" customHeight="1" x14ac:dyDescent="0.75">
      <c r="A7" s="59"/>
      <c r="B7" s="59"/>
      <c r="C7" s="59"/>
      <c r="D7" s="59"/>
      <c r="E7" s="59"/>
      <c r="F7" s="72"/>
      <c r="G7" s="72"/>
      <c r="H7" s="72"/>
      <c r="I7" s="72"/>
      <c r="J7" s="72"/>
      <c r="K7" s="72"/>
      <c r="L7" s="72"/>
      <c r="M7" s="72"/>
      <c r="N7" s="72"/>
      <c r="O7" s="72"/>
      <c r="P7" s="277" t="s">
        <v>96</v>
      </c>
      <c r="Q7" s="277"/>
      <c r="R7" s="277"/>
      <c r="S7" s="277"/>
      <c r="T7" s="277"/>
      <c r="U7" s="277"/>
      <c r="V7" s="277"/>
      <c r="W7" s="150"/>
      <c r="X7" s="150"/>
    </row>
    <row r="8" spans="1:24" ht="15.65" customHeight="1" x14ac:dyDescent="0.75">
      <c r="A8" s="59"/>
      <c r="B8" s="59"/>
      <c r="C8" s="59"/>
      <c r="D8" s="59"/>
      <c r="E8" s="59"/>
      <c r="F8" s="56"/>
      <c r="G8" s="151"/>
      <c r="H8" s="150"/>
      <c r="I8" s="150"/>
      <c r="K8" s="150"/>
      <c r="L8" s="67"/>
      <c r="M8" s="67"/>
      <c r="N8" s="67"/>
      <c r="O8" s="150"/>
      <c r="P8" s="150"/>
      <c r="Q8" s="150"/>
      <c r="R8" s="276" t="s">
        <v>201</v>
      </c>
      <c r="S8" s="276"/>
      <c r="T8" s="276"/>
      <c r="U8" s="152"/>
      <c r="V8" s="152"/>
      <c r="W8" s="150"/>
      <c r="X8" s="150"/>
    </row>
    <row r="9" spans="1:24" ht="15.65" customHeight="1" x14ac:dyDescent="0.75">
      <c r="A9" s="59"/>
      <c r="B9" s="59"/>
      <c r="C9" s="59"/>
      <c r="D9" s="59"/>
      <c r="E9" s="59"/>
      <c r="F9" s="56"/>
      <c r="G9" s="151"/>
      <c r="H9" s="150"/>
      <c r="I9" s="150"/>
      <c r="K9" s="150"/>
      <c r="O9" s="150"/>
      <c r="P9" s="150" t="s">
        <v>70</v>
      </c>
      <c r="Q9" s="150"/>
      <c r="S9" s="150"/>
      <c r="U9" s="150"/>
      <c r="V9" s="67"/>
      <c r="W9" s="67"/>
      <c r="X9" s="67"/>
    </row>
    <row r="10" spans="1:24" ht="15.65" customHeight="1" x14ac:dyDescent="0.75">
      <c r="A10" s="59"/>
      <c r="B10" s="59"/>
      <c r="C10" s="59"/>
      <c r="D10" s="59"/>
      <c r="E10" s="59"/>
      <c r="G10" s="151"/>
      <c r="H10" s="150"/>
      <c r="I10" s="150"/>
      <c r="K10" s="150"/>
      <c r="M10" s="153"/>
      <c r="N10" s="153"/>
      <c r="O10" s="150"/>
      <c r="P10" s="150" t="s">
        <v>98</v>
      </c>
      <c r="Q10" s="150"/>
      <c r="R10" s="67"/>
      <c r="S10" s="150"/>
      <c r="T10" s="67"/>
      <c r="U10" s="150"/>
      <c r="W10" s="150"/>
      <c r="X10" s="67"/>
    </row>
    <row r="11" spans="1:24" ht="15.65" customHeight="1" x14ac:dyDescent="0.75">
      <c r="A11" s="59"/>
      <c r="B11" s="59"/>
      <c r="C11" s="59"/>
      <c r="D11" s="59"/>
      <c r="E11" s="59"/>
      <c r="G11" s="151"/>
      <c r="H11" s="150"/>
      <c r="I11" s="150"/>
      <c r="K11" s="150"/>
      <c r="M11" s="153"/>
      <c r="N11" s="153"/>
      <c r="O11" s="150"/>
      <c r="P11" s="150" t="s">
        <v>71</v>
      </c>
      <c r="Q11" s="150"/>
      <c r="R11" s="154"/>
      <c r="S11" s="150"/>
      <c r="T11" s="72"/>
      <c r="U11" s="150"/>
      <c r="W11" s="150"/>
      <c r="X11" s="67"/>
    </row>
    <row r="12" spans="1:24" ht="15.65" customHeight="1" x14ac:dyDescent="0.75">
      <c r="A12" s="59"/>
      <c r="B12" s="59"/>
      <c r="C12" s="59"/>
      <c r="D12" s="59"/>
      <c r="E12" s="59"/>
      <c r="G12" s="151"/>
      <c r="H12" s="150"/>
      <c r="I12" s="150"/>
      <c r="K12" s="150"/>
      <c r="L12" s="276" t="s">
        <v>4</v>
      </c>
      <c r="M12" s="276"/>
      <c r="N12" s="276"/>
      <c r="O12" s="150"/>
      <c r="P12" s="150" t="s">
        <v>73</v>
      </c>
      <c r="Q12" s="150"/>
      <c r="R12" s="154" t="s">
        <v>231</v>
      </c>
      <c r="S12" s="150"/>
      <c r="T12" s="72" t="s">
        <v>70</v>
      </c>
      <c r="U12" s="150"/>
      <c r="W12" s="150"/>
      <c r="X12" s="67"/>
    </row>
    <row r="13" spans="1:24" ht="15.65" customHeight="1" x14ac:dyDescent="0.75">
      <c r="A13" s="59"/>
      <c r="B13" s="59"/>
      <c r="C13" s="59"/>
      <c r="D13" s="59"/>
      <c r="E13" s="59"/>
      <c r="F13" s="72" t="s">
        <v>8</v>
      </c>
      <c r="G13" s="151"/>
      <c r="H13" s="67"/>
      <c r="I13" s="72"/>
      <c r="J13" s="150" t="s">
        <v>24</v>
      </c>
      <c r="K13" s="150"/>
      <c r="L13" s="150" t="s">
        <v>168</v>
      </c>
      <c r="M13" s="150"/>
      <c r="N13" s="150"/>
      <c r="O13" s="150"/>
      <c r="P13" s="263" t="s">
        <v>75</v>
      </c>
      <c r="Q13" s="150"/>
      <c r="R13" s="150" t="s">
        <v>232</v>
      </c>
      <c r="S13" s="150"/>
      <c r="T13" s="184" t="s">
        <v>205</v>
      </c>
      <c r="U13" s="150"/>
      <c r="V13" s="150" t="s">
        <v>171</v>
      </c>
      <c r="W13" s="150"/>
      <c r="X13" s="67"/>
    </row>
    <row r="14" spans="1:24" ht="15.65" customHeight="1" x14ac:dyDescent="0.75">
      <c r="A14" s="59"/>
      <c r="B14" s="59"/>
      <c r="C14" s="59"/>
      <c r="D14" s="59"/>
      <c r="E14" s="59"/>
      <c r="F14" s="72" t="s">
        <v>9</v>
      </c>
      <c r="G14" s="151"/>
      <c r="H14" s="72" t="s">
        <v>26</v>
      </c>
      <c r="I14" s="72"/>
      <c r="J14" s="150" t="s">
        <v>99</v>
      </c>
      <c r="K14" s="150"/>
      <c r="L14" s="150" t="s">
        <v>172</v>
      </c>
      <c r="M14" s="150"/>
      <c r="N14" s="150"/>
      <c r="O14" s="150"/>
      <c r="P14" s="150" t="s">
        <v>295</v>
      </c>
      <c r="Q14" s="150"/>
      <c r="R14" s="150" t="s">
        <v>211</v>
      </c>
      <c r="S14" s="150"/>
      <c r="T14" s="184" t="s">
        <v>233</v>
      </c>
      <c r="U14" s="150"/>
      <c r="V14" s="150" t="s">
        <v>173</v>
      </c>
      <c r="W14" s="150"/>
      <c r="X14" s="150" t="s">
        <v>11</v>
      </c>
    </row>
    <row r="15" spans="1:24" ht="15.65" customHeight="1" x14ac:dyDescent="0.75">
      <c r="A15" s="59"/>
      <c r="B15" s="59"/>
      <c r="C15" s="59"/>
      <c r="D15" s="182" t="s">
        <v>170</v>
      </c>
      <c r="E15" s="59"/>
      <c r="F15" s="173" t="s">
        <v>10</v>
      </c>
      <c r="G15" s="151"/>
      <c r="H15" s="173" t="s">
        <v>25</v>
      </c>
      <c r="I15" s="72"/>
      <c r="J15" s="173" t="s">
        <v>100</v>
      </c>
      <c r="K15" s="150"/>
      <c r="L15" s="155" t="s">
        <v>37</v>
      </c>
      <c r="M15" s="150"/>
      <c r="N15" s="155" t="s">
        <v>18</v>
      </c>
      <c r="O15" s="150"/>
      <c r="P15" s="155" t="s">
        <v>296</v>
      </c>
      <c r="Q15" s="150"/>
      <c r="R15" s="155" t="s">
        <v>212</v>
      </c>
      <c r="S15" s="150"/>
      <c r="T15" s="183" t="s">
        <v>210</v>
      </c>
      <c r="U15" s="67"/>
      <c r="V15" s="173" t="s">
        <v>76</v>
      </c>
      <c r="W15" s="150"/>
      <c r="X15" s="155" t="s">
        <v>62</v>
      </c>
    </row>
    <row r="16" spans="1:24" s="157" customFormat="1" ht="15.65" customHeight="1" x14ac:dyDescent="0.75">
      <c r="A16" s="156"/>
      <c r="C16" s="59"/>
      <c r="E16" s="59"/>
      <c r="F16" s="163"/>
      <c r="G16" s="70"/>
      <c r="H16" s="163"/>
      <c r="I16" s="70"/>
      <c r="J16" s="163"/>
      <c r="K16" s="70"/>
      <c r="L16" s="163"/>
      <c r="M16" s="70"/>
      <c r="N16" s="163"/>
      <c r="O16" s="70"/>
      <c r="P16" s="163"/>
      <c r="Q16" s="70"/>
      <c r="R16" s="163"/>
      <c r="S16" s="70"/>
      <c r="T16" s="163"/>
      <c r="U16" s="70"/>
      <c r="V16" s="163"/>
      <c r="W16" s="70"/>
      <c r="X16" s="163"/>
    </row>
    <row r="17" spans="1:24" s="157" customFormat="1" ht="15.65" customHeight="1" x14ac:dyDescent="0.75">
      <c r="A17" s="59" t="s">
        <v>262</v>
      </c>
      <c r="B17" s="158"/>
      <c r="C17" s="156"/>
      <c r="D17" s="158"/>
      <c r="E17" s="156"/>
      <c r="F17" s="164">
        <v>894668</v>
      </c>
      <c r="G17" s="76"/>
      <c r="H17" s="164">
        <v>4055609</v>
      </c>
      <c r="I17" s="76"/>
      <c r="J17" s="164">
        <v>288425</v>
      </c>
      <c r="K17" s="76"/>
      <c r="L17" s="164">
        <v>90600</v>
      </c>
      <c r="M17" s="76"/>
      <c r="N17" s="164">
        <v>1822206</v>
      </c>
      <c r="O17" s="76"/>
      <c r="P17" s="164">
        <v>0</v>
      </c>
      <c r="Q17" s="76"/>
      <c r="R17" s="164">
        <v>-363</v>
      </c>
      <c r="S17" s="76"/>
      <c r="T17" s="164">
        <v>204425</v>
      </c>
      <c r="U17" s="76"/>
      <c r="V17" s="163">
        <v>204062</v>
      </c>
      <c r="W17" s="55"/>
      <c r="X17" s="163">
        <v>7355570</v>
      </c>
    </row>
    <row r="18" spans="1:24" ht="6" customHeight="1" x14ac:dyDescent="0.75">
      <c r="A18" s="59"/>
      <c r="B18" s="157"/>
      <c r="D18" s="157"/>
      <c r="F18" s="163"/>
      <c r="G18" s="70"/>
      <c r="H18" s="163"/>
      <c r="I18" s="70"/>
      <c r="J18" s="163"/>
      <c r="K18" s="70"/>
      <c r="L18" s="163"/>
      <c r="M18" s="70"/>
      <c r="N18" s="163"/>
      <c r="O18" s="70"/>
      <c r="P18" s="163"/>
      <c r="Q18" s="70"/>
      <c r="R18" s="163"/>
      <c r="S18" s="70"/>
      <c r="T18" s="163"/>
      <c r="U18" s="70"/>
      <c r="V18" s="163"/>
      <c r="W18" s="70"/>
      <c r="X18" s="163"/>
    </row>
    <row r="19" spans="1:24" ht="15.65" customHeight="1" x14ac:dyDescent="0.75">
      <c r="A19" s="59" t="s">
        <v>60</v>
      </c>
      <c r="B19" s="157"/>
      <c r="D19" s="157"/>
      <c r="F19" s="163"/>
      <c r="G19" s="70"/>
      <c r="H19" s="163"/>
      <c r="I19" s="70"/>
      <c r="J19" s="163"/>
      <c r="K19" s="70"/>
      <c r="L19" s="163"/>
      <c r="M19" s="70"/>
      <c r="N19" s="163"/>
      <c r="O19" s="70"/>
      <c r="P19" s="163"/>
      <c r="Q19" s="70"/>
      <c r="R19" s="163"/>
      <c r="S19" s="70"/>
      <c r="T19" s="163"/>
      <c r="U19" s="70"/>
      <c r="V19" s="163"/>
      <c r="W19" s="70"/>
      <c r="X19" s="163"/>
    </row>
    <row r="20" spans="1:24" ht="15.65" customHeight="1" x14ac:dyDescent="0.75">
      <c r="A20" s="261" t="s">
        <v>271</v>
      </c>
      <c r="B20" s="71"/>
      <c r="D20" s="157"/>
      <c r="F20" s="163"/>
      <c r="G20" s="70"/>
      <c r="H20" s="163"/>
      <c r="I20" s="70"/>
      <c r="J20" s="163"/>
      <c r="K20" s="70"/>
      <c r="L20" s="163"/>
      <c r="M20" s="70"/>
      <c r="N20" s="163"/>
      <c r="O20" s="70"/>
      <c r="P20" s="163"/>
      <c r="Q20" s="70"/>
      <c r="R20" s="163"/>
      <c r="S20" s="70"/>
      <c r="T20" s="163"/>
      <c r="U20" s="70"/>
      <c r="V20" s="163"/>
      <c r="W20" s="70"/>
      <c r="X20" s="163"/>
    </row>
    <row r="21" spans="1:24" ht="15.65" customHeight="1" x14ac:dyDescent="0.75">
      <c r="A21" s="261"/>
      <c r="B21" s="261" t="s">
        <v>272</v>
      </c>
      <c r="D21" s="157"/>
      <c r="F21" s="163">
        <v>0</v>
      </c>
      <c r="G21" s="70"/>
      <c r="H21" s="163">
        <v>0</v>
      </c>
      <c r="I21" s="70"/>
      <c r="J21" s="163">
        <v>0</v>
      </c>
      <c r="K21" s="70"/>
      <c r="L21" s="163">
        <v>0</v>
      </c>
      <c r="M21" s="70"/>
      <c r="N21" s="163">
        <v>0</v>
      </c>
      <c r="O21" s="70"/>
      <c r="P21" s="163">
        <v>-12</v>
      </c>
      <c r="Q21" s="70"/>
      <c r="R21" s="163">
        <v>0</v>
      </c>
      <c r="S21" s="70"/>
      <c r="T21" s="163">
        <v>0</v>
      </c>
      <c r="U21" s="70"/>
      <c r="V21" s="163">
        <f>SUM(P21:T21)</f>
        <v>-12</v>
      </c>
      <c r="W21" s="70"/>
      <c r="X21" s="163">
        <f>SUM(N21,V21)</f>
        <v>-12</v>
      </c>
    </row>
    <row r="22" spans="1:24" ht="15.65" customHeight="1" x14ac:dyDescent="0.75">
      <c r="A22" s="156" t="s">
        <v>200</v>
      </c>
      <c r="B22" s="157"/>
      <c r="D22" s="160">
        <v>16</v>
      </c>
      <c r="F22" s="163">
        <v>0</v>
      </c>
      <c r="G22" s="70"/>
      <c r="H22" s="163">
        <v>0</v>
      </c>
      <c r="I22" s="70"/>
      <c r="J22" s="163">
        <v>0</v>
      </c>
      <c r="K22" s="70"/>
      <c r="L22" s="163">
        <v>0</v>
      </c>
      <c r="M22" s="70"/>
      <c r="N22" s="163">
        <v>-671000</v>
      </c>
      <c r="O22" s="70"/>
      <c r="P22" s="163">
        <v>0</v>
      </c>
      <c r="Q22" s="70"/>
      <c r="R22" s="163">
        <v>0</v>
      </c>
      <c r="S22" s="70"/>
      <c r="T22" s="163">
        <v>0</v>
      </c>
      <c r="U22" s="70"/>
      <c r="V22" s="163">
        <v>0</v>
      </c>
      <c r="W22" s="70"/>
      <c r="X22" s="163">
        <f>SUM(N22,V22)</f>
        <v>-671000</v>
      </c>
    </row>
    <row r="23" spans="1:24" s="160" customFormat="1" ht="15.65" customHeight="1" x14ac:dyDescent="0.75">
      <c r="A23" s="67" t="s">
        <v>134</v>
      </c>
      <c r="B23" s="67"/>
      <c r="C23" s="59"/>
      <c r="D23" s="67"/>
      <c r="E23" s="59"/>
      <c r="F23" s="135">
        <v>0</v>
      </c>
      <c r="G23" s="55"/>
      <c r="H23" s="135">
        <v>0</v>
      </c>
      <c r="I23" s="55"/>
      <c r="J23" s="135">
        <v>0</v>
      </c>
      <c r="K23" s="159"/>
      <c r="L23" s="135">
        <v>0</v>
      </c>
      <c r="M23" s="55"/>
      <c r="N23" s="135">
        <v>566080</v>
      </c>
      <c r="O23" s="55"/>
      <c r="P23" s="135">
        <v>0</v>
      </c>
      <c r="Q23" s="55"/>
      <c r="R23" s="166">
        <v>16227</v>
      </c>
      <c r="S23" s="55"/>
      <c r="T23" s="166">
        <v>19810</v>
      </c>
      <c r="U23" s="55"/>
      <c r="V23" s="166">
        <f>SUM(P23:T23)</f>
        <v>36037</v>
      </c>
      <c r="W23" s="55"/>
      <c r="X23" s="166">
        <f>SUM(N23,V23)</f>
        <v>602117</v>
      </c>
    </row>
    <row r="24" spans="1:24" s="160" customFormat="1" ht="15.65" customHeight="1" x14ac:dyDescent="0.75">
      <c r="A24" s="59"/>
      <c r="B24" s="59"/>
      <c r="C24" s="156"/>
      <c r="D24" s="59"/>
      <c r="E24" s="156"/>
      <c r="F24" s="164"/>
      <c r="G24" s="76"/>
      <c r="H24" s="164"/>
      <c r="I24" s="76"/>
      <c r="J24" s="164"/>
      <c r="K24" s="76"/>
      <c r="L24" s="164"/>
      <c r="M24" s="76"/>
      <c r="N24" s="164"/>
      <c r="O24" s="76"/>
      <c r="P24" s="164"/>
      <c r="Q24" s="76"/>
      <c r="R24" s="164"/>
      <c r="S24" s="76"/>
      <c r="T24" s="164"/>
      <c r="U24" s="76"/>
      <c r="V24" s="164"/>
      <c r="W24" s="76"/>
      <c r="X24" s="164"/>
    </row>
    <row r="25" spans="1:24" s="157" customFormat="1" ht="15.65" customHeight="1" thickBot="1" x14ac:dyDescent="0.8">
      <c r="A25" s="59" t="s">
        <v>264</v>
      </c>
      <c r="B25" s="59"/>
      <c r="D25" s="59"/>
      <c r="F25" s="165">
        <f>SUM(F17:F23)</f>
        <v>894668</v>
      </c>
      <c r="G25" s="76"/>
      <c r="H25" s="165">
        <f>SUM(H17:H23)</f>
        <v>4055609</v>
      </c>
      <c r="I25" s="76"/>
      <c r="J25" s="165">
        <f>SUM(J17:J23)</f>
        <v>288425</v>
      </c>
      <c r="K25" s="76"/>
      <c r="L25" s="165">
        <f>SUM(L17:L23)</f>
        <v>90600</v>
      </c>
      <c r="M25" s="76"/>
      <c r="N25" s="165">
        <f>SUM(N17:N23)</f>
        <v>1717286</v>
      </c>
      <c r="O25" s="76"/>
      <c r="P25" s="165">
        <f>SUM(P17:P23)</f>
        <v>-12</v>
      </c>
      <c r="Q25" s="76"/>
      <c r="R25" s="165">
        <f>SUM(R17:R23)</f>
        <v>15864</v>
      </c>
      <c r="S25" s="76"/>
      <c r="T25" s="165">
        <f>SUM(T17:T23)</f>
        <v>224235</v>
      </c>
      <c r="U25" s="76"/>
      <c r="V25" s="165">
        <f>SUM(V17:V23)</f>
        <v>240087</v>
      </c>
      <c r="W25" s="76"/>
      <c r="X25" s="165">
        <f>SUM(X17:X23)</f>
        <v>7286675</v>
      </c>
    </row>
    <row r="26" spans="1:24" s="157" customFormat="1" ht="15.65" customHeight="1" thickTop="1" x14ac:dyDescent="0.75">
      <c r="A26" s="59"/>
      <c r="B26" s="59"/>
      <c r="C26" s="156"/>
      <c r="D26" s="59"/>
      <c r="E26" s="15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</row>
    <row r="27" spans="1:24" s="160" customFormat="1" ht="15.65" customHeight="1" x14ac:dyDescent="0.75">
      <c r="A27" s="59"/>
      <c r="B27" s="59"/>
      <c r="C27" s="156"/>
      <c r="D27" s="59"/>
      <c r="E27" s="15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</row>
    <row r="28" spans="1:24" s="157" customFormat="1" ht="15.65" customHeight="1" x14ac:dyDescent="0.75">
      <c r="A28" s="59" t="s">
        <v>190</v>
      </c>
      <c r="B28" s="158"/>
      <c r="C28" s="156"/>
      <c r="D28" s="158"/>
      <c r="E28" s="156"/>
      <c r="F28" s="76">
        <v>894668</v>
      </c>
      <c r="G28" s="76"/>
      <c r="H28" s="76">
        <v>4055609</v>
      </c>
      <c r="I28" s="76"/>
      <c r="J28" s="76">
        <v>288425</v>
      </c>
      <c r="K28" s="76"/>
      <c r="L28" s="76">
        <v>90600</v>
      </c>
      <c r="M28" s="76"/>
      <c r="N28" s="76">
        <v>2078723</v>
      </c>
      <c r="O28" s="76"/>
      <c r="P28" s="76">
        <v>0</v>
      </c>
      <c r="Q28" s="76"/>
      <c r="R28" s="76">
        <v>-2747</v>
      </c>
      <c r="S28" s="76"/>
      <c r="T28" s="76">
        <v>0</v>
      </c>
      <c r="U28" s="76"/>
      <c r="V28" s="70">
        <v>-2747</v>
      </c>
      <c r="W28" s="55"/>
      <c r="X28" s="70">
        <v>7405278</v>
      </c>
    </row>
    <row r="29" spans="1:24" ht="6" customHeight="1" x14ac:dyDescent="0.75">
      <c r="A29" s="59"/>
      <c r="B29" s="157"/>
      <c r="D29" s="157"/>
      <c r="F29" s="70"/>
      <c r="G29" s="70"/>
      <c r="H29" s="70"/>
      <c r="I29" s="70"/>
      <c r="J29" s="70"/>
      <c r="K29" s="70"/>
      <c r="L29" s="70"/>
      <c r="M29" s="70"/>
      <c r="O29" s="70"/>
      <c r="P29" s="70"/>
      <c r="Q29" s="70"/>
      <c r="S29" s="70"/>
      <c r="T29" s="70"/>
      <c r="U29" s="70"/>
      <c r="W29" s="70"/>
    </row>
    <row r="30" spans="1:24" ht="15.65" customHeight="1" x14ac:dyDescent="0.75">
      <c r="A30" s="59" t="s">
        <v>60</v>
      </c>
      <c r="B30" s="157"/>
      <c r="D30" s="157"/>
      <c r="F30" s="70"/>
      <c r="G30" s="70"/>
      <c r="H30" s="70"/>
      <c r="I30" s="70"/>
      <c r="J30" s="70"/>
      <c r="K30" s="70"/>
      <c r="L30" s="70"/>
      <c r="M30" s="70"/>
      <c r="O30" s="70"/>
      <c r="P30" s="70"/>
      <c r="Q30" s="70"/>
      <c r="S30" s="70"/>
      <c r="T30" s="70"/>
      <c r="U30" s="70"/>
      <c r="W30" s="70"/>
    </row>
    <row r="31" spans="1:24" ht="15.65" customHeight="1" x14ac:dyDescent="0.75">
      <c r="A31" s="156" t="s">
        <v>200</v>
      </c>
      <c r="B31" s="157"/>
      <c r="D31" s="160">
        <v>16</v>
      </c>
      <c r="F31" s="70">
        <v>0</v>
      </c>
      <c r="G31" s="70"/>
      <c r="H31" s="70">
        <v>0</v>
      </c>
      <c r="I31" s="70"/>
      <c r="J31" s="70">
        <v>0</v>
      </c>
      <c r="K31" s="70"/>
      <c r="L31" s="70">
        <v>0</v>
      </c>
      <c r="M31" s="70"/>
      <c r="N31" s="70">
        <v>-536801</v>
      </c>
      <c r="O31" s="70"/>
      <c r="P31" s="70">
        <v>0</v>
      </c>
      <c r="Q31" s="70"/>
      <c r="R31" s="70">
        <v>0</v>
      </c>
      <c r="S31" s="70"/>
      <c r="T31" s="70">
        <v>0</v>
      </c>
      <c r="U31" s="70"/>
      <c r="V31" s="70">
        <v>0</v>
      </c>
      <c r="W31" s="70"/>
      <c r="X31" s="70">
        <v>-536801</v>
      </c>
    </row>
    <row r="32" spans="1:24" s="160" customFormat="1" ht="15.65" customHeight="1" x14ac:dyDescent="0.75">
      <c r="A32" s="67" t="s">
        <v>134</v>
      </c>
      <c r="B32" s="67"/>
      <c r="C32" s="59"/>
      <c r="D32" s="67"/>
      <c r="E32" s="59"/>
      <c r="F32" s="57">
        <v>0</v>
      </c>
      <c r="G32" s="55"/>
      <c r="H32" s="57">
        <v>0</v>
      </c>
      <c r="I32" s="55"/>
      <c r="J32" s="57">
        <v>0</v>
      </c>
      <c r="K32" s="159"/>
      <c r="L32" s="57">
        <v>0</v>
      </c>
      <c r="M32" s="55"/>
      <c r="N32" s="57">
        <v>193868</v>
      </c>
      <c r="O32" s="55"/>
      <c r="P32" s="57">
        <v>0</v>
      </c>
      <c r="Q32" s="55"/>
      <c r="R32" s="58">
        <v>22742</v>
      </c>
      <c r="S32" s="55"/>
      <c r="T32" s="58">
        <v>-307010</v>
      </c>
      <c r="U32" s="55"/>
      <c r="V32" s="58">
        <v>-284268</v>
      </c>
      <c r="W32" s="55"/>
      <c r="X32" s="58">
        <v>-90400</v>
      </c>
    </row>
    <row r="33" spans="1:24" s="160" customFormat="1" ht="15.65" customHeight="1" x14ac:dyDescent="0.75">
      <c r="A33" s="59"/>
      <c r="B33" s="59"/>
      <c r="C33" s="156"/>
      <c r="D33" s="59"/>
      <c r="E33" s="15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</row>
    <row r="34" spans="1:24" s="157" customFormat="1" ht="15.65" customHeight="1" thickBot="1" x14ac:dyDescent="0.8">
      <c r="A34" s="59" t="s">
        <v>192</v>
      </c>
      <c r="B34" s="59"/>
      <c r="D34" s="59"/>
      <c r="F34" s="161">
        <v>894668</v>
      </c>
      <c r="G34" s="76"/>
      <c r="H34" s="161">
        <v>4055609</v>
      </c>
      <c r="I34" s="76"/>
      <c r="J34" s="161">
        <v>288425</v>
      </c>
      <c r="K34" s="76"/>
      <c r="L34" s="161">
        <v>90600</v>
      </c>
      <c r="M34" s="76"/>
      <c r="N34" s="161">
        <v>1735790</v>
      </c>
      <c r="O34" s="76"/>
      <c r="P34" s="161">
        <v>0</v>
      </c>
      <c r="Q34" s="76"/>
      <c r="R34" s="161">
        <v>19995</v>
      </c>
      <c r="S34" s="76"/>
      <c r="T34" s="161">
        <v>-307010</v>
      </c>
      <c r="U34" s="76"/>
      <c r="V34" s="161">
        <v>-287015</v>
      </c>
      <c r="W34" s="76"/>
      <c r="X34" s="161">
        <v>6778077</v>
      </c>
    </row>
    <row r="35" spans="1:24" s="157" customFormat="1" ht="15.65" customHeight="1" thickTop="1" x14ac:dyDescent="0.75">
      <c r="A35" s="59"/>
      <c r="B35" s="59"/>
      <c r="C35" s="156"/>
      <c r="D35" s="59"/>
      <c r="E35" s="15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</row>
    <row r="36" spans="1:24" s="160" customFormat="1" ht="15.65" customHeight="1" x14ac:dyDescent="0.75">
      <c r="A36" s="59"/>
      <c r="B36" s="59"/>
      <c r="C36" s="156"/>
      <c r="D36" s="59"/>
      <c r="E36" s="15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</row>
    <row r="37" spans="1:24" s="160" customFormat="1" ht="15.65" customHeight="1" x14ac:dyDescent="0.75">
      <c r="A37" s="59"/>
      <c r="B37" s="59"/>
      <c r="C37" s="156"/>
      <c r="D37" s="59"/>
      <c r="E37" s="15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</row>
    <row r="38" spans="1:24" s="160" customFormat="1" ht="15.65" customHeight="1" x14ac:dyDescent="0.75">
      <c r="A38" s="59"/>
      <c r="B38" s="59"/>
      <c r="C38" s="156"/>
      <c r="D38" s="59"/>
      <c r="E38" s="156"/>
      <c r="F38" s="76"/>
      <c r="G38" s="76"/>
      <c r="H38" s="76"/>
      <c r="I38" s="76"/>
      <c r="J38" s="76"/>
      <c r="K38" s="76"/>
      <c r="L38" s="76"/>
      <c r="M38" s="76"/>
      <c r="N38" s="76"/>
      <c r="O38" s="76"/>
      <c r="Q38" s="76"/>
      <c r="R38" s="76"/>
      <c r="S38" s="76"/>
      <c r="T38" s="76"/>
      <c r="U38" s="76"/>
      <c r="V38" s="76"/>
      <c r="W38" s="76"/>
      <c r="X38" s="76"/>
    </row>
    <row r="39" spans="1:24" s="160" customFormat="1" ht="15.65" customHeight="1" x14ac:dyDescent="0.75">
      <c r="A39" s="59"/>
      <c r="B39" s="59"/>
      <c r="C39" s="156"/>
      <c r="D39" s="59"/>
      <c r="E39" s="156"/>
      <c r="F39" s="76"/>
      <c r="G39" s="76"/>
      <c r="H39" s="76"/>
      <c r="I39" s="76"/>
      <c r="J39" s="76"/>
      <c r="K39" s="76"/>
      <c r="L39" s="76"/>
      <c r="M39" s="76"/>
      <c r="N39" s="76"/>
      <c r="O39" s="76"/>
      <c r="Q39" s="76"/>
      <c r="R39" s="76"/>
      <c r="S39" s="76"/>
      <c r="T39" s="76"/>
      <c r="U39" s="76"/>
      <c r="V39" s="76"/>
      <c r="W39" s="76"/>
      <c r="X39" s="76"/>
    </row>
    <row r="40" spans="1:24" s="160" customFormat="1" ht="15.65" customHeight="1" x14ac:dyDescent="0.75">
      <c r="A40" s="59"/>
      <c r="B40" s="59"/>
      <c r="C40" s="156"/>
      <c r="D40" s="59"/>
      <c r="E40" s="156"/>
      <c r="F40" s="76"/>
      <c r="G40" s="76"/>
      <c r="H40" s="76"/>
      <c r="I40" s="76"/>
      <c r="J40" s="76"/>
      <c r="K40" s="76"/>
      <c r="L40" s="76"/>
      <c r="M40" s="76"/>
      <c r="N40" s="76"/>
      <c r="O40" s="76"/>
      <c r="Q40" s="76"/>
      <c r="R40" s="76"/>
      <c r="S40" s="76"/>
      <c r="T40" s="76"/>
      <c r="U40" s="76"/>
      <c r="V40" s="76"/>
      <c r="W40" s="76"/>
      <c r="X40" s="76"/>
    </row>
    <row r="41" spans="1:24" s="160" customFormat="1" ht="15.65" customHeight="1" x14ac:dyDescent="0.75">
      <c r="A41" s="59"/>
      <c r="B41" s="59"/>
      <c r="C41" s="156"/>
      <c r="D41" s="59"/>
      <c r="E41" s="156"/>
      <c r="F41" s="76"/>
      <c r="G41" s="76"/>
      <c r="H41" s="76"/>
      <c r="I41" s="76"/>
      <c r="J41" s="76"/>
      <c r="K41" s="76"/>
      <c r="L41" s="76"/>
      <c r="M41" s="76"/>
      <c r="N41" s="76"/>
      <c r="O41" s="76"/>
      <c r="Q41" s="76"/>
      <c r="R41" s="76"/>
      <c r="S41" s="76"/>
      <c r="T41" s="76"/>
      <c r="U41" s="76"/>
      <c r="V41" s="76"/>
      <c r="W41" s="76"/>
      <c r="X41" s="76"/>
    </row>
    <row r="42" spans="1:24" s="160" customFormat="1" ht="15.65" customHeight="1" x14ac:dyDescent="0.75">
      <c r="A42" s="59"/>
      <c r="B42" s="59"/>
      <c r="C42" s="156"/>
      <c r="D42" s="59"/>
      <c r="E42" s="156"/>
      <c r="F42" s="76"/>
      <c r="G42" s="76"/>
      <c r="H42" s="76"/>
      <c r="I42" s="76"/>
      <c r="J42" s="76"/>
      <c r="K42" s="76"/>
      <c r="L42" s="76"/>
      <c r="M42" s="76"/>
      <c r="N42" s="76"/>
      <c r="O42" s="76"/>
      <c r="Q42" s="76"/>
      <c r="R42" s="76"/>
      <c r="S42" s="76"/>
      <c r="T42" s="76"/>
      <c r="U42" s="76"/>
      <c r="V42" s="76"/>
      <c r="W42" s="76"/>
      <c r="X42" s="76"/>
    </row>
    <row r="43" spans="1:24" s="160" customFormat="1" ht="15.65" customHeight="1" x14ac:dyDescent="0.75">
      <c r="A43" s="59"/>
      <c r="B43" s="59"/>
      <c r="C43" s="156"/>
      <c r="D43" s="59"/>
      <c r="E43" s="156"/>
      <c r="F43" s="76"/>
      <c r="G43" s="76"/>
      <c r="H43" s="76"/>
      <c r="I43" s="76"/>
      <c r="J43" s="76"/>
      <c r="K43" s="76"/>
      <c r="L43" s="76"/>
      <c r="M43" s="76"/>
      <c r="N43" s="76"/>
      <c r="O43" s="76"/>
      <c r="Q43" s="76"/>
      <c r="R43" s="76"/>
      <c r="S43" s="76"/>
      <c r="T43" s="76"/>
      <c r="U43" s="76"/>
      <c r="V43" s="76"/>
      <c r="W43" s="76"/>
      <c r="X43" s="76"/>
    </row>
    <row r="44" spans="1:24" s="160" customFormat="1" ht="15.65" customHeight="1" x14ac:dyDescent="0.75">
      <c r="A44" s="59"/>
      <c r="B44" s="59"/>
      <c r="C44" s="156"/>
      <c r="D44" s="59"/>
      <c r="E44" s="15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</row>
    <row r="45" spans="1:24" s="160" customFormat="1" ht="15.65" customHeight="1" x14ac:dyDescent="0.75">
      <c r="A45" s="59"/>
      <c r="B45" s="59"/>
      <c r="C45" s="156"/>
      <c r="D45" s="59"/>
      <c r="E45" s="15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</row>
    <row r="46" spans="1:24" s="160" customFormat="1" ht="10.5" customHeight="1" x14ac:dyDescent="0.75">
      <c r="A46" s="59"/>
      <c r="B46" s="59"/>
      <c r="C46" s="156"/>
      <c r="D46" s="59"/>
      <c r="E46" s="15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</row>
    <row r="47" spans="1:24" ht="22" customHeight="1" x14ac:dyDescent="0.75">
      <c r="A47" s="162" t="s">
        <v>123</v>
      </c>
      <c r="B47" s="162"/>
      <c r="C47" s="102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58"/>
      <c r="O47" s="103"/>
      <c r="P47" s="103"/>
      <c r="Q47" s="103"/>
      <c r="R47" s="58"/>
      <c r="S47" s="103"/>
      <c r="T47" s="103"/>
      <c r="U47" s="103"/>
      <c r="V47" s="58"/>
      <c r="W47" s="103"/>
      <c r="X47" s="58"/>
    </row>
    <row r="48" spans="1:24" ht="16.5" customHeight="1" x14ac:dyDescent="0.75">
      <c r="D48" s="59"/>
      <c r="E48" s="156"/>
    </row>
    <row r="49" spans="4:7" ht="16.5" customHeight="1" x14ac:dyDescent="0.75">
      <c r="D49" s="59"/>
      <c r="E49" s="156"/>
    </row>
    <row r="50" spans="4:7" ht="16.5" customHeight="1" x14ac:dyDescent="0.75">
      <c r="D50" s="59"/>
      <c r="E50" s="156"/>
    </row>
    <row r="51" spans="4:7" ht="16.5" customHeight="1" x14ac:dyDescent="0.75">
      <c r="D51" s="59"/>
      <c r="E51" s="156"/>
    </row>
    <row r="52" spans="4:7" ht="16.5" customHeight="1" x14ac:dyDescent="0.75">
      <c r="D52" s="59"/>
      <c r="E52" s="156"/>
    </row>
    <row r="53" spans="4:7" ht="16.5" customHeight="1" x14ac:dyDescent="0.75">
      <c r="D53" s="59"/>
      <c r="E53" s="156"/>
    </row>
    <row r="54" spans="4:7" ht="16.5" customHeight="1" x14ac:dyDescent="0.75">
      <c r="E54" s="156"/>
      <c r="F54" s="76"/>
      <c r="G54" s="76"/>
    </row>
    <row r="55" spans="4:7" ht="16.5" customHeight="1" x14ac:dyDescent="0.75">
      <c r="F55" s="76"/>
      <c r="G55" s="76"/>
    </row>
  </sheetData>
  <mergeCells count="4">
    <mergeCell ref="F6:X6"/>
    <mergeCell ref="L12:N12"/>
    <mergeCell ref="R8:T8"/>
    <mergeCell ref="P7:V7"/>
  </mergeCells>
  <pageMargins left="0.4" right="0.4" top="0.5" bottom="0.6" header="0.49" footer="0.4"/>
  <pageSetup paperSize="9" scale="74" firstPageNumber="10" orientation="landscape" useFirstPageNumber="1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3"/>
  <sheetViews>
    <sheetView view="pageBreakPreview" topLeftCell="A13" zoomScale="110" zoomScaleNormal="110" zoomScaleSheetLayoutView="110" workbookViewId="0">
      <selection activeCell="B123" sqref="B123"/>
    </sheetView>
  </sheetViews>
  <sheetFormatPr defaultColWidth="9.09765625" defaultRowHeight="16.5" customHeight="1" x14ac:dyDescent="0.75"/>
  <cols>
    <col min="1" max="1" width="1.59765625" style="43" customWidth="1"/>
    <col min="2" max="2" width="53" style="43" customWidth="1"/>
    <col min="3" max="3" width="6.3984375" style="44" customWidth="1"/>
    <col min="4" max="4" width="0.8984375" style="43" customWidth="1"/>
    <col min="5" max="5" width="12.69921875" style="7" customWidth="1"/>
    <col min="6" max="6" width="0.8984375" style="7" customWidth="1"/>
    <col min="7" max="7" width="12.69921875" style="7" customWidth="1"/>
    <col min="8" max="8" width="0.8984375" style="7" customWidth="1"/>
    <col min="9" max="9" width="12.69921875" style="7" customWidth="1"/>
    <col min="10" max="10" width="0.8984375" style="7" customWidth="1"/>
    <col min="11" max="11" width="12.69921875" style="7" customWidth="1"/>
    <col min="12" max="16384" width="9.09765625" style="43"/>
  </cols>
  <sheetData>
    <row r="1" spans="1:11" ht="16.5" customHeight="1" x14ac:dyDescent="0.75">
      <c r="A1" s="42" t="s">
        <v>19</v>
      </c>
    </row>
    <row r="2" spans="1:11" s="41" customFormat="1" ht="16.5" customHeight="1" x14ac:dyDescent="0.75">
      <c r="A2" s="42" t="s">
        <v>67</v>
      </c>
      <c r="B2" s="42"/>
      <c r="C2" s="45"/>
      <c r="D2" s="45"/>
      <c r="E2" s="8"/>
      <c r="F2" s="8"/>
      <c r="G2" s="8"/>
      <c r="H2" s="8"/>
      <c r="I2" s="9"/>
      <c r="J2" s="9"/>
      <c r="K2" s="9"/>
    </row>
    <row r="3" spans="1:11" s="41" customFormat="1" ht="16.5" customHeight="1" x14ac:dyDescent="0.75">
      <c r="A3" s="46" t="s">
        <v>261</v>
      </c>
      <c r="B3" s="46"/>
      <c r="C3" s="47"/>
      <c r="D3" s="47"/>
      <c r="E3" s="10"/>
      <c r="F3" s="10"/>
      <c r="G3" s="10"/>
      <c r="H3" s="10"/>
      <c r="I3" s="10"/>
      <c r="J3" s="10"/>
      <c r="K3" s="10"/>
    </row>
    <row r="4" spans="1:11" s="41" customFormat="1" ht="16" customHeight="1" x14ac:dyDescent="0.75">
      <c r="A4" s="42"/>
      <c r="B4" s="42"/>
      <c r="C4" s="45"/>
      <c r="D4" s="45"/>
      <c r="E4" s="11"/>
      <c r="F4" s="11"/>
      <c r="G4" s="11"/>
      <c r="H4" s="11"/>
      <c r="I4" s="11"/>
      <c r="J4" s="11"/>
      <c r="K4" s="11"/>
    </row>
    <row r="5" spans="1:11" s="41" customFormat="1" ht="16" customHeight="1" x14ac:dyDescent="0.75">
      <c r="A5" s="42"/>
      <c r="B5" s="42"/>
      <c r="C5" s="45"/>
      <c r="D5" s="45"/>
      <c r="E5" s="8"/>
      <c r="F5" s="8"/>
      <c r="G5" s="8"/>
      <c r="H5" s="8"/>
      <c r="I5" s="8"/>
      <c r="J5" s="8"/>
      <c r="K5" s="8"/>
    </row>
    <row r="6" spans="1:11" s="41" customFormat="1" ht="16" customHeight="1" x14ac:dyDescent="0.75">
      <c r="A6" s="42"/>
      <c r="B6" s="42"/>
      <c r="C6" s="45"/>
      <c r="D6" s="45"/>
      <c r="E6" s="268" t="s">
        <v>7</v>
      </c>
      <c r="F6" s="268"/>
      <c r="G6" s="268"/>
      <c r="H6" s="12"/>
      <c r="I6" s="268" t="s">
        <v>95</v>
      </c>
      <c r="J6" s="268"/>
      <c r="K6" s="268"/>
    </row>
    <row r="7" spans="1:11" s="41" customFormat="1" ht="16" customHeight="1" x14ac:dyDescent="0.75">
      <c r="A7" s="42"/>
      <c r="B7" s="42"/>
      <c r="C7" s="45"/>
      <c r="D7" s="45"/>
      <c r="E7" s="269" t="s">
        <v>93</v>
      </c>
      <c r="F7" s="269"/>
      <c r="G7" s="269"/>
      <c r="H7" s="13"/>
      <c r="I7" s="269" t="s">
        <v>93</v>
      </c>
      <c r="J7" s="269"/>
      <c r="K7" s="269"/>
    </row>
    <row r="8" spans="1:11" s="41" customFormat="1" ht="16" customHeight="1" x14ac:dyDescent="0.75">
      <c r="A8" s="42"/>
      <c r="B8" s="42"/>
      <c r="C8" s="45"/>
      <c r="D8" s="45"/>
      <c r="E8" s="14" t="s">
        <v>251</v>
      </c>
      <c r="F8" s="15"/>
      <c r="G8" s="14" t="s">
        <v>189</v>
      </c>
      <c r="H8" s="14"/>
      <c r="I8" s="14" t="s">
        <v>251</v>
      </c>
      <c r="J8" s="15"/>
      <c r="K8" s="14" t="s">
        <v>189</v>
      </c>
    </row>
    <row r="9" spans="1:11" s="41" customFormat="1" ht="16" customHeight="1" x14ac:dyDescent="0.75">
      <c r="A9" s="42"/>
      <c r="B9" s="42"/>
      <c r="C9" s="16" t="s">
        <v>0</v>
      </c>
      <c r="D9" s="45"/>
      <c r="E9" s="17" t="s">
        <v>97</v>
      </c>
      <c r="F9" s="18"/>
      <c r="G9" s="17" t="s">
        <v>97</v>
      </c>
      <c r="H9" s="18"/>
      <c r="I9" s="17" t="s">
        <v>97</v>
      </c>
      <c r="J9" s="18"/>
      <c r="K9" s="17" t="s">
        <v>97</v>
      </c>
    </row>
    <row r="10" spans="1:11" s="41" customFormat="1" ht="16" customHeight="1" x14ac:dyDescent="0.75">
      <c r="A10" s="42"/>
      <c r="B10" s="42"/>
      <c r="C10" s="44"/>
      <c r="D10" s="45"/>
      <c r="E10" s="132"/>
      <c r="F10" s="8"/>
      <c r="G10" s="8"/>
      <c r="H10" s="8"/>
      <c r="I10" s="132"/>
      <c r="J10" s="8"/>
      <c r="K10" s="8"/>
    </row>
    <row r="11" spans="1:11" s="41" customFormat="1" ht="16" customHeight="1" x14ac:dyDescent="0.75">
      <c r="A11" s="42" t="s">
        <v>239</v>
      </c>
      <c r="B11" s="42"/>
      <c r="C11" s="44"/>
      <c r="D11" s="45"/>
      <c r="E11" s="115">
        <v>698636</v>
      </c>
      <c r="F11" s="19"/>
      <c r="G11" s="19">
        <v>221857</v>
      </c>
      <c r="H11" s="19"/>
      <c r="I11" s="115">
        <v>456752</v>
      </c>
      <c r="J11" s="19"/>
      <c r="K11" s="19">
        <v>222907</v>
      </c>
    </row>
    <row r="12" spans="1:11" s="41" customFormat="1" ht="16" customHeight="1" x14ac:dyDescent="0.75">
      <c r="A12" s="42" t="s">
        <v>136</v>
      </c>
      <c r="B12" s="42"/>
      <c r="C12" s="44"/>
      <c r="D12" s="45"/>
      <c r="E12" s="115"/>
      <c r="F12" s="19"/>
      <c r="G12" s="19"/>
      <c r="H12" s="19"/>
      <c r="I12" s="115"/>
      <c r="J12" s="19"/>
      <c r="K12" s="19"/>
    </row>
    <row r="13" spans="1:11" s="41" customFormat="1" ht="16" customHeight="1" x14ac:dyDescent="0.75">
      <c r="A13" s="48" t="s">
        <v>150</v>
      </c>
      <c r="B13" s="42"/>
      <c r="C13" s="44"/>
      <c r="D13" s="45"/>
      <c r="E13" s="115">
        <v>906208</v>
      </c>
      <c r="F13" s="8"/>
      <c r="G13" s="19">
        <v>981559</v>
      </c>
      <c r="H13" s="8"/>
      <c r="I13" s="115">
        <v>546205</v>
      </c>
      <c r="J13" s="8"/>
      <c r="K13" s="19">
        <v>557949</v>
      </c>
    </row>
    <row r="14" spans="1:11" s="41" customFormat="1" ht="16" customHeight="1" x14ac:dyDescent="0.75">
      <c r="A14" s="48" t="s">
        <v>290</v>
      </c>
      <c r="B14" s="42"/>
      <c r="C14" s="44"/>
      <c r="D14" s="45"/>
      <c r="E14" s="115">
        <v>7609</v>
      </c>
      <c r="F14" s="8"/>
      <c r="G14" s="19">
        <v>-34781</v>
      </c>
      <c r="H14" s="8"/>
      <c r="I14" s="115">
        <v>-5740</v>
      </c>
      <c r="J14" s="8"/>
      <c r="K14" s="19">
        <v>-39529</v>
      </c>
    </row>
    <row r="15" spans="1:11" s="41" customFormat="1" ht="16" customHeight="1" x14ac:dyDescent="0.75">
      <c r="A15" s="48" t="s">
        <v>213</v>
      </c>
      <c r="B15" s="42"/>
      <c r="C15" s="44"/>
      <c r="D15" s="45"/>
      <c r="E15" s="115">
        <v>0</v>
      </c>
      <c r="F15" s="8"/>
      <c r="G15" s="19">
        <v>-112</v>
      </c>
      <c r="H15" s="8"/>
      <c r="I15" s="115">
        <v>0</v>
      </c>
      <c r="J15" s="8"/>
      <c r="K15" s="19">
        <v>0</v>
      </c>
    </row>
    <row r="16" spans="1:11" s="41" customFormat="1" ht="16" customHeight="1" x14ac:dyDescent="0.75">
      <c r="A16" s="48" t="s">
        <v>248</v>
      </c>
      <c r="B16" s="42"/>
      <c r="C16" s="44"/>
      <c r="D16" s="45"/>
      <c r="E16" s="115">
        <v>16398</v>
      </c>
      <c r="F16" s="8"/>
      <c r="G16" s="19">
        <v>7112</v>
      </c>
      <c r="H16" s="8"/>
      <c r="I16" s="115">
        <v>6986</v>
      </c>
      <c r="J16" s="8">
        <v>0</v>
      </c>
      <c r="K16" s="19">
        <v>40</v>
      </c>
    </row>
    <row r="17" spans="1:11" s="41" customFormat="1" ht="16" customHeight="1" x14ac:dyDescent="0.75">
      <c r="A17" s="48" t="s">
        <v>291</v>
      </c>
      <c r="B17" s="42"/>
      <c r="C17" s="44"/>
      <c r="D17" s="45"/>
      <c r="E17" s="115">
        <v>2281</v>
      </c>
      <c r="F17" s="8"/>
      <c r="G17" s="19">
        <v>-8616</v>
      </c>
      <c r="H17" s="8"/>
      <c r="I17" s="115">
        <v>1899</v>
      </c>
      <c r="J17" s="8"/>
      <c r="K17" s="19">
        <v>-2588</v>
      </c>
    </row>
    <row r="18" spans="1:11" s="41" customFormat="1" ht="16" customHeight="1" x14ac:dyDescent="0.75">
      <c r="A18" s="48" t="s">
        <v>214</v>
      </c>
      <c r="B18" s="42"/>
      <c r="C18" s="44"/>
      <c r="D18" s="45"/>
      <c r="E18" s="115">
        <v>0</v>
      </c>
      <c r="F18" s="8"/>
      <c r="G18" s="19">
        <v>154</v>
      </c>
      <c r="H18" s="8"/>
      <c r="I18" s="115">
        <v>0</v>
      </c>
      <c r="J18" s="8"/>
      <c r="K18" s="19">
        <v>0</v>
      </c>
    </row>
    <row r="19" spans="1:11" s="41" customFormat="1" ht="16" customHeight="1" x14ac:dyDescent="0.75">
      <c r="A19" s="48" t="s">
        <v>281</v>
      </c>
      <c r="B19" s="42"/>
      <c r="C19" s="44">
        <v>12</v>
      </c>
      <c r="D19" s="45"/>
      <c r="E19" s="115">
        <v>-5484</v>
      </c>
      <c r="F19" s="8"/>
      <c r="G19" s="19">
        <v>-89592</v>
      </c>
      <c r="H19" s="8"/>
      <c r="I19" s="115">
        <v>0</v>
      </c>
      <c r="J19" s="8"/>
      <c r="K19" s="19">
        <v>0</v>
      </c>
    </row>
    <row r="20" spans="1:11" s="41" customFormat="1" ht="16" customHeight="1" x14ac:dyDescent="0.75">
      <c r="A20" s="48" t="s">
        <v>234</v>
      </c>
      <c r="B20" s="42"/>
      <c r="C20" s="44"/>
      <c r="D20" s="45"/>
      <c r="E20" s="115">
        <v>-206</v>
      </c>
      <c r="F20" s="8"/>
      <c r="G20" s="19">
        <v>-1557</v>
      </c>
      <c r="H20" s="8"/>
      <c r="I20" s="115">
        <v>590</v>
      </c>
      <c r="J20" s="8"/>
      <c r="K20" s="19">
        <v>2114</v>
      </c>
    </row>
    <row r="21" spans="1:11" s="41" customFormat="1" ht="16" customHeight="1" x14ac:dyDescent="0.75">
      <c r="A21" s="48" t="s">
        <v>156</v>
      </c>
      <c r="B21" s="42"/>
      <c r="C21" s="44">
        <v>13</v>
      </c>
      <c r="D21" s="45"/>
      <c r="E21" s="115">
        <v>3146</v>
      </c>
      <c r="F21" s="8"/>
      <c r="G21" s="19">
        <v>23902</v>
      </c>
      <c r="H21" s="8"/>
      <c r="I21" s="115">
        <v>3108</v>
      </c>
      <c r="J21" s="8"/>
      <c r="K21" s="19">
        <v>19285</v>
      </c>
    </row>
    <row r="22" spans="1:11" s="41" customFormat="1" ht="16" customHeight="1" x14ac:dyDescent="0.75">
      <c r="A22" s="48" t="s">
        <v>282</v>
      </c>
      <c r="B22" s="42"/>
      <c r="C22" s="44"/>
      <c r="D22" s="45"/>
      <c r="E22" s="115">
        <v>0</v>
      </c>
      <c r="F22" s="8"/>
      <c r="G22" s="19">
        <v>3968</v>
      </c>
      <c r="H22" s="8"/>
      <c r="I22" s="115">
        <v>0</v>
      </c>
      <c r="J22" s="8"/>
      <c r="K22" s="19">
        <v>13130</v>
      </c>
    </row>
    <row r="23" spans="1:11" s="41" customFormat="1" ht="16" customHeight="1" x14ac:dyDescent="0.75">
      <c r="A23" s="48" t="s">
        <v>176</v>
      </c>
      <c r="B23" s="42"/>
      <c r="C23" s="44">
        <v>13</v>
      </c>
      <c r="D23" s="45"/>
      <c r="E23" s="115">
        <v>659</v>
      </c>
      <c r="F23" s="8"/>
      <c r="G23" s="19">
        <v>9450</v>
      </c>
      <c r="H23" s="8"/>
      <c r="I23" s="115">
        <v>0</v>
      </c>
      <c r="J23" s="8"/>
      <c r="K23" s="19">
        <v>0</v>
      </c>
    </row>
    <row r="24" spans="1:11" s="41" customFormat="1" ht="16" customHeight="1" x14ac:dyDescent="0.75">
      <c r="A24" s="48" t="s">
        <v>160</v>
      </c>
      <c r="B24" s="42"/>
      <c r="C24" s="44"/>
      <c r="D24" s="45"/>
      <c r="E24" s="115">
        <v>0</v>
      </c>
      <c r="F24" s="8"/>
      <c r="G24" s="19">
        <v>-88079</v>
      </c>
      <c r="H24" s="8"/>
      <c r="I24" s="115">
        <v>0</v>
      </c>
      <c r="J24" s="8"/>
      <c r="K24" s="19">
        <v>-75625</v>
      </c>
    </row>
    <row r="25" spans="1:11" s="41" customFormat="1" ht="16" customHeight="1" x14ac:dyDescent="0.75">
      <c r="A25" s="48" t="s">
        <v>229</v>
      </c>
      <c r="B25" s="42"/>
      <c r="C25" s="44"/>
      <c r="D25" s="45"/>
      <c r="E25" s="115">
        <v>0</v>
      </c>
      <c r="F25" s="8"/>
      <c r="G25" s="19">
        <v>-6379</v>
      </c>
      <c r="H25" s="8"/>
      <c r="I25" s="115">
        <v>0</v>
      </c>
      <c r="J25" s="8"/>
      <c r="K25" s="19">
        <v>-2242</v>
      </c>
    </row>
    <row r="26" spans="1:11" s="41" customFormat="1" ht="16" customHeight="1" x14ac:dyDescent="0.75">
      <c r="A26" s="48" t="s">
        <v>215</v>
      </c>
      <c r="B26" s="42"/>
      <c r="C26" s="44"/>
      <c r="D26" s="45"/>
      <c r="E26" s="115"/>
      <c r="F26" s="8"/>
      <c r="G26" s="19"/>
      <c r="H26" s="8"/>
      <c r="I26" s="115"/>
      <c r="J26" s="8"/>
      <c r="K26" s="19"/>
    </row>
    <row r="27" spans="1:11" s="41" customFormat="1" ht="16" customHeight="1" x14ac:dyDescent="0.75">
      <c r="A27" s="48"/>
      <c r="B27" s="48" t="s">
        <v>184</v>
      </c>
      <c r="C27" s="44">
        <v>6</v>
      </c>
      <c r="D27" s="45"/>
      <c r="E27" s="115">
        <v>-158</v>
      </c>
      <c r="F27" s="8"/>
      <c r="G27" s="19">
        <v>-4651</v>
      </c>
      <c r="H27" s="8"/>
      <c r="I27" s="115">
        <v>-158</v>
      </c>
      <c r="J27" s="8"/>
      <c r="K27" s="19">
        <v>-4651</v>
      </c>
    </row>
    <row r="28" spans="1:11" s="41" customFormat="1" ht="16" customHeight="1" x14ac:dyDescent="0.75">
      <c r="A28" s="63" t="s">
        <v>235</v>
      </c>
      <c r="B28" s="60"/>
      <c r="C28" s="44"/>
      <c r="D28" s="45"/>
      <c r="E28" s="115"/>
      <c r="F28" s="8"/>
      <c r="G28" s="19"/>
      <c r="H28" s="8"/>
      <c r="I28" s="115"/>
      <c r="J28" s="8"/>
      <c r="K28" s="19"/>
    </row>
    <row r="29" spans="1:11" s="41" customFormat="1" ht="16" customHeight="1" x14ac:dyDescent="0.75">
      <c r="A29" s="63"/>
      <c r="B29" s="63" t="s">
        <v>184</v>
      </c>
      <c r="C29" s="44">
        <v>6</v>
      </c>
      <c r="D29" s="45"/>
      <c r="E29" s="115">
        <v>3874</v>
      </c>
      <c r="F29" s="8"/>
      <c r="G29" s="19">
        <v>2040</v>
      </c>
      <c r="H29" s="8"/>
      <c r="I29" s="115">
        <v>3874</v>
      </c>
      <c r="J29" s="8"/>
      <c r="K29" s="19">
        <v>2040</v>
      </c>
    </row>
    <row r="30" spans="1:11" s="41" customFormat="1" ht="16" customHeight="1" x14ac:dyDescent="0.75">
      <c r="A30" s="63" t="s">
        <v>283</v>
      </c>
      <c r="B30" s="60"/>
      <c r="C30" s="44">
        <v>9</v>
      </c>
      <c r="D30" s="45"/>
      <c r="E30" s="115">
        <v>-346122</v>
      </c>
      <c r="F30" s="8"/>
      <c r="G30" s="19">
        <v>0</v>
      </c>
      <c r="H30" s="8"/>
      <c r="I30" s="115">
        <v>-215410</v>
      </c>
      <c r="J30" s="8"/>
      <c r="K30" s="19">
        <v>0</v>
      </c>
    </row>
    <row r="31" spans="1:11" s="41" customFormat="1" ht="16" customHeight="1" x14ac:dyDescent="0.75">
      <c r="A31" s="63" t="s">
        <v>236</v>
      </c>
      <c r="B31" s="60"/>
      <c r="C31" s="44"/>
      <c r="D31" s="45"/>
      <c r="E31" s="115">
        <v>0</v>
      </c>
      <c r="F31" s="8"/>
      <c r="G31" s="19">
        <v>-121431</v>
      </c>
      <c r="H31" s="8"/>
      <c r="I31" s="115">
        <v>0</v>
      </c>
      <c r="J31" s="8"/>
      <c r="K31" s="19">
        <v>-121431</v>
      </c>
    </row>
    <row r="32" spans="1:11" s="41" customFormat="1" ht="16" customHeight="1" x14ac:dyDescent="0.75">
      <c r="A32" s="48" t="s">
        <v>284</v>
      </c>
      <c r="B32" s="42"/>
      <c r="C32" s="44"/>
      <c r="D32" s="45"/>
      <c r="E32" s="115"/>
      <c r="G32" s="19"/>
      <c r="I32" s="115"/>
      <c r="K32" s="19"/>
    </row>
    <row r="33" spans="1:11" s="41" customFormat="1" ht="16" customHeight="1" x14ac:dyDescent="0.75">
      <c r="A33" s="48" t="s">
        <v>137</v>
      </c>
      <c r="B33" s="42"/>
      <c r="C33" s="44" t="s">
        <v>182</v>
      </c>
      <c r="D33" s="45"/>
      <c r="E33" s="115">
        <v>-85705</v>
      </c>
      <c r="F33" s="8"/>
      <c r="G33" s="19">
        <v>107194</v>
      </c>
      <c r="H33" s="8"/>
      <c r="I33" s="115">
        <v>-276874</v>
      </c>
      <c r="J33" s="8"/>
      <c r="K33" s="19">
        <v>-11194</v>
      </c>
    </row>
    <row r="34" spans="1:11" s="41" customFormat="1" ht="16" customHeight="1" x14ac:dyDescent="0.75">
      <c r="A34" s="48" t="s">
        <v>292</v>
      </c>
      <c r="B34" s="42"/>
      <c r="C34" s="44"/>
      <c r="D34" s="45"/>
      <c r="E34" s="115"/>
      <c r="F34" s="8"/>
      <c r="G34" s="19"/>
      <c r="H34" s="8"/>
      <c r="I34" s="115"/>
      <c r="J34" s="8"/>
      <c r="K34" s="19"/>
    </row>
    <row r="35" spans="1:11" s="41" customFormat="1" ht="16" customHeight="1" x14ac:dyDescent="0.75">
      <c r="A35" s="48" t="s">
        <v>137</v>
      </c>
      <c r="B35" s="48"/>
      <c r="C35" s="44">
        <v>9</v>
      </c>
      <c r="D35" s="45"/>
      <c r="E35" s="115">
        <v>0</v>
      </c>
      <c r="F35" s="8"/>
      <c r="G35" s="19">
        <v>6</v>
      </c>
      <c r="H35" s="8"/>
      <c r="I35" s="115">
        <v>-917</v>
      </c>
      <c r="J35" s="8"/>
      <c r="K35" s="19">
        <v>0</v>
      </c>
    </row>
    <row r="36" spans="1:11" s="41" customFormat="1" ht="16" customHeight="1" x14ac:dyDescent="0.75">
      <c r="A36" s="48" t="s">
        <v>148</v>
      </c>
      <c r="B36" s="42"/>
      <c r="C36" s="44"/>
      <c r="D36" s="45"/>
      <c r="E36" s="115">
        <v>-2179</v>
      </c>
      <c r="F36" s="8"/>
      <c r="G36" s="19">
        <v>4724</v>
      </c>
      <c r="H36" s="8"/>
      <c r="I36" s="115">
        <v>-2632</v>
      </c>
      <c r="J36" s="8"/>
      <c r="K36" s="19">
        <v>4724</v>
      </c>
    </row>
    <row r="37" spans="1:11" s="41" customFormat="1" ht="16" customHeight="1" x14ac:dyDescent="0.75">
      <c r="A37" s="48" t="s">
        <v>52</v>
      </c>
      <c r="B37" s="42"/>
      <c r="C37" s="44"/>
      <c r="D37" s="45"/>
      <c r="E37" s="115">
        <v>7703</v>
      </c>
      <c r="F37" s="8"/>
      <c r="G37" s="19">
        <v>6659</v>
      </c>
      <c r="H37" s="8"/>
      <c r="I37" s="115">
        <v>4236</v>
      </c>
      <c r="J37" s="8"/>
      <c r="K37" s="19">
        <v>4767</v>
      </c>
    </row>
    <row r="38" spans="1:11" s="41" customFormat="1" ht="16" customHeight="1" x14ac:dyDescent="0.75">
      <c r="A38" s="48" t="s">
        <v>270</v>
      </c>
      <c r="B38" s="42"/>
      <c r="C38" s="44"/>
      <c r="D38" s="45"/>
      <c r="E38" s="115">
        <v>-12</v>
      </c>
      <c r="F38" s="8"/>
      <c r="G38" s="19">
        <v>0</v>
      </c>
      <c r="H38" s="8"/>
      <c r="I38" s="115">
        <v>0</v>
      </c>
      <c r="J38" s="8"/>
      <c r="K38" s="19">
        <v>0</v>
      </c>
    </row>
    <row r="39" spans="1:11" s="41" customFormat="1" ht="16" customHeight="1" x14ac:dyDescent="0.75">
      <c r="A39" s="48" t="s">
        <v>293</v>
      </c>
      <c r="B39" s="42"/>
      <c r="C39" s="44"/>
      <c r="D39" s="45"/>
      <c r="E39" s="115">
        <v>2086</v>
      </c>
      <c r="F39" s="8"/>
      <c r="G39" s="19">
        <v>6762</v>
      </c>
      <c r="H39" s="8"/>
      <c r="I39" s="115">
        <v>-451</v>
      </c>
      <c r="J39" s="8"/>
      <c r="K39" s="19">
        <v>6396</v>
      </c>
    </row>
    <row r="40" spans="1:11" s="41" customFormat="1" ht="16" customHeight="1" x14ac:dyDescent="0.75">
      <c r="A40" s="48" t="s">
        <v>138</v>
      </c>
      <c r="B40" s="42"/>
      <c r="C40" s="44"/>
      <c r="D40" s="45"/>
      <c r="E40" s="115">
        <v>-9670</v>
      </c>
      <c r="F40" s="8"/>
      <c r="G40" s="19">
        <v>-11518</v>
      </c>
      <c r="H40" s="8"/>
      <c r="I40" s="115">
        <v>-21970</v>
      </c>
      <c r="J40" s="8"/>
      <c r="K40" s="19">
        <v>-25196</v>
      </c>
    </row>
    <row r="41" spans="1:11" s="41" customFormat="1" ht="16" customHeight="1" x14ac:dyDescent="0.75">
      <c r="A41" s="43" t="s">
        <v>216</v>
      </c>
      <c r="B41" s="42"/>
      <c r="C41" s="44"/>
      <c r="D41" s="45"/>
      <c r="E41" s="115">
        <v>-59678</v>
      </c>
      <c r="F41" s="8"/>
      <c r="G41" s="19">
        <v>-34292</v>
      </c>
      <c r="H41" s="8"/>
      <c r="I41" s="115">
        <v>-59678</v>
      </c>
      <c r="J41" s="8"/>
      <c r="K41" s="19">
        <v>-34292</v>
      </c>
    </row>
    <row r="42" spans="1:11" s="41" customFormat="1" ht="16" customHeight="1" x14ac:dyDescent="0.75">
      <c r="A42" s="48" t="s">
        <v>139</v>
      </c>
      <c r="B42" s="42"/>
      <c r="C42" s="44"/>
      <c r="D42" s="45"/>
      <c r="E42" s="115">
        <v>152466</v>
      </c>
      <c r="F42" s="8"/>
      <c r="G42" s="19">
        <v>147983</v>
      </c>
      <c r="H42" s="8"/>
      <c r="I42" s="115">
        <v>145488</v>
      </c>
      <c r="J42" s="8"/>
      <c r="K42" s="19">
        <v>145168</v>
      </c>
    </row>
    <row r="43" spans="1:11" s="41" customFormat="1" ht="16" customHeight="1" x14ac:dyDescent="0.75">
      <c r="A43" s="48"/>
      <c r="B43" s="42"/>
      <c r="C43" s="44"/>
      <c r="D43" s="45"/>
      <c r="E43" s="132"/>
      <c r="F43" s="8"/>
      <c r="G43" s="8"/>
      <c r="H43" s="8"/>
      <c r="I43" s="132"/>
      <c r="J43" s="8"/>
      <c r="K43" s="8"/>
    </row>
    <row r="44" spans="1:11" s="41" customFormat="1" ht="16" customHeight="1" x14ac:dyDescent="0.75">
      <c r="A44" s="48" t="s">
        <v>157</v>
      </c>
      <c r="B44" s="42"/>
      <c r="C44" s="44"/>
      <c r="D44" s="45"/>
      <c r="E44" s="132"/>
      <c r="F44" s="8"/>
      <c r="G44" s="8"/>
      <c r="H44" s="8"/>
      <c r="I44" s="132"/>
      <c r="J44" s="8"/>
      <c r="K44" s="8"/>
    </row>
    <row r="45" spans="1:11" s="41" customFormat="1" ht="16" customHeight="1" x14ac:dyDescent="0.75">
      <c r="A45" s="39" t="s">
        <v>144</v>
      </c>
      <c r="B45" s="42"/>
      <c r="C45" s="44"/>
      <c r="D45" s="45"/>
      <c r="E45" s="115">
        <v>-154123</v>
      </c>
      <c r="F45" s="8"/>
      <c r="G45" s="19">
        <v>-185621</v>
      </c>
      <c r="H45" s="8"/>
      <c r="I45" s="115">
        <v>-35756</v>
      </c>
      <c r="J45" s="8"/>
      <c r="K45" s="19">
        <v>-44043</v>
      </c>
    </row>
    <row r="46" spans="1:11" s="41" customFormat="1" ht="16" customHeight="1" x14ac:dyDescent="0.75">
      <c r="A46" s="39" t="s">
        <v>145</v>
      </c>
      <c r="B46" s="42"/>
      <c r="C46" s="44"/>
      <c r="D46" s="45"/>
      <c r="E46" s="115">
        <v>-29413</v>
      </c>
      <c r="F46" s="8"/>
      <c r="G46" s="19">
        <v>-24973</v>
      </c>
      <c r="H46" s="8"/>
      <c r="I46" s="115">
        <v>-21526</v>
      </c>
      <c r="J46" s="8"/>
      <c r="K46" s="19">
        <v>-19081</v>
      </c>
    </row>
    <row r="47" spans="1:11" s="41" customFormat="1" ht="16" customHeight="1" x14ac:dyDescent="0.75">
      <c r="A47" s="39" t="s">
        <v>146</v>
      </c>
      <c r="B47" s="42"/>
      <c r="C47" s="44"/>
      <c r="D47" s="45"/>
      <c r="E47" s="115">
        <v>-46986</v>
      </c>
      <c r="F47" s="8"/>
      <c r="G47" s="19">
        <v>-82400</v>
      </c>
      <c r="H47" s="8"/>
      <c r="I47" s="115">
        <v>0</v>
      </c>
      <c r="J47" s="8"/>
      <c r="K47" s="19">
        <v>0</v>
      </c>
    </row>
    <row r="48" spans="1:11" s="41" customFormat="1" ht="16" customHeight="1" x14ac:dyDescent="0.75">
      <c r="A48" s="39" t="s">
        <v>140</v>
      </c>
      <c r="B48" s="42"/>
      <c r="C48" s="44"/>
      <c r="D48" s="45"/>
      <c r="E48" s="115">
        <v>-38655</v>
      </c>
      <c r="F48" s="8"/>
      <c r="G48" s="19">
        <v>-16757</v>
      </c>
      <c r="H48" s="8"/>
      <c r="I48" s="115">
        <v>-32913</v>
      </c>
      <c r="J48" s="8"/>
      <c r="K48" s="19">
        <v>-5904</v>
      </c>
    </row>
    <row r="49" spans="1:11" s="41" customFormat="1" ht="16" customHeight="1" x14ac:dyDescent="0.75">
      <c r="A49" s="39" t="s">
        <v>147</v>
      </c>
      <c r="B49" s="42"/>
      <c r="C49" s="44"/>
      <c r="D49" s="45"/>
      <c r="E49" s="115">
        <v>1372</v>
      </c>
      <c r="F49" s="8"/>
      <c r="G49" s="19">
        <v>1307</v>
      </c>
      <c r="H49" s="8"/>
      <c r="I49" s="115">
        <v>0</v>
      </c>
      <c r="J49" s="8"/>
      <c r="K49" s="19">
        <v>0</v>
      </c>
    </row>
    <row r="50" spans="1:11" s="41" customFormat="1" ht="16" customHeight="1" x14ac:dyDescent="0.75">
      <c r="A50" s="39" t="s">
        <v>141</v>
      </c>
      <c r="B50" s="42"/>
      <c r="C50" s="44"/>
      <c r="D50" s="45"/>
      <c r="E50" s="115">
        <v>-140956</v>
      </c>
      <c r="F50" s="8"/>
      <c r="G50" s="19">
        <v>-13029</v>
      </c>
      <c r="H50" s="8"/>
      <c r="I50" s="115">
        <v>-96934</v>
      </c>
      <c r="J50" s="8"/>
      <c r="K50" s="19">
        <v>-1249</v>
      </c>
    </row>
    <row r="51" spans="1:11" s="41" customFormat="1" ht="16" customHeight="1" x14ac:dyDescent="0.75">
      <c r="A51" s="39" t="s">
        <v>217</v>
      </c>
      <c r="B51" s="42"/>
      <c r="C51" s="44"/>
      <c r="D51" s="45"/>
      <c r="E51" s="115">
        <v>-41465</v>
      </c>
      <c r="F51" s="8"/>
      <c r="G51" s="19">
        <v>-147134</v>
      </c>
      <c r="H51" s="8"/>
      <c r="I51" s="115">
        <v>-152158</v>
      </c>
      <c r="J51" s="8"/>
      <c r="K51" s="19">
        <v>-159679</v>
      </c>
    </row>
    <row r="52" spans="1:11" s="41" customFormat="1" ht="16" customHeight="1" x14ac:dyDescent="0.75">
      <c r="A52" s="40" t="s">
        <v>142</v>
      </c>
      <c r="B52" s="42"/>
      <c r="C52" s="44"/>
      <c r="D52" s="45"/>
      <c r="E52" s="115">
        <v>32561</v>
      </c>
      <c r="F52" s="8"/>
      <c r="G52" s="19">
        <v>-89252</v>
      </c>
      <c r="H52" s="8"/>
      <c r="I52" s="115">
        <v>34786</v>
      </c>
      <c r="J52" s="8"/>
      <c r="K52" s="19">
        <v>-92853</v>
      </c>
    </row>
    <row r="53" spans="1:11" s="41" customFormat="1" ht="16" customHeight="1" x14ac:dyDescent="0.75">
      <c r="A53" s="39" t="s">
        <v>149</v>
      </c>
      <c r="C53" s="44"/>
      <c r="D53" s="44"/>
      <c r="E53" s="115">
        <v>890</v>
      </c>
      <c r="F53" s="8"/>
      <c r="G53" s="19">
        <v>-108699</v>
      </c>
      <c r="H53" s="8"/>
      <c r="I53" s="115">
        <v>-98588</v>
      </c>
      <c r="J53" s="8"/>
      <c r="K53" s="19">
        <v>-143829</v>
      </c>
    </row>
    <row r="54" spans="1:11" s="41" customFormat="1" ht="16" customHeight="1" x14ac:dyDescent="0.75">
      <c r="A54" s="40" t="s">
        <v>143</v>
      </c>
      <c r="C54" s="44"/>
      <c r="D54" s="44"/>
      <c r="E54" s="119">
        <v>-9429</v>
      </c>
      <c r="F54" s="8"/>
      <c r="G54" s="24">
        <v>-21619</v>
      </c>
      <c r="H54" s="8"/>
      <c r="I54" s="119">
        <v>-7835</v>
      </c>
      <c r="J54" s="8"/>
      <c r="K54" s="24">
        <v>-7704</v>
      </c>
    </row>
    <row r="55" spans="1:11" s="41" customFormat="1" ht="16" customHeight="1" x14ac:dyDescent="0.75">
      <c r="A55" s="40"/>
      <c r="C55" s="44"/>
      <c r="D55" s="44"/>
      <c r="E55" s="120"/>
      <c r="F55" s="21"/>
      <c r="G55" s="20"/>
      <c r="H55" s="8"/>
      <c r="I55" s="120"/>
      <c r="J55" s="19"/>
      <c r="K55" s="20"/>
    </row>
    <row r="56" spans="1:11" s="41" customFormat="1" ht="16" customHeight="1" x14ac:dyDescent="0.75">
      <c r="A56" s="40" t="s">
        <v>285</v>
      </c>
      <c r="C56" s="44"/>
      <c r="D56" s="44"/>
      <c r="E56" s="128">
        <f>SUM(E11:E54)</f>
        <v>865648</v>
      </c>
      <c r="F56" s="21"/>
      <c r="G56" s="22">
        <v>434185</v>
      </c>
      <c r="H56" s="8"/>
      <c r="I56" s="128">
        <f>SUM(I11:I54)</f>
        <v>174384</v>
      </c>
      <c r="J56" s="19"/>
      <c r="K56" s="22">
        <v>187430</v>
      </c>
    </row>
    <row r="57" spans="1:11" ht="16" customHeight="1" x14ac:dyDescent="0.75">
      <c r="A57" s="48"/>
      <c r="B57" s="48"/>
      <c r="D57" s="44"/>
      <c r="E57" s="19"/>
      <c r="F57" s="19"/>
      <c r="G57" s="19"/>
      <c r="H57" s="49"/>
      <c r="I57" s="19"/>
      <c r="J57" s="49"/>
      <c r="K57" s="19"/>
    </row>
    <row r="58" spans="1:11" ht="12" customHeight="1" x14ac:dyDescent="0.75">
      <c r="A58" s="48"/>
      <c r="B58" s="48"/>
      <c r="D58" s="44"/>
      <c r="E58" s="19"/>
      <c r="F58" s="19"/>
      <c r="G58" s="19"/>
      <c r="H58" s="49"/>
      <c r="I58" s="19"/>
      <c r="J58" s="49"/>
      <c r="K58" s="19"/>
    </row>
    <row r="59" spans="1:11" ht="9" customHeight="1" x14ac:dyDescent="0.75">
      <c r="A59" s="48"/>
      <c r="B59" s="48"/>
      <c r="D59" s="44"/>
      <c r="E59" s="19"/>
      <c r="F59" s="19"/>
      <c r="G59" s="19"/>
      <c r="H59" s="49"/>
      <c r="I59" s="19"/>
      <c r="J59" s="49"/>
      <c r="K59" s="19"/>
    </row>
    <row r="60" spans="1:11" ht="22" customHeight="1" x14ac:dyDescent="0.75">
      <c r="A60" s="162" t="s">
        <v>123</v>
      </c>
      <c r="B60" s="167"/>
      <c r="C60" s="168"/>
      <c r="D60" s="168"/>
      <c r="E60" s="24"/>
      <c r="F60" s="24"/>
      <c r="G60" s="24"/>
      <c r="H60" s="169"/>
      <c r="I60" s="24"/>
      <c r="J60" s="169"/>
      <c r="K60" s="24"/>
    </row>
    <row r="61" spans="1:11" ht="16.5" customHeight="1" x14ac:dyDescent="0.75">
      <c r="A61" s="42" t="s">
        <v>19</v>
      </c>
    </row>
    <row r="62" spans="1:11" ht="16.5" customHeight="1" x14ac:dyDescent="0.75">
      <c r="A62" s="42" t="s">
        <v>153</v>
      </c>
      <c r="B62" s="42"/>
      <c r="C62" s="45"/>
      <c r="D62" s="45"/>
      <c r="E62" s="8"/>
      <c r="F62" s="8"/>
      <c r="G62" s="8"/>
      <c r="H62" s="8"/>
      <c r="I62" s="9"/>
      <c r="J62" s="9"/>
      <c r="K62" s="9"/>
    </row>
    <row r="63" spans="1:11" ht="16.5" customHeight="1" x14ac:dyDescent="0.75">
      <c r="A63" s="46" t="s">
        <v>261</v>
      </c>
      <c r="B63" s="46"/>
      <c r="C63" s="47"/>
      <c r="D63" s="47"/>
      <c r="E63" s="10"/>
      <c r="F63" s="10"/>
      <c r="G63" s="10"/>
      <c r="H63" s="10"/>
      <c r="I63" s="10"/>
      <c r="J63" s="10"/>
      <c r="K63" s="10"/>
    </row>
    <row r="64" spans="1:11" ht="15" customHeight="1" x14ac:dyDescent="0.7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</row>
    <row r="65" spans="1:11" ht="15" customHeight="1" x14ac:dyDescent="0.7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</row>
    <row r="66" spans="1:11" ht="15" customHeight="1" x14ac:dyDescent="0.75">
      <c r="A66" s="42"/>
      <c r="B66" s="42"/>
      <c r="C66" s="45"/>
      <c r="D66" s="45"/>
      <c r="E66" s="268" t="s">
        <v>7</v>
      </c>
      <c r="F66" s="268"/>
      <c r="G66" s="268"/>
      <c r="H66" s="12"/>
      <c r="I66" s="268" t="s">
        <v>95</v>
      </c>
      <c r="J66" s="268"/>
      <c r="K66" s="268"/>
    </row>
    <row r="67" spans="1:11" ht="15" customHeight="1" x14ac:dyDescent="0.75">
      <c r="A67" s="42"/>
      <c r="B67" s="42"/>
      <c r="C67" s="45"/>
      <c r="D67" s="45"/>
      <c r="E67" s="269" t="s">
        <v>93</v>
      </c>
      <c r="F67" s="269"/>
      <c r="G67" s="269"/>
      <c r="H67" s="13"/>
      <c r="I67" s="269" t="s">
        <v>93</v>
      </c>
      <c r="J67" s="269"/>
      <c r="K67" s="269"/>
    </row>
    <row r="68" spans="1:11" ht="15" customHeight="1" x14ac:dyDescent="0.75">
      <c r="A68" s="42"/>
      <c r="B68" s="42"/>
      <c r="C68" s="45"/>
      <c r="D68" s="45"/>
      <c r="E68" s="14" t="s">
        <v>251</v>
      </c>
      <c r="F68" s="15"/>
      <c r="G68" s="14" t="s">
        <v>189</v>
      </c>
      <c r="H68" s="14"/>
      <c r="I68" s="14" t="s">
        <v>251</v>
      </c>
      <c r="J68" s="15"/>
      <c r="K68" s="14" t="s">
        <v>189</v>
      </c>
    </row>
    <row r="69" spans="1:11" ht="15" customHeight="1" x14ac:dyDescent="0.75">
      <c r="A69" s="42"/>
      <c r="B69" s="42"/>
      <c r="C69" s="16" t="s">
        <v>0</v>
      </c>
      <c r="D69" s="45"/>
      <c r="E69" s="17" t="s">
        <v>97</v>
      </c>
      <c r="F69" s="18"/>
      <c r="G69" s="17" t="s">
        <v>97</v>
      </c>
      <c r="H69" s="18"/>
      <c r="I69" s="17" t="s">
        <v>97</v>
      </c>
      <c r="J69" s="18"/>
      <c r="K69" s="17" t="s">
        <v>97</v>
      </c>
    </row>
    <row r="70" spans="1:11" ht="12" customHeight="1" x14ac:dyDescent="0.75">
      <c r="A70" s="48"/>
      <c r="B70" s="48"/>
      <c r="D70" s="44"/>
      <c r="E70" s="115"/>
      <c r="F70" s="19"/>
      <c r="G70" s="19"/>
      <c r="H70" s="49"/>
      <c r="I70" s="115"/>
      <c r="J70" s="49"/>
      <c r="K70" s="19"/>
    </row>
    <row r="71" spans="1:11" ht="15" customHeight="1" x14ac:dyDescent="0.75">
      <c r="A71" s="25" t="s">
        <v>285</v>
      </c>
      <c r="B71" s="41"/>
      <c r="D71" s="44"/>
      <c r="E71" s="115">
        <f>E56</f>
        <v>865648</v>
      </c>
      <c r="F71" s="8"/>
      <c r="G71" s="19">
        <v>434185</v>
      </c>
      <c r="H71" s="19"/>
      <c r="I71" s="115">
        <f>I56</f>
        <v>174384</v>
      </c>
      <c r="J71" s="19"/>
      <c r="K71" s="19">
        <v>187430</v>
      </c>
    </row>
    <row r="72" spans="1:11" ht="15" customHeight="1" x14ac:dyDescent="0.75">
      <c r="A72" s="25" t="s">
        <v>43</v>
      </c>
      <c r="B72" s="41"/>
      <c r="D72" s="44"/>
      <c r="E72" s="115">
        <v>-151177</v>
      </c>
      <c r="F72" s="8"/>
      <c r="G72" s="19">
        <v>-132956</v>
      </c>
      <c r="H72" s="8"/>
      <c r="I72" s="115">
        <v>-142912</v>
      </c>
      <c r="J72" s="8"/>
      <c r="K72" s="19">
        <v>-134615</v>
      </c>
    </row>
    <row r="73" spans="1:11" ht="15" customHeight="1" x14ac:dyDescent="0.75">
      <c r="A73" s="25" t="s">
        <v>44</v>
      </c>
      <c r="B73" s="41"/>
      <c r="D73" s="44"/>
      <c r="E73" s="119">
        <v>-68673</v>
      </c>
      <c r="F73" s="8"/>
      <c r="G73" s="24">
        <v>-661258</v>
      </c>
      <c r="H73" s="19"/>
      <c r="I73" s="119">
        <v>-21941</v>
      </c>
      <c r="J73" s="19"/>
      <c r="K73" s="24">
        <v>-637223</v>
      </c>
    </row>
    <row r="74" spans="1:11" ht="12" customHeight="1" x14ac:dyDescent="0.75">
      <c r="A74" s="48"/>
      <c r="B74" s="48"/>
      <c r="D74" s="44"/>
      <c r="E74" s="115"/>
      <c r="F74" s="19"/>
      <c r="G74" s="19"/>
      <c r="H74" s="49"/>
      <c r="I74" s="115"/>
      <c r="J74" s="49"/>
      <c r="K74" s="19"/>
    </row>
    <row r="75" spans="1:11" ht="15" customHeight="1" x14ac:dyDescent="0.75">
      <c r="A75" s="51" t="s">
        <v>286</v>
      </c>
      <c r="B75" s="48"/>
      <c r="D75" s="44"/>
      <c r="E75" s="119">
        <f>SUM(E71:E73)</f>
        <v>645798</v>
      </c>
      <c r="F75" s="19"/>
      <c r="G75" s="24">
        <v>-360029</v>
      </c>
      <c r="H75" s="49"/>
      <c r="I75" s="119">
        <f>SUM(I71:I73)</f>
        <v>9531</v>
      </c>
      <c r="J75" s="49"/>
      <c r="K75" s="24">
        <v>-584408</v>
      </c>
    </row>
    <row r="76" spans="1:11" ht="12" customHeight="1" x14ac:dyDescent="0.75">
      <c r="A76" s="48"/>
      <c r="B76" s="48"/>
      <c r="D76" s="44"/>
      <c r="E76" s="115"/>
      <c r="F76" s="19"/>
      <c r="G76" s="19"/>
      <c r="H76" s="49"/>
      <c r="I76" s="115"/>
      <c r="J76" s="49"/>
      <c r="K76" s="19"/>
    </row>
    <row r="77" spans="1:11" ht="15" customHeight="1" x14ac:dyDescent="0.75">
      <c r="A77" s="41" t="s">
        <v>12</v>
      </c>
      <c r="B77" s="41"/>
      <c r="D77" s="44"/>
      <c r="E77" s="115"/>
      <c r="F77" s="19"/>
      <c r="G77" s="19"/>
      <c r="H77" s="19"/>
      <c r="I77" s="115"/>
      <c r="J77" s="19"/>
      <c r="K77" s="19"/>
    </row>
    <row r="78" spans="1:11" ht="15" customHeight="1" x14ac:dyDescent="0.75">
      <c r="A78" s="43" t="s">
        <v>115</v>
      </c>
      <c r="C78" s="44">
        <v>18.399999999999999</v>
      </c>
      <c r="D78" s="44"/>
      <c r="E78" s="115">
        <v>-355</v>
      </c>
      <c r="F78" s="8"/>
      <c r="G78" s="19">
        <v>-200</v>
      </c>
      <c r="H78" s="8"/>
      <c r="I78" s="115">
        <v>-579899</v>
      </c>
      <c r="J78" s="8"/>
      <c r="K78" s="19">
        <v>-487256</v>
      </c>
    </row>
    <row r="79" spans="1:11" ht="15" customHeight="1" x14ac:dyDescent="0.75">
      <c r="A79" s="43" t="s">
        <v>110</v>
      </c>
      <c r="C79" s="44">
        <v>18.399999999999999</v>
      </c>
      <c r="D79" s="44"/>
      <c r="E79" s="115">
        <v>4098</v>
      </c>
      <c r="F79" s="8"/>
      <c r="G79" s="19">
        <v>9781</v>
      </c>
      <c r="H79" s="8"/>
      <c r="I79" s="115">
        <v>528043</v>
      </c>
      <c r="J79" s="8"/>
      <c r="K79" s="19">
        <v>478629</v>
      </c>
    </row>
    <row r="80" spans="1:11" ht="15" customHeight="1" x14ac:dyDescent="0.75">
      <c r="A80" s="63" t="s">
        <v>116</v>
      </c>
      <c r="B80" s="63"/>
      <c r="C80" s="44">
        <v>18.5</v>
      </c>
      <c r="D80" s="26"/>
      <c r="E80" s="115">
        <v>0</v>
      </c>
      <c r="F80" s="8"/>
      <c r="G80" s="19">
        <v>0</v>
      </c>
      <c r="H80" s="8"/>
      <c r="I80" s="115">
        <v>15000</v>
      </c>
      <c r="J80" s="8"/>
      <c r="K80" s="19">
        <v>8640</v>
      </c>
    </row>
    <row r="81" spans="1:11" ht="15" customHeight="1" x14ac:dyDescent="0.75">
      <c r="A81" s="63" t="s">
        <v>218</v>
      </c>
      <c r="B81" s="63"/>
      <c r="D81" s="26"/>
      <c r="E81" s="115">
        <v>0</v>
      </c>
      <c r="F81" s="8"/>
      <c r="G81" s="19">
        <v>-249411</v>
      </c>
      <c r="H81" s="8"/>
      <c r="I81" s="115">
        <v>0</v>
      </c>
      <c r="J81" s="8"/>
      <c r="K81" s="19">
        <v>-249411</v>
      </c>
    </row>
    <row r="82" spans="1:11" ht="15" customHeight="1" x14ac:dyDescent="0.75">
      <c r="A82" s="63" t="s">
        <v>275</v>
      </c>
      <c r="B82" s="63"/>
      <c r="D82" s="26"/>
      <c r="E82" s="115"/>
      <c r="F82" s="8"/>
      <c r="G82" s="19"/>
      <c r="H82" s="8"/>
      <c r="I82" s="115"/>
      <c r="J82" s="8"/>
      <c r="K82" s="19"/>
    </row>
    <row r="83" spans="1:11" ht="15" customHeight="1" x14ac:dyDescent="0.75">
      <c r="A83" s="63"/>
      <c r="B83" s="63" t="s">
        <v>276</v>
      </c>
      <c r="D83" s="26"/>
      <c r="E83" s="115">
        <v>25000</v>
      </c>
      <c r="F83" s="8"/>
      <c r="G83" s="19">
        <v>503300</v>
      </c>
      <c r="H83" s="8"/>
      <c r="I83" s="115">
        <v>25000</v>
      </c>
      <c r="J83" s="8"/>
      <c r="K83" s="19">
        <v>476300</v>
      </c>
    </row>
    <row r="84" spans="1:11" ht="15" customHeight="1" x14ac:dyDescent="0.75">
      <c r="A84" s="63" t="s">
        <v>277</v>
      </c>
      <c r="B84" s="63"/>
      <c r="D84" s="26"/>
      <c r="E84" s="115"/>
      <c r="F84" s="8"/>
      <c r="G84" s="19"/>
      <c r="H84" s="8"/>
      <c r="I84" s="115"/>
      <c r="J84" s="8"/>
      <c r="K84" s="19"/>
    </row>
    <row r="85" spans="1:11" ht="15" customHeight="1" x14ac:dyDescent="0.75">
      <c r="A85" s="63"/>
      <c r="B85" s="63" t="s">
        <v>186</v>
      </c>
      <c r="C85" s="44">
        <v>6</v>
      </c>
      <c r="D85" s="26"/>
      <c r="E85" s="115">
        <v>-273806</v>
      </c>
      <c r="F85" s="8"/>
      <c r="G85" s="19">
        <v>-392742</v>
      </c>
      <c r="H85" s="8"/>
      <c r="I85" s="115">
        <v>-273806</v>
      </c>
      <c r="J85" s="8"/>
      <c r="K85" s="19">
        <v>-392742</v>
      </c>
    </row>
    <row r="86" spans="1:11" ht="15" customHeight="1" x14ac:dyDescent="0.75">
      <c r="A86" s="63" t="s">
        <v>185</v>
      </c>
      <c r="B86" s="63"/>
      <c r="D86" s="26"/>
      <c r="E86" s="115"/>
      <c r="F86" s="8"/>
      <c r="G86" s="19"/>
      <c r="H86" s="8"/>
      <c r="I86" s="115"/>
      <c r="J86" s="8"/>
      <c r="K86" s="19"/>
    </row>
    <row r="87" spans="1:11" ht="15" customHeight="1" x14ac:dyDescent="0.75">
      <c r="A87" s="63"/>
      <c r="B87" s="63" t="s">
        <v>184</v>
      </c>
      <c r="C87" s="44">
        <v>6</v>
      </c>
      <c r="D87" s="26"/>
      <c r="E87" s="115">
        <v>273964</v>
      </c>
      <c r="F87" s="8"/>
      <c r="G87" s="19">
        <v>3359985</v>
      </c>
      <c r="H87" s="8"/>
      <c r="I87" s="115">
        <v>273964</v>
      </c>
      <c r="J87" s="8"/>
      <c r="K87" s="19">
        <v>3359985</v>
      </c>
    </row>
    <row r="88" spans="1:11" ht="15" customHeight="1" x14ac:dyDescent="0.75">
      <c r="A88" s="63" t="s">
        <v>219</v>
      </c>
      <c r="B88" s="63"/>
      <c r="D88" s="26"/>
      <c r="E88" s="115"/>
      <c r="F88" s="8"/>
      <c r="G88" s="19"/>
      <c r="H88" s="8"/>
      <c r="I88" s="115"/>
      <c r="J88" s="8"/>
      <c r="K88" s="19"/>
    </row>
    <row r="89" spans="1:11" ht="15" customHeight="1" x14ac:dyDescent="0.75">
      <c r="A89" s="63"/>
      <c r="B89" s="63" t="s">
        <v>220</v>
      </c>
      <c r="D89" s="26"/>
      <c r="E89" s="115">
        <v>-1412</v>
      </c>
      <c r="F89" s="8"/>
      <c r="G89" s="19">
        <v>-2212418</v>
      </c>
      <c r="H89" s="8"/>
      <c r="I89" s="115">
        <v>-1412</v>
      </c>
      <c r="J89" s="8"/>
      <c r="K89" s="19">
        <v>-2212418</v>
      </c>
    </row>
    <row r="90" spans="1:11" ht="15" customHeight="1" x14ac:dyDescent="0.75">
      <c r="A90" s="62" t="s">
        <v>122</v>
      </c>
      <c r="B90" s="63"/>
      <c r="C90" s="44">
        <v>9</v>
      </c>
      <c r="D90" s="26"/>
      <c r="E90" s="115">
        <v>0</v>
      </c>
      <c r="F90" s="8"/>
      <c r="G90" s="19">
        <v>0</v>
      </c>
      <c r="H90" s="8"/>
      <c r="I90" s="115">
        <v>-100000</v>
      </c>
      <c r="J90" s="8"/>
      <c r="K90" s="19">
        <v>-150000</v>
      </c>
    </row>
    <row r="91" spans="1:11" ht="15" customHeight="1" x14ac:dyDescent="0.75">
      <c r="A91" s="62" t="s">
        <v>269</v>
      </c>
      <c r="B91" s="63"/>
      <c r="D91" s="26"/>
      <c r="E91" s="115">
        <v>380619</v>
      </c>
      <c r="F91" s="8"/>
      <c r="G91" s="19">
        <v>0</v>
      </c>
      <c r="H91" s="8"/>
      <c r="I91" s="115">
        <v>650000</v>
      </c>
      <c r="J91" s="8"/>
      <c r="K91" s="19">
        <v>0</v>
      </c>
    </row>
    <row r="92" spans="1:11" ht="15" customHeight="1" x14ac:dyDescent="0.75">
      <c r="A92" s="43" t="s">
        <v>221</v>
      </c>
      <c r="B92" s="48"/>
      <c r="D92" s="26"/>
      <c r="E92" s="115">
        <v>0</v>
      </c>
      <c r="F92" s="8"/>
      <c r="G92" s="19">
        <v>-22870</v>
      </c>
      <c r="H92" s="8"/>
      <c r="I92" s="115">
        <v>0</v>
      </c>
      <c r="J92" s="8"/>
      <c r="K92" s="19">
        <v>0</v>
      </c>
    </row>
    <row r="93" spans="1:11" ht="15" customHeight="1" x14ac:dyDescent="0.75">
      <c r="A93" s="43" t="s">
        <v>222</v>
      </c>
      <c r="B93" s="48"/>
      <c r="C93" s="44">
        <v>10</v>
      </c>
      <c r="D93" s="26"/>
      <c r="E93" s="115">
        <v>13590</v>
      </c>
      <c r="F93" s="8"/>
      <c r="G93" s="19">
        <v>22841</v>
      </c>
      <c r="H93" s="8"/>
      <c r="I93" s="115">
        <v>11870</v>
      </c>
      <c r="J93" s="8"/>
      <c r="K93" s="19">
        <v>0</v>
      </c>
    </row>
    <row r="94" spans="1:11" ht="15" customHeight="1" x14ac:dyDescent="0.75">
      <c r="A94" s="43" t="s">
        <v>117</v>
      </c>
      <c r="B94" s="48"/>
      <c r="D94" s="26"/>
      <c r="E94" s="115">
        <v>0</v>
      </c>
      <c r="F94" s="8"/>
      <c r="G94" s="19">
        <v>122695</v>
      </c>
      <c r="H94" s="8"/>
      <c r="I94" s="115">
        <v>0</v>
      </c>
      <c r="J94" s="8"/>
      <c r="K94" s="19">
        <v>122695</v>
      </c>
    </row>
    <row r="95" spans="1:11" ht="15" customHeight="1" x14ac:dyDescent="0.75">
      <c r="A95" s="43" t="s">
        <v>87</v>
      </c>
      <c r="B95" s="48"/>
      <c r="C95" s="26"/>
      <c r="D95" s="26"/>
      <c r="E95" s="115">
        <v>-475500</v>
      </c>
      <c r="F95" s="8"/>
      <c r="G95" s="19">
        <v>-263873</v>
      </c>
      <c r="H95" s="8"/>
      <c r="I95" s="115">
        <v>-260737</v>
      </c>
      <c r="J95" s="8"/>
      <c r="K95" s="19">
        <v>-139620</v>
      </c>
    </row>
    <row r="96" spans="1:11" ht="15" customHeight="1" x14ac:dyDescent="0.75">
      <c r="A96" s="43" t="s">
        <v>118</v>
      </c>
      <c r="C96" s="26"/>
      <c r="D96" s="26"/>
      <c r="E96" s="115">
        <v>1331</v>
      </c>
      <c r="F96" s="8"/>
      <c r="G96" s="19">
        <v>2765</v>
      </c>
      <c r="H96" s="8"/>
      <c r="I96" s="115">
        <v>6196</v>
      </c>
      <c r="J96" s="8"/>
      <c r="K96" s="19">
        <v>677</v>
      </c>
    </row>
    <row r="97" spans="1:11" ht="15" customHeight="1" x14ac:dyDescent="0.75">
      <c r="A97" s="43" t="s">
        <v>158</v>
      </c>
      <c r="C97" s="26"/>
      <c r="D97" s="26"/>
      <c r="E97" s="115">
        <v>-151215</v>
      </c>
      <c r="F97" s="8"/>
      <c r="G97" s="19">
        <v>-58207</v>
      </c>
      <c r="H97" s="8"/>
      <c r="I97" s="115">
        <v>-87356</v>
      </c>
      <c r="J97" s="8"/>
      <c r="K97" s="19">
        <v>-24056</v>
      </c>
    </row>
    <row r="98" spans="1:11" ht="15" customHeight="1" x14ac:dyDescent="0.75">
      <c r="A98" s="43" t="s">
        <v>47</v>
      </c>
      <c r="C98" s="26"/>
      <c r="D98" s="26"/>
      <c r="E98" s="115">
        <v>10197</v>
      </c>
      <c r="F98" s="8"/>
      <c r="G98" s="19">
        <v>19718</v>
      </c>
      <c r="H98" s="8"/>
      <c r="I98" s="115">
        <v>20166</v>
      </c>
      <c r="J98" s="8"/>
      <c r="K98" s="19">
        <v>31138</v>
      </c>
    </row>
    <row r="99" spans="1:11" ht="15" customHeight="1" x14ac:dyDescent="0.75">
      <c r="A99" s="43" t="s">
        <v>78</v>
      </c>
      <c r="C99" s="26"/>
      <c r="D99" s="26"/>
      <c r="E99" s="115">
        <v>100565</v>
      </c>
      <c r="F99" s="20"/>
      <c r="G99" s="19">
        <v>88742</v>
      </c>
      <c r="H99" s="20"/>
      <c r="I99" s="115">
        <v>100565</v>
      </c>
      <c r="J99" s="20"/>
      <c r="K99" s="19">
        <v>529778</v>
      </c>
    </row>
    <row r="100" spans="1:11" ht="15" customHeight="1" x14ac:dyDescent="0.75">
      <c r="A100" s="43" t="s">
        <v>223</v>
      </c>
      <c r="C100" s="26">
        <v>10</v>
      </c>
      <c r="D100" s="26"/>
      <c r="E100" s="170">
        <v>2750</v>
      </c>
      <c r="F100" s="20"/>
      <c r="G100" s="27">
        <v>1500</v>
      </c>
      <c r="H100" s="20"/>
      <c r="I100" s="170">
        <v>0</v>
      </c>
      <c r="J100" s="20"/>
      <c r="K100" s="27">
        <v>0</v>
      </c>
    </row>
    <row r="101" spans="1:11" ht="12" customHeight="1" x14ac:dyDescent="0.75">
      <c r="C101" s="26"/>
      <c r="D101" s="26"/>
      <c r="E101" s="115"/>
      <c r="F101" s="19"/>
      <c r="G101" s="19"/>
      <c r="H101" s="19"/>
      <c r="I101" s="115"/>
      <c r="J101" s="19"/>
      <c r="K101" s="19"/>
    </row>
    <row r="102" spans="1:11" ht="15" customHeight="1" x14ac:dyDescent="0.75">
      <c r="A102" s="48" t="s">
        <v>287</v>
      </c>
      <c r="B102" s="48"/>
      <c r="C102" s="26"/>
      <c r="D102" s="26"/>
      <c r="E102" s="119">
        <f>SUM(E78:E100)</f>
        <v>-90174</v>
      </c>
      <c r="F102" s="19"/>
      <c r="G102" s="24">
        <v>931606</v>
      </c>
      <c r="H102" s="19"/>
      <c r="I102" s="119">
        <f>SUM(I78:I100)</f>
        <v>327594</v>
      </c>
      <c r="J102" s="19"/>
      <c r="K102" s="24">
        <v>1352339</v>
      </c>
    </row>
    <row r="103" spans="1:11" ht="12" customHeight="1" x14ac:dyDescent="0.75">
      <c r="A103" s="42"/>
      <c r="B103" s="42"/>
      <c r="C103" s="45"/>
      <c r="D103" s="45"/>
      <c r="E103" s="132"/>
      <c r="F103" s="8"/>
      <c r="G103" s="8"/>
      <c r="H103" s="8"/>
      <c r="I103" s="132"/>
      <c r="J103" s="8"/>
      <c r="K103" s="8"/>
    </row>
    <row r="104" spans="1:11" ht="15" customHeight="1" x14ac:dyDescent="0.75">
      <c r="A104" s="41" t="s">
        <v>6</v>
      </c>
      <c r="B104" s="41"/>
      <c r="D104" s="44"/>
      <c r="E104" s="133"/>
      <c r="F104" s="19"/>
      <c r="H104" s="49"/>
      <c r="I104" s="133"/>
      <c r="J104" s="19"/>
    </row>
    <row r="105" spans="1:11" ht="15" customHeight="1" x14ac:dyDescent="0.75">
      <c r="A105" s="43" t="s">
        <v>55</v>
      </c>
      <c r="B105" s="41"/>
      <c r="C105" s="44">
        <v>18.600000000000001</v>
      </c>
      <c r="D105" s="44"/>
      <c r="E105" s="115">
        <v>0</v>
      </c>
      <c r="F105" s="23"/>
      <c r="G105" s="19">
        <v>0</v>
      </c>
      <c r="I105" s="115">
        <v>1298980</v>
      </c>
      <c r="K105" s="19">
        <v>970916</v>
      </c>
    </row>
    <row r="106" spans="1:11" ht="15" customHeight="1" x14ac:dyDescent="0.75">
      <c r="A106" s="43" t="s">
        <v>88</v>
      </c>
      <c r="C106" s="44">
        <v>18.600000000000001</v>
      </c>
      <c r="D106" s="44"/>
      <c r="E106" s="115">
        <v>0</v>
      </c>
      <c r="F106" s="23"/>
      <c r="G106" s="19">
        <v>0</v>
      </c>
      <c r="I106" s="115">
        <v>-961546</v>
      </c>
      <c r="K106" s="19">
        <v>-1380550</v>
      </c>
    </row>
    <row r="107" spans="1:11" ht="15" customHeight="1" x14ac:dyDescent="0.75">
      <c r="A107" s="25" t="s">
        <v>120</v>
      </c>
      <c r="B107" s="41"/>
      <c r="C107" s="44">
        <v>14.1</v>
      </c>
      <c r="D107" s="44"/>
      <c r="E107" s="115">
        <v>400000</v>
      </c>
      <c r="F107" s="23"/>
      <c r="G107" s="19">
        <v>20000</v>
      </c>
      <c r="I107" s="115">
        <v>400000</v>
      </c>
      <c r="K107" s="19">
        <v>0</v>
      </c>
    </row>
    <row r="108" spans="1:11" ht="15" customHeight="1" x14ac:dyDescent="0.75">
      <c r="A108" s="25" t="s">
        <v>159</v>
      </c>
      <c r="C108" s="26"/>
      <c r="D108" s="44"/>
      <c r="E108" s="115">
        <v>0</v>
      </c>
      <c r="F108" s="23"/>
      <c r="G108" s="19">
        <v>-55000</v>
      </c>
      <c r="I108" s="115">
        <v>0</v>
      </c>
      <c r="K108" s="19">
        <v>0</v>
      </c>
    </row>
    <row r="109" spans="1:11" ht="15" customHeight="1" x14ac:dyDescent="0.75">
      <c r="A109" s="48" t="s">
        <v>224</v>
      </c>
      <c r="C109" s="26"/>
      <c r="D109" s="44"/>
      <c r="E109" s="115">
        <v>-288854</v>
      </c>
      <c r="F109" s="23"/>
      <c r="G109" s="19">
        <v>-184455</v>
      </c>
      <c r="I109" s="115">
        <v>-204985</v>
      </c>
      <c r="K109" s="19">
        <v>-98667</v>
      </c>
    </row>
    <row r="110" spans="1:11" ht="15" customHeight="1" x14ac:dyDescent="0.75">
      <c r="A110" s="48" t="s">
        <v>249</v>
      </c>
      <c r="C110" s="44">
        <v>14.2</v>
      </c>
      <c r="D110" s="44"/>
      <c r="E110" s="115">
        <v>-570000</v>
      </c>
      <c r="F110" s="23"/>
      <c r="G110" s="19">
        <v>-440000</v>
      </c>
      <c r="I110" s="115">
        <v>-570000</v>
      </c>
      <c r="K110" s="19">
        <v>-440000</v>
      </c>
    </row>
    <row r="111" spans="1:11" ht="15" customHeight="1" x14ac:dyDescent="0.75">
      <c r="A111" s="43" t="s">
        <v>177</v>
      </c>
      <c r="D111" s="44"/>
      <c r="E111" s="115">
        <v>0</v>
      </c>
      <c r="F111" s="23"/>
      <c r="G111" s="19">
        <v>1000000</v>
      </c>
      <c r="I111" s="115">
        <v>0</v>
      </c>
      <c r="K111" s="19">
        <v>1000000</v>
      </c>
    </row>
    <row r="112" spans="1:11" ht="15" customHeight="1" x14ac:dyDescent="0.75">
      <c r="A112" s="43" t="s">
        <v>225</v>
      </c>
      <c r="C112" s="26"/>
      <c r="D112" s="44"/>
      <c r="E112" s="115">
        <v>0</v>
      </c>
      <c r="F112" s="185"/>
      <c r="G112" s="19">
        <v>-1500000</v>
      </c>
      <c r="H112" s="185"/>
      <c r="I112" s="115">
        <v>0</v>
      </c>
      <c r="J112" s="185"/>
      <c r="K112" s="19">
        <v>-1500000</v>
      </c>
    </row>
    <row r="113" spans="1:11" ht="15" customHeight="1" x14ac:dyDescent="0.75">
      <c r="A113" s="43" t="s">
        <v>226</v>
      </c>
      <c r="C113" s="26">
        <v>16</v>
      </c>
      <c r="D113" s="44"/>
      <c r="E113" s="119">
        <v>-671000</v>
      </c>
      <c r="F113" s="185"/>
      <c r="G113" s="24">
        <v>-536801</v>
      </c>
      <c r="H113" s="185"/>
      <c r="I113" s="119">
        <v>-671000</v>
      </c>
      <c r="J113" s="185"/>
      <c r="K113" s="24">
        <v>-536801</v>
      </c>
    </row>
    <row r="114" spans="1:11" ht="12" customHeight="1" x14ac:dyDescent="0.75">
      <c r="A114" s="48"/>
      <c r="B114" s="48"/>
      <c r="D114" s="44"/>
      <c r="E114" s="115"/>
      <c r="F114" s="19"/>
      <c r="G114" s="19"/>
      <c r="H114" s="19"/>
      <c r="I114" s="115"/>
      <c r="J114" s="19"/>
      <c r="K114" s="19"/>
    </row>
    <row r="115" spans="1:11" ht="15" customHeight="1" x14ac:dyDescent="0.75">
      <c r="A115" s="48" t="s">
        <v>237</v>
      </c>
      <c r="B115" s="48"/>
      <c r="D115" s="44"/>
      <c r="E115" s="119">
        <f>SUM(E105:E113)</f>
        <v>-1129854</v>
      </c>
      <c r="F115" s="19"/>
      <c r="G115" s="24">
        <v>-1696256</v>
      </c>
      <c r="H115" s="19"/>
      <c r="I115" s="119">
        <f>SUM(I105:I113)</f>
        <v>-708551</v>
      </c>
      <c r="J115" s="19"/>
      <c r="K115" s="24">
        <v>-1985102</v>
      </c>
    </row>
    <row r="116" spans="1:11" ht="12" customHeight="1" x14ac:dyDescent="0.75">
      <c r="A116" s="48"/>
      <c r="B116" s="48"/>
      <c r="D116" s="44"/>
      <c r="E116" s="115"/>
      <c r="F116" s="19"/>
      <c r="G116" s="19"/>
      <c r="H116" s="19"/>
      <c r="I116" s="115"/>
      <c r="J116" s="19"/>
      <c r="K116" s="19"/>
    </row>
    <row r="117" spans="1:11" ht="15" customHeight="1" x14ac:dyDescent="0.75">
      <c r="A117" s="42" t="s">
        <v>288</v>
      </c>
      <c r="B117" s="48"/>
      <c r="D117" s="44"/>
      <c r="E117" s="115">
        <v>-574230</v>
      </c>
      <c r="F117" s="19"/>
      <c r="G117" s="19">
        <v>-1124679</v>
      </c>
      <c r="H117" s="19"/>
      <c r="I117" s="115">
        <f>SUM(I102,I115,I75)</f>
        <v>-371426</v>
      </c>
      <c r="J117" s="19"/>
      <c r="K117" s="19">
        <v>-1217171</v>
      </c>
    </row>
    <row r="118" spans="1:11" ht="15" customHeight="1" x14ac:dyDescent="0.75">
      <c r="A118" s="48" t="s">
        <v>111</v>
      </c>
      <c r="B118" s="48"/>
      <c r="D118" s="44"/>
      <c r="E118" s="115">
        <v>1167027</v>
      </c>
      <c r="F118" s="19"/>
      <c r="G118" s="19">
        <v>2013814</v>
      </c>
      <c r="H118" s="19"/>
      <c r="I118" s="115">
        <v>729979</v>
      </c>
      <c r="J118" s="19"/>
      <c r="K118" s="19">
        <v>1722697</v>
      </c>
    </row>
    <row r="119" spans="1:11" ht="15" customHeight="1" x14ac:dyDescent="0.75">
      <c r="A119" s="48" t="s">
        <v>294</v>
      </c>
      <c r="B119" s="48"/>
      <c r="D119" s="44"/>
      <c r="E119" s="128">
        <v>5831</v>
      </c>
      <c r="F119" s="20"/>
      <c r="G119" s="22">
        <v>-4015</v>
      </c>
      <c r="H119" s="19"/>
      <c r="I119" s="128">
        <v>0</v>
      </c>
      <c r="J119" s="19"/>
      <c r="K119" s="22">
        <v>0</v>
      </c>
    </row>
    <row r="120" spans="1:11" ht="12" customHeight="1" x14ac:dyDescent="0.75">
      <c r="A120" s="48"/>
      <c r="B120" s="48"/>
      <c r="D120" s="44"/>
      <c r="E120" s="115"/>
      <c r="F120" s="19"/>
      <c r="G120" s="19"/>
      <c r="H120" s="19"/>
      <c r="I120" s="115"/>
      <c r="J120" s="19"/>
      <c r="K120" s="19"/>
    </row>
    <row r="121" spans="1:11" ht="15" customHeight="1" thickBot="1" x14ac:dyDescent="0.8">
      <c r="A121" s="42" t="s">
        <v>112</v>
      </c>
      <c r="B121" s="48"/>
      <c r="D121" s="44"/>
      <c r="E121" s="129">
        <f>SUM(E117:E119)</f>
        <v>598628</v>
      </c>
      <c r="F121" s="19"/>
      <c r="G121" s="28">
        <v>885120</v>
      </c>
      <c r="H121" s="19"/>
      <c r="I121" s="129">
        <f>SUM(I117:I119)</f>
        <v>358553</v>
      </c>
      <c r="J121" s="19"/>
      <c r="K121" s="28">
        <v>505526</v>
      </c>
    </row>
    <row r="122" spans="1:11" ht="15" customHeight="1" thickTop="1" x14ac:dyDescent="0.75">
      <c r="A122" s="42"/>
      <c r="B122" s="48"/>
      <c r="D122" s="44"/>
      <c r="E122" s="19"/>
      <c r="F122" s="19"/>
      <c r="G122" s="19"/>
      <c r="H122" s="19"/>
      <c r="I122" s="19"/>
      <c r="J122" s="19"/>
      <c r="K122" s="19"/>
    </row>
    <row r="123" spans="1:11" ht="17" customHeight="1" x14ac:dyDescent="0.75">
      <c r="A123" s="42"/>
      <c r="B123" s="48"/>
      <c r="D123" s="44"/>
      <c r="E123" s="19"/>
      <c r="F123" s="19"/>
      <c r="G123" s="19"/>
      <c r="H123" s="19"/>
      <c r="I123" s="19"/>
      <c r="J123" s="19"/>
      <c r="K123" s="19"/>
    </row>
    <row r="124" spans="1:11" ht="6" customHeight="1" x14ac:dyDescent="0.75">
      <c r="A124" s="42"/>
      <c r="B124" s="48"/>
      <c r="D124" s="44"/>
      <c r="E124" s="19"/>
      <c r="F124" s="19"/>
      <c r="G124" s="19"/>
      <c r="H124" s="19"/>
      <c r="I124" s="19"/>
      <c r="J124" s="19"/>
      <c r="K124" s="19"/>
    </row>
    <row r="125" spans="1:11" ht="22" customHeight="1" x14ac:dyDescent="0.75">
      <c r="A125" s="162" t="s">
        <v>123</v>
      </c>
      <c r="B125" s="167"/>
      <c r="C125" s="168"/>
      <c r="D125" s="168"/>
      <c r="E125" s="24"/>
      <c r="F125" s="24"/>
      <c r="G125" s="24"/>
      <c r="H125" s="24"/>
      <c r="I125" s="24"/>
      <c r="J125" s="24"/>
      <c r="K125" s="24"/>
    </row>
    <row r="126" spans="1:11" ht="16.5" customHeight="1" x14ac:dyDescent="0.75">
      <c r="A126" s="42" t="s">
        <v>19</v>
      </c>
    </row>
    <row r="127" spans="1:11" ht="16.5" customHeight="1" x14ac:dyDescent="0.75">
      <c r="A127" s="42" t="s">
        <v>153</v>
      </c>
      <c r="B127" s="42"/>
      <c r="C127" s="45"/>
      <c r="D127" s="45"/>
      <c r="E127" s="8"/>
      <c r="F127" s="8"/>
      <c r="G127" s="8"/>
      <c r="H127" s="8"/>
      <c r="I127" s="9"/>
      <c r="J127" s="9"/>
      <c r="K127" s="9"/>
    </row>
    <row r="128" spans="1:11" ht="16.5" customHeight="1" x14ac:dyDescent="0.75">
      <c r="A128" s="46" t="s">
        <v>261</v>
      </c>
      <c r="B128" s="46"/>
      <c r="C128" s="47"/>
      <c r="D128" s="47"/>
      <c r="E128" s="10"/>
      <c r="F128" s="10"/>
      <c r="G128" s="10"/>
      <c r="H128" s="10"/>
      <c r="I128" s="10"/>
      <c r="J128" s="10"/>
      <c r="K128" s="10"/>
    </row>
    <row r="129" spans="1:11" ht="16.5" customHeight="1" x14ac:dyDescent="0.75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</row>
    <row r="130" spans="1:11" ht="16.5" customHeight="1" x14ac:dyDescent="0.75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</row>
    <row r="131" spans="1:11" ht="16.5" customHeight="1" x14ac:dyDescent="0.75">
      <c r="A131" s="42" t="s">
        <v>36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</row>
    <row r="132" spans="1:11" ht="16.5" customHeight="1" x14ac:dyDescent="0.75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</row>
    <row r="133" spans="1:11" ht="16.5" customHeight="1" x14ac:dyDescent="0.75">
      <c r="A133" s="48" t="s">
        <v>265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</row>
    <row r="134" spans="1:11" ht="16.5" customHeight="1" x14ac:dyDescent="0.75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</row>
    <row r="135" spans="1:11" ht="16.5" customHeight="1" x14ac:dyDescent="0.75">
      <c r="A135" s="42"/>
      <c r="B135" s="42"/>
      <c r="C135" s="45"/>
      <c r="D135" s="45"/>
      <c r="E135" s="268" t="s">
        <v>7</v>
      </c>
      <c r="F135" s="268"/>
      <c r="G135" s="268"/>
      <c r="H135" s="12"/>
      <c r="I135" s="268" t="s">
        <v>95</v>
      </c>
      <c r="J135" s="268"/>
      <c r="K135" s="268"/>
    </row>
    <row r="136" spans="1:11" ht="16.5" customHeight="1" x14ac:dyDescent="0.75">
      <c r="A136" s="42"/>
      <c r="B136" s="42"/>
      <c r="C136" s="45"/>
      <c r="D136" s="45"/>
      <c r="E136" s="269" t="s">
        <v>93</v>
      </c>
      <c r="F136" s="269"/>
      <c r="G136" s="269"/>
      <c r="H136" s="13"/>
      <c r="I136" s="269" t="s">
        <v>93</v>
      </c>
      <c r="J136" s="269"/>
      <c r="K136" s="269"/>
    </row>
    <row r="137" spans="1:11" ht="16.5" customHeight="1" x14ac:dyDescent="0.75">
      <c r="A137" s="42"/>
      <c r="B137" s="42"/>
      <c r="C137" s="45"/>
      <c r="D137" s="45"/>
      <c r="E137" s="14" t="s">
        <v>251</v>
      </c>
      <c r="F137" s="15"/>
      <c r="G137" s="14" t="s">
        <v>189</v>
      </c>
      <c r="H137" s="14"/>
      <c r="I137" s="14" t="s">
        <v>251</v>
      </c>
      <c r="J137" s="15"/>
      <c r="K137" s="14" t="s">
        <v>189</v>
      </c>
    </row>
    <row r="138" spans="1:11" ht="16.5" customHeight="1" x14ac:dyDescent="0.75">
      <c r="A138" s="42"/>
      <c r="B138" s="42"/>
      <c r="C138" s="29"/>
      <c r="D138" s="45"/>
      <c r="E138" s="17" t="s">
        <v>97</v>
      </c>
      <c r="F138" s="18"/>
      <c r="G138" s="17" t="s">
        <v>97</v>
      </c>
      <c r="H138" s="18"/>
      <c r="I138" s="17" t="s">
        <v>97</v>
      </c>
      <c r="J138" s="18"/>
      <c r="K138" s="17" t="s">
        <v>97</v>
      </c>
    </row>
    <row r="139" spans="1:11" ht="16.5" customHeight="1" x14ac:dyDescent="0.75">
      <c r="A139" s="42"/>
      <c r="B139" s="42"/>
      <c r="C139" s="45"/>
      <c r="D139" s="45"/>
      <c r="E139" s="132"/>
      <c r="F139" s="8"/>
      <c r="G139" s="8"/>
      <c r="H139" s="8"/>
      <c r="I139" s="132"/>
      <c r="J139" s="8"/>
      <c r="K139" s="8"/>
    </row>
    <row r="140" spans="1:11" ht="16.5" customHeight="1" x14ac:dyDescent="0.75">
      <c r="A140" s="48" t="s">
        <v>250</v>
      </c>
      <c r="B140" s="48"/>
      <c r="C140" s="45"/>
      <c r="D140" s="45"/>
      <c r="E140" s="171">
        <v>41577</v>
      </c>
      <c r="F140" s="15"/>
      <c r="G140" s="104">
        <v>48585</v>
      </c>
      <c r="H140" s="14"/>
      <c r="I140" s="171">
        <v>0</v>
      </c>
      <c r="J140" s="15"/>
      <c r="K140" s="104">
        <v>0</v>
      </c>
    </row>
    <row r="141" spans="1:11" ht="16.5" customHeight="1" x14ac:dyDescent="0.75">
      <c r="A141" s="48" t="s">
        <v>175</v>
      </c>
      <c r="B141" s="42"/>
      <c r="C141" s="45"/>
      <c r="D141" s="45"/>
      <c r="E141" s="171">
        <v>124456</v>
      </c>
      <c r="F141" s="15"/>
      <c r="G141" s="104">
        <v>414268</v>
      </c>
      <c r="H141" s="14"/>
      <c r="I141" s="171">
        <v>-18407</v>
      </c>
      <c r="J141" s="15"/>
      <c r="K141" s="104">
        <v>203129</v>
      </c>
    </row>
    <row r="142" spans="1:11" ht="16.5" customHeight="1" x14ac:dyDescent="0.75">
      <c r="A142" s="48" t="s">
        <v>188</v>
      </c>
      <c r="B142" s="48"/>
      <c r="D142" s="44"/>
      <c r="E142" s="171">
        <v>0</v>
      </c>
      <c r="F142" s="19"/>
      <c r="G142" s="104">
        <v>1688</v>
      </c>
      <c r="H142" s="19"/>
      <c r="I142" s="171">
        <v>0</v>
      </c>
      <c r="J142" s="19"/>
      <c r="K142" s="104">
        <v>0</v>
      </c>
    </row>
    <row r="143" spans="1:11" ht="16.5" customHeight="1" x14ac:dyDescent="0.75">
      <c r="A143" s="48" t="s">
        <v>227</v>
      </c>
      <c r="B143" s="48"/>
      <c r="D143" s="44"/>
      <c r="E143" s="171">
        <v>0</v>
      </c>
      <c r="F143" s="19"/>
      <c r="G143" s="104">
        <v>4129</v>
      </c>
      <c r="H143" s="19"/>
      <c r="I143" s="171">
        <v>0</v>
      </c>
      <c r="J143" s="19"/>
      <c r="K143" s="104">
        <v>0</v>
      </c>
    </row>
    <row r="144" spans="1:11" ht="16.5" customHeight="1" x14ac:dyDescent="0.75">
      <c r="A144" s="48" t="s">
        <v>228</v>
      </c>
      <c r="B144" s="48"/>
      <c r="D144" s="44"/>
      <c r="E144" s="171">
        <v>15960</v>
      </c>
      <c r="F144" s="19"/>
      <c r="G144" s="104">
        <v>4400</v>
      </c>
      <c r="H144" s="19"/>
      <c r="I144" s="171">
        <v>28478</v>
      </c>
      <c r="J144" s="19"/>
      <c r="K144" s="104">
        <v>0</v>
      </c>
    </row>
    <row r="145" spans="1:11" ht="16.5" customHeight="1" x14ac:dyDescent="0.75">
      <c r="A145" s="48" t="s">
        <v>273</v>
      </c>
      <c r="B145" s="48"/>
      <c r="D145" s="44"/>
      <c r="E145" s="171"/>
      <c r="F145" s="19"/>
      <c r="G145" s="104"/>
      <c r="H145" s="19"/>
      <c r="I145" s="171"/>
      <c r="J145" s="19"/>
    </row>
    <row r="146" spans="1:11" ht="16.5" customHeight="1" x14ac:dyDescent="0.75">
      <c r="A146" s="42"/>
      <c r="B146" s="48" t="s">
        <v>274</v>
      </c>
      <c r="D146" s="44"/>
      <c r="E146" s="171">
        <v>4282</v>
      </c>
      <c r="F146" s="19"/>
      <c r="G146" s="19">
        <v>0</v>
      </c>
      <c r="H146" s="19"/>
      <c r="I146" s="171">
        <v>4282</v>
      </c>
      <c r="J146" s="19"/>
      <c r="K146" s="19">
        <v>0</v>
      </c>
    </row>
    <row r="147" spans="1:11" ht="16.5" customHeight="1" x14ac:dyDescent="0.75">
      <c r="A147" s="42"/>
      <c r="B147" s="48"/>
      <c r="D147" s="44"/>
      <c r="E147" s="19"/>
      <c r="F147" s="19"/>
      <c r="G147" s="19"/>
      <c r="H147" s="19"/>
      <c r="I147" s="19"/>
      <c r="J147" s="19"/>
      <c r="K147" s="19"/>
    </row>
    <row r="148" spans="1:11" ht="16.5" customHeight="1" x14ac:dyDescent="0.75">
      <c r="A148" s="42"/>
      <c r="B148" s="48"/>
      <c r="D148" s="44"/>
      <c r="E148" s="19"/>
      <c r="F148" s="19"/>
      <c r="G148" s="19"/>
      <c r="H148" s="19"/>
      <c r="I148" s="19"/>
      <c r="J148" s="19"/>
      <c r="K148" s="19"/>
    </row>
    <row r="149" spans="1:11" ht="16.5" customHeight="1" x14ac:dyDescent="0.75">
      <c r="A149" s="42"/>
      <c r="B149" s="48"/>
      <c r="D149" s="44"/>
      <c r="E149" s="19"/>
      <c r="F149" s="19"/>
      <c r="G149" s="19"/>
      <c r="H149" s="19"/>
      <c r="I149" s="19"/>
      <c r="J149" s="19"/>
      <c r="K149" s="19"/>
    </row>
    <row r="150" spans="1:11" ht="16.5" customHeight="1" x14ac:dyDescent="0.75">
      <c r="A150" s="42"/>
      <c r="B150" s="48"/>
      <c r="D150" s="44"/>
      <c r="E150" s="19"/>
      <c r="F150" s="19"/>
      <c r="G150" s="19"/>
      <c r="H150" s="19"/>
      <c r="I150" s="19"/>
      <c r="J150" s="19"/>
      <c r="K150" s="19"/>
    </row>
    <row r="151" spans="1:11" ht="16.5" customHeight="1" x14ac:dyDescent="0.75">
      <c r="A151" s="42"/>
      <c r="B151" s="48"/>
      <c r="D151" s="44"/>
      <c r="E151" s="19"/>
      <c r="F151" s="19"/>
      <c r="G151" s="19"/>
      <c r="H151" s="19"/>
      <c r="I151" s="19"/>
      <c r="J151" s="19"/>
      <c r="K151" s="19"/>
    </row>
    <row r="152" spans="1:11" ht="16.5" customHeight="1" x14ac:dyDescent="0.75">
      <c r="A152" s="42"/>
      <c r="B152" s="48"/>
      <c r="D152" s="44"/>
      <c r="E152" s="19"/>
      <c r="F152" s="19"/>
      <c r="G152" s="19"/>
      <c r="H152" s="19"/>
      <c r="I152" s="19"/>
      <c r="J152" s="19"/>
      <c r="K152" s="19"/>
    </row>
    <row r="153" spans="1:11" ht="16.5" customHeight="1" x14ac:dyDescent="0.75">
      <c r="A153" s="42"/>
      <c r="B153" s="48"/>
      <c r="D153" s="44"/>
      <c r="E153" s="19"/>
      <c r="F153" s="19"/>
      <c r="G153" s="19"/>
      <c r="H153" s="19"/>
      <c r="I153" s="19"/>
      <c r="J153" s="19"/>
      <c r="K153" s="19"/>
    </row>
    <row r="154" spans="1:11" ht="16.5" customHeight="1" x14ac:dyDescent="0.75">
      <c r="A154" s="42"/>
      <c r="B154" s="48"/>
      <c r="D154" s="44"/>
      <c r="E154" s="19"/>
      <c r="F154" s="19"/>
      <c r="G154" s="19"/>
      <c r="H154" s="19"/>
      <c r="I154" s="19"/>
      <c r="J154" s="19"/>
      <c r="K154" s="19"/>
    </row>
    <row r="155" spans="1:11" ht="16.5" customHeight="1" x14ac:dyDescent="0.75">
      <c r="A155" s="42"/>
      <c r="B155" s="48"/>
      <c r="D155" s="44"/>
      <c r="E155" s="19"/>
      <c r="F155" s="19"/>
      <c r="G155" s="19"/>
      <c r="H155" s="19"/>
      <c r="I155" s="19"/>
      <c r="J155" s="19"/>
      <c r="K155" s="19"/>
    </row>
    <row r="156" spans="1:11" ht="16.5" customHeight="1" x14ac:dyDescent="0.75">
      <c r="A156" s="42"/>
      <c r="B156" s="48"/>
      <c r="D156" s="44"/>
      <c r="E156" s="19"/>
      <c r="F156" s="19"/>
      <c r="G156" s="19"/>
      <c r="H156" s="19"/>
      <c r="I156" s="19"/>
      <c r="J156" s="19"/>
      <c r="K156" s="19"/>
    </row>
    <row r="157" spans="1:11" ht="16.5" customHeight="1" x14ac:dyDescent="0.75">
      <c r="A157" s="42"/>
      <c r="B157" s="48"/>
      <c r="D157" s="44"/>
      <c r="E157" s="19"/>
      <c r="F157" s="19"/>
      <c r="G157" s="19"/>
      <c r="H157" s="19"/>
      <c r="I157" s="19"/>
      <c r="J157" s="19"/>
      <c r="K157" s="19"/>
    </row>
    <row r="158" spans="1:11" ht="16.5" customHeight="1" x14ac:dyDescent="0.75">
      <c r="A158" s="42"/>
      <c r="B158" s="48"/>
      <c r="D158" s="44"/>
      <c r="E158" s="19"/>
      <c r="F158" s="19"/>
      <c r="G158" s="19"/>
      <c r="H158" s="19"/>
      <c r="I158" s="19"/>
      <c r="J158" s="19"/>
      <c r="K158" s="19"/>
    </row>
    <row r="159" spans="1:11" ht="16.5" customHeight="1" x14ac:dyDescent="0.75">
      <c r="A159" s="42"/>
      <c r="B159" s="48"/>
      <c r="D159" s="44"/>
      <c r="E159" s="19"/>
      <c r="F159" s="19"/>
      <c r="G159" s="19"/>
      <c r="H159" s="19"/>
      <c r="I159" s="19"/>
      <c r="J159" s="19"/>
      <c r="K159" s="19"/>
    </row>
    <row r="160" spans="1:11" ht="16.5" customHeight="1" x14ac:dyDescent="0.75">
      <c r="A160" s="42"/>
      <c r="B160" s="48"/>
      <c r="D160" s="44"/>
      <c r="E160" s="19"/>
      <c r="F160" s="19"/>
      <c r="G160" s="19"/>
      <c r="H160" s="19"/>
      <c r="I160" s="19"/>
      <c r="J160" s="19"/>
      <c r="K160" s="19"/>
    </row>
    <row r="161" spans="1:11" ht="16.5" customHeight="1" x14ac:dyDescent="0.75">
      <c r="A161" s="42"/>
      <c r="B161" s="48"/>
      <c r="D161" s="44"/>
      <c r="E161" s="19"/>
      <c r="F161" s="19"/>
      <c r="G161" s="19"/>
      <c r="H161" s="19"/>
      <c r="I161" s="19"/>
      <c r="J161" s="19"/>
      <c r="K161" s="19"/>
    </row>
    <row r="162" spans="1:11" ht="16.5" customHeight="1" x14ac:dyDescent="0.75">
      <c r="A162" s="42"/>
      <c r="B162" s="48"/>
      <c r="D162" s="44"/>
      <c r="E162" s="19"/>
      <c r="F162" s="19"/>
      <c r="G162" s="19"/>
      <c r="H162" s="19"/>
      <c r="I162" s="19"/>
      <c r="J162" s="19"/>
      <c r="K162" s="19"/>
    </row>
    <row r="163" spans="1:11" ht="16.5" customHeight="1" x14ac:dyDescent="0.75">
      <c r="A163" s="42"/>
      <c r="B163" s="48"/>
      <c r="D163" s="44"/>
      <c r="E163" s="19"/>
      <c r="F163" s="19"/>
      <c r="G163" s="19"/>
      <c r="H163" s="19"/>
      <c r="I163" s="19"/>
      <c r="J163" s="19"/>
      <c r="K163" s="19"/>
    </row>
    <row r="164" spans="1:11" ht="16.5" customHeight="1" x14ac:dyDescent="0.75">
      <c r="A164" s="42"/>
      <c r="B164" s="48"/>
      <c r="D164" s="44"/>
      <c r="E164" s="19"/>
      <c r="F164" s="19"/>
      <c r="G164" s="19"/>
      <c r="H164" s="19"/>
      <c r="I164" s="19"/>
      <c r="J164" s="19"/>
      <c r="K164" s="19"/>
    </row>
    <row r="165" spans="1:11" ht="16.5" customHeight="1" x14ac:dyDescent="0.75">
      <c r="A165" s="42"/>
      <c r="B165" s="48"/>
      <c r="D165" s="44"/>
      <c r="E165" s="19"/>
      <c r="F165" s="19"/>
      <c r="G165" s="19"/>
      <c r="H165" s="19"/>
      <c r="I165" s="19"/>
      <c r="J165" s="19"/>
      <c r="K165" s="19"/>
    </row>
    <row r="166" spans="1:11" ht="16.5" customHeight="1" x14ac:dyDescent="0.75">
      <c r="A166" s="42"/>
      <c r="B166" s="48"/>
      <c r="D166" s="44"/>
      <c r="E166" s="19"/>
      <c r="F166" s="19"/>
      <c r="G166" s="19"/>
      <c r="H166" s="19"/>
      <c r="I166" s="19"/>
      <c r="J166" s="19"/>
      <c r="K166" s="19"/>
    </row>
    <row r="167" spans="1:11" ht="16.5" customHeight="1" x14ac:dyDescent="0.75">
      <c r="A167" s="42"/>
      <c r="B167" s="48"/>
      <c r="D167" s="44"/>
      <c r="E167" s="19"/>
      <c r="F167" s="19"/>
      <c r="G167" s="19"/>
      <c r="H167" s="19"/>
      <c r="I167" s="19"/>
      <c r="J167" s="19"/>
      <c r="K167" s="19"/>
    </row>
    <row r="168" spans="1:11" ht="16.5" customHeight="1" x14ac:dyDescent="0.75">
      <c r="A168" s="42"/>
      <c r="B168" s="48"/>
      <c r="D168" s="44"/>
      <c r="E168" s="19"/>
      <c r="F168" s="19"/>
      <c r="G168" s="19"/>
      <c r="H168" s="19"/>
      <c r="I168" s="19"/>
      <c r="J168" s="19"/>
      <c r="K168" s="19"/>
    </row>
    <row r="169" spans="1:11" ht="16.5" customHeight="1" x14ac:dyDescent="0.75">
      <c r="A169" s="42"/>
      <c r="B169" s="48"/>
      <c r="D169" s="44"/>
      <c r="E169" s="19"/>
      <c r="F169" s="19"/>
      <c r="G169" s="19"/>
      <c r="H169" s="19"/>
      <c r="I169" s="19"/>
      <c r="J169" s="19"/>
      <c r="K169" s="19"/>
    </row>
    <row r="170" spans="1:11" ht="16.5" customHeight="1" x14ac:dyDescent="0.75">
      <c r="A170" s="42"/>
      <c r="B170" s="48"/>
      <c r="D170" s="44"/>
      <c r="E170" s="19"/>
      <c r="F170" s="19"/>
      <c r="G170" s="19"/>
      <c r="H170" s="19"/>
      <c r="I170" s="19"/>
      <c r="J170" s="19"/>
      <c r="K170" s="19"/>
    </row>
    <row r="171" spans="1:11" ht="16.5" customHeight="1" x14ac:dyDescent="0.75">
      <c r="A171" s="42"/>
      <c r="B171" s="48"/>
      <c r="D171" s="44"/>
      <c r="E171" s="19"/>
      <c r="F171" s="19"/>
      <c r="G171" s="19"/>
      <c r="H171" s="19"/>
      <c r="I171" s="19"/>
      <c r="J171" s="19"/>
      <c r="K171" s="19"/>
    </row>
    <row r="172" spans="1:11" ht="16.5" customHeight="1" x14ac:dyDescent="0.75">
      <c r="A172" s="42"/>
      <c r="B172" s="48"/>
      <c r="D172" s="44"/>
      <c r="E172" s="19"/>
      <c r="F172" s="19"/>
      <c r="G172" s="19"/>
      <c r="H172" s="19"/>
      <c r="I172" s="19"/>
      <c r="J172" s="19"/>
      <c r="K172" s="19"/>
    </row>
    <row r="173" spans="1:11" ht="16.5" customHeight="1" x14ac:dyDescent="0.75">
      <c r="A173" s="42"/>
      <c r="B173" s="48"/>
      <c r="D173" s="44"/>
      <c r="E173" s="19"/>
      <c r="F173" s="19"/>
      <c r="G173" s="19"/>
      <c r="H173" s="19"/>
      <c r="I173" s="19"/>
      <c r="J173" s="19"/>
      <c r="K173" s="19"/>
    </row>
    <row r="174" spans="1:11" ht="16.5" customHeight="1" x14ac:dyDescent="0.75">
      <c r="A174" s="42"/>
      <c r="B174" s="48"/>
      <c r="D174" s="44"/>
      <c r="E174" s="19"/>
      <c r="F174" s="19"/>
      <c r="G174" s="19"/>
      <c r="H174" s="19"/>
      <c r="I174" s="19"/>
      <c r="J174" s="19"/>
      <c r="K174" s="19"/>
    </row>
    <row r="175" spans="1:11" ht="16.5" customHeight="1" x14ac:dyDescent="0.75">
      <c r="A175" s="42"/>
      <c r="B175" s="48"/>
      <c r="D175" s="44"/>
      <c r="E175" s="19"/>
      <c r="F175" s="19"/>
      <c r="G175" s="19"/>
      <c r="H175" s="19"/>
      <c r="I175" s="19"/>
      <c r="J175" s="19"/>
      <c r="K175" s="19"/>
    </row>
    <row r="176" spans="1:11" ht="16.5" customHeight="1" x14ac:dyDescent="0.75">
      <c r="A176" s="42"/>
      <c r="B176" s="48"/>
      <c r="D176" s="44"/>
      <c r="E176" s="19"/>
      <c r="F176" s="19"/>
      <c r="G176" s="19"/>
      <c r="H176" s="19"/>
      <c r="I176" s="19"/>
      <c r="J176" s="19"/>
      <c r="K176" s="19"/>
    </row>
    <row r="177" spans="1:11" ht="16.5" customHeight="1" x14ac:dyDescent="0.75">
      <c r="A177" s="42"/>
      <c r="B177" s="48"/>
      <c r="D177" s="44"/>
      <c r="E177" s="19"/>
      <c r="F177" s="19"/>
      <c r="G177" s="19"/>
      <c r="H177" s="19"/>
      <c r="I177" s="19"/>
      <c r="J177" s="19"/>
      <c r="K177" s="19"/>
    </row>
    <row r="178" spans="1:11" ht="9" customHeight="1" x14ac:dyDescent="0.75">
      <c r="A178" s="42"/>
      <c r="B178" s="48"/>
      <c r="D178" s="44"/>
      <c r="E178" s="19"/>
      <c r="F178" s="19"/>
      <c r="G178" s="19"/>
      <c r="H178" s="19"/>
      <c r="I178" s="19"/>
      <c r="J178" s="19"/>
      <c r="K178" s="19"/>
    </row>
    <row r="179" spans="1:11" ht="11.15" customHeight="1" x14ac:dyDescent="0.75">
      <c r="A179" s="42"/>
      <c r="B179" s="48"/>
      <c r="D179" s="44"/>
      <c r="E179" s="19"/>
      <c r="F179" s="19"/>
      <c r="G179" s="19"/>
      <c r="H179" s="19"/>
      <c r="I179" s="19"/>
      <c r="J179" s="19"/>
      <c r="K179" s="19"/>
    </row>
    <row r="180" spans="1:11" ht="16.5" customHeight="1" x14ac:dyDescent="0.75">
      <c r="A180" s="42"/>
      <c r="B180" s="48"/>
      <c r="D180" s="44"/>
      <c r="E180" s="19"/>
      <c r="F180" s="19"/>
      <c r="G180" s="19"/>
      <c r="H180" s="19"/>
      <c r="I180" s="19"/>
      <c r="J180" s="19"/>
      <c r="K180" s="19"/>
    </row>
    <row r="181" spans="1:11" ht="25" customHeight="1" x14ac:dyDescent="0.75">
      <c r="A181" s="42"/>
      <c r="B181" s="48"/>
      <c r="D181" s="44"/>
      <c r="E181" s="19"/>
      <c r="F181" s="19"/>
      <c r="G181" s="19"/>
      <c r="H181" s="19"/>
      <c r="I181" s="19"/>
      <c r="J181" s="19"/>
      <c r="K181" s="19"/>
    </row>
    <row r="182" spans="1:11" ht="16.5" customHeight="1" x14ac:dyDescent="0.75">
      <c r="A182" s="42"/>
      <c r="B182" s="48"/>
      <c r="D182" s="44"/>
      <c r="E182" s="19"/>
      <c r="F182" s="19"/>
      <c r="G182" s="19"/>
      <c r="H182" s="19"/>
      <c r="I182" s="19"/>
      <c r="J182" s="19"/>
      <c r="K182" s="19"/>
    </row>
    <row r="183" spans="1:11" ht="22" customHeight="1" x14ac:dyDescent="0.75">
      <c r="A183" s="267" t="s">
        <v>123</v>
      </c>
      <c r="B183" s="267"/>
      <c r="C183" s="267"/>
      <c r="D183" s="267"/>
      <c r="E183" s="267"/>
      <c r="F183" s="267"/>
      <c r="G183" s="267"/>
      <c r="H183" s="267"/>
      <c r="I183" s="267"/>
      <c r="J183" s="267"/>
      <c r="K183" s="267"/>
    </row>
  </sheetData>
  <mergeCells count="13">
    <mergeCell ref="E67:G67"/>
    <mergeCell ref="I67:K67"/>
    <mergeCell ref="A183:K183"/>
    <mergeCell ref="E6:G6"/>
    <mergeCell ref="I6:K6"/>
    <mergeCell ref="E7:G7"/>
    <mergeCell ref="I7:K7"/>
    <mergeCell ref="E135:G135"/>
    <mergeCell ref="I135:K135"/>
    <mergeCell ref="E136:G136"/>
    <mergeCell ref="I136:K136"/>
    <mergeCell ref="E66:G66"/>
    <mergeCell ref="I66:K66"/>
  </mergeCells>
  <pageMargins left="0.8" right="0.5" top="0.5" bottom="0.6" header="0.49" footer="0.4"/>
  <pageSetup paperSize="9" scale="84" firstPageNumber="11" orientation="portrait" useFirstPageNumber="1" r:id="rId1"/>
  <headerFooter>
    <oddFooter>&amp;R&amp;"Arial,Regular"&amp;9&amp;P</oddFooter>
  </headerFooter>
  <rowBreaks count="2" manualBreakCount="2">
    <brk id="60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5-6(3m)</vt:lpstr>
      <vt:lpstr>7-8(9m)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Teeraporn Laosopapirom (TH)</cp:lastModifiedBy>
  <cp:lastPrinted>2023-11-07T05:53:36Z</cp:lastPrinted>
  <dcterms:created xsi:type="dcterms:W3CDTF">2001-04-26T00:45:21Z</dcterms:created>
  <dcterms:modified xsi:type="dcterms:W3CDTF">2023-11-07T06:08:29Z</dcterms:modified>
</cp:coreProperties>
</file>