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Sep Q3'23 (PPE)\"/>
    </mc:Choice>
  </mc:AlternateContent>
  <xr:revisionPtr revIDLastSave="0" documentId="13_ncr:1_{EECA54DF-49E5-4717-9F36-AD5AAA1E407D}" xr6:coauthVersionLast="47" xr6:coauthVersionMax="47" xr10:uidLastSave="{00000000-0000-0000-0000-000000000000}"/>
  <bookViews>
    <workbookView xWindow="1230" yWindow="120" windowWidth="22785" windowHeight="12780" activeTab="5" xr2:uid="{C939C6CD-D6A5-4BE3-91C6-5532E5AFDAB3}"/>
  </bookViews>
  <sheets>
    <sheet name="2-4 " sheetId="1" r:id="rId1"/>
    <sheet name="5(3M)" sheetId="2" r:id="rId2"/>
    <sheet name="6(3M)" sheetId="3" r:id="rId3"/>
    <sheet name="7(9M)" sheetId="4" r:id="rId4"/>
    <sheet name="8(9M)" sheetId="5" r:id="rId5"/>
    <sheet name="9" sheetId="6" r:id="rId6"/>
    <sheet name="10" sheetId="7" r:id="rId7"/>
    <sheet name="11-1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6" hidden="1">[1]A!#REF!</definedName>
    <definedName name="__123Graph_D" localSheetId="7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kk1" localSheetId="7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4" hidden="1">#REF!</definedName>
    <definedName name="_kkk1" localSheetId="5" hidden="1">#REF!</definedName>
    <definedName name="_kkk1" hidden="1">#REF!</definedName>
    <definedName name="_Order1" hidden="1">255</definedName>
    <definedName name="_Order2" hidden="1">0</definedName>
    <definedName name="_Parse_Out" localSheetId="7" hidden="1">[2]total!#REF!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localSheetId="4" hidden="1">[2]total!#REF!</definedName>
    <definedName name="_Parse_Out" localSheetId="5" hidden="1">[2]total!#REF!</definedName>
    <definedName name="_Parse_Out" hidden="1">[2]total!#REF!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7" hidden="1">{"cashflow",#N/A,FALSE,"cash flow"}</definedName>
    <definedName name="adagadf" localSheetId="7" hidden="1">{"PFE",#N/A,TRUE,"FILMS"}</definedName>
    <definedName name="adagadf" localSheetId="0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7" hidden="1">{"PFE",#N/A,TRUE,"FILMS"}</definedName>
    <definedName name="adatete" localSheetId="0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7" hidden="1">{"PFE",#N/A,TRUE,"FILMS"}</definedName>
    <definedName name="adgfadf" localSheetId="0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7" hidden="1">{"PFE",#N/A,TRUE,"FILMS"}</definedName>
    <definedName name="aeaae" localSheetId="0" hidden="1">{"PFE",#N/A,TRUE,"FILMS"}</definedName>
    <definedName name="aeaae" localSheetId="5" hidden="1">{"PFE",#N/A,TRUE,"FILMS"}</definedName>
    <definedName name="aeaae" hidden="1">{"PFE",#N/A,TRUE,"FILMS"}</definedName>
    <definedName name="aeaete" localSheetId="7" hidden="1">{"PFE",#N/A,TRUE,"FILMS"}</definedName>
    <definedName name="aeaete" localSheetId="0" hidden="1">{"PFE",#N/A,TRUE,"FILMS"}</definedName>
    <definedName name="aeaete" localSheetId="5" hidden="1">{"PFE",#N/A,TRUE,"FILMS"}</definedName>
    <definedName name="aeaete" hidden="1">{"PFE",#N/A,TRUE,"FILMS"}</definedName>
    <definedName name="aeead" localSheetId="7" hidden="1">{"PFE",#N/A,TRUE,"FILMS"}</definedName>
    <definedName name="aeead" localSheetId="0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7" hidden="1">{"PFE",#N/A,TRUE,"FILMS"}</definedName>
    <definedName name="aertartrt" localSheetId="0" hidden="1">{"PFE",#N/A,TRUE,"FILMS"}</definedName>
    <definedName name="aertartrt" localSheetId="5" hidden="1">{"PFE",#N/A,TRUE,"FILMS"}</definedName>
    <definedName name="aertartrt" hidden="1">{"PFE",#N/A,TRUE,"FILMS"}</definedName>
    <definedName name="agtete" localSheetId="7" hidden="1">{"PFE",#N/A,TRUE,"FILMS"}</definedName>
    <definedName name="agtete" localSheetId="0" hidden="1">{"PFE",#N/A,TRUE,"FILMS"}</definedName>
    <definedName name="agtete" localSheetId="5" hidden="1">{"PFE",#N/A,TRUE,"FILMS"}</definedName>
    <definedName name="agtete" hidden="1">{"PFE",#N/A,TRUE,"FILMS"}</definedName>
    <definedName name="apr" localSheetId="7" hidden="1">{"PFE",#N/A,TRUE,"FILMS"}</definedName>
    <definedName name="apr" localSheetId="0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7" hidden="1">{"'Eng (page2)'!$A$1:$D$52"}</definedName>
    <definedName name="BBBB" localSheetId="0" hidden="1">{"'Eng (page2)'!$A$1:$D$52"}</definedName>
    <definedName name="BBBB" localSheetId="5" hidden="1">{"'Eng (page2)'!$A$1:$D$52"}</definedName>
    <definedName name="BBBB" hidden="1">{"'Eng (page2)'!$A$1:$D$52"}</definedName>
    <definedName name="bk" localSheetId="7" hidden="1">{"cashflow",#N/A,FALSE,"cash flow"}</definedName>
    <definedName name="bk" localSheetId="0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o" localSheetId="7" hidden="1">{"PFE",#N/A,TRUE,"FILMS"}</definedName>
    <definedName name="bo" localSheetId="0" hidden="1">{"PFE",#N/A,TRUE,"FILMS"}</definedName>
    <definedName name="bo" localSheetId="5" hidden="1">{"PFE",#N/A,TRUE,"FILMS"}</definedName>
    <definedName name="bo" hidden="1">{"PFE",#N/A,TRUE,"FILMS"}</definedName>
    <definedName name="Chile" localSheetId="7" hidden="1">{"PFE",#N/A,TRUE,"FILMS"}</definedName>
    <definedName name="Chile" localSheetId="0" hidden="1">{"PFE",#N/A,TRUE,"FILMS"}</definedName>
    <definedName name="Chile" localSheetId="5" hidden="1">{"PFE",#N/A,TRUE,"FILMS"}</definedName>
    <definedName name="Chile" hidden="1">{"PFE",#N/A,TRUE,"FILMS"}</definedName>
    <definedName name="chile1" localSheetId="7" hidden="1">{"PFE",#N/A,TRUE,"FILMS"}</definedName>
    <definedName name="chile1" localSheetId="0" hidden="1">{"PFE",#N/A,TRUE,"FILMS"}</definedName>
    <definedName name="chile1" localSheetId="5" hidden="1">{"PFE",#N/A,TRUE,"FILMS"}</definedName>
    <definedName name="chile1" hidden="1">{"PFE",#N/A,TRUE,"FILMS"}</definedName>
    <definedName name="dad" localSheetId="7" hidden="1">{"PFE",#N/A,TRUE,"FILMS"}</definedName>
    <definedName name="dad" localSheetId="0" hidden="1">{"PFE",#N/A,TRUE,"FILMS"}</definedName>
    <definedName name="dad" localSheetId="5" hidden="1">{"PFE",#N/A,TRUE,"FILMS"}</definedName>
    <definedName name="dad" hidden="1">{"PFE",#N/A,TRUE,"FILMS"}</definedName>
    <definedName name="dadadad" localSheetId="7" hidden="1">{"PFE",#N/A,TRUE,"FILMS"}</definedName>
    <definedName name="dadadad" localSheetId="0" hidden="1">{"PFE",#N/A,TRUE,"FILMS"}</definedName>
    <definedName name="dadadad" localSheetId="5" hidden="1">{"PFE",#N/A,TRUE,"FILMS"}</definedName>
    <definedName name="dadadad" hidden="1">{"PFE",#N/A,TRUE,"FILMS"}</definedName>
    <definedName name="deatetareyt" localSheetId="7" hidden="1">{"PFE",#N/A,TRUE,"FILMS"}</definedName>
    <definedName name="deatetareyt" localSheetId="0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7" hidden="1">{"PFE",#N/A,TRUE,"FILMS"}</definedName>
    <definedName name="df" localSheetId="0" hidden="1">{"PFE",#N/A,TRUE,"FILMS"}</definedName>
    <definedName name="df" localSheetId="5" hidden="1">{"PFE",#N/A,TRUE,"FILMS"}</definedName>
    <definedName name="df" hidden="1">{"PFE",#N/A,TRUE,"FILMS"}</definedName>
    <definedName name="dfdfd" localSheetId="7" hidden="1">{"'Eng (page2)'!$A$1:$D$52"}</definedName>
    <definedName name="dfdfd" localSheetId="0" hidden="1">{"'Eng (page2)'!$A$1:$D$52"}</definedName>
    <definedName name="dfdfd" localSheetId="5" hidden="1">{"'Eng (page2)'!$A$1:$D$52"}</definedName>
    <definedName name="dfdfd" hidden="1">{"'Eng (page2)'!$A$1:$D$52"}</definedName>
    <definedName name="dfjd" localSheetId="7" hidden="1">[3]A!#REF!</definedName>
    <definedName name="dfjd" localSheetId="0" hidden="1">[3]A!#REF!</definedName>
    <definedName name="dfjd" localSheetId="1" hidden="1">[3]A!#REF!</definedName>
    <definedName name="dfjd" localSheetId="2" hidden="1">[3]A!#REF!</definedName>
    <definedName name="dfjd" localSheetId="3" hidden="1">[3]A!#REF!</definedName>
    <definedName name="dfjd" localSheetId="4" hidden="1">[3]A!#REF!</definedName>
    <definedName name="dfjd" localSheetId="5" hidden="1">[3]A!#REF!</definedName>
    <definedName name="dfjd" hidden="1">[3]A!#REF!</definedName>
    <definedName name="eae" localSheetId="7" hidden="1">{"PFE",#N/A,TRUE,"FILMS"}</definedName>
    <definedName name="eae" localSheetId="0" hidden="1">{"PFE",#N/A,TRUE,"FILMS"}</definedName>
    <definedName name="eae" localSheetId="5" hidden="1">{"PFE",#N/A,TRUE,"FILMS"}</definedName>
    <definedName name="eae" hidden="1">{"PFE",#N/A,TRUE,"FILMS"}</definedName>
    <definedName name="ERE" localSheetId="7" hidden="1">{"PFE",#N/A,TRUE,"FILMS"}</definedName>
    <definedName name="ERE" localSheetId="0" hidden="1">{"PFE",#N/A,TRUE,"FILMS"}</definedName>
    <definedName name="ERE" localSheetId="5" hidden="1">{"PFE",#N/A,TRUE,"FILMS"}</definedName>
    <definedName name="ERE" hidden="1">{"PFE",#N/A,TRUE,"FILMS"}</definedName>
    <definedName name="erstretaet" localSheetId="7" hidden="1">{"PFE",#N/A,TRUE,"FILMS"}</definedName>
    <definedName name="erstretaet" localSheetId="0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7" hidden="1">{"PFE",#N/A,TRUE,"FILMS"}</definedName>
    <definedName name="exists" localSheetId="0" hidden="1">{"PFE",#N/A,TRUE,"FILMS"}</definedName>
    <definedName name="exists" localSheetId="5" hidden="1">{"PFE",#N/A,TRUE,"FILMS"}</definedName>
    <definedName name="exists" hidden="1">{"PFE",#N/A,TRUE,"FILMS"}</definedName>
    <definedName name="front" localSheetId="7" hidden="1">{"PFE",#N/A,TRUE,"FILMS"}</definedName>
    <definedName name="front" localSheetId="0" hidden="1">{"PFE",#N/A,TRUE,"FILMS"}</definedName>
    <definedName name="front" localSheetId="5" hidden="1">{"PFE",#N/A,TRUE,"FILMS"}</definedName>
    <definedName name="front" hidden="1">{"PFE",#N/A,TRUE,"FILMS"}</definedName>
    <definedName name="front2" localSheetId="7" hidden="1">{"PFE",#N/A,TRUE,"FILMS"}</definedName>
    <definedName name="front2" localSheetId="0" hidden="1">{"PFE",#N/A,TRUE,"FILMS"}</definedName>
    <definedName name="front2" localSheetId="5" hidden="1">{"PFE",#N/A,TRUE,"FILMS"}</definedName>
    <definedName name="front2" hidden="1">{"PFE",#N/A,TRUE,"FILMS"}</definedName>
    <definedName name="ggggg" localSheetId="7" hidden="1">{"PFE",#N/A,TRUE,"FILMS"}</definedName>
    <definedName name="ggggg" localSheetId="0" hidden="1">{"PFE",#N/A,TRUE,"FILMS"}</definedName>
    <definedName name="ggggg" localSheetId="5" hidden="1">{"PFE",#N/A,TRUE,"FILMS"}</definedName>
    <definedName name="ggggg" hidden="1">{"PFE",#N/A,TRUE,"FILMS"}</definedName>
    <definedName name="GL" localSheetId="7" hidden="1">{"PFE",#N/A,TRUE,"FILMS"}</definedName>
    <definedName name="GL" localSheetId="0" hidden="1">{"PFE",#N/A,TRUE,"FILMS"}</definedName>
    <definedName name="GL" localSheetId="5" hidden="1">{"PFE",#N/A,TRUE,"FILMS"}</definedName>
    <definedName name="GL" hidden="1">{"PFE",#N/A,TRUE,"FILMS"}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7" hidden="1">{"'Model'!$A$1:$N$53"}</definedName>
    <definedName name="iopo" localSheetId="0" hidden="1">{"'Model'!$A$1:$N$53"}</definedName>
    <definedName name="iopo" localSheetId="5" hidden="1">{"'Model'!$A$1:$N$53"}</definedName>
    <definedName name="iopo" hidden="1">{"'Model'!$A$1:$N$53"}</definedName>
    <definedName name="jdkji" localSheetId="7" hidden="1">{"PFE",#N/A,TRUE,"FILMS"}</definedName>
    <definedName name="jdkji" localSheetId="0" hidden="1">{"PFE",#N/A,TRUE,"FILMS"}</definedName>
    <definedName name="jdkji" localSheetId="5" hidden="1">{"PFE",#N/A,TRUE,"FILMS"}</definedName>
    <definedName name="jdkji" hidden="1">{"PFE",#N/A,TRUE,"FILMS"}</definedName>
    <definedName name="KHJGDFGFHGHJ" localSheetId="7" hidden="1">{"cashflow",#N/A,FALSE,"cash flow"}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LG" localSheetId="7" hidden="1">{"PFE",#N/A,TRUE,"FILMS"}</definedName>
    <definedName name="LG" localSheetId="0" hidden="1">{"PFE",#N/A,TRUE,"FILMS"}</definedName>
    <definedName name="LG" localSheetId="5" hidden="1">{"PFE",#N/A,TRUE,"FILMS"}</definedName>
    <definedName name="LG" hidden="1">{"PFE",#N/A,TRUE,"FILMS"}</definedName>
    <definedName name="Mar" localSheetId="7" hidden="1">{"PFE",#N/A,TRUE,"FILMS"}</definedName>
    <definedName name="Mar" localSheetId="0" hidden="1">{"PFE",#N/A,TRUE,"FILMS"}</definedName>
    <definedName name="Mar" localSheetId="5" hidden="1">{"PFE",#N/A,TRUE,"FILMS"}</definedName>
    <definedName name="Mar" hidden="1">{"PFE",#N/A,TRUE,"FILMS"}</definedName>
    <definedName name="mo" localSheetId="7" hidden="1">{"PFE",#N/A,TRUE,"FILMS"}</definedName>
    <definedName name="mo" localSheetId="0" hidden="1">{"PFE",#N/A,TRUE,"FILMS"}</definedName>
    <definedName name="mo" localSheetId="5" hidden="1">{"PFE",#N/A,TRUE,"FILMS"}</definedName>
    <definedName name="mo" hidden="1">{"PFE",#N/A,TRUE,"FILMS"}</definedName>
    <definedName name="mpic" localSheetId="7" hidden="1">{"PFE",#N/A,TRUE,"FILMS"}</definedName>
    <definedName name="mpic" localSheetId="0" hidden="1">{"PFE",#N/A,TRUE,"FILMS"}</definedName>
    <definedName name="mpic" localSheetId="5" hidden="1">{"PFE",#N/A,TRUE,"FILMS"}</definedName>
    <definedName name="mpic" hidden="1">{"PFE",#N/A,TRUE,"FILMS"}</definedName>
    <definedName name="ni" localSheetId="7" hidden="1">{"conso",#N/A,FALSE,"cash flow"}</definedName>
    <definedName name="ni" localSheetId="0" hidden="1">{"conso",#N/A,FALSE,"cash flow"}</definedName>
    <definedName name="ni" localSheetId="5" hidden="1">{"conso",#N/A,FALSE,"cash flow"}</definedName>
    <definedName name="ni" hidden="1">{"conso",#N/A,FALSE,"cash flow"}</definedName>
    <definedName name="nok" localSheetId="1" hidden="1">#REF!</definedName>
    <definedName name="nok" localSheetId="2" hidden="1">#REF!</definedName>
    <definedName name="nok" localSheetId="3" hidden="1">#REF!</definedName>
    <definedName name="nok" localSheetId="4" hidden="1">#REF!</definedName>
    <definedName name="nok" hidden="1">#REF!</definedName>
    <definedName name="nu" localSheetId="7" hidden="1">{"cashflow",#N/A,FALSE,"cash flow"}</definedName>
    <definedName name="nu" localSheetId="0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6" hidden="1">[4]A!#REF!</definedName>
    <definedName name="nut" localSheetId="7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localSheetId="5" hidden="1">[4]A!#REF!</definedName>
    <definedName name="nut" hidden="1">[4]A!#REF!</definedName>
    <definedName name="oooo" localSheetId="7" hidden="1">{"PFE",#N/A,TRUE,"FILMS"}</definedName>
    <definedName name="oooo" localSheetId="0" hidden="1">{"PFE",#N/A,TRUE,"FILMS"}</definedName>
    <definedName name="oooo" localSheetId="5" hidden="1">{"PFE",#N/A,TRUE,"FILMS"}</definedName>
    <definedName name="oooo" hidden="1">{"PFE",#N/A,TRUE,"FILMS"}</definedName>
    <definedName name="PL" localSheetId="7" hidden="1">{"cashflow",#N/A,FALSE,"cash flow"}</definedName>
    <definedName name="PL" localSheetId="0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o" localSheetId="7" hidden="1">{"PFE",#N/A,TRUE,"FILMS"}</definedName>
    <definedName name="po" localSheetId="0" hidden="1">{"PFE",#N/A,TRUE,"FILMS"}</definedName>
    <definedName name="po" localSheetId="5" hidden="1">{"PFE",#N/A,TRUE,"FILMS"}</definedName>
    <definedName name="po" hidden="1">{"PFE",#N/A,TRUE,"FILMS"}</definedName>
    <definedName name="ppppppp" localSheetId="7" hidden="1">{"PFE",#N/A,TRUE,"FILMS"}</definedName>
    <definedName name="ppppppp" localSheetId="0" hidden="1">{"PFE",#N/A,TRUE,"FILMS"}</definedName>
    <definedName name="ppppppp" localSheetId="5" hidden="1">{"PFE",#N/A,TRUE,"FILMS"}</definedName>
    <definedName name="ppppppp" hidden="1">{"PFE",#N/A,TRUE,"FILMS"}</definedName>
    <definedName name="pwc" localSheetId="7" hidden="1">[1]A!#REF!</definedName>
    <definedName name="pwc" localSheetId="1" hidden="1">[1]A!#REF!</definedName>
    <definedName name="pwc" localSheetId="2" hidden="1">[1]A!#REF!</definedName>
    <definedName name="pwc" localSheetId="3" hidden="1">[1]A!#REF!</definedName>
    <definedName name="pwc" localSheetId="4" hidden="1">[1]A!#REF!</definedName>
    <definedName name="pwc" localSheetId="5" hidden="1">[1]A!#REF!</definedName>
    <definedName name="pwc" hidden="1">[1]A!#REF!</definedName>
    <definedName name="qqqqq" localSheetId="7" hidden="1">{"cashflow",#N/A,FALSE,"cash flow"}</definedName>
    <definedName name="qqqqq" localSheetId="0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REC" localSheetId="7" hidden="1">{"conso",#N/A,FALSE,"cash flow"}</definedName>
    <definedName name="REC" localSheetId="0" hidden="1">{"conso",#N/A,FALSE,"cash flow"}</definedName>
    <definedName name="REC" localSheetId="5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7" hidden="1">{"'Eng (page2)'!$A$1:$D$52"}</definedName>
    <definedName name="sdsd" localSheetId="0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[5]A!#REF!</definedName>
    <definedName name="sdwsdwdw" localSheetId="2" hidden="1">[5]A!#REF!</definedName>
    <definedName name="sdwsdwdw" localSheetId="3" hidden="1">[5]A!#REF!</definedName>
    <definedName name="sdwsdwdw" localSheetId="4" hidden="1">[5]A!#REF!</definedName>
    <definedName name="sdwsdwdw" hidden="1">[5]A!#REF!</definedName>
    <definedName name="Tayo" localSheetId="7" hidden="1">{"PFE",#N/A,TRUE,"FILMS"}</definedName>
    <definedName name="Tayo" localSheetId="0" hidden="1">{"PFE",#N/A,TRUE,"FILMS"}</definedName>
    <definedName name="Tayo" localSheetId="5" hidden="1">{"PFE",#N/A,TRUE,"FILMS"}</definedName>
    <definedName name="Tayo" hidden="1">{"PFE",#N/A,TRUE,"FILMS"}</definedName>
    <definedName name="test" localSheetId="7" hidden="1">{"'Model'!$A$1:$N$53"}</definedName>
    <definedName name="test" localSheetId="0" hidden="1">{"'Model'!$A$1:$N$53"}</definedName>
    <definedName name="test" localSheetId="5" hidden="1">{"'Model'!$A$1:$N$53"}</definedName>
    <definedName name="test" hidden="1">{"'Model'!$A$1:$N$53"}</definedName>
    <definedName name="TextRefCopyRangeCount" hidden="1">1</definedName>
    <definedName name="uio" localSheetId="7" hidden="1">{"PFE",#N/A,TRUE,"FILMS"}</definedName>
    <definedName name="uio" localSheetId="0" hidden="1">{"PFE",#N/A,TRUE,"FILMS"}</definedName>
    <definedName name="uio" localSheetId="5" hidden="1">{"PFE",#N/A,TRUE,"FILMS"}</definedName>
    <definedName name="uio" hidden="1">{"PFE",#N/A,TRUE,"FILMS"}</definedName>
    <definedName name="vee" localSheetId="7" hidden="1">{"PFE",#N/A,TRUE,"FILMS"}</definedName>
    <definedName name="vee" localSheetId="0" hidden="1">{"PFE",#N/A,TRUE,"FILMS"}</definedName>
    <definedName name="vee" localSheetId="5" hidden="1">{"PFE",#N/A,TRUE,"FILMS"}</definedName>
    <definedName name="vee" hidden="1">{"PFE",#N/A,TRUE,"FILMS"}</definedName>
    <definedName name="wrn.Cashflow." localSheetId="7" hidden="1">{"cashflow",#N/A,FALSE,"cash flow"}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0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0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7" hidden="1">{"PFE",#N/A,TRUE,"FILMS"}</definedName>
    <definedName name="ww" localSheetId="0" hidden="1">{"PFE",#N/A,TRUE,"FILMS"}</definedName>
    <definedName name="ww" localSheetId="5" hidden="1">{"PFE",#N/A,TRUE,"FILMS"}</definedName>
    <definedName name="ww" hidden="1">{"PFE",#N/A,TRUE,"FILMS"}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7" hidden="1">{"'Eng (page2)'!$A$1:$D$52"}</definedName>
    <definedName name="XLS" localSheetId="0" hidden="1">{"'Eng (page2)'!$A$1:$D$52"}</definedName>
    <definedName name="XLS" localSheetId="5" hidden="1">{"'Eng (page2)'!$A$1:$D$52"}</definedName>
    <definedName name="XLS" hidden="1">{"'Eng (page2)'!$A$1:$D$52"}</definedName>
    <definedName name="XXXXXXXX" localSheetId="7" hidden="1">{"PFE",#N/A,TRUE,"FILMS"}</definedName>
    <definedName name="XXXXXXXX" localSheetId="0" hidden="1">{"PFE",#N/A,TRUE,"FILMS"}</definedName>
    <definedName name="XXXXXXXX" localSheetId="5" hidden="1">{"PFE",#N/A,TRUE,"FILMS"}</definedName>
    <definedName name="XXXXXXXX" hidden="1">{"PFE",#N/A,TRUE,"FILMS"}</definedName>
    <definedName name="zz" localSheetId="7" hidden="1">{"cashflow",#N/A,FALSE,"cash flow"}</definedName>
    <definedName name="zz" localSheetId="0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7" hidden="1">{"PFE",#N/A,TRUE,"FILMS"}</definedName>
    <definedName name="ก" localSheetId="0" hidden="1">{"PFE",#N/A,TRUE,"FILMS"}</definedName>
    <definedName name="ก" localSheetId="5" hidden="1">{"PFE",#N/A,TRUE,"FILMS"}</definedName>
    <definedName name="ก" hidden="1">{"PFE",#N/A,TRUE,"FILMS"}</definedName>
    <definedName name="กด" localSheetId="7" hidden="1">{"PFE",#N/A,TRUE,"FILMS"}</definedName>
    <definedName name="กด" localSheetId="0" hidden="1">{"PFE",#N/A,TRUE,"FILMS"}</definedName>
    <definedName name="กด" localSheetId="5" hidden="1">{"PFE",#N/A,TRUE,"FILMS"}</definedName>
    <definedName name="กด" hidden="1">{"PFE",#N/A,TRUE,"FILMS"}</definedName>
    <definedName name="กดกด" localSheetId="7" hidden="1">[6]A!#REF!</definedName>
    <definedName name="กดกด" localSheetId="0" hidden="1">[6]A!#REF!</definedName>
    <definedName name="กดกด" localSheetId="1" hidden="1">[6]A!#REF!</definedName>
    <definedName name="กดกด" localSheetId="2" hidden="1">[6]A!#REF!</definedName>
    <definedName name="กดกด" localSheetId="3" hidden="1">[6]A!#REF!</definedName>
    <definedName name="กดกด" localSheetId="4" hidden="1">[6]A!#REF!</definedName>
    <definedName name="กดกด" localSheetId="5" hidden="1">[6]A!#REF!</definedName>
    <definedName name="กดกด" hidden="1">[6]A!#REF!</definedName>
    <definedName name="กดากดน" localSheetId="7" hidden="1">{"'Eng (page2)'!$A$1:$D$52"}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ดkkk" localSheetId="7" hidden="1">{"PFE",#N/A,TRUE,"FILMS"}</definedName>
    <definedName name="ดkkk" localSheetId="0" hidden="1">{"PFE",#N/A,TRUE,"FILMS"}</definedName>
    <definedName name="ดkkk" localSheetId="5" hidden="1">{"PFE",#N/A,TRUE,"FILMS"}</definedName>
    <definedName name="ดkkk" hidden="1">{"PFE",#N/A,TRUE,"FILMS"}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7" i="8" l="1"/>
  <c r="K79" i="8"/>
  <c r="I79" i="8"/>
  <c r="G79" i="8"/>
  <c r="E79" i="8"/>
  <c r="K72" i="8"/>
  <c r="I72" i="8"/>
  <c r="G72" i="8"/>
  <c r="E72" i="8"/>
  <c r="A52" i="8"/>
  <c r="K40" i="8"/>
  <c r="K46" i="8" s="1"/>
  <c r="I40" i="8"/>
  <c r="I46" i="8" s="1"/>
  <c r="G40" i="8"/>
  <c r="G46" i="8" s="1"/>
  <c r="E40" i="8"/>
  <c r="E46" i="8" s="1"/>
  <c r="L22" i="7"/>
  <c r="J22" i="7"/>
  <c r="H22" i="7"/>
  <c r="F22" i="7"/>
  <c r="D22" i="7"/>
  <c r="N20" i="7"/>
  <c r="N17" i="7"/>
  <c r="L15" i="7"/>
  <c r="J15" i="7"/>
  <c r="H15" i="7"/>
  <c r="F15" i="7"/>
  <c r="D15" i="7"/>
  <c r="N13" i="7"/>
  <c r="N10" i="7"/>
  <c r="A3" i="7"/>
  <c r="U26" i="6"/>
  <c r="O26" i="6"/>
  <c r="M26" i="6"/>
  <c r="K26" i="6"/>
  <c r="I26" i="6"/>
  <c r="G26" i="6"/>
  <c r="E26" i="6"/>
  <c r="Q24" i="6"/>
  <c r="Q21" i="6"/>
  <c r="S21" i="6" s="1"/>
  <c r="U19" i="6"/>
  <c r="O19" i="6"/>
  <c r="M19" i="6"/>
  <c r="K19" i="6"/>
  <c r="I19" i="6"/>
  <c r="G19" i="6"/>
  <c r="E19" i="6"/>
  <c r="Q17" i="6"/>
  <c r="Q14" i="6"/>
  <c r="S14" i="6" s="1"/>
  <c r="L42" i="5"/>
  <c r="J42" i="5"/>
  <c r="H42" i="5"/>
  <c r="F42" i="5"/>
  <c r="L36" i="5"/>
  <c r="J36" i="5"/>
  <c r="H36" i="5"/>
  <c r="F36" i="5"/>
  <c r="J28" i="5"/>
  <c r="J30" i="5" s="1"/>
  <c r="L20" i="5"/>
  <c r="L28" i="5" s="1"/>
  <c r="L30" i="5" s="1"/>
  <c r="J20" i="5"/>
  <c r="H20" i="5"/>
  <c r="H28" i="5" s="1"/>
  <c r="H30" i="5" s="1"/>
  <c r="F20" i="5"/>
  <c r="F28" i="5" s="1"/>
  <c r="F30" i="5" s="1"/>
  <c r="K22" i="4"/>
  <c r="I22" i="4"/>
  <c r="G22" i="4"/>
  <c r="E22" i="4"/>
  <c r="K16" i="4"/>
  <c r="I16" i="4"/>
  <c r="G16" i="4"/>
  <c r="E16" i="4"/>
  <c r="K16" i="3"/>
  <c r="I16" i="3"/>
  <c r="G16" i="3"/>
  <c r="E16" i="3"/>
  <c r="A3" i="3"/>
  <c r="K22" i="2"/>
  <c r="I22" i="2"/>
  <c r="G22" i="2"/>
  <c r="E22" i="2"/>
  <c r="K16" i="2"/>
  <c r="I16" i="2"/>
  <c r="G16" i="2"/>
  <c r="E16" i="2"/>
  <c r="M118" i="1"/>
  <c r="M121" i="1" s="1"/>
  <c r="K118" i="1"/>
  <c r="K121" i="1" s="1"/>
  <c r="I118" i="1"/>
  <c r="I121" i="1" s="1"/>
  <c r="G118" i="1"/>
  <c r="G121" i="1" s="1"/>
  <c r="A92" i="1"/>
  <c r="A89" i="1"/>
  <c r="A133" i="1" s="1"/>
  <c r="M75" i="1"/>
  <c r="K75" i="1"/>
  <c r="I75" i="1"/>
  <c r="G75" i="1"/>
  <c r="G77" i="1" s="1"/>
  <c r="M68" i="1"/>
  <c r="K68" i="1"/>
  <c r="I68" i="1"/>
  <c r="G68" i="1"/>
  <c r="A48" i="1"/>
  <c r="A46" i="1"/>
  <c r="A90" i="1" s="1"/>
  <c r="A1" i="2" s="1"/>
  <c r="A1" i="3" s="1"/>
  <c r="A1" i="4" s="1"/>
  <c r="A1" i="5" s="1"/>
  <c r="A1" i="6" s="1"/>
  <c r="A1" i="7" s="1"/>
  <c r="A1" i="8" s="1"/>
  <c r="A50" i="8" s="1"/>
  <c r="M38" i="1"/>
  <c r="K38" i="1"/>
  <c r="I38" i="1"/>
  <c r="G38" i="1"/>
  <c r="M23" i="1"/>
  <c r="K23" i="1"/>
  <c r="I23" i="1"/>
  <c r="G23" i="1"/>
  <c r="N22" i="7" l="1"/>
  <c r="I24" i="4"/>
  <c r="I36" i="4" s="1"/>
  <c r="I39" i="4" s="1"/>
  <c r="K24" i="4"/>
  <c r="K36" i="4" s="1"/>
  <c r="K39" i="4" s="1"/>
  <c r="E24" i="4"/>
  <c r="E36" i="4" s="1"/>
  <c r="E39" i="4" s="1"/>
  <c r="G24" i="4"/>
  <c r="G36" i="4" s="1"/>
  <c r="G39" i="4" s="1"/>
  <c r="K24" i="2"/>
  <c r="K33" i="2" s="1"/>
  <c r="K36" i="2" s="1"/>
  <c r="K21" i="3" s="1"/>
  <c r="K24" i="3" s="1"/>
  <c r="K77" i="1"/>
  <c r="I77" i="1"/>
  <c r="I123" i="1" s="1"/>
  <c r="G40" i="1"/>
  <c r="E81" i="8"/>
  <c r="E84" i="8" s="1"/>
  <c r="G81" i="8"/>
  <c r="G84" i="8" s="1"/>
  <c r="I81" i="8"/>
  <c r="I84" i="8" s="1"/>
  <c r="K81" i="8"/>
  <c r="K84" i="8" s="1"/>
  <c r="N15" i="7"/>
  <c r="Q26" i="6"/>
  <c r="Q19" i="6"/>
  <c r="E24" i="2"/>
  <c r="E33" i="2" s="1"/>
  <c r="E36" i="2" s="1"/>
  <c r="E21" i="3" s="1"/>
  <c r="E18" i="3" s="1"/>
  <c r="E27" i="3" s="1"/>
  <c r="E30" i="3" s="1"/>
  <c r="G24" i="2"/>
  <c r="G33" i="2" s="1"/>
  <c r="G36" i="2" s="1"/>
  <c r="G21" i="3" s="1"/>
  <c r="G18" i="3" s="1"/>
  <c r="G27" i="3" s="1"/>
  <c r="G30" i="3" s="1"/>
  <c r="I24" i="2"/>
  <c r="I33" i="2" s="1"/>
  <c r="I36" i="2" s="1"/>
  <c r="I21" i="3" s="1"/>
  <c r="I24" i="3" s="1"/>
  <c r="M77" i="1"/>
  <c r="M123" i="1" s="1"/>
  <c r="I40" i="1"/>
  <c r="M40" i="1"/>
  <c r="K40" i="1"/>
  <c r="K123" i="1"/>
  <c r="K18" i="3"/>
  <c r="K27" i="3" s="1"/>
  <c r="K30" i="3" s="1"/>
  <c r="G123" i="1"/>
  <c r="W14" i="6"/>
  <c r="W21" i="6"/>
  <c r="S17" i="6"/>
  <c r="W17" i="6" s="1"/>
  <c r="S24" i="6"/>
  <c r="W24" i="6" s="1"/>
  <c r="E24" i="3" l="1"/>
  <c r="G24" i="3"/>
  <c r="I18" i="3"/>
  <c r="I27" i="3" s="1"/>
  <c r="I30" i="3" s="1"/>
  <c r="W26" i="6"/>
  <c r="S26" i="6"/>
  <c r="W19" i="6"/>
  <c r="S19" i="6"/>
</calcChain>
</file>

<file path=xl/sharedStrings.xml><?xml version="1.0" encoding="utf-8"?>
<sst xmlns="http://schemas.openxmlformats.org/spreadsheetml/2006/main" count="435" uniqueCount="230">
  <si>
    <t>บริษัท ซาเล็คต้า จำกัด (มหาชน)</t>
  </si>
  <si>
    <t>งบแสดงฐานะการเงิน</t>
  </si>
  <si>
    <t>ณ วันที่ 30 กันยายน พ.ศ. 2566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</si>
  <si>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</si>
  <si>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</si>
  <si>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</si>
  <si>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</si>
  <si>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</si>
  <si>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</si>
  <si>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</si>
  <si>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หมายเหตุ</t>
  </si>
  <si>
    <t>พ.ศ. 2566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</si>
  <si>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</si>
  <si>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</si>
  <si>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</si>
  <si>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</si>
  <si>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</si>
  <si>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</si>
  <si>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</si>
  <si>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</si>
  <si>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</si>
  <si>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</si>
  <si>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</si>
  <si>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</si>
  <si>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</si>
  <si>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</si>
  <si>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</si>
  <si>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</si>
  <si>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</si>
  <si>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</si>
  <si>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</si>
  <si>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</si>
  <si>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</si>
  <si>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</si>
  <si>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</si>
  <si>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</si>
  <si>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</si>
  <si>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</si>
  <si>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</si>
  <si>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</si>
  <si>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</si>
  <si>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</si>
  <si>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หนี้สินที่เกิดจากสัญญา</t>
  </si>
  <si>
    <t xml:space="preserve">หนี้สินตามสัญญาเช่า </t>
  </si>
  <si>
    <t>ส่วนที่ครบกำหนดชำระภายในหนึ่งปี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</si>
  <si>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</si>
  <si>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</si>
  <si>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</si>
  <si>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</si>
  <si>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</si>
  <si>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</si>
  <si>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</si>
  <si>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</si>
  <si>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</si>
  <si>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</si>
  <si>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</si>
  <si>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</si>
  <si>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</si>
  <si>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</si>
  <si>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</si>
  <si>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1,300.11 ล้านหุ้น</t>
  </si>
  <si>
    <t>มูลค่าที่ชำระแล้วหุ้นละ 0.50 บาท</t>
  </si>
  <si>
    <t>ส่วนเกินมูลค่าหุ้น</t>
  </si>
  <si>
    <t>ส่วนขาดทุนจากการรวมธุรกิจภายใต้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</si>
  <si>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</si>
  <si>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</si>
  <si>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</si>
  <si>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</si>
  <si>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</si>
  <si>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</si>
  <si>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</si>
  <si>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</si>
  <si>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2566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</si>
  <si>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</si>
  <si>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</si>
  <si>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</si>
  <si>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</si>
  <si>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</si>
  <si>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ต้นทุนการผลิตและการจัดจำหน่ายลิขสิทธิ์ภาพยนตร์</t>
  </si>
  <si>
    <t>รวมต้นทุนขายและการให้บริการ</t>
  </si>
  <si>
    <t>กำไรขั้นต้น</t>
  </si>
  <si>
    <t>รายได้อื่น</t>
  </si>
  <si>
    <t>-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</si>
  <si>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</si>
  <si>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</si>
  <si>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</si>
  <si>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</si>
  <si>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</si>
  <si>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</si>
  <si>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</si>
  <si>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</si>
  <si>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</si>
  <si>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รายการที่จะจัดประเภทรายการใหม่ไปยังกำไร</t>
  </si>
  <si>
    <t>หรือขาดทุนในภายหลัง</t>
  </si>
  <si>
    <t>ส่วนแบ่งกำไรเบ็ดเสร็จอื่นของบริษัทร่วม</t>
  </si>
  <si>
    <t>และการร่วมค้าตามวิธีส่วนได้เสีย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</si>
  <si>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</si>
  <si>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</si>
  <si>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</si>
  <si>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</si>
  <si>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</si>
  <si>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</si>
  <si>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</si>
  <si>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กำไร(ขาดทุน)ต่อหุ้น</t>
  </si>
  <si>
    <t>กำไร(ขาดทุน)ต่อหุ้นขั้นพื้นฐาน</t>
  </si>
  <si>
    <t>สำหรับงวดเก้าเดือนสิ้นสุดวันที่ 30 กันยายน พ.ศ. 2566</t>
  </si>
  <si>
    <t>กำไรจากการจำหน่ายทรัพย์สิน</t>
  </si>
  <si>
    <t>7, 8</t>
  </si>
  <si>
    <t>กำไรก่อนภาษีเงินได้</t>
  </si>
  <si>
    <t>กำไรสำหรับงวด</t>
  </si>
  <si>
    <t>รายการที่จะไม่จัดประเภทรายการใหม่ไปยังกำไร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</si>
  <si>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</si>
  <si>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</si>
  <si>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ส่วนแบ่งขาดทุนเบ็ดเสร็จอื่นจากการร่วมค้า</t>
  </si>
  <si>
    <t xml:space="preserve">กำไร(ขาดทุน)เบ็ดเสร็จอื่นสำหรับงวด - สุทธิจากภาษี 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</si>
  <si>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</si>
  <si>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</si>
  <si>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</si>
  <si>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</si>
  <si>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</si>
  <si>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</si>
  <si>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</si>
  <si>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การเปลี่ยนแปลง</t>
  </si>
  <si>
    <t>ส่วนแบ่งกำไร</t>
  </si>
  <si>
    <t>รวม</t>
  </si>
  <si>
    <t>ทุนที่ออก</t>
  </si>
  <si>
    <t>จากการรวมธุรกิจ</t>
  </si>
  <si>
    <t>สัดส่วนของ</t>
  </si>
  <si>
    <t>เบ็ดเสร็จอื่น</t>
  </si>
  <si>
    <t>องค์ประกอบอื่น</t>
  </si>
  <si>
    <t>รวมส่วนของ</t>
  </si>
  <si>
    <t>ส่วนได้เสีย</t>
  </si>
  <si>
    <t>และชำระ</t>
  </si>
  <si>
    <t>ส่วนเกิน</t>
  </si>
  <si>
    <t>ภายใต้การควบคุม</t>
  </si>
  <si>
    <t>ผู้ถือหุ้นใหญ่</t>
  </si>
  <si>
    <t>จากบริษัทร่วม</t>
  </si>
  <si>
    <t>ของส่วนของ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</si>
  <si>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</si>
  <si>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</si>
  <si>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</si>
  <si>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</si>
  <si>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เดียวกัน</t>
  </si>
  <si>
    <t>ในบริษัทย่อย</t>
  </si>
  <si>
    <t xml:space="preserve"> และการร่วมค้า</t>
  </si>
  <si>
    <t>เจ้าของ</t>
  </si>
  <si>
    <t>ของบริษัทใหญ่</t>
  </si>
  <si>
    <t>ควบคุม</t>
  </si>
  <si>
    <t>ยอดยกมาต้นงวด ณ วันที่ 1 มกราคม พ.ศ. 2566</t>
  </si>
  <si>
    <t>การเปลี่ยนแปลงในส่วนของเจ้าของสำหรับงวด</t>
  </si>
  <si>
    <t>กำไรเบ็ดเสร็จรวมสำหรับงวด</t>
  </si>
  <si>
    <t>ยอดคงเหลือสิ้นงวด ณ วันที่ 30 กันยายน พ.ศ. 2566</t>
  </si>
  <si>
    <t>ยอดยกมาต้นงวด ณ วันที่ 1 มกราคม พ.ศ. 2565</t>
  </si>
  <si>
    <t>ยอดคงเหลือสิ้นงวด ณ วันที่ 30 กันยายน พ.ศ. 2565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</si>
  <si>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</si>
  <si>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ทุนที่ออกและ</t>
  </si>
  <si>
    <t>ส่วนเกินจากการ</t>
  </si>
  <si>
    <t>องค์ประกอบอื่นของ</t>
  </si>
  <si>
    <t>ชำระเต็มมูลค่าแล้ว</t>
  </si>
  <si>
    <t>ลดมูลค่าหุ้น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</si>
  <si>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</si>
  <si>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</si>
  <si>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</si>
  <si>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</si>
  <si>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</si>
  <si>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</si>
  <si>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(กลับรายการ)ผลขาดทุนด้านเครดิตที่คาดว่าจะเกิดขึ้น</t>
  </si>
  <si>
    <t>กำไรจากการจำหน่ายอาคารและอุปกรณ์</t>
  </si>
  <si>
    <t>ขาดทุนจากการตัดจำหน่ายอุปกรณ์</t>
  </si>
  <si>
    <t>ขาดทุนจากการตัดจำหน่ายโปรแกรมคอมพิวเตอร์</t>
  </si>
  <si>
    <t>ขาดทุนจากการด้อยค่าของลิขสิทธิ์ภาพยนตร์</t>
  </si>
  <si>
    <t>ขาดทุนจากการตัดจำหน่ายของลิขสิทธิ์ภาพยนตร์</t>
  </si>
  <si>
    <t>ขาดทุนจากการด้อยค่าเงินลงทุนในบริษัทย่อย</t>
  </si>
  <si>
    <t>ขาดทุนจากการด้อยค่าเงินลงทุนในกิจการร่วมค้า</t>
  </si>
  <si>
    <t>(กลับรายการ)ภาระผูกพันผลประโยชน์พนักงาน</t>
  </si>
  <si>
    <t>ส่วนแบ่ง(กำไร)ขาดทุนจากเงินลงทุนในบริษัทร่วม</t>
  </si>
  <si>
    <t xml:space="preserve">   และการร่วมค้า</t>
  </si>
  <si>
    <t>ตัดจำหน่ายภาษีเงินได้ถูกหัก ณ ที่จ่าย</t>
  </si>
  <si>
    <t>รายได้เงินปันผล</t>
  </si>
  <si>
    <t>การเปลี่ยนแปลงของเงินทุนหมุนเวียน</t>
  </si>
  <si>
    <t>-  ลูกหนี้การค้าและลูกหนี้อื่น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</si>
  <si>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</si>
  <si>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</si>
  <si>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</si>
  <si>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</si>
  <si>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</si>
  <si>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</si>
  <si>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</si>
  <si>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</si>
  <si>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-  จ่ายภาระผูกพันผลประโยชน์พนักงาน</t>
  </si>
  <si>
    <t>กระแสเงินสดได้มาจาก(ใช้ไปใน)กิจกรรมดำเนินงาน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</si>
  <si>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</si>
  <si>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</si>
  <si>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</si>
  <si>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</si>
  <si>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t>เงินสดสุทธิได้มา(ใช้ไปใน)จากกิจกรรมดำเนินงาน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</si>
  <si>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</si>
  <si>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</si>
  <si>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</si>
  <si>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เงินสดรับจากการขายอาคารและอุปกรณ์</t>
  </si>
  <si>
    <t>เงินสดจ่ายเพื่อซื้อโปรแกรมคอมพิวเตอร์</t>
  </si>
  <si>
    <t>เงินสดรับจากการขายโปรแกรมคอมพิวเตอร์</t>
  </si>
  <si>
    <t>เงินสดจ่ายเพื่อซื้อลิขสิทธิ์ภาพยนตร์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</si>
  <si>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</si>
  <si>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</si>
  <si>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</si>
  <si>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 xml:space="preserve">เงินสดรับจากเงินปันผล </t>
  </si>
  <si>
    <t>เงินสดรับจากเงินให้กู้ยืมระยะสั้นแก่กิจการที่เกี่ยวข้องกัน</t>
  </si>
  <si>
    <t>เงินสดรับส่วนแบ่งกำไรคืนจากบริษัทร่วม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</si>
  <si>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</si>
  <si>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</si>
  <si>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</si>
  <si>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 xml:space="preserve">เงินสดรับจากเงินกู้ยืมจากบริษัทย่อย </t>
  </si>
  <si>
    <t>จ่ายคืนเงินต้นของสัญญาเช่า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</si>
  <si>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</si>
  <si>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</si>
  <si>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</si>
  <si>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</si>
  <si>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</si>
  <si>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รายการที่ไม่ใช่เงินสดที่มีสาระสำคัญสำหรับงวดเก้าเดือนสิ้นสุดวันที่ 30 กันยายน พ.ศ. 2566 และ พ.ศ. 2565</t>
  </si>
  <si>
    <t>การซื้อสินทรัพย์ถาวรโดยมิได้ชำระเงิน</t>
  </si>
  <si>
    <t>15.4</t>
  </si>
  <si>
    <t>15.5</t>
  </si>
  <si>
    <t>และการร่วมค้า</t>
  </si>
  <si>
    <t>ส่วนแบ่งกำไร(ขาดทุน)จากเงินลงทุนในบริษัทร่วม</t>
  </si>
  <si>
    <t>ลิขสิทธิ์ภาพยนตร์</t>
  </si>
  <si>
    <t>รายได้จากการผลิตและการจัดจำหน่าย</t>
  </si>
  <si>
    <t>ผลขาดทุนจากการด้อยค่าเงินลงทุนในบริษัทย่อย</t>
  </si>
  <si>
    <t>หลังออกจากงาน</t>
  </si>
  <si>
    <t>การวัดมูลค่าใหม่ของภาระผูกพันผลประโยชน์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</si>
</sst>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_);_(@_)"/>
    <numFmt numFmtId="169" formatCode="&quot;£&quot;#,##0.00_);\(&quot;£&quot;#,##0.00\)"/>
    <numFmt numFmtId="170" formatCode="_-[$€]* #,##0.00_-;\-[$€]* #,##0.00_-;_-[$€]* &quot;-&quot;??_-;_-@_-"/>
    <numFmt numFmtId="171" formatCode="_(* #,##0.0000_);_(* \(#,##0.0000\);_(* &quot;-&quot;??_);_(@_)"/>
    <numFmt numFmtId="172" formatCode="#,##0.00;\(#,##0.00\);&quot;-&quot;;@"/>
    <numFmt numFmtId="173" formatCode="_(* #,##0_);_(* \(#,##0\);_(* &quot;-&quot;??_);_(@_)"/>
    <numFmt numFmtId="174" formatCode="#,##0.0;\(#,##0.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color indexed="0"/>
      <name val="Arial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/>
    <xf numFmtId="0" fontId="10" fillId="0" borderId="0"/>
    <xf numFmtId="0" fontId="2" fillId="0" borderId="0"/>
    <xf numFmtId="165" fontId="2" fillId="0" borderId="0" applyFont="0" applyFill="0" applyBorder="0" applyAlignment="0" applyProtection="0"/>
    <xf numFmtId="17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327">
    <xf numFmtId="0" fontId="0" fillId="0" borderId="0" xfId="0"/>
    <xf numFmtId="164" fontId="4" fillId="0" borderId="0" xfId="3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Continuous" vertical="center"/>
    </xf>
    <xf numFmtId="0" fontId="3" fillId="0" borderId="1" xfId="4" quotePrefix="1" applyFont="1" applyBorder="1" applyAlignment="1">
      <alignment horizontal="left" vertical="center"/>
    </xf>
    <xf numFmtId="0" fontId="4" fillId="0" borderId="1" xfId="4" applyFont="1" applyBorder="1" applyAlignment="1">
      <alignment horizontal="centerContinuous" vertical="center"/>
    </xf>
    <xf numFmtId="164" fontId="5" fillId="0" borderId="1" xfId="5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4" fontId="4" fillId="0" borderId="2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164" fontId="3" fillId="0" borderId="1" xfId="7" quotePrefix="1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2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7" fontId="4" fillId="0" borderId="0" xfId="0" quotePrefix="1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0" borderId="0" xfId="3" quotePrefix="1" applyNumberFormat="1" applyFont="1" applyFill="1" applyAlignment="1">
      <alignment horizontal="right"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applyFont="1" applyBorder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41" fontId="4" fillId="0" borderId="0" xfId="9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justify" vertical="center"/>
    </xf>
    <xf numFmtId="164" fontId="4" fillId="0" borderId="1" xfId="2" applyNumberFormat="1" applyFont="1" applyBorder="1" applyAlignment="1">
      <alignment horizontal="justify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64" fontId="4" fillId="0" borderId="0" xfId="6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left" vertical="center"/>
    </xf>
    <xf numFmtId="164" fontId="4" fillId="0" borderId="1" xfId="6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4" fontId="3" fillId="0" borderId="0" xfId="11" applyNumberFormat="1" applyFont="1" applyFill="1" applyBorder="1" applyAlignment="1">
      <alignment horizontal="center" vertical="center"/>
    </xf>
    <xf numFmtId="164" fontId="3" fillId="0" borderId="0" xfId="6" applyNumberFormat="1" applyFont="1" applyFill="1" applyBorder="1" applyAlignment="1">
      <alignment horizontal="right" vertical="top"/>
    </xf>
    <xf numFmtId="164" fontId="4" fillId="0" borderId="0" xfId="6" applyNumberFormat="1" applyFont="1" applyFill="1" applyAlignment="1">
      <alignment horizontal="right" vertical="top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2" borderId="0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justify" vertical="center"/>
    </xf>
    <xf numFmtId="164" fontId="4" fillId="2" borderId="0" xfId="12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top"/>
    </xf>
    <xf numFmtId="164" fontId="4" fillId="0" borderId="0" xfId="12" applyNumberFormat="1" applyFont="1" applyFill="1" applyBorder="1" applyAlignment="1">
      <alignment horizontal="right" vertical="center"/>
    </xf>
    <xf numFmtId="164" fontId="4" fillId="2" borderId="0" xfId="11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164" fontId="4" fillId="2" borderId="1" xfId="11" applyNumberFormat="1" applyFont="1" applyFill="1" applyBorder="1" applyAlignment="1">
      <alignment horizontal="right" vertical="center"/>
    </xf>
    <xf numFmtId="164" fontId="4" fillId="0" borderId="1" xfId="1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4" fontId="9" fillId="2" borderId="1" xfId="11" applyNumberFormat="1" applyFont="1" applyFill="1" applyBorder="1" applyAlignment="1">
      <alignment horizontal="right" vertical="center"/>
    </xf>
    <xf numFmtId="168" fontId="9" fillId="0" borderId="0" xfId="11" applyNumberFormat="1" applyFont="1" applyFill="1" applyBorder="1" applyAlignment="1">
      <alignment horizontal="right" vertical="center"/>
    </xf>
    <xf numFmtId="164" fontId="9" fillId="0" borderId="1" xfId="11" applyNumberFormat="1" applyFont="1" applyFill="1" applyBorder="1" applyAlignment="1">
      <alignment horizontal="right" vertical="center"/>
    </xf>
    <xf numFmtId="164" fontId="9" fillId="2" borderId="0" xfId="11" applyNumberFormat="1" applyFont="1" applyFill="1" applyBorder="1" applyAlignment="1">
      <alignment horizontal="right" vertical="center"/>
    </xf>
    <xf numFmtId="164" fontId="9" fillId="0" borderId="0" xfId="11" applyNumberFormat="1" applyFont="1" applyFill="1" applyBorder="1" applyAlignment="1">
      <alignment horizontal="right" vertical="center"/>
    </xf>
    <xf numFmtId="164" fontId="9" fillId="0" borderId="0" xfId="11" applyNumberFormat="1" applyFont="1" applyFill="1" applyBorder="1" applyAlignment="1">
      <alignment horizontal="right" vertical="top"/>
    </xf>
    <xf numFmtId="164" fontId="9" fillId="2" borderId="1" xfId="6" applyNumberFormat="1" applyFont="1" applyFill="1" applyBorder="1" applyAlignment="1">
      <alignment horizontal="right" vertical="center"/>
    </xf>
    <xf numFmtId="164" fontId="9" fillId="2" borderId="0" xfId="6" applyNumberFormat="1" applyFont="1" applyFill="1" applyBorder="1" applyAlignment="1">
      <alignment horizontal="right" vertical="center"/>
    </xf>
    <xf numFmtId="164" fontId="9" fillId="0" borderId="0" xfId="6" applyNumberFormat="1" applyFont="1" applyFill="1" applyBorder="1" applyAlignment="1">
      <alignment horizontal="right" vertical="center"/>
    </xf>
    <xf numFmtId="164" fontId="9" fillId="2" borderId="1" xfId="13" applyNumberFormat="1" applyFont="1" applyFill="1" applyBorder="1" applyAlignment="1">
      <alignment horizontal="right" vertical="center"/>
    </xf>
    <xf numFmtId="164" fontId="9" fillId="0" borderId="1" xfId="13" applyNumberFormat="1" applyFont="1" applyFill="1" applyBorder="1" applyAlignment="1">
      <alignment horizontal="right" vertical="center"/>
    </xf>
    <xf numFmtId="164" fontId="4" fillId="0" borderId="0" xfId="11" applyNumberFormat="1" applyFont="1" applyFill="1" applyAlignment="1">
      <alignment horizontal="right" vertical="center"/>
    </xf>
    <xf numFmtId="0" fontId="3" fillId="0" borderId="0" xfId="14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2" xfId="11" applyNumberFormat="1" applyFont="1" applyFill="1" applyBorder="1" applyAlignment="1">
      <alignment horizontal="right" vertical="center"/>
    </xf>
    <xf numFmtId="0" fontId="4" fillId="0" borderId="0" xfId="14" applyFont="1" applyAlignment="1">
      <alignment vertical="center"/>
    </xf>
    <xf numFmtId="164" fontId="4" fillId="2" borderId="0" xfId="4" applyNumberFormat="1" applyFont="1" applyFill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8" fontId="4" fillId="0" borderId="0" xfId="15" applyNumberFormat="1" applyFont="1" applyFill="1" applyBorder="1" applyAlignment="1">
      <alignment horizontal="right" vertical="center"/>
    </xf>
    <xf numFmtId="164" fontId="4" fillId="2" borderId="0" xfId="15" applyNumberFormat="1" applyFont="1" applyFill="1" applyBorder="1" applyAlignment="1">
      <alignment horizontal="right" vertical="center"/>
    </xf>
    <xf numFmtId="164" fontId="4" fillId="0" borderId="0" xfId="15" applyNumberFormat="1" applyFont="1" applyFill="1" applyBorder="1" applyAlignment="1">
      <alignment horizontal="right" vertical="center"/>
    </xf>
    <xf numFmtId="164" fontId="4" fillId="2" borderId="0" xfId="16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4" fontId="4" fillId="0" borderId="0" xfId="16" applyNumberFormat="1" applyFont="1" applyFill="1" applyBorder="1" applyAlignment="1">
      <alignment horizontal="right" vertical="center"/>
    </xf>
    <xf numFmtId="168" fontId="4" fillId="0" borderId="0" xfId="16" applyNumberFormat="1" applyFont="1" applyFill="1" applyBorder="1" applyAlignment="1">
      <alignment horizontal="right" vertical="center"/>
    </xf>
    <xf numFmtId="164" fontId="4" fillId="2" borderId="2" xfId="11" applyNumberFormat="1" applyFont="1" applyFill="1" applyBorder="1" applyAlignment="1">
      <alignment horizontal="right" vertical="center"/>
    </xf>
    <xf numFmtId="164" fontId="4" fillId="0" borderId="2" xfId="11" applyNumberFormat="1" applyFont="1" applyFill="1" applyBorder="1" applyAlignment="1">
      <alignment horizontal="right" vertical="center"/>
    </xf>
    <xf numFmtId="164" fontId="4" fillId="2" borderId="1" xfId="16" applyNumberFormat="1" applyFont="1" applyFill="1" applyBorder="1" applyAlignment="1">
      <alignment horizontal="right" vertical="center"/>
    </xf>
    <xf numFmtId="164" fontId="4" fillId="0" borderId="1" xfId="16" applyNumberFormat="1" applyFont="1" applyFill="1" applyBorder="1" applyAlignment="1">
      <alignment horizontal="right" vertical="center"/>
    </xf>
    <xf numFmtId="164" fontId="4" fillId="2" borderId="6" xfId="16" applyNumberFormat="1" applyFont="1" applyFill="1" applyBorder="1" applyAlignment="1">
      <alignment horizontal="right" vertical="center"/>
    </xf>
    <xf numFmtId="164" fontId="4" fillId="0" borderId="6" xfId="16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Border="1" applyAlignment="1">
      <alignment horizontal="right" vertical="center"/>
    </xf>
    <xf numFmtId="164" fontId="4" fillId="0" borderId="0" xfId="17" applyNumberFormat="1" applyFont="1" applyFill="1" applyBorder="1" applyAlignment="1">
      <alignment horizontal="right" vertical="top"/>
    </xf>
    <xf numFmtId="164" fontId="4" fillId="0" borderId="0" xfId="13" applyNumberFormat="1" applyFont="1" applyFill="1" applyBorder="1" applyAlignment="1">
      <alignment horizontal="right" vertical="center"/>
    </xf>
    <xf numFmtId="164" fontId="4" fillId="2" borderId="1" xfId="13" applyNumberFormat="1" applyFont="1" applyFill="1" applyBorder="1" applyAlignment="1">
      <alignment horizontal="right" vertical="center"/>
    </xf>
    <xf numFmtId="164" fontId="4" fillId="0" borderId="0" xfId="18" applyNumberFormat="1" applyFont="1" applyAlignment="1">
      <alignment horizontal="right" vertical="top"/>
    </xf>
    <xf numFmtId="164" fontId="4" fillId="0" borderId="1" xfId="13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2" borderId="6" xfId="13" applyNumberFormat="1" applyFont="1" applyFill="1" applyBorder="1" applyAlignment="1">
      <alignment horizontal="right" vertical="center"/>
    </xf>
    <xf numFmtId="164" fontId="4" fillId="0" borderId="6" xfId="13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8" fontId="4" fillId="0" borderId="0" xfId="4" applyNumberFormat="1" applyFont="1" applyAlignment="1">
      <alignment vertical="center"/>
    </xf>
    <xf numFmtId="164" fontId="4" fillId="2" borderId="6" xfId="15" applyNumberFormat="1" applyFont="1" applyFill="1" applyBorder="1" applyAlignment="1">
      <alignment horizontal="right" vertical="center"/>
    </xf>
    <xf numFmtId="168" fontId="4" fillId="0" borderId="0" xfId="19" applyNumberFormat="1" applyFont="1" applyAlignment="1">
      <alignment vertical="center"/>
    </xf>
    <xf numFmtId="164" fontId="4" fillId="0" borderId="6" xfId="15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71" fontId="4" fillId="2" borderId="0" xfId="1" quotePrefix="1" applyNumberFormat="1" applyFont="1" applyFill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top"/>
    </xf>
    <xf numFmtId="171" fontId="4" fillId="0" borderId="0" xfId="1" quotePrefix="1" applyNumberFormat="1" applyFont="1" applyFill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165" fontId="4" fillId="0" borderId="0" xfId="1" applyFont="1" applyFill="1" applyAlignment="1">
      <alignment horizontal="right" vertical="center"/>
    </xf>
    <xf numFmtId="172" fontId="4" fillId="0" borderId="0" xfId="17" applyNumberFormat="1" applyFont="1" applyFill="1" applyBorder="1" applyAlignment="1">
      <alignment horizontal="right" vertical="top"/>
    </xf>
    <xf numFmtId="4" fontId="4" fillId="0" borderId="0" xfId="17" quotePrefix="1" applyNumberFormat="1" applyFont="1" applyFill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0" applyFont="1"/>
    <xf numFmtId="164" fontId="4" fillId="2" borderId="1" xfId="15" applyNumberFormat="1" applyFont="1" applyFill="1" applyBorder="1" applyAlignment="1">
      <alignment horizontal="right" vertical="center"/>
    </xf>
    <xf numFmtId="165" fontId="4" fillId="0" borderId="0" xfId="1" applyFont="1" applyAlignment="1">
      <alignment horizontal="center" vertical="center"/>
    </xf>
    <xf numFmtId="171" fontId="4" fillId="2" borderId="0" xfId="1" applyNumberFormat="1" applyFont="1" applyFill="1" applyAlignment="1">
      <alignment horizontal="right" vertical="center"/>
    </xf>
    <xf numFmtId="171" fontId="4" fillId="0" borderId="0" xfId="17" applyNumberFormat="1" applyFont="1" applyFill="1" applyBorder="1" applyAlignment="1">
      <alignment horizontal="right" vertical="top"/>
    </xf>
    <xf numFmtId="171" fontId="4" fillId="0" borderId="0" xfId="1" applyNumberFormat="1" applyFont="1" applyFill="1" applyAlignment="1">
      <alignment horizontal="right" vertical="center"/>
    </xf>
    <xf numFmtId="171" fontId="4" fillId="0" borderId="0" xfId="17" quotePrefix="1" applyNumberFormat="1" applyFont="1" applyFill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6" applyNumberFormat="1" applyFont="1" applyFill="1" applyAlignment="1">
      <alignment vertical="center"/>
    </xf>
    <xf numFmtId="167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Continuous" vertical="center"/>
    </xf>
    <xf numFmtId="164" fontId="4" fillId="0" borderId="0" xfId="6" applyNumberFormat="1" applyFont="1" applyFill="1" applyAlignment="1">
      <alignment horizontal="centerContinuous" vertical="center"/>
    </xf>
    <xf numFmtId="167" fontId="4" fillId="0" borderId="0" xfId="6" applyNumberFormat="1" applyFont="1" applyFill="1" applyBorder="1" applyAlignment="1">
      <alignment horizontal="centerContinuous" vertical="center"/>
    </xf>
    <xf numFmtId="167" fontId="3" fillId="0" borderId="1" xfId="4" applyNumberFormat="1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centerContinuous" vertical="center"/>
    </xf>
    <xf numFmtId="164" fontId="4" fillId="0" borderId="1" xfId="6" applyNumberFormat="1" applyFont="1" applyFill="1" applyBorder="1" applyAlignment="1">
      <alignment horizontal="centerContinuous" vertical="center"/>
    </xf>
    <xf numFmtId="167" fontId="3" fillId="0" borderId="1" xfId="4" applyNumberFormat="1" applyFont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centerContinuous" vertical="center"/>
    </xf>
    <xf numFmtId="167" fontId="3" fillId="0" borderId="0" xfId="4" applyNumberFormat="1" applyFont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4" fontId="3" fillId="0" borderId="3" xfId="4" applyNumberFormat="1" applyFont="1" applyBorder="1" applyAlignment="1">
      <alignment horizontal="center" vertical="center"/>
    </xf>
    <xf numFmtId="167" fontId="3" fillId="0" borderId="3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14" applyNumberFormat="1" applyFont="1" applyAlignment="1">
      <alignment horizontal="right" vertical="center"/>
    </xf>
    <xf numFmtId="164" fontId="3" fillId="0" borderId="0" xfId="20" applyNumberFormat="1" applyFont="1" applyAlignment="1">
      <alignment horizontal="right" vertical="center"/>
    </xf>
    <xf numFmtId="164" fontId="3" fillId="0" borderId="0" xfId="6" quotePrefix="1" applyNumberFormat="1" applyFont="1" applyFill="1" applyBorder="1" applyAlignment="1">
      <alignment horizontal="right" vertical="center"/>
    </xf>
    <xf numFmtId="164" fontId="3" fillId="0" borderId="0" xfId="21" applyNumberFormat="1" applyFont="1" applyFill="1" applyBorder="1" applyAlignment="1">
      <alignment horizontal="right" vertical="center" wrapText="1"/>
    </xf>
    <xf numFmtId="164" fontId="3" fillId="0" borderId="0" xfId="6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1" xfId="20" applyNumberFormat="1" applyFont="1" applyBorder="1" applyAlignment="1">
      <alignment horizontal="right" vertical="center"/>
    </xf>
    <xf numFmtId="164" fontId="3" fillId="0" borderId="1" xfId="1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 wrapText="1"/>
    </xf>
    <xf numFmtId="164" fontId="4" fillId="2" borderId="0" xfId="21" applyNumberFormat="1" applyFont="1" applyFill="1" applyBorder="1" applyAlignment="1">
      <alignment horizontal="right" vertical="center"/>
    </xf>
    <xf numFmtId="164" fontId="4" fillId="0" borderId="0" xfId="21" applyNumberFormat="1" applyFont="1" applyFill="1" applyBorder="1" applyAlignment="1">
      <alignment horizontal="right" vertical="center"/>
    </xf>
    <xf numFmtId="164" fontId="4" fillId="0" borderId="0" xfId="22" applyNumberFormat="1" applyFont="1" applyAlignment="1">
      <alignment horizontal="right" vertical="center"/>
    </xf>
    <xf numFmtId="165" fontId="4" fillId="0" borderId="0" xfId="6" applyFont="1" applyFill="1" applyBorder="1" applyAlignment="1">
      <alignment horizontal="right" vertical="center"/>
    </xf>
    <xf numFmtId="167" fontId="3" fillId="0" borderId="0" xfId="4" quotePrefix="1" applyNumberFormat="1" applyFont="1" applyAlignment="1">
      <alignment horizontal="left" vertical="center"/>
    </xf>
    <xf numFmtId="164" fontId="4" fillId="0" borderId="0" xfId="6" quotePrefix="1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7" fontId="4" fillId="0" borderId="0" xfId="23" applyNumberFormat="1" applyFont="1" applyAlignment="1">
      <alignment horizontal="left" vertical="center"/>
    </xf>
    <xf numFmtId="167" fontId="3" fillId="0" borderId="0" xfId="23" applyNumberFormat="1" applyFont="1" applyAlignment="1">
      <alignment vertical="center"/>
    </xf>
    <xf numFmtId="164" fontId="4" fillId="0" borderId="0" xfId="21" quotePrefix="1" applyNumberFormat="1" applyFont="1" applyFill="1" applyBorder="1" applyAlignment="1">
      <alignment horizontal="right" vertical="center"/>
    </xf>
    <xf numFmtId="164" fontId="4" fillId="0" borderId="0" xfId="24" applyNumberFormat="1" applyFont="1" applyFill="1" applyBorder="1" applyAlignment="1">
      <alignment vertical="center"/>
    </xf>
    <xf numFmtId="164" fontId="3" fillId="2" borderId="2" xfId="6" applyNumberFormat="1" applyFont="1" applyFill="1" applyBorder="1" applyAlignment="1">
      <alignment horizontal="right"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4" fillId="2" borderId="6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4" fillId="0" borderId="6" xfId="6" applyNumberFormat="1" applyFont="1" applyFill="1" applyBorder="1" applyAlignment="1">
      <alignment horizontal="right" vertical="center"/>
    </xf>
    <xf numFmtId="0" fontId="4" fillId="0" borderId="1" xfId="8" applyFont="1" applyBorder="1" applyAlignment="1">
      <alignment vertical="center"/>
    </xf>
    <xf numFmtId="164" fontId="4" fillId="0" borderId="1" xfId="6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centerContinuous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centerContinuous"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7" fontId="3" fillId="0" borderId="0" xfId="6" quotePrefix="1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73" fontId="4" fillId="0" borderId="0" xfId="1" applyNumberFormat="1" applyFont="1" applyAlignment="1">
      <alignment vertical="center"/>
    </xf>
    <xf numFmtId="164" fontId="4" fillId="2" borderId="0" xfId="4" applyNumberFormat="1" applyFont="1" applyFill="1" applyAlignment="1">
      <alignment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21" applyNumberFormat="1" applyFont="1" applyFill="1" applyBorder="1" applyAlignment="1">
      <alignment horizontal="right" vertical="center"/>
    </xf>
    <xf numFmtId="164" fontId="4" fillId="2" borderId="2" xfId="21" applyNumberFormat="1" applyFont="1" applyFill="1" applyBorder="1" applyAlignment="1">
      <alignment horizontal="right" vertical="center"/>
    </xf>
    <xf numFmtId="164" fontId="4" fillId="2" borderId="6" xfId="2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vertical="center"/>
    </xf>
    <xf numFmtId="164" fontId="4" fillId="0" borderId="2" xfId="21" applyNumberFormat="1" applyFont="1" applyFill="1" applyBorder="1" applyAlignment="1">
      <alignment horizontal="right" vertical="center"/>
    </xf>
    <xf numFmtId="164" fontId="4" fillId="0" borderId="6" xfId="2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left" vertical="center"/>
    </xf>
    <xf numFmtId="0" fontId="3" fillId="0" borderId="0" xfId="25" applyFont="1" applyAlignment="1">
      <alignment vertical="center"/>
    </xf>
    <xf numFmtId="0" fontId="4" fillId="0" borderId="0" xfId="25" applyFont="1" applyAlignment="1">
      <alignment vertical="center"/>
    </xf>
    <xf numFmtId="164" fontId="4" fillId="0" borderId="0" xfId="26" applyNumberFormat="1" applyFont="1" applyFill="1" applyAlignment="1">
      <alignment vertical="center"/>
    </xf>
    <xf numFmtId="164" fontId="4" fillId="0" borderId="0" xfId="26" applyNumberFormat="1" applyFont="1" applyFill="1" applyAlignment="1">
      <alignment horizontal="right" vertical="center"/>
    </xf>
    <xf numFmtId="167" fontId="3" fillId="0" borderId="0" xfId="25" quotePrefix="1" applyNumberFormat="1" applyFont="1" applyAlignment="1">
      <alignment horizontal="left" vertical="center"/>
    </xf>
    <xf numFmtId="167" fontId="4" fillId="0" borderId="0" xfId="25" applyNumberFormat="1" applyFont="1" applyAlignment="1">
      <alignment horizontal="centerContinuous" vertical="center"/>
    </xf>
    <xf numFmtId="164" fontId="4" fillId="0" borderId="0" xfId="26" applyNumberFormat="1" applyFont="1" applyFill="1" applyAlignment="1">
      <alignment horizontal="centerContinuous" vertical="center"/>
    </xf>
    <xf numFmtId="167" fontId="3" fillId="0" borderId="1" xfId="25" applyNumberFormat="1" applyFont="1" applyBorder="1" applyAlignment="1">
      <alignment horizontal="left" vertical="center"/>
    </xf>
    <xf numFmtId="167" fontId="4" fillId="0" borderId="1" xfId="25" applyNumberFormat="1" applyFont="1" applyBorder="1" applyAlignment="1">
      <alignment horizontal="centerContinuous" vertical="center"/>
    </xf>
    <xf numFmtId="164" fontId="4" fillId="0" borderId="1" xfId="25" applyNumberFormat="1" applyFont="1" applyBorder="1" applyAlignment="1">
      <alignment horizontal="right" vertical="center" wrapText="1"/>
    </xf>
    <xf numFmtId="164" fontId="4" fillId="0" borderId="1" xfId="26" applyNumberFormat="1" applyFont="1" applyFill="1" applyBorder="1" applyAlignment="1">
      <alignment horizontal="centerContinuous" vertical="center"/>
    </xf>
    <xf numFmtId="164" fontId="4" fillId="0" borderId="1" xfId="26" applyNumberFormat="1" applyFont="1" applyFill="1" applyBorder="1" applyAlignment="1">
      <alignment horizontal="right" vertical="center"/>
    </xf>
    <xf numFmtId="167" fontId="3" fillId="0" borderId="0" xfId="25" applyNumberFormat="1" applyFont="1" applyAlignment="1">
      <alignment horizontal="left" vertical="center"/>
    </xf>
    <xf numFmtId="164" fontId="4" fillId="0" borderId="0" xfId="25" applyNumberFormat="1" applyFont="1" applyAlignment="1">
      <alignment horizontal="right" vertical="center" wrapText="1"/>
    </xf>
    <xf numFmtId="167" fontId="4" fillId="0" borderId="0" xfId="25" applyNumberFormat="1" applyFont="1" applyAlignment="1">
      <alignment horizontal="left" vertical="center"/>
    </xf>
    <xf numFmtId="0" fontId="3" fillId="0" borderId="0" xfId="25" applyFont="1" applyAlignment="1">
      <alignment horizontal="center" vertical="center"/>
    </xf>
    <xf numFmtId="167" fontId="6" fillId="0" borderId="0" xfId="25" applyNumberFormat="1" applyFont="1" applyAlignment="1">
      <alignment horizontal="center" vertical="center"/>
    </xf>
    <xf numFmtId="164" fontId="3" fillId="0" borderId="1" xfId="26" applyNumberFormat="1" applyFont="1" applyFill="1" applyBorder="1" applyAlignment="1">
      <alignment horizontal="right" vertical="center"/>
    </xf>
    <xf numFmtId="164" fontId="4" fillId="0" borderId="1" xfId="26" applyNumberFormat="1" applyFont="1" applyFill="1" applyBorder="1" applyAlignment="1">
      <alignment vertical="center"/>
    </xf>
    <xf numFmtId="167" fontId="3" fillId="0" borderId="0" xfId="25" applyNumberFormat="1" applyFont="1" applyAlignment="1">
      <alignment vertical="center"/>
    </xf>
    <xf numFmtId="167" fontId="3" fillId="0" borderId="0" xfId="25" applyNumberFormat="1" applyFont="1" applyAlignment="1">
      <alignment horizontal="center" vertical="center"/>
    </xf>
    <xf numFmtId="164" fontId="3" fillId="0" borderId="0" xfId="11" applyNumberFormat="1" applyFont="1" applyFill="1" applyAlignment="1">
      <alignment horizontal="center" vertical="center"/>
    </xf>
    <xf numFmtId="164" fontId="3" fillId="0" borderId="0" xfId="6" applyNumberFormat="1" applyFont="1" applyFill="1" applyAlignment="1">
      <alignment horizontal="right" vertical="top"/>
    </xf>
    <xf numFmtId="164" fontId="3" fillId="0" borderId="0" xfId="26" applyNumberFormat="1" applyFont="1" applyFill="1" applyBorder="1" applyAlignment="1">
      <alignment horizontal="center" vertical="center"/>
    </xf>
    <xf numFmtId="167" fontId="4" fillId="0" borderId="0" xfId="25" applyNumberFormat="1" applyFont="1" applyAlignment="1">
      <alignment vertical="center"/>
    </xf>
    <xf numFmtId="0" fontId="3" fillId="0" borderId="1" xfId="25" applyFont="1" applyBorder="1" applyAlignment="1">
      <alignment horizontal="center" vertical="center"/>
    </xf>
    <xf numFmtId="0" fontId="4" fillId="0" borderId="0" xfId="25" applyFont="1" applyAlignment="1">
      <alignment horizontal="center" vertical="center"/>
    </xf>
    <xf numFmtId="167" fontId="8" fillId="0" borderId="0" xfId="25" applyNumberFormat="1" applyFont="1" applyAlignment="1">
      <alignment horizontal="center" vertical="center"/>
    </xf>
    <xf numFmtId="164" fontId="4" fillId="2" borderId="0" xfId="11" applyNumberFormat="1" applyFont="1" applyFill="1" applyAlignment="1">
      <alignment horizontal="right" vertical="center"/>
    </xf>
    <xf numFmtId="168" fontId="4" fillId="0" borderId="0" xfId="11" applyNumberFormat="1" applyFont="1" applyFill="1" applyAlignment="1">
      <alignment horizontal="right" vertical="center"/>
    </xf>
    <xf numFmtId="168" fontId="4" fillId="0" borderId="0" xfId="25" applyNumberFormat="1" applyFont="1" applyAlignment="1">
      <alignment horizontal="right" vertical="center" wrapText="1"/>
    </xf>
    <xf numFmtId="164" fontId="4" fillId="2" borderId="0" xfId="26" applyNumberFormat="1" applyFont="1" applyFill="1" applyAlignment="1">
      <alignment horizontal="right" vertical="center"/>
    </xf>
    <xf numFmtId="168" fontId="4" fillId="0" borderId="0" xfId="26" applyNumberFormat="1" applyFont="1" applyFill="1" applyAlignment="1">
      <alignment horizontal="right" vertical="center"/>
    </xf>
    <xf numFmtId="167" fontId="4" fillId="0" borderId="0" xfId="18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5" quotePrefix="1" applyNumberFormat="1" applyFont="1" applyAlignment="1">
      <alignment horizontal="left" vertical="center"/>
    </xf>
    <xf numFmtId="164" fontId="4" fillId="2" borderId="2" xfId="11" quotePrefix="1" applyNumberFormat="1" applyFont="1" applyFill="1" applyBorder="1" applyAlignment="1">
      <alignment horizontal="right" vertical="center"/>
    </xf>
    <xf numFmtId="164" fontId="4" fillId="0" borderId="2" xfId="11" quotePrefix="1" applyNumberFormat="1" applyFont="1" applyFill="1" applyBorder="1" applyAlignment="1">
      <alignment horizontal="right" vertical="center"/>
    </xf>
    <xf numFmtId="164" fontId="4" fillId="2" borderId="0" xfId="25" applyNumberFormat="1" applyFont="1" applyFill="1" applyAlignment="1">
      <alignment horizontal="right" vertical="center" wrapText="1"/>
    </xf>
    <xf numFmtId="164" fontId="4" fillId="0" borderId="0" xfId="11" quotePrefix="1" applyNumberFormat="1" applyFont="1" applyFill="1" applyAlignment="1">
      <alignment horizontal="right" vertical="center"/>
    </xf>
    <xf numFmtId="167" fontId="8" fillId="0" borderId="0" xfId="25" applyNumberFormat="1" applyFont="1" applyAlignment="1">
      <alignment horizontal="left" vertical="center"/>
    </xf>
    <xf numFmtId="164" fontId="4" fillId="0" borderId="1" xfId="11" quotePrefix="1" applyNumberFormat="1" applyFont="1" applyFill="1" applyBorder="1" applyAlignment="1">
      <alignment horizontal="right" vertical="center"/>
    </xf>
    <xf numFmtId="164" fontId="4" fillId="2" borderId="1" xfId="26" applyNumberFormat="1" applyFont="1" applyFill="1" applyBorder="1" applyAlignment="1">
      <alignment horizontal="right" vertical="center"/>
    </xf>
    <xf numFmtId="167" fontId="4" fillId="0" borderId="1" xfId="25" applyNumberFormat="1" applyFont="1" applyBorder="1" applyAlignment="1">
      <alignment vertical="center"/>
    </xf>
    <xf numFmtId="167" fontId="6" fillId="0" borderId="1" xfId="25" applyNumberFormat="1" applyFont="1" applyBorder="1" applyAlignment="1">
      <alignment horizontal="center" vertical="center"/>
    </xf>
    <xf numFmtId="164" fontId="3" fillId="0" borderId="0" xfId="26" applyNumberFormat="1" applyFont="1" applyFill="1" applyBorder="1" applyAlignment="1">
      <alignment horizontal="right" vertical="center"/>
    </xf>
    <xf numFmtId="164" fontId="3" fillId="0" borderId="0" xfId="26" applyNumberFormat="1" applyFont="1" applyFill="1" applyAlignment="1">
      <alignment horizontal="right" vertical="center"/>
    </xf>
    <xf numFmtId="167" fontId="3" fillId="0" borderId="1" xfId="25" applyNumberFormat="1" applyFont="1" applyBorder="1" applyAlignment="1">
      <alignment vertical="center"/>
    </xf>
    <xf numFmtId="167" fontId="3" fillId="0" borderId="0" xfId="2" applyNumberFormat="1" applyFont="1" applyAlignment="1">
      <alignment horizontal="left" vertical="center"/>
    </xf>
    <xf numFmtId="167" fontId="4" fillId="0" borderId="0" xfId="25" applyNumberFormat="1" applyFont="1" applyAlignment="1">
      <alignment horizontal="center" vertical="center"/>
    </xf>
    <xf numFmtId="173" fontId="4" fillId="0" borderId="0" xfId="26" applyNumberFormat="1" applyFont="1" applyFill="1" applyAlignment="1">
      <alignment horizontal="right" vertical="center"/>
    </xf>
    <xf numFmtId="168" fontId="4" fillId="0" borderId="0" xfId="11" applyNumberFormat="1" applyFont="1" applyAlignment="1">
      <alignment horizontal="right" vertical="center"/>
    </xf>
    <xf numFmtId="174" fontId="4" fillId="0" borderId="0" xfId="25" applyNumberFormat="1" applyFont="1" applyAlignment="1">
      <alignment horizontal="center" vertical="center"/>
    </xf>
    <xf numFmtId="0" fontId="4" fillId="0" borderId="0" xfId="25" applyFont="1" applyAlignment="1">
      <alignment horizontal="left" vertical="center"/>
    </xf>
    <xf numFmtId="164" fontId="4" fillId="2" borderId="0" xfId="25" applyNumberFormat="1" applyFont="1" applyFill="1" applyAlignment="1">
      <alignment horizontal="center" vertical="center"/>
    </xf>
    <xf numFmtId="168" fontId="4" fillId="0" borderId="0" xfId="25" applyNumberFormat="1" applyFont="1" applyAlignment="1">
      <alignment horizontal="center" vertical="center"/>
    </xf>
    <xf numFmtId="164" fontId="4" fillId="0" borderId="0" xfId="25" applyNumberFormat="1" applyFont="1" applyAlignment="1">
      <alignment horizontal="center" vertical="center"/>
    </xf>
    <xf numFmtId="164" fontId="4" fillId="2" borderId="0" xfId="26" applyNumberFormat="1" applyFont="1" applyFill="1" applyBorder="1" applyAlignment="1">
      <alignment horizontal="right" vertical="center"/>
    </xf>
    <xf numFmtId="167" fontId="4" fillId="0" borderId="0" xfId="25" quotePrefix="1" applyNumberFormat="1" applyFont="1" applyAlignment="1">
      <alignment horizontal="center" vertical="center"/>
    </xf>
    <xf numFmtId="164" fontId="4" fillId="0" borderId="0" xfId="25" applyNumberFormat="1" applyFont="1" applyAlignment="1">
      <alignment horizontal="right" vertical="center"/>
    </xf>
    <xf numFmtId="168" fontId="4" fillId="0" borderId="0" xfId="25" applyNumberFormat="1" applyFont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164" fontId="4" fillId="2" borderId="2" xfId="26" applyNumberFormat="1" applyFont="1" applyFill="1" applyBorder="1" applyAlignment="1">
      <alignment horizontal="right" vertical="center"/>
    </xf>
    <xf numFmtId="164" fontId="4" fillId="0" borderId="2" xfId="26" applyNumberFormat="1" applyFont="1" applyFill="1" applyBorder="1" applyAlignment="1">
      <alignment horizontal="right" vertical="center"/>
    </xf>
    <xf numFmtId="164" fontId="4" fillId="2" borderId="6" xfId="26" applyNumberFormat="1" applyFont="1" applyFill="1" applyBorder="1" applyAlignment="1">
      <alignment horizontal="right" vertical="center"/>
    </xf>
    <xf numFmtId="164" fontId="4" fillId="0" borderId="6" xfId="26" applyNumberFormat="1" applyFont="1" applyFill="1" applyBorder="1" applyAlignment="1">
      <alignment horizontal="right" vertical="center"/>
    </xf>
    <xf numFmtId="168" fontId="4" fillId="0" borderId="0" xfId="26" applyNumberFormat="1" applyFont="1" applyFill="1" applyAlignment="1">
      <alignment horizontal="centerContinuous" vertical="center"/>
    </xf>
    <xf numFmtId="168" fontId="3" fillId="0" borderId="0" xfId="26" applyNumberFormat="1" applyFont="1" applyFill="1" applyAlignment="1">
      <alignment horizontal="right" vertical="center"/>
    </xf>
    <xf numFmtId="168" fontId="4" fillId="0" borderId="0" xfId="26" applyNumberFormat="1" applyFont="1" applyFill="1" applyAlignment="1">
      <alignment vertical="center"/>
    </xf>
    <xf numFmtId="168" fontId="3" fillId="0" borderId="0" xfId="11" applyNumberFormat="1" applyFont="1" applyFill="1" applyAlignment="1">
      <alignment horizontal="right" vertical="center"/>
    </xf>
    <xf numFmtId="164" fontId="4" fillId="0" borderId="0" xfId="26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left" vertical="center"/>
    </xf>
    <xf numFmtId="167" fontId="4" fillId="0" borderId="0" xfId="25" applyNumberFormat="1" applyFont="1" applyFill="1" applyAlignment="1">
      <alignment horizontal="left" vertical="center"/>
    </xf>
    <xf numFmtId="0" fontId="4" fillId="0" borderId="0" xfId="25" applyFont="1" applyFill="1" applyAlignment="1">
      <alignment horizontal="center" vertical="center"/>
    </xf>
    <xf numFmtId="167" fontId="8" fillId="0" borderId="0" xfId="25" applyNumberFormat="1" applyFont="1" applyFill="1" applyAlignment="1">
      <alignment horizontal="center" vertical="center"/>
    </xf>
    <xf numFmtId="0" fontId="4" fillId="0" borderId="0" xfId="25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center" vertical="center"/>
    </xf>
    <xf numFmtId="0" fontId="4" fillId="0" borderId="1" xfId="4" applyFont="1" applyBorder="1" applyAlignment="1">
      <alignment horizontal="justify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" vertical="center"/>
    </xf>
    <xf numFmtId="164" fontId="3" fillId="0" borderId="3" xfId="11" applyNumberFormat="1" applyFont="1" applyFill="1" applyBorder="1" applyAlignment="1">
      <alignment horizontal="center" vertical="center"/>
    </xf>
    <xf numFmtId="0" fontId="4" fillId="0" borderId="1" xfId="14" applyFont="1" applyBorder="1" applyAlignment="1">
      <alignment horizontal="left" vertical="center"/>
    </xf>
    <xf numFmtId="164" fontId="3" fillId="0" borderId="3" xfId="4" applyNumberFormat="1" applyFont="1" applyBorder="1" applyAlignment="1">
      <alignment horizontal="center" vertical="center"/>
    </xf>
    <xf numFmtId="164" fontId="3" fillId="0" borderId="3" xfId="20" applyNumberFormat="1" applyFont="1" applyBorder="1" applyAlignment="1">
      <alignment horizontal="center" vertical="center"/>
    </xf>
    <xf numFmtId="167" fontId="3" fillId="0" borderId="3" xfId="4" applyNumberFormat="1" applyFont="1" applyBorder="1" applyAlignment="1">
      <alignment horizontal="center" vertical="center"/>
    </xf>
  </cellXfs>
  <cellStyles count="27">
    <cellStyle name="Comma" xfId="1" builtinId="3"/>
    <cellStyle name="Comma 10 3 2" xfId="6" xr:uid="{65E01617-4F47-4906-A162-AC8134E84AFB}"/>
    <cellStyle name="Comma 10 3 2 2" xfId="7" xr:uid="{0828D60D-F905-4DF1-8BA5-3589685D2AE2}"/>
    <cellStyle name="Comma 2" xfId="5" xr:uid="{4A1368E2-3403-493D-8777-BC704A30B1CB}"/>
    <cellStyle name="Comma 2 10 2 2" xfId="15" xr:uid="{286BBE14-A5DC-45AC-B591-D9044BBB1BA5}"/>
    <cellStyle name="Comma 2 2 2" xfId="24" xr:uid="{CF6399FE-6CF7-43B7-ABA1-E4794E5261C3}"/>
    <cellStyle name="Comma 2 7" xfId="26" xr:uid="{5C35AE19-B1FA-4FCB-8942-9E81F6140E04}"/>
    <cellStyle name="Comma 3 2 2" xfId="11" xr:uid="{33AF5DCD-DF64-4DD8-BF2D-245395F5FD46}"/>
    <cellStyle name="Comma 3 2 2 2" xfId="3" xr:uid="{DC130BA0-E972-4FE6-9625-9D1173898A0A}"/>
    <cellStyle name="Comma 5 10 3" xfId="13" xr:uid="{3EDA2CE6-54D3-4BDD-8C2B-2FBE551BDB64}"/>
    <cellStyle name="Comma 5 2 2 2" xfId="12" xr:uid="{CCC31BC8-6B1B-427F-AD8A-4988A2F0FA4D}"/>
    <cellStyle name="Comma 5 2 2 2 3 2" xfId="16" xr:uid="{E862C613-90EF-4814-B670-96DE1B12C3DB}"/>
    <cellStyle name="Comma 5 2 2 2 3 2 2" xfId="9" xr:uid="{9D1BEB30-E8A9-4F9A-A895-29D4B81A5BF8}"/>
    <cellStyle name="Comma 5 3" xfId="17" xr:uid="{44C56F2D-DAAD-471B-88E6-244AAC61B199}"/>
    <cellStyle name="Comma_RGR Q2'03 - Eng 2 2" xfId="21" xr:uid="{83CE9359-64A0-4BAA-AA49-55B598620CBE}"/>
    <cellStyle name="Normal" xfId="0" builtinId="0"/>
    <cellStyle name="Normal 10" xfId="10" xr:uid="{472851A1-EE10-4F04-9DAB-E8BE9FFF8813}"/>
    <cellStyle name="Normal 139" xfId="4" xr:uid="{9EBBEA52-A219-47F8-8BA8-45676CCDC415}"/>
    <cellStyle name="Normal 2 18" xfId="19" xr:uid="{36064048-73B3-4460-A3D8-DD6070A96535}"/>
    <cellStyle name="Normal 2 2" xfId="20" xr:uid="{29049FFC-EFD8-493C-804B-93308D2DDFA0}"/>
    <cellStyle name="Normal 2 2 13 2" xfId="22" xr:uid="{EA9E5167-FFD9-439B-912C-670899A96743}"/>
    <cellStyle name="Normal 3 14" xfId="8" xr:uid="{570463A1-84EB-40FA-A851-02C9047A60C6}"/>
    <cellStyle name="Normal 3 2" xfId="2" xr:uid="{C0164D51-0EF3-4193-8FF4-3399EB10CBBA}"/>
    <cellStyle name="Normal 3 2 14 2" xfId="18" xr:uid="{709E9BD8-3F5F-4705-9D1B-8633666E6822}"/>
    <cellStyle name="Normal 4 2 9 4" xfId="25" xr:uid="{5EADA5E3-A8A8-4408-BDE0-C2F48DB5DE64}"/>
    <cellStyle name="Normal 7 2 2" xfId="23" xr:uid="{EA1A864C-7AF0-4D7D-8742-37F7B89F1982}"/>
    <cellStyle name="Normal_Major Q2'06" xfId="14" xr:uid="{3A663364-E803-413D-9DDE-014E7AD534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79C9-25FF-467A-95C5-CFA0D0FF49D2}">
  <sheetPr>
    <tabColor theme="3" tint="-0.249977111117893"/>
  </sheetPr>
  <dimension ref="A1:M133"/>
  <sheetViews>
    <sheetView topLeftCell="A118" zoomScaleNormal="100" zoomScaleSheetLayoutView="80" zoomScalePageLayoutView="88" workbookViewId="0">
      <selection activeCell="D38" sqref="D38"/>
    </sheetView>
  </sheetViews>
  <sheetFormatPr defaultColWidth="9.28515625" defaultRowHeight="18.75" x14ac:dyDescent="0.25"/>
  <cols>
    <col min="1" max="3" width="1.42578125" style="2" customWidth="1"/>
    <col min="4" max="4" width="25.5703125" style="2" customWidth="1"/>
    <col min="5" max="5" width="8.28515625" style="2" customWidth="1"/>
    <col min="6" max="6" width="0.7109375" style="2" customWidth="1"/>
    <col min="7" max="7" width="14.28515625" style="1" customWidth="1"/>
    <col min="8" max="8" width="0.7109375" style="1" customWidth="1"/>
    <col min="9" max="9" width="12.42578125" style="1" customWidth="1"/>
    <col min="10" max="10" width="0.7109375" style="1" customWidth="1"/>
    <col min="11" max="11" width="14.28515625" style="1" customWidth="1"/>
    <col min="12" max="12" width="0.7109375" style="1" customWidth="1"/>
    <col min="13" max="13" width="12.42578125" style="1" customWidth="1"/>
    <col min="14" max="14" width="9.28515625" style="2"/>
    <col min="15" max="15" width="9.28515625" style="2" customWidth="1"/>
    <col min="16" max="16" width="9.28515625" style="2"/>
    <col min="17" max="17" width="9.28515625" style="2" customWidth="1"/>
    <col min="18" max="16384" width="9.28515625" style="2"/>
  </cols>
  <sheetData>
    <row r="1" spans="1:13" x14ac:dyDescent="0.25">
      <c r="A1" s="316" t="s">
        <v>0</v>
      </c>
      <c r="B1" s="316"/>
      <c r="C1" s="316"/>
      <c r="D1" s="316"/>
      <c r="E1" s="316"/>
      <c r="F1" s="316"/>
      <c r="G1" s="316"/>
    </row>
    <row r="2" spans="1:13" ht="21.75" customHeight="1" x14ac:dyDescent="0.25">
      <c r="A2" s="3" t="s">
        <v>1</v>
      </c>
      <c r="B2" s="3"/>
      <c r="C2" s="3"/>
      <c r="D2" s="3"/>
      <c r="E2" s="4"/>
      <c r="F2" s="4"/>
    </row>
    <row r="3" spans="1:13" ht="21.75" customHeight="1" x14ac:dyDescent="0.25">
      <c r="A3" s="5" t="s">
        <v>2</v>
      </c>
      <c r="B3" s="5"/>
      <c r="C3" s="5"/>
      <c r="D3" s="5"/>
      <c r="E3" s="6"/>
      <c r="F3" s="6"/>
      <c r="G3" s="7"/>
      <c r="H3" s="8"/>
      <c r="I3" s="7"/>
      <c r="J3" s="8"/>
      <c r="K3" s="7"/>
      <c r="L3" s="8"/>
      <c r="M3" s="7"/>
    </row>
    <row r="4" spans="1:13" ht="21" customHeight="1" x14ac:dyDescent="0.25">
      <c r="A4" s="9"/>
      <c r="B4" s="9"/>
      <c r="C4" s="9"/>
      <c r="D4" s="9"/>
      <c r="E4" s="10"/>
      <c r="F4" s="10"/>
      <c r="G4" s="11"/>
      <c r="H4" s="11"/>
      <c r="I4" s="11"/>
      <c r="J4" s="11"/>
      <c r="K4" s="11"/>
      <c r="L4" s="11"/>
      <c r="M4" s="11"/>
    </row>
    <row r="5" spans="1:13" ht="21" customHeight="1" x14ac:dyDescent="0.25">
      <c r="A5" s="9"/>
      <c r="B5" s="9"/>
      <c r="C5" s="9"/>
      <c r="D5" s="9"/>
      <c r="E5" s="10"/>
      <c r="F5" s="10"/>
      <c r="G5" s="315" t="s">
        <v>3</v>
      </c>
      <c r="H5" s="315"/>
      <c r="I5" s="315"/>
      <c r="J5" s="315"/>
      <c r="K5" s="315"/>
      <c r="L5" s="315"/>
      <c r="M5" s="315"/>
    </row>
    <row r="6" spans="1:13" s="12" customFormat="1" ht="21" customHeight="1" x14ac:dyDescent="0.25">
      <c r="E6" s="13"/>
      <c r="F6" s="13"/>
      <c r="G6" s="317" t="s">
        <v>4</v>
      </c>
      <c r="H6" s="317"/>
      <c r="I6" s="317"/>
      <c r="J6" s="14"/>
      <c r="K6" s="318" t="s">
        <v>5</v>
      </c>
      <c r="L6" s="318"/>
      <c r="M6" s="318"/>
    </row>
    <row r="7" spans="1:13" s="12" customFormat="1" ht="21" customHeight="1" x14ac:dyDescent="0.25">
      <c r="E7" s="13"/>
      <c r="F7" s="13"/>
      <c r="G7" s="15" t="s">
        <v>6</v>
      </c>
      <c r="H7" s="15"/>
      <c r="I7" s="15" t="s">
        <v>7</v>
      </c>
      <c r="J7" s="16"/>
      <c r="K7" s="15" t="s">
        <v>6</v>
      </c>
      <c r="L7" s="15"/>
      <c r="M7" s="15" t="s">
        <v>7</v>
      </c>
    </row>
    <row r="8" spans="1:13" s="12" customFormat="1" ht="21" customHeight="1" x14ac:dyDescent="0.25">
      <c r="E8" s="17"/>
      <c r="F8" s="17"/>
      <c r="G8" s="18" t="s">
        <v>8</v>
      </c>
      <c r="H8" s="19"/>
      <c r="I8" s="18" t="s">
        <v>9</v>
      </c>
      <c r="J8" s="19"/>
      <c r="K8" s="18" t="s">
        <v>8</v>
      </c>
      <c r="L8" s="19"/>
      <c r="M8" s="18" t="s">
        <v>9</v>
      </c>
    </row>
    <row r="9" spans="1:13" s="12" customFormat="1" ht="21" customHeight="1" x14ac:dyDescent="0.25">
      <c r="E9" s="20" t="s">
        <v>10</v>
      </c>
      <c r="F9" s="17"/>
      <c r="G9" s="21" t="s">
        <v>11</v>
      </c>
      <c r="H9" s="22"/>
      <c r="I9" s="21" t="s">
        <v>12</v>
      </c>
      <c r="J9" s="22"/>
      <c r="K9" s="21" t="s">
        <v>11</v>
      </c>
      <c r="L9" s="22"/>
      <c r="M9" s="21" t="s">
        <v>12</v>
      </c>
    </row>
    <row r="10" spans="1:13" ht="8.1" customHeight="1" x14ac:dyDescent="0.25">
      <c r="A10" s="23"/>
      <c r="B10" s="23"/>
      <c r="C10" s="23"/>
      <c r="D10" s="24"/>
      <c r="E10" s="25"/>
      <c r="F10" s="25"/>
      <c r="G10" s="26"/>
      <c r="H10" s="27"/>
      <c r="J10" s="27"/>
      <c r="K10" s="26"/>
      <c r="L10" s="27"/>
    </row>
    <row r="11" spans="1:13" s="12" customFormat="1" ht="21" customHeight="1" x14ac:dyDescent="0.25">
      <c r="A11" s="28" t="s">
        <v>13</v>
      </c>
      <c r="B11" s="28"/>
      <c r="C11" s="28"/>
      <c r="D11" s="28"/>
      <c r="E11" s="29"/>
      <c r="F11" s="29"/>
      <c r="G11" s="30"/>
      <c r="H11" s="31"/>
      <c r="I11" s="32"/>
      <c r="J11" s="32"/>
      <c r="K11" s="30"/>
      <c r="L11" s="32"/>
      <c r="M11" s="32"/>
    </row>
    <row r="12" spans="1:13" ht="8.1" customHeight="1" x14ac:dyDescent="0.25">
      <c r="A12" s="33"/>
      <c r="B12" s="33"/>
      <c r="C12" s="33"/>
      <c r="D12" s="28"/>
      <c r="E12" s="34"/>
      <c r="F12" s="34"/>
      <c r="G12" s="30"/>
      <c r="H12" s="32"/>
      <c r="I12" s="32"/>
      <c r="J12" s="32"/>
      <c r="K12" s="30"/>
      <c r="L12" s="32"/>
      <c r="M12" s="32"/>
    </row>
    <row r="13" spans="1:13" ht="21" customHeight="1" x14ac:dyDescent="0.25">
      <c r="A13" s="28" t="s">
        <v>14</v>
      </c>
      <c r="B13" s="28"/>
      <c r="C13" s="28"/>
      <c r="D13" s="28"/>
      <c r="E13" s="34"/>
      <c r="F13" s="34"/>
      <c r="G13" s="30"/>
      <c r="H13" s="32"/>
      <c r="I13" s="32"/>
      <c r="J13" s="32"/>
      <c r="K13" s="30"/>
      <c r="L13" s="32"/>
      <c r="M13" s="32"/>
    </row>
    <row r="14" spans="1:13" ht="8.1" customHeight="1" x14ac:dyDescent="0.25">
      <c r="A14" s="28"/>
      <c r="B14" s="28"/>
      <c r="C14" s="28"/>
      <c r="D14" s="28"/>
      <c r="E14" s="34"/>
      <c r="F14" s="34"/>
      <c r="G14" s="30"/>
      <c r="H14" s="32"/>
      <c r="I14" s="32"/>
      <c r="J14" s="32"/>
      <c r="K14" s="30"/>
      <c r="L14" s="32"/>
      <c r="M14" s="32"/>
    </row>
    <row r="15" spans="1:13" ht="21" customHeight="1" x14ac:dyDescent="0.25">
      <c r="A15" s="35" t="s">
        <v>15</v>
      </c>
      <c r="B15" s="35"/>
      <c r="C15" s="35"/>
      <c r="D15" s="35"/>
      <c r="E15" s="34"/>
      <c r="F15" s="34"/>
      <c r="G15" s="30">
        <v>267230</v>
      </c>
      <c r="H15" s="32"/>
      <c r="I15" s="32">
        <v>237639</v>
      </c>
      <c r="J15" s="32"/>
      <c r="K15" s="30">
        <v>187145</v>
      </c>
      <c r="L15" s="32"/>
      <c r="M15" s="32">
        <v>60324</v>
      </c>
    </row>
    <row r="16" spans="1:13" ht="21" customHeight="1" x14ac:dyDescent="0.25">
      <c r="A16" s="35" t="s">
        <v>16</v>
      </c>
      <c r="B16" s="35"/>
      <c r="C16" s="33"/>
      <c r="D16" s="35"/>
      <c r="E16" s="34">
        <v>6</v>
      </c>
      <c r="F16" s="34"/>
      <c r="G16" s="30">
        <v>101184</v>
      </c>
      <c r="H16" s="32"/>
      <c r="I16" s="32">
        <v>85632</v>
      </c>
      <c r="J16" s="32"/>
      <c r="K16" s="30">
        <v>1291</v>
      </c>
      <c r="L16" s="32"/>
      <c r="M16" s="32">
        <v>968</v>
      </c>
    </row>
    <row r="17" spans="1:13" ht="21" customHeight="1" x14ac:dyDescent="0.25">
      <c r="A17" s="33" t="s">
        <v>17</v>
      </c>
      <c r="B17" s="33"/>
      <c r="C17" s="33"/>
      <c r="D17" s="33"/>
      <c r="E17" s="36" t="s">
        <v>221</v>
      </c>
      <c r="F17" s="34"/>
      <c r="G17" s="30">
        <v>3000</v>
      </c>
      <c r="H17" s="32"/>
      <c r="I17" s="32">
        <v>0</v>
      </c>
      <c r="J17" s="32"/>
      <c r="K17" s="30">
        <v>0</v>
      </c>
      <c r="L17" s="32"/>
      <c r="M17" s="32">
        <v>0</v>
      </c>
    </row>
    <row r="18" spans="1:13" ht="21" customHeight="1" x14ac:dyDescent="0.25">
      <c r="A18" s="33" t="s">
        <v>18</v>
      </c>
      <c r="B18" s="33"/>
      <c r="C18" s="33"/>
      <c r="D18" s="33"/>
      <c r="E18" s="34">
        <v>10</v>
      </c>
      <c r="F18" s="34"/>
      <c r="G18" s="30">
        <v>30810</v>
      </c>
      <c r="H18" s="32"/>
      <c r="I18" s="32">
        <v>43752</v>
      </c>
      <c r="J18" s="32"/>
      <c r="K18" s="30">
        <v>0</v>
      </c>
      <c r="L18" s="32"/>
      <c r="M18" s="32">
        <v>0</v>
      </c>
    </row>
    <row r="19" spans="1:13" ht="21" customHeight="1" x14ac:dyDescent="0.25">
      <c r="A19" s="35" t="s">
        <v>19</v>
      </c>
      <c r="B19" s="35"/>
      <c r="C19" s="35"/>
      <c r="D19" s="35"/>
      <c r="E19" s="34"/>
      <c r="F19" s="34"/>
      <c r="G19" s="30">
        <v>5929</v>
      </c>
      <c r="H19" s="32"/>
      <c r="I19" s="32">
        <v>7674</v>
      </c>
      <c r="J19" s="32"/>
      <c r="K19" s="30">
        <v>353</v>
      </c>
      <c r="L19" s="32"/>
      <c r="M19" s="32">
        <v>0</v>
      </c>
    </row>
    <row r="20" spans="1:13" ht="21" customHeight="1" x14ac:dyDescent="0.25">
      <c r="A20" s="35" t="s">
        <v>20</v>
      </c>
      <c r="B20" s="35"/>
      <c r="C20" s="35"/>
      <c r="D20" s="35"/>
      <c r="E20" s="34"/>
      <c r="F20" s="34"/>
      <c r="G20" s="30">
        <v>17322</v>
      </c>
      <c r="H20" s="32"/>
      <c r="I20" s="32">
        <v>17300</v>
      </c>
      <c r="J20" s="32"/>
      <c r="K20" s="30">
        <v>353</v>
      </c>
      <c r="L20" s="32"/>
      <c r="M20" s="32">
        <v>472</v>
      </c>
    </row>
    <row r="21" spans="1:13" ht="21" customHeight="1" x14ac:dyDescent="0.25">
      <c r="A21" s="35" t="s">
        <v>21</v>
      </c>
      <c r="B21" s="35"/>
      <c r="C21" s="35"/>
      <c r="D21" s="35"/>
      <c r="E21" s="34"/>
      <c r="F21" s="34"/>
      <c r="G21" s="37">
        <v>1719</v>
      </c>
      <c r="H21" s="32"/>
      <c r="I21" s="38">
        <v>1494</v>
      </c>
      <c r="J21" s="32"/>
      <c r="K21" s="37">
        <v>189</v>
      </c>
      <c r="L21" s="32"/>
      <c r="M21" s="38">
        <v>51</v>
      </c>
    </row>
    <row r="22" spans="1:13" ht="8.1" customHeight="1" x14ac:dyDescent="0.25">
      <c r="A22" s="28"/>
      <c r="B22" s="28"/>
      <c r="C22" s="28"/>
      <c r="D22" s="28"/>
      <c r="E22" s="34"/>
      <c r="F22" s="34"/>
      <c r="G22" s="30"/>
      <c r="H22" s="32"/>
      <c r="I22" s="32"/>
      <c r="J22" s="32"/>
      <c r="K22" s="30"/>
      <c r="L22" s="32"/>
      <c r="M22" s="32"/>
    </row>
    <row r="23" spans="1:13" ht="21" customHeight="1" x14ac:dyDescent="0.25">
      <c r="A23" s="39" t="s">
        <v>22</v>
      </c>
      <c r="B23" s="39"/>
      <c r="C23" s="39"/>
      <c r="D23" s="33"/>
      <c r="E23" s="34"/>
      <c r="F23" s="34"/>
      <c r="G23" s="40">
        <f>SUM(G15:G21)</f>
        <v>427194</v>
      </c>
      <c r="H23" s="32"/>
      <c r="I23" s="38">
        <f>SUM(I15:I21)</f>
        <v>393491</v>
      </c>
      <c r="J23" s="32"/>
      <c r="K23" s="40">
        <f>SUM(K15:K21)</f>
        <v>189331</v>
      </c>
      <c r="L23" s="32"/>
      <c r="M23" s="38">
        <f>SUM(M15:M21)</f>
        <v>61815</v>
      </c>
    </row>
    <row r="24" spans="1:13" ht="21" customHeight="1" x14ac:dyDescent="0.25">
      <c r="A24" s="35"/>
      <c r="B24" s="35"/>
      <c r="C24" s="35"/>
      <c r="D24" s="35"/>
      <c r="E24" s="34"/>
      <c r="F24" s="34"/>
      <c r="G24" s="30"/>
      <c r="H24" s="32"/>
      <c r="I24" s="32"/>
      <c r="J24" s="32"/>
      <c r="K24" s="30"/>
      <c r="L24" s="32"/>
      <c r="M24" s="32"/>
    </row>
    <row r="25" spans="1:13" ht="21" customHeight="1" x14ac:dyDescent="0.25">
      <c r="A25" s="39" t="s">
        <v>23</v>
      </c>
      <c r="B25" s="39"/>
      <c r="C25" s="39"/>
      <c r="D25" s="39"/>
      <c r="E25" s="34"/>
      <c r="F25" s="34"/>
      <c r="G25" s="30"/>
      <c r="H25" s="32"/>
      <c r="I25" s="32"/>
      <c r="J25" s="32"/>
      <c r="K25" s="30"/>
      <c r="L25" s="32"/>
      <c r="M25" s="32"/>
    </row>
    <row r="26" spans="1:13" ht="8.1" customHeight="1" x14ac:dyDescent="0.25">
      <c r="A26" s="28"/>
      <c r="B26" s="28"/>
      <c r="C26" s="28"/>
      <c r="D26" s="28"/>
      <c r="E26" s="34"/>
      <c r="F26" s="34"/>
      <c r="G26" s="30"/>
      <c r="H26" s="32"/>
      <c r="I26" s="32"/>
      <c r="J26" s="32"/>
      <c r="K26" s="30"/>
      <c r="L26" s="32"/>
      <c r="M26" s="32"/>
    </row>
    <row r="27" spans="1:13" ht="21" customHeight="1" x14ac:dyDescent="0.25">
      <c r="A27" s="35" t="s">
        <v>24</v>
      </c>
      <c r="B27" s="35"/>
      <c r="C27" s="35"/>
      <c r="D27" s="39"/>
      <c r="E27" s="34"/>
      <c r="F27" s="34"/>
      <c r="G27" s="30">
        <v>0</v>
      </c>
      <c r="H27" s="32"/>
      <c r="I27" s="32">
        <v>0</v>
      </c>
      <c r="J27" s="32"/>
      <c r="K27" s="30">
        <v>277130</v>
      </c>
      <c r="L27" s="32"/>
      <c r="M27" s="32">
        <v>277130</v>
      </c>
    </row>
    <row r="28" spans="1:13" ht="21" customHeight="1" x14ac:dyDescent="0.25">
      <c r="A28" s="35" t="s">
        <v>25</v>
      </c>
      <c r="B28" s="35"/>
      <c r="C28" s="35"/>
      <c r="D28" s="39"/>
      <c r="E28" s="34">
        <v>7</v>
      </c>
      <c r="F28" s="34"/>
      <c r="G28" s="30">
        <v>15383</v>
      </c>
      <c r="H28" s="32"/>
      <c r="I28" s="32">
        <v>20120</v>
      </c>
      <c r="J28" s="32"/>
      <c r="K28" s="30">
        <v>12457</v>
      </c>
      <c r="L28" s="32"/>
      <c r="M28" s="32">
        <v>12457</v>
      </c>
    </row>
    <row r="29" spans="1:13" ht="21" customHeight="1" x14ac:dyDescent="0.25">
      <c r="A29" s="35" t="s">
        <v>26</v>
      </c>
      <c r="B29" s="35"/>
      <c r="C29" s="35"/>
      <c r="D29" s="39"/>
      <c r="E29" s="34">
        <v>8</v>
      </c>
      <c r="F29" s="34"/>
      <c r="G29" s="30">
        <v>27735</v>
      </c>
      <c r="H29" s="32"/>
      <c r="I29" s="32">
        <v>23156</v>
      </c>
      <c r="J29" s="32"/>
      <c r="K29" s="30">
        <v>16304</v>
      </c>
      <c r="L29" s="32"/>
      <c r="M29" s="32">
        <v>16304</v>
      </c>
    </row>
    <row r="30" spans="1:13" ht="21" customHeight="1" x14ac:dyDescent="0.25">
      <c r="A30" s="35" t="s">
        <v>27</v>
      </c>
      <c r="B30" s="35"/>
      <c r="C30" s="35"/>
      <c r="D30" s="35"/>
      <c r="E30" s="34">
        <v>9</v>
      </c>
      <c r="F30" s="34"/>
      <c r="G30" s="30">
        <v>6032</v>
      </c>
      <c r="H30" s="32"/>
      <c r="I30" s="32">
        <v>8078</v>
      </c>
      <c r="J30" s="32"/>
      <c r="K30" s="30">
        <v>28</v>
      </c>
      <c r="L30" s="32"/>
      <c r="M30" s="32">
        <v>344</v>
      </c>
    </row>
    <row r="31" spans="1:13" ht="21" customHeight="1" x14ac:dyDescent="0.25">
      <c r="A31" s="35" t="s">
        <v>28</v>
      </c>
      <c r="B31" s="35"/>
      <c r="C31" s="35"/>
      <c r="D31" s="35"/>
      <c r="E31" s="34"/>
      <c r="F31" s="34"/>
      <c r="G31" s="30">
        <v>5617</v>
      </c>
      <c r="H31" s="32"/>
      <c r="I31" s="32">
        <v>7104</v>
      </c>
      <c r="J31" s="32"/>
      <c r="K31" s="30">
        <v>0</v>
      </c>
      <c r="L31" s="32"/>
      <c r="M31" s="32">
        <v>0</v>
      </c>
    </row>
    <row r="32" spans="1:13" ht="21" customHeight="1" x14ac:dyDescent="0.25">
      <c r="A32" s="35" t="s">
        <v>29</v>
      </c>
      <c r="B32" s="35"/>
      <c r="C32" s="35"/>
      <c r="D32" s="35"/>
      <c r="E32" s="34"/>
      <c r="F32" s="34"/>
      <c r="G32" s="30">
        <v>139143</v>
      </c>
      <c r="H32" s="32"/>
      <c r="I32" s="32">
        <v>139143</v>
      </c>
      <c r="J32" s="32"/>
      <c r="K32" s="30">
        <v>0</v>
      </c>
      <c r="L32" s="32"/>
      <c r="M32" s="32">
        <v>0</v>
      </c>
    </row>
    <row r="33" spans="1:13" ht="21" customHeight="1" x14ac:dyDescent="0.25">
      <c r="A33" s="33" t="s">
        <v>30</v>
      </c>
      <c r="B33" s="33"/>
      <c r="C33" s="33"/>
      <c r="D33" s="33"/>
      <c r="E33" s="34">
        <v>10</v>
      </c>
      <c r="F33" s="34"/>
      <c r="G33" s="30">
        <v>346</v>
      </c>
      <c r="H33" s="32"/>
      <c r="I33" s="32">
        <v>210</v>
      </c>
      <c r="J33" s="32"/>
      <c r="K33" s="30">
        <v>63</v>
      </c>
      <c r="L33" s="32"/>
      <c r="M33" s="32">
        <v>34</v>
      </c>
    </row>
    <row r="34" spans="1:13" ht="21" customHeight="1" x14ac:dyDescent="0.25">
      <c r="A34" s="35" t="s">
        <v>31</v>
      </c>
      <c r="B34" s="35"/>
      <c r="C34" s="35"/>
      <c r="D34" s="35"/>
      <c r="E34" s="34">
        <v>10</v>
      </c>
      <c r="F34" s="34"/>
      <c r="G34" s="30">
        <v>28265</v>
      </c>
      <c r="H34" s="32"/>
      <c r="I34" s="32">
        <v>19517</v>
      </c>
      <c r="J34" s="32"/>
      <c r="K34" s="30">
        <v>0</v>
      </c>
      <c r="L34" s="32"/>
      <c r="M34" s="32">
        <v>0</v>
      </c>
    </row>
    <row r="35" spans="1:13" ht="21" customHeight="1" x14ac:dyDescent="0.25">
      <c r="A35" s="35" t="s">
        <v>32</v>
      </c>
      <c r="B35" s="35"/>
      <c r="C35" s="35"/>
      <c r="D35" s="35"/>
      <c r="E35" s="34"/>
      <c r="F35" s="34"/>
      <c r="G35" s="30">
        <v>4801</v>
      </c>
      <c r="H35" s="32"/>
      <c r="I35" s="32">
        <v>15253</v>
      </c>
      <c r="J35" s="32"/>
      <c r="K35" s="30">
        <v>9</v>
      </c>
      <c r="L35" s="32"/>
      <c r="M35" s="32">
        <v>212</v>
      </c>
    </row>
    <row r="36" spans="1:13" ht="21" customHeight="1" x14ac:dyDescent="0.25">
      <c r="A36" s="33" t="s">
        <v>33</v>
      </c>
      <c r="B36" s="33"/>
      <c r="C36" s="33"/>
      <c r="D36" s="33"/>
      <c r="E36" s="34"/>
      <c r="F36" s="34"/>
      <c r="G36" s="37">
        <v>42</v>
      </c>
      <c r="H36" s="32"/>
      <c r="I36" s="38">
        <v>11</v>
      </c>
      <c r="J36" s="32"/>
      <c r="K36" s="37">
        <v>42</v>
      </c>
      <c r="L36" s="41"/>
      <c r="M36" s="38">
        <v>11</v>
      </c>
    </row>
    <row r="37" spans="1:13" ht="8.1" customHeight="1" x14ac:dyDescent="0.25">
      <c r="A37" s="28"/>
      <c r="B37" s="28"/>
      <c r="C37" s="28"/>
      <c r="D37" s="28"/>
      <c r="E37" s="34"/>
      <c r="F37" s="34"/>
      <c r="G37" s="30"/>
      <c r="H37" s="32"/>
      <c r="I37" s="32"/>
      <c r="J37" s="32"/>
      <c r="K37" s="30"/>
      <c r="L37" s="32"/>
      <c r="M37" s="32"/>
    </row>
    <row r="38" spans="1:13" ht="21" customHeight="1" x14ac:dyDescent="0.25">
      <c r="A38" s="28" t="s">
        <v>34</v>
      </c>
      <c r="B38" s="28"/>
      <c r="C38" s="28"/>
      <c r="D38" s="33"/>
      <c r="E38" s="34"/>
      <c r="F38" s="34"/>
      <c r="G38" s="40">
        <f>SUM(G27:G36)</f>
        <v>227364</v>
      </c>
      <c r="H38" s="32"/>
      <c r="I38" s="38">
        <f>SUM(I27:I36)</f>
        <v>232592</v>
      </c>
      <c r="J38" s="32"/>
      <c r="K38" s="40">
        <f>SUM(K27:K36)</f>
        <v>306033</v>
      </c>
      <c r="L38" s="32"/>
      <c r="M38" s="38">
        <f>SUM(M27:M36)</f>
        <v>306492</v>
      </c>
    </row>
    <row r="39" spans="1:13" ht="8.1" customHeight="1" x14ac:dyDescent="0.25">
      <c r="A39" s="28"/>
      <c r="B39" s="28"/>
      <c r="C39" s="28"/>
      <c r="D39" s="28"/>
      <c r="E39" s="34"/>
      <c r="F39" s="34"/>
      <c r="G39" s="30"/>
      <c r="H39" s="32"/>
      <c r="I39" s="32"/>
      <c r="J39" s="32"/>
      <c r="K39" s="30"/>
      <c r="L39" s="32"/>
      <c r="M39" s="32"/>
    </row>
    <row r="40" spans="1:13" ht="21" customHeight="1" thickBot="1" x14ac:dyDescent="0.3">
      <c r="A40" s="28" t="s">
        <v>35</v>
      </c>
      <c r="B40" s="28"/>
      <c r="C40" s="28"/>
      <c r="D40" s="28"/>
      <c r="E40" s="34"/>
      <c r="F40" s="34"/>
      <c r="G40" s="42">
        <f>SUM(G38,G23)</f>
        <v>654558</v>
      </c>
      <c r="H40" s="32"/>
      <c r="I40" s="43">
        <f>SUM(I38,I23)</f>
        <v>626083</v>
      </c>
      <c r="J40" s="32"/>
      <c r="K40" s="42">
        <f>SUM(K38,K23)</f>
        <v>495364</v>
      </c>
      <c r="L40" s="32"/>
      <c r="M40" s="43">
        <f>SUM(M38,M23)</f>
        <v>368307</v>
      </c>
    </row>
    <row r="41" spans="1:13" ht="21" customHeight="1" thickTop="1" x14ac:dyDescent="0.25">
      <c r="A41" s="28"/>
      <c r="B41" s="28"/>
      <c r="C41" s="28"/>
      <c r="D41" s="28"/>
      <c r="E41" s="34"/>
      <c r="F41" s="34"/>
      <c r="G41" s="32"/>
      <c r="H41" s="32"/>
      <c r="I41" s="32"/>
      <c r="J41" s="32"/>
      <c r="K41" s="32"/>
      <c r="L41" s="32"/>
      <c r="M41" s="32"/>
    </row>
    <row r="42" spans="1:13" ht="21" customHeight="1" x14ac:dyDescent="0.25">
      <c r="A42" s="28"/>
      <c r="B42" s="28"/>
      <c r="C42" s="28"/>
      <c r="D42" s="28"/>
      <c r="E42" s="34"/>
      <c r="F42" s="34"/>
      <c r="G42" s="32"/>
      <c r="H42" s="32"/>
      <c r="I42" s="32"/>
      <c r="J42" s="32"/>
      <c r="K42" s="32"/>
      <c r="L42" s="32"/>
      <c r="M42" s="32"/>
    </row>
    <row r="43" spans="1:13" ht="21" customHeight="1" x14ac:dyDescent="0.25">
      <c r="A43" s="28"/>
      <c r="B43" s="28"/>
      <c r="C43" s="28"/>
      <c r="D43" s="28"/>
      <c r="E43" s="34"/>
      <c r="F43" s="34"/>
      <c r="G43" s="32"/>
      <c r="H43" s="32"/>
      <c r="I43" s="32"/>
      <c r="J43" s="32"/>
      <c r="K43" s="32"/>
      <c r="L43" s="32"/>
      <c r="M43" s="32"/>
    </row>
    <row r="44" spans="1:13" ht="3" customHeight="1" x14ac:dyDescent="0.25">
      <c r="A44" s="28"/>
      <c r="B44" s="28"/>
      <c r="C44" s="28"/>
      <c r="D44" s="28"/>
      <c r="E44" s="34"/>
      <c r="F44" s="34"/>
      <c r="G44" s="32"/>
      <c r="H44" s="32"/>
      <c r="I44" s="32"/>
      <c r="J44" s="32"/>
      <c r="K44" s="32"/>
      <c r="L44" s="32"/>
      <c r="M44" s="32"/>
    </row>
    <row r="45" spans="1:13" ht="21.95" customHeight="1" x14ac:dyDescent="0.25">
      <c r="A45" s="319" t="s">
        <v>36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</row>
    <row r="46" spans="1:13" ht="21.75" customHeight="1" x14ac:dyDescent="0.25">
      <c r="A46" s="12" t="str">
        <f>+A1</f>
        <v>บริษัท ซาเล็คต้า จำกัด (มหาชน)</v>
      </c>
      <c r="B46" s="44"/>
      <c r="C46" s="44"/>
      <c r="D46" s="44"/>
      <c r="E46" s="10"/>
      <c r="F46" s="10"/>
      <c r="G46" s="45"/>
      <c r="K46" s="45"/>
      <c r="M46" s="15"/>
    </row>
    <row r="47" spans="1:13" ht="21.75" customHeight="1" x14ac:dyDescent="0.25">
      <c r="A47" s="9" t="s">
        <v>37</v>
      </c>
      <c r="B47" s="9"/>
      <c r="C47" s="9"/>
      <c r="D47" s="9"/>
      <c r="E47" s="10"/>
      <c r="F47" s="10"/>
    </row>
    <row r="48" spans="1:13" ht="21.75" customHeight="1" x14ac:dyDescent="0.25">
      <c r="A48" s="46" t="str">
        <f>A3</f>
        <v>ณ วันที่ 30 กันยายน พ.ศ. 2566</v>
      </c>
      <c r="B48" s="46"/>
      <c r="C48" s="46"/>
      <c r="D48" s="46"/>
      <c r="E48" s="47"/>
      <c r="F48" s="47"/>
      <c r="G48" s="48"/>
      <c r="H48" s="48"/>
      <c r="I48" s="48"/>
      <c r="J48" s="48"/>
      <c r="K48" s="48"/>
      <c r="L48" s="48"/>
      <c r="M48" s="48"/>
    </row>
    <row r="49" spans="1:13" s="12" customFormat="1" ht="21" customHeight="1" x14ac:dyDescent="0.25">
      <c r="A49" s="9"/>
      <c r="B49" s="9"/>
      <c r="C49" s="9"/>
      <c r="D49" s="9"/>
      <c r="E49" s="10"/>
      <c r="F49" s="10"/>
      <c r="G49" s="11"/>
      <c r="H49" s="11"/>
      <c r="I49" s="11"/>
      <c r="J49" s="11"/>
      <c r="K49" s="11"/>
      <c r="L49" s="11"/>
      <c r="M49" s="11"/>
    </row>
    <row r="50" spans="1:13" ht="21" customHeight="1" x14ac:dyDescent="0.25">
      <c r="A50" s="9"/>
      <c r="B50" s="9"/>
      <c r="C50" s="9"/>
      <c r="D50" s="9"/>
      <c r="E50" s="10"/>
      <c r="F50" s="10"/>
      <c r="G50" s="315" t="s">
        <v>3</v>
      </c>
      <c r="H50" s="315"/>
      <c r="I50" s="315"/>
      <c r="J50" s="315"/>
      <c r="K50" s="315"/>
      <c r="L50" s="315"/>
      <c r="M50" s="315"/>
    </row>
    <row r="51" spans="1:13" s="12" customFormat="1" ht="21" customHeight="1" x14ac:dyDescent="0.25">
      <c r="A51" s="9"/>
      <c r="B51" s="9"/>
      <c r="C51" s="9"/>
      <c r="D51" s="9"/>
      <c r="E51" s="13"/>
      <c r="F51" s="13"/>
      <c r="G51" s="317" t="s">
        <v>4</v>
      </c>
      <c r="H51" s="317"/>
      <c r="I51" s="317"/>
      <c r="J51" s="14"/>
      <c r="K51" s="318" t="s">
        <v>5</v>
      </c>
      <c r="L51" s="318"/>
      <c r="M51" s="318"/>
    </row>
    <row r="52" spans="1:13" ht="21" customHeight="1" x14ac:dyDescent="0.25">
      <c r="A52" s="12"/>
      <c r="B52" s="12"/>
      <c r="C52" s="12"/>
      <c r="D52" s="12"/>
      <c r="E52" s="13"/>
      <c r="F52" s="13"/>
      <c r="G52" s="15" t="s">
        <v>6</v>
      </c>
      <c r="H52" s="15"/>
      <c r="I52" s="15" t="s">
        <v>7</v>
      </c>
      <c r="J52" s="16"/>
      <c r="K52" s="15" t="s">
        <v>6</v>
      </c>
      <c r="L52" s="15"/>
      <c r="M52" s="15" t="s">
        <v>7</v>
      </c>
    </row>
    <row r="53" spans="1:13" ht="21" customHeight="1" x14ac:dyDescent="0.25">
      <c r="A53" s="9"/>
      <c r="B53" s="9"/>
      <c r="C53" s="9"/>
      <c r="D53" s="9"/>
      <c r="E53" s="17"/>
      <c r="F53" s="17"/>
      <c r="G53" s="18" t="s">
        <v>8</v>
      </c>
      <c r="H53" s="19"/>
      <c r="I53" s="18" t="s">
        <v>9</v>
      </c>
      <c r="J53" s="19"/>
      <c r="K53" s="18" t="s">
        <v>8</v>
      </c>
      <c r="L53" s="19"/>
      <c r="M53" s="18" t="s">
        <v>9</v>
      </c>
    </row>
    <row r="54" spans="1:13" ht="21" customHeight="1" x14ac:dyDescent="0.25">
      <c r="A54" s="12"/>
      <c r="B54" s="12"/>
      <c r="C54" s="12"/>
      <c r="D54" s="12"/>
      <c r="E54" s="20" t="s">
        <v>10</v>
      </c>
      <c r="F54" s="17"/>
      <c r="G54" s="21" t="s">
        <v>11</v>
      </c>
      <c r="H54" s="22"/>
      <c r="I54" s="21" t="s">
        <v>12</v>
      </c>
      <c r="J54" s="22"/>
      <c r="K54" s="21" t="s">
        <v>11</v>
      </c>
      <c r="L54" s="22"/>
      <c r="M54" s="21" t="s">
        <v>12</v>
      </c>
    </row>
    <row r="55" spans="1:13" ht="8.1" customHeight="1" x14ac:dyDescent="0.25">
      <c r="A55" s="23"/>
      <c r="B55" s="23"/>
      <c r="C55" s="23"/>
      <c r="D55" s="49"/>
      <c r="E55" s="25"/>
      <c r="F55" s="25"/>
      <c r="G55" s="26"/>
      <c r="H55" s="27"/>
      <c r="J55" s="27"/>
      <c r="K55" s="26"/>
      <c r="L55" s="27"/>
    </row>
    <row r="56" spans="1:13" ht="21" customHeight="1" x14ac:dyDescent="0.25">
      <c r="A56" s="39" t="s">
        <v>38</v>
      </c>
      <c r="B56" s="39"/>
      <c r="C56" s="39"/>
      <c r="D56" s="28"/>
      <c r="E56" s="29"/>
      <c r="F56" s="29"/>
      <c r="G56" s="30"/>
      <c r="H56" s="31"/>
      <c r="I56" s="32"/>
      <c r="J56" s="32"/>
      <c r="K56" s="30"/>
      <c r="L56" s="32"/>
      <c r="M56" s="32"/>
    </row>
    <row r="57" spans="1:13" ht="8.1" customHeight="1" x14ac:dyDescent="0.25">
      <c r="A57" s="33"/>
      <c r="B57" s="33"/>
      <c r="C57" s="33"/>
      <c r="D57" s="39"/>
      <c r="E57" s="34"/>
      <c r="F57" s="34"/>
      <c r="G57" s="30"/>
      <c r="H57" s="32"/>
      <c r="I57" s="32"/>
      <c r="J57" s="32"/>
      <c r="K57" s="30"/>
      <c r="L57" s="32"/>
      <c r="M57" s="32"/>
    </row>
    <row r="58" spans="1:13" ht="21" customHeight="1" x14ac:dyDescent="0.25">
      <c r="A58" s="28" t="s">
        <v>39</v>
      </c>
      <c r="B58" s="28"/>
      <c r="C58" s="28"/>
      <c r="D58" s="28"/>
      <c r="E58" s="50"/>
      <c r="F58" s="50"/>
      <c r="G58" s="30"/>
      <c r="H58" s="32"/>
      <c r="I58" s="32"/>
      <c r="J58" s="32"/>
      <c r="K58" s="30"/>
      <c r="L58" s="32"/>
      <c r="M58" s="32"/>
    </row>
    <row r="59" spans="1:13" ht="8.1" customHeight="1" x14ac:dyDescent="0.25">
      <c r="A59" s="28"/>
      <c r="B59" s="28"/>
      <c r="C59" s="28"/>
      <c r="D59" s="28"/>
      <c r="E59" s="50"/>
      <c r="F59" s="50"/>
      <c r="G59" s="30"/>
      <c r="H59" s="32"/>
      <c r="I59" s="32"/>
      <c r="J59" s="32"/>
      <c r="K59" s="30"/>
      <c r="L59" s="32"/>
      <c r="M59" s="32"/>
    </row>
    <row r="60" spans="1:13" ht="21" customHeight="1" x14ac:dyDescent="0.25">
      <c r="A60" s="33" t="s">
        <v>40</v>
      </c>
      <c r="B60" s="33"/>
      <c r="C60" s="33"/>
      <c r="D60" s="33"/>
      <c r="E60" s="50">
        <v>11</v>
      </c>
      <c r="F60" s="34"/>
      <c r="G60" s="30">
        <v>145184</v>
      </c>
      <c r="H60" s="32"/>
      <c r="I60" s="32">
        <v>105754</v>
      </c>
      <c r="J60" s="32"/>
      <c r="K60" s="30">
        <v>2315</v>
      </c>
      <c r="L60" s="32"/>
      <c r="M60" s="32">
        <v>3246</v>
      </c>
    </row>
    <row r="61" spans="1:13" ht="21" customHeight="1" x14ac:dyDescent="0.25">
      <c r="A61" s="33" t="s">
        <v>41</v>
      </c>
      <c r="B61" s="33"/>
      <c r="C61" s="33"/>
      <c r="D61" s="33"/>
      <c r="E61" s="36" t="s">
        <v>222</v>
      </c>
      <c r="F61" s="34"/>
      <c r="G61" s="30">
        <v>0</v>
      </c>
      <c r="H61" s="32"/>
      <c r="I61" s="32">
        <v>0</v>
      </c>
      <c r="J61" s="32"/>
      <c r="K61" s="30">
        <v>47390</v>
      </c>
      <c r="L61" s="32"/>
      <c r="M61" s="32">
        <v>0</v>
      </c>
    </row>
    <row r="62" spans="1:13" ht="21" customHeight="1" x14ac:dyDescent="0.25">
      <c r="A62" s="33" t="s">
        <v>42</v>
      </c>
      <c r="B62" s="33"/>
      <c r="C62" s="33"/>
      <c r="D62" s="33"/>
      <c r="E62" s="50"/>
      <c r="F62" s="34"/>
      <c r="G62" s="30">
        <v>33868</v>
      </c>
      <c r="H62" s="32"/>
      <c r="I62" s="32">
        <v>47222</v>
      </c>
      <c r="J62" s="32"/>
      <c r="K62" s="30">
        <v>1610</v>
      </c>
      <c r="L62" s="32"/>
      <c r="M62" s="32">
        <v>0</v>
      </c>
    </row>
    <row r="63" spans="1:13" ht="21" customHeight="1" x14ac:dyDescent="0.25">
      <c r="A63" s="51" t="s">
        <v>43</v>
      </c>
      <c r="B63" s="51"/>
      <c r="C63" s="51"/>
      <c r="D63" s="52"/>
      <c r="E63" s="33"/>
      <c r="F63" s="33"/>
      <c r="G63" s="30"/>
      <c r="H63" s="32"/>
      <c r="I63" s="32"/>
      <c r="J63" s="32"/>
      <c r="K63" s="30"/>
      <c r="L63" s="32"/>
      <c r="M63" s="32"/>
    </row>
    <row r="64" spans="1:13" ht="21" customHeight="1" x14ac:dyDescent="0.25">
      <c r="A64" s="51"/>
      <c r="B64" s="52" t="s">
        <v>44</v>
      </c>
      <c r="C64" s="51"/>
      <c r="D64" s="33"/>
      <c r="E64" s="50"/>
      <c r="F64" s="50"/>
      <c r="G64" s="30">
        <v>2093</v>
      </c>
      <c r="H64" s="32"/>
      <c r="I64" s="32">
        <v>1966</v>
      </c>
      <c r="J64" s="32"/>
      <c r="K64" s="30">
        <v>0</v>
      </c>
      <c r="L64" s="32"/>
      <c r="M64" s="32">
        <v>0</v>
      </c>
    </row>
    <row r="65" spans="1:13" ht="21" customHeight="1" x14ac:dyDescent="0.25">
      <c r="A65" s="33" t="s">
        <v>45</v>
      </c>
      <c r="B65" s="33"/>
      <c r="C65" s="33"/>
      <c r="D65" s="35"/>
      <c r="E65" s="34"/>
      <c r="F65" s="34"/>
      <c r="G65" s="30">
        <v>1668</v>
      </c>
      <c r="H65" s="32"/>
      <c r="I65" s="32">
        <v>1755</v>
      </c>
      <c r="J65" s="32"/>
      <c r="K65" s="30">
        <v>0</v>
      </c>
      <c r="L65" s="32"/>
      <c r="M65" s="32">
        <v>0</v>
      </c>
    </row>
    <row r="66" spans="1:13" ht="21" customHeight="1" x14ac:dyDescent="0.25">
      <c r="A66" s="35" t="s">
        <v>46</v>
      </c>
      <c r="B66" s="35"/>
      <c r="C66" s="35"/>
      <c r="D66" s="35"/>
      <c r="E66" s="50"/>
      <c r="F66" s="50"/>
      <c r="G66" s="37">
        <v>1875</v>
      </c>
      <c r="H66" s="32"/>
      <c r="I66" s="38">
        <v>675</v>
      </c>
      <c r="J66" s="32"/>
      <c r="K66" s="37">
        <v>145</v>
      </c>
      <c r="L66" s="32"/>
      <c r="M66" s="38">
        <v>128</v>
      </c>
    </row>
    <row r="67" spans="1:13" ht="8.1" customHeight="1" x14ac:dyDescent="0.25">
      <c r="A67" s="28"/>
      <c r="B67" s="28"/>
      <c r="C67" s="28"/>
      <c r="D67" s="28"/>
      <c r="E67" s="34"/>
      <c r="F67" s="34"/>
      <c r="G67" s="30"/>
      <c r="H67" s="32"/>
      <c r="I67" s="32"/>
      <c r="J67" s="32"/>
      <c r="K67" s="30"/>
      <c r="L67" s="32"/>
      <c r="M67" s="32"/>
    </row>
    <row r="68" spans="1:13" ht="21" customHeight="1" x14ac:dyDescent="0.25">
      <c r="A68" s="28" t="s">
        <v>47</v>
      </c>
      <c r="B68" s="28"/>
      <c r="C68" s="28"/>
      <c r="D68" s="33"/>
      <c r="E68" s="50"/>
      <c r="F68" s="50"/>
      <c r="G68" s="40">
        <f>SUM(G60:G66)</f>
        <v>184688</v>
      </c>
      <c r="H68" s="32"/>
      <c r="I68" s="38">
        <f>SUM(I60:I66)</f>
        <v>157372</v>
      </c>
      <c r="J68" s="32"/>
      <c r="K68" s="40">
        <f>SUM(K60:K66)</f>
        <v>51460</v>
      </c>
      <c r="L68" s="32"/>
      <c r="M68" s="38">
        <f>SUM(M60:M66)</f>
        <v>3374</v>
      </c>
    </row>
    <row r="69" spans="1:13" ht="21" customHeight="1" x14ac:dyDescent="0.25">
      <c r="A69" s="33"/>
      <c r="B69" s="33"/>
      <c r="C69" s="33"/>
      <c r="D69" s="33"/>
      <c r="E69" s="50"/>
      <c r="F69" s="50"/>
      <c r="G69" s="30"/>
      <c r="H69" s="32"/>
      <c r="I69" s="32"/>
      <c r="J69" s="32"/>
      <c r="K69" s="30"/>
      <c r="L69" s="32"/>
      <c r="M69" s="32"/>
    </row>
    <row r="70" spans="1:13" ht="21" customHeight="1" x14ac:dyDescent="0.25">
      <c r="A70" s="39" t="s">
        <v>48</v>
      </c>
      <c r="B70" s="39"/>
      <c r="C70" s="39"/>
      <c r="D70" s="39"/>
      <c r="E70" s="50"/>
      <c r="F70" s="50"/>
      <c r="G70" s="30"/>
      <c r="H70" s="32"/>
      <c r="I70" s="32"/>
      <c r="J70" s="32"/>
      <c r="K70" s="30"/>
      <c r="L70" s="32"/>
      <c r="M70" s="32"/>
    </row>
    <row r="71" spans="1:13" ht="8.1" customHeight="1" x14ac:dyDescent="0.25">
      <c r="A71" s="28"/>
      <c r="B71" s="28"/>
      <c r="C71" s="28"/>
      <c r="D71" s="28"/>
      <c r="E71" s="34"/>
      <c r="F71" s="34"/>
      <c r="G71" s="30"/>
      <c r="H71" s="32"/>
      <c r="I71" s="32"/>
      <c r="J71" s="32"/>
      <c r="K71" s="30"/>
      <c r="L71" s="32"/>
      <c r="M71" s="32"/>
    </row>
    <row r="72" spans="1:13" ht="21" customHeight="1" x14ac:dyDescent="0.25">
      <c r="A72" s="51" t="s">
        <v>49</v>
      </c>
      <c r="B72" s="39"/>
      <c r="C72" s="39"/>
      <c r="D72" s="39"/>
      <c r="E72" s="50"/>
      <c r="F72" s="50"/>
      <c r="G72" s="30">
        <v>4087</v>
      </c>
      <c r="H72" s="32"/>
      <c r="I72" s="32">
        <v>5674</v>
      </c>
      <c r="J72" s="32"/>
      <c r="K72" s="30">
        <v>0</v>
      </c>
      <c r="L72" s="32"/>
      <c r="M72" s="32">
        <v>0</v>
      </c>
    </row>
    <row r="73" spans="1:13" ht="21" customHeight="1" x14ac:dyDescent="0.25">
      <c r="A73" s="51" t="s">
        <v>50</v>
      </c>
      <c r="B73" s="51"/>
      <c r="C73" s="51"/>
      <c r="D73" s="33"/>
      <c r="E73" s="34"/>
      <c r="F73" s="34"/>
      <c r="G73" s="37">
        <v>2496</v>
      </c>
      <c r="H73" s="32"/>
      <c r="I73" s="38">
        <v>4353</v>
      </c>
      <c r="J73" s="32"/>
      <c r="K73" s="37">
        <v>44</v>
      </c>
      <c r="L73" s="32"/>
      <c r="M73" s="38">
        <v>1051</v>
      </c>
    </row>
    <row r="74" spans="1:13" ht="8.1" customHeight="1" x14ac:dyDescent="0.25">
      <c r="A74" s="28"/>
      <c r="B74" s="28"/>
      <c r="C74" s="28"/>
      <c r="D74" s="28"/>
      <c r="E74" s="34"/>
      <c r="F74" s="34"/>
      <c r="G74" s="30"/>
      <c r="H74" s="32"/>
      <c r="I74" s="32"/>
      <c r="J74" s="32"/>
      <c r="K74" s="30"/>
      <c r="L74" s="32"/>
      <c r="M74" s="32"/>
    </row>
    <row r="75" spans="1:13" ht="21" customHeight="1" x14ac:dyDescent="0.25">
      <c r="A75" s="28" t="s">
        <v>51</v>
      </c>
      <c r="B75" s="28"/>
      <c r="C75" s="28"/>
      <c r="D75" s="33"/>
      <c r="E75" s="50"/>
      <c r="F75" s="50"/>
      <c r="G75" s="40">
        <f>SUM(G72:G73)</f>
        <v>6583</v>
      </c>
      <c r="H75" s="32"/>
      <c r="I75" s="38">
        <f>SUM(I72:I73)</f>
        <v>10027</v>
      </c>
      <c r="J75" s="32"/>
      <c r="K75" s="40">
        <f>SUM(K72:K73)</f>
        <v>44</v>
      </c>
      <c r="L75" s="32"/>
      <c r="M75" s="38">
        <f>SUM(M72:M73)</f>
        <v>1051</v>
      </c>
    </row>
    <row r="76" spans="1:13" ht="8.1" customHeight="1" x14ac:dyDescent="0.25">
      <c r="A76" s="28"/>
      <c r="B76" s="28"/>
      <c r="C76" s="28"/>
      <c r="D76" s="28"/>
      <c r="E76" s="34"/>
      <c r="F76" s="34"/>
      <c r="G76" s="30"/>
      <c r="H76" s="32"/>
      <c r="I76" s="32"/>
      <c r="J76" s="32"/>
      <c r="K76" s="30"/>
      <c r="L76" s="32"/>
      <c r="M76" s="32"/>
    </row>
    <row r="77" spans="1:13" ht="21" customHeight="1" x14ac:dyDescent="0.25">
      <c r="A77" s="28" t="s">
        <v>52</v>
      </c>
      <c r="B77" s="28"/>
      <c r="C77" s="28"/>
      <c r="D77" s="33"/>
      <c r="E77" s="53"/>
      <c r="F77" s="53"/>
      <c r="G77" s="40">
        <f>SUM(G75,G68)</f>
        <v>191271</v>
      </c>
      <c r="H77" s="32"/>
      <c r="I77" s="38">
        <f>SUM(I75,I68)</f>
        <v>167399</v>
      </c>
      <c r="J77" s="32"/>
      <c r="K77" s="40">
        <f>SUM(K75,K68)</f>
        <v>51504</v>
      </c>
      <c r="L77" s="32"/>
      <c r="M77" s="38">
        <f>SUM(M75,M68)</f>
        <v>4425</v>
      </c>
    </row>
    <row r="78" spans="1:13" ht="21" customHeight="1" x14ac:dyDescent="0.25">
      <c r="A78" s="12"/>
      <c r="E78" s="54"/>
      <c r="F78" s="54"/>
      <c r="G78" s="55"/>
      <c r="H78" s="56"/>
      <c r="I78" s="55"/>
      <c r="J78" s="57"/>
      <c r="K78" s="55"/>
      <c r="L78" s="56"/>
      <c r="M78" s="55"/>
    </row>
    <row r="79" spans="1:13" ht="21" customHeight="1" x14ac:dyDescent="0.25">
      <c r="A79" s="12"/>
      <c r="E79" s="54"/>
      <c r="F79" s="54"/>
      <c r="G79" s="55"/>
      <c r="H79" s="56"/>
      <c r="I79" s="55"/>
      <c r="J79" s="57"/>
      <c r="K79" s="55"/>
      <c r="L79" s="56"/>
      <c r="M79" s="55"/>
    </row>
    <row r="80" spans="1:13" ht="21" customHeight="1" x14ac:dyDescent="0.25">
      <c r="A80" s="12"/>
      <c r="E80" s="54"/>
      <c r="F80" s="54"/>
      <c r="G80" s="55"/>
      <c r="H80" s="56"/>
      <c r="I80" s="55"/>
      <c r="J80" s="57"/>
      <c r="K80" s="55"/>
      <c r="L80" s="56"/>
      <c r="M80" s="55"/>
    </row>
    <row r="81" spans="1:13" ht="21" customHeight="1" x14ac:dyDescent="0.25">
      <c r="A81" s="12"/>
      <c r="E81" s="54"/>
      <c r="F81" s="54"/>
      <c r="G81" s="55"/>
      <c r="H81" s="56"/>
      <c r="I81" s="55"/>
      <c r="J81" s="57"/>
      <c r="K81" s="55"/>
      <c r="L81" s="56"/>
      <c r="M81" s="55"/>
    </row>
    <row r="82" spans="1:13" ht="21" customHeight="1" x14ac:dyDescent="0.25">
      <c r="A82" s="12"/>
      <c r="E82" s="54"/>
      <c r="F82" s="54"/>
      <c r="G82" s="55"/>
      <c r="H82" s="56"/>
      <c r="I82" s="55"/>
      <c r="J82" s="57"/>
      <c r="K82" s="55"/>
      <c r="L82" s="56"/>
      <c r="M82" s="55"/>
    </row>
    <row r="83" spans="1:13" ht="21" customHeight="1" x14ac:dyDescent="0.25">
      <c r="A83" s="12"/>
      <c r="E83" s="54"/>
      <c r="F83" s="54"/>
      <c r="G83" s="55"/>
      <c r="H83" s="56"/>
      <c r="I83" s="55"/>
      <c r="J83" s="57"/>
      <c r="K83" s="55"/>
      <c r="L83" s="56"/>
      <c r="M83" s="55"/>
    </row>
    <row r="84" spans="1:13" ht="21" customHeight="1" x14ac:dyDescent="0.25">
      <c r="E84" s="58"/>
      <c r="F84" s="58"/>
      <c r="H84" s="27"/>
      <c r="J84" s="57"/>
      <c r="L84" s="27"/>
    </row>
    <row r="85" spans="1:13" ht="21" customHeight="1" x14ac:dyDescent="0.25">
      <c r="E85" s="58"/>
      <c r="F85" s="58"/>
      <c r="H85" s="27"/>
      <c r="J85" s="57"/>
      <c r="L85" s="27"/>
    </row>
    <row r="86" spans="1:13" ht="21" customHeight="1" x14ac:dyDescent="0.25">
      <c r="E86" s="58"/>
      <c r="F86" s="58"/>
      <c r="H86" s="27"/>
      <c r="J86" s="57"/>
      <c r="L86" s="27"/>
    </row>
    <row r="87" spans="1:13" ht="21" customHeight="1" x14ac:dyDescent="0.25">
      <c r="E87" s="58"/>
      <c r="F87" s="58"/>
    </row>
    <row r="88" spans="1:13" ht="21.75" customHeight="1" x14ac:dyDescent="0.25">
      <c r="E88" s="58"/>
      <c r="F88" s="58"/>
    </row>
    <row r="89" spans="1:13" ht="21.95" customHeight="1" x14ac:dyDescent="0.25">
      <c r="A89" s="59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59"/>
      <c r="C89" s="59"/>
      <c r="D89" s="59"/>
      <c r="E89" s="60"/>
      <c r="F89" s="60"/>
      <c r="G89" s="48"/>
      <c r="H89" s="48"/>
      <c r="I89" s="48"/>
      <c r="J89" s="48"/>
      <c r="K89" s="48"/>
      <c r="L89" s="48"/>
      <c r="M89" s="48"/>
    </row>
    <row r="90" spans="1:13" ht="21.75" customHeight="1" x14ac:dyDescent="0.25">
      <c r="A90" s="12" t="str">
        <f>+A46</f>
        <v>บริษัท ซาเล็คต้า จำกัด (มหาชน)</v>
      </c>
      <c r="B90" s="44"/>
      <c r="C90" s="44"/>
      <c r="D90" s="44"/>
      <c r="E90" s="10"/>
      <c r="F90" s="10"/>
      <c r="G90" s="45"/>
      <c r="K90" s="45"/>
      <c r="M90" s="15"/>
    </row>
    <row r="91" spans="1:13" ht="21.75" customHeight="1" x14ac:dyDescent="0.25">
      <c r="A91" s="9" t="s">
        <v>37</v>
      </c>
      <c r="B91" s="9"/>
      <c r="C91" s="9"/>
      <c r="D91" s="9"/>
      <c r="E91" s="10"/>
      <c r="F91" s="10"/>
    </row>
    <row r="92" spans="1:13" ht="21.75" customHeight="1" x14ac:dyDescent="0.25">
      <c r="A92" s="46" t="str">
        <f>A3</f>
        <v>ณ วันที่ 30 กันยายน พ.ศ. 2566</v>
      </c>
      <c r="B92" s="46"/>
      <c r="C92" s="46"/>
      <c r="D92" s="46"/>
      <c r="E92" s="47"/>
      <c r="F92" s="47"/>
      <c r="G92" s="48"/>
      <c r="H92" s="48"/>
      <c r="I92" s="48"/>
      <c r="J92" s="48"/>
      <c r="K92" s="48"/>
      <c r="L92" s="48"/>
      <c r="M92" s="48"/>
    </row>
    <row r="93" spans="1:13" ht="21" customHeight="1" x14ac:dyDescent="0.25">
      <c r="A93" s="9"/>
      <c r="B93" s="9"/>
      <c r="C93" s="9"/>
      <c r="D93" s="9"/>
      <c r="E93" s="10"/>
      <c r="F93" s="10"/>
      <c r="G93" s="11"/>
      <c r="H93" s="11"/>
      <c r="I93" s="11"/>
      <c r="J93" s="11"/>
      <c r="K93" s="11"/>
      <c r="L93" s="11"/>
      <c r="M93" s="11"/>
    </row>
    <row r="94" spans="1:13" ht="21" customHeight="1" x14ac:dyDescent="0.25">
      <c r="A94" s="9"/>
      <c r="B94" s="9"/>
      <c r="C94" s="9"/>
      <c r="D94" s="9"/>
      <c r="E94" s="10"/>
      <c r="F94" s="10"/>
      <c r="G94" s="315" t="s">
        <v>3</v>
      </c>
      <c r="H94" s="315"/>
      <c r="I94" s="315"/>
      <c r="J94" s="315"/>
      <c r="K94" s="315"/>
      <c r="L94" s="315"/>
      <c r="M94" s="315"/>
    </row>
    <row r="95" spans="1:13" ht="21" customHeight="1" x14ac:dyDescent="0.25">
      <c r="A95" s="9"/>
      <c r="B95" s="9"/>
      <c r="C95" s="9"/>
      <c r="D95" s="9"/>
      <c r="E95" s="13"/>
      <c r="F95" s="13"/>
      <c r="G95" s="317" t="s">
        <v>4</v>
      </c>
      <c r="H95" s="317"/>
      <c r="I95" s="317"/>
      <c r="J95" s="14"/>
      <c r="K95" s="318" t="s">
        <v>5</v>
      </c>
      <c r="L95" s="318"/>
      <c r="M95" s="318"/>
    </row>
    <row r="96" spans="1:13" ht="21" customHeight="1" x14ac:dyDescent="0.25">
      <c r="A96" s="12"/>
      <c r="B96" s="12"/>
      <c r="C96" s="12"/>
      <c r="D96" s="12"/>
      <c r="E96" s="13"/>
      <c r="F96" s="13"/>
      <c r="G96" s="15" t="s">
        <v>6</v>
      </c>
      <c r="H96" s="15"/>
      <c r="I96" s="15" t="s">
        <v>7</v>
      </c>
      <c r="J96" s="16"/>
      <c r="K96" s="15" t="s">
        <v>6</v>
      </c>
      <c r="L96" s="15"/>
      <c r="M96" s="15" t="s">
        <v>7</v>
      </c>
    </row>
    <row r="97" spans="1:13" ht="21" customHeight="1" x14ac:dyDescent="0.25">
      <c r="A97" s="9"/>
      <c r="B97" s="9"/>
      <c r="C97" s="9"/>
      <c r="D97" s="9"/>
      <c r="E97" s="17"/>
      <c r="F97" s="17"/>
      <c r="G97" s="18" t="s">
        <v>8</v>
      </c>
      <c r="H97" s="19"/>
      <c r="I97" s="18" t="s">
        <v>9</v>
      </c>
      <c r="J97" s="19"/>
      <c r="K97" s="18" t="s">
        <v>8</v>
      </c>
      <c r="L97" s="19"/>
      <c r="M97" s="18" t="s">
        <v>9</v>
      </c>
    </row>
    <row r="98" spans="1:13" ht="21" customHeight="1" x14ac:dyDescent="0.25">
      <c r="E98" s="17"/>
      <c r="F98" s="17"/>
      <c r="G98" s="21" t="s">
        <v>11</v>
      </c>
      <c r="H98" s="22"/>
      <c r="I98" s="21" t="s">
        <v>12</v>
      </c>
      <c r="J98" s="22"/>
      <c r="K98" s="21" t="s">
        <v>11</v>
      </c>
      <c r="L98" s="22"/>
      <c r="M98" s="21" t="s">
        <v>12</v>
      </c>
    </row>
    <row r="99" spans="1:13" ht="8.1" customHeight="1" x14ac:dyDescent="0.25">
      <c r="A99" s="23"/>
      <c r="B99" s="23"/>
      <c r="C99" s="23"/>
      <c r="D99" s="23"/>
      <c r="E99" s="61"/>
      <c r="F99" s="61"/>
      <c r="G99" s="26"/>
      <c r="H99" s="62"/>
      <c r="J99" s="27"/>
      <c r="K99" s="26"/>
      <c r="L99" s="27"/>
    </row>
    <row r="100" spans="1:13" ht="21" customHeight="1" x14ac:dyDescent="0.25">
      <c r="A100" s="39" t="s">
        <v>53</v>
      </c>
      <c r="B100" s="39"/>
      <c r="C100" s="39"/>
      <c r="D100" s="33"/>
      <c r="E100" s="29"/>
      <c r="F100" s="29"/>
      <c r="G100" s="30"/>
      <c r="H100" s="31"/>
      <c r="I100" s="32"/>
      <c r="J100" s="32"/>
      <c r="K100" s="30"/>
      <c r="L100" s="32"/>
      <c r="M100" s="32"/>
    </row>
    <row r="101" spans="1:13" ht="8.1" customHeight="1" x14ac:dyDescent="0.25">
      <c r="A101" s="33"/>
      <c r="B101" s="33"/>
      <c r="C101" s="33"/>
      <c r="D101" s="33"/>
      <c r="E101" s="29"/>
      <c r="F101" s="29"/>
      <c r="G101" s="30"/>
      <c r="H101" s="31"/>
      <c r="I101" s="32"/>
      <c r="J101" s="32"/>
      <c r="K101" s="30"/>
      <c r="L101" s="32"/>
      <c r="M101" s="32"/>
    </row>
    <row r="102" spans="1:13" ht="21" customHeight="1" x14ac:dyDescent="0.25">
      <c r="A102" s="39" t="s">
        <v>54</v>
      </c>
      <c r="B102" s="39"/>
      <c r="C102" s="39"/>
      <c r="D102" s="39"/>
      <c r="E102" s="34"/>
      <c r="F102" s="34"/>
      <c r="G102" s="30"/>
      <c r="H102" s="32"/>
      <c r="I102" s="32"/>
      <c r="J102" s="32"/>
      <c r="K102" s="30"/>
      <c r="L102" s="32"/>
      <c r="M102" s="32"/>
    </row>
    <row r="103" spans="1:13" ht="8.1" customHeight="1" x14ac:dyDescent="0.25">
      <c r="A103" s="33"/>
      <c r="B103" s="33"/>
      <c r="C103" s="33"/>
      <c r="D103" s="33"/>
      <c r="E103" s="29"/>
      <c r="F103" s="29"/>
      <c r="G103" s="30"/>
      <c r="H103" s="31"/>
      <c r="I103" s="32"/>
      <c r="J103" s="32"/>
      <c r="K103" s="30"/>
      <c r="L103" s="32"/>
      <c r="M103" s="32"/>
    </row>
    <row r="104" spans="1:13" ht="21" customHeight="1" x14ac:dyDescent="0.25">
      <c r="A104" s="33" t="s">
        <v>55</v>
      </c>
      <c r="B104" s="33"/>
      <c r="C104" s="33"/>
      <c r="D104" s="33"/>
      <c r="E104" s="34"/>
      <c r="F104" s="34"/>
      <c r="G104" s="30"/>
      <c r="H104" s="32"/>
      <c r="I104" s="32"/>
      <c r="J104" s="32"/>
      <c r="K104" s="30"/>
      <c r="L104" s="32"/>
      <c r="M104" s="32"/>
    </row>
    <row r="105" spans="1:13" ht="21" customHeight="1" x14ac:dyDescent="0.25">
      <c r="A105" s="33"/>
      <c r="B105" s="33" t="s">
        <v>56</v>
      </c>
      <c r="C105" s="33"/>
      <c r="D105" s="33"/>
      <c r="E105" s="34"/>
      <c r="F105" s="34"/>
      <c r="G105" s="30"/>
      <c r="H105" s="32"/>
      <c r="I105" s="32"/>
      <c r="J105" s="32"/>
      <c r="K105" s="30"/>
      <c r="L105" s="32"/>
      <c r="M105" s="32"/>
    </row>
    <row r="106" spans="1:13" ht="21" customHeight="1" x14ac:dyDescent="0.25">
      <c r="A106" s="33"/>
      <c r="B106" s="33"/>
      <c r="C106" s="33" t="s">
        <v>57</v>
      </c>
      <c r="D106" s="33"/>
      <c r="E106" s="34"/>
      <c r="F106" s="34"/>
      <c r="G106" s="30"/>
      <c r="H106" s="32"/>
      <c r="I106" s="32"/>
      <c r="J106" s="32"/>
      <c r="K106" s="30"/>
      <c r="L106" s="32"/>
      <c r="M106" s="32"/>
    </row>
    <row r="107" spans="1:13" ht="21" customHeight="1" thickBot="1" x14ac:dyDescent="0.3">
      <c r="A107" s="33"/>
      <c r="B107" s="33"/>
      <c r="C107" s="33"/>
      <c r="D107" s="33" t="s">
        <v>58</v>
      </c>
      <c r="E107" s="34"/>
      <c r="F107" s="34"/>
      <c r="G107" s="42">
        <v>656559</v>
      </c>
      <c r="H107" s="32"/>
      <c r="I107" s="43">
        <v>656559</v>
      </c>
      <c r="J107" s="32"/>
      <c r="K107" s="42">
        <v>656559</v>
      </c>
      <c r="L107" s="32"/>
      <c r="M107" s="43">
        <v>656559</v>
      </c>
    </row>
    <row r="108" spans="1:13" ht="8.1" customHeight="1" thickTop="1" x14ac:dyDescent="0.25">
      <c r="A108" s="28"/>
      <c r="B108" s="28"/>
      <c r="C108" s="28"/>
      <c r="D108" s="28"/>
      <c r="E108" s="34"/>
      <c r="F108" s="34"/>
      <c r="G108" s="30"/>
      <c r="H108" s="32"/>
      <c r="I108" s="32"/>
      <c r="J108" s="32"/>
      <c r="K108" s="30"/>
      <c r="L108" s="32"/>
      <c r="M108" s="32"/>
    </row>
    <row r="109" spans="1:13" ht="21" customHeight="1" x14ac:dyDescent="0.25">
      <c r="A109" s="33"/>
      <c r="B109" s="33" t="s">
        <v>59</v>
      </c>
      <c r="C109" s="33"/>
      <c r="D109" s="33"/>
      <c r="E109" s="34"/>
      <c r="F109" s="34"/>
      <c r="G109" s="30"/>
      <c r="H109" s="32"/>
      <c r="I109" s="32"/>
      <c r="J109" s="32"/>
      <c r="K109" s="30"/>
      <c r="L109" s="32"/>
      <c r="M109" s="32"/>
    </row>
    <row r="110" spans="1:13" ht="21" customHeight="1" x14ac:dyDescent="0.25">
      <c r="A110" s="33"/>
      <c r="B110" s="33"/>
      <c r="C110" s="33" t="s">
        <v>60</v>
      </c>
      <c r="D110" s="33"/>
      <c r="E110" s="34"/>
      <c r="F110" s="34"/>
      <c r="G110" s="30"/>
      <c r="H110" s="32"/>
      <c r="I110" s="32"/>
      <c r="J110" s="32"/>
      <c r="K110" s="30"/>
      <c r="L110" s="32"/>
      <c r="M110" s="32"/>
    </row>
    <row r="111" spans="1:13" ht="21" customHeight="1" x14ac:dyDescent="0.25">
      <c r="A111" s="33"/>
      <c r="B111" s="33"/>
      <c r="C111" s="33"/>
      <c r="D111" s="33" t="s">
        <v>61</v>
      </c>
      <c r="E111" s="34"/>
      <c r="F111" s="34"/>
      <c r="G111" s="30">
        <v>650060</v>
      </c>
      <c r="H111" s="32"/>
      <c r="I111" s="32">
        <v>650060</v>
      </c>
      <c r="J111" s="32"/>
      <c r="K111" s="30">
        <v>650060</v>
      </c>
      <c r="L111" s="32"/>
      <c r="M111" s="32">
        <v>650060</v>
      </c>
    </row>
    <row r="112" spans="1:13" ht="21" customHeight="1" x14ac:dyDescent="0.25">
      <c r="A112" s="35" t="s">
        <v>62</v>
      </c>
      <c r="B112" s="35"/>
      <c r="C112" s="35"/>
      <c r="D112" s="35"/>
      <c r="E112" s="34"/>
      <c r="F112" s="34"/>
      <c r="G112" s="30">
        <v>132612</v>
      </c>
      <c r="H112" s="32"/>
      <c r="I112" s="32">
        <v>132612</v>
      </c>
      <c r="J112" s="32"/>
      <c r="K112" s="30">
        <v>132612</v>
      </c>
      <c r="L112" s="32"/>
      <c r="M112" s="32">
        <v>132612</v>
      </c>
    </row>
    <row r="113" spans="1:13" ht="21" customHeight="1" x14ac:dyDescent="0.25">
      <c r="A113" s="35" t="s">
        <v>63</v>
      </c>
      <c r="B113" s="35"/>
      <c r="C113" s="35"/>
      <c r="D113" s="35"/>
      <c r="E113" s="34"/>
      <c r="F113" s="34"/>
      <c r="G113" s="30"/>
      <c r="H113" s="32"/>
      <c r="I113" s="32"/>
      <c r="J113" s="32"/>
      <c r="K113" s="30"/>
      <c r="L113" s="32"/>
      <c r="M113" s="32"/>
    </row>
    <row r="114" spans="1:13" ht="21" customHeight="1" x14ac:dyDescent="0.25">
      <c r="A114" s="33"/>
      <c r="B114" s="35" t="s">
        <v>64</v>
      </c>
      <c r="C114" s="35"/>
      <c r="D114" s="35"/>
      <c r="E114" s="34"/>
      <c r="F114" s="34"/>
      <c r="G114" s="30">
        <v>-20106</v>
      </c>
      <c r="H114" s="32"/>
      <c r="I114" s="32">
        <v>-20106</v>
      </c>
      <c r="J114" s="32"/>
      <c r="K114" s="30">
        <v>0</v>
      </c>
      <c r="L114" s="32"/>
      <c r="M114" s="32">
        <v>0</v>
      </c>
    </row>
    <row r="115" spans="1:13" ht="21" customHeight="1" x14ac:dyDescent="0.25">
      <c r="A115" s="63" t="s">
        <v>65</v>
      </c>
      <c r="B115" s="63"/>
      <c r="C115" s="35"/>
      <c r="D115" s="35"/>
      <c r="E115" s="34"/>
      <c r="F115" s="34"/>
      <c r="G115" s="30">
        <v>-272938</v>
      </c>
      <c r="H115" s="32"/>
      <c r="I115" s="32">
        <v>-277152</v>
      </c>
      <c r="J115" s="32"/>
      <c r="K115" s="30">
        <v>-338812</v>
      </c>
      <c r="L115" s="32"/>
      <c r="M115" s="32">
        <v>-418790</v>
      </c>
    </row>
    <row r="116" spans="1:13" ht="21" customHeight="1" x14ac:dyDescent="0.25">
      <c r="A116" s="33" t="s">
        <v>66</v>
      </c>
      <c r="B116" s="33"/>
      <c r="C116" s="33"/>
      <c r="D116" s="33"/>
      <c r="E116" s="34"/>
      <c r="F116" s="34"/>
      <c r="G116" s="37">
        <v>-26341</v>
      </c>
      <c r="H116" s="32"/>
      <c r="I116" s="38">
        <v>-26730</v>
      </c>
      <c r="J116" s="32"/>
      <c r="K116" s="37">
        <v>0</v>
      </c>
      <c r="L116" s="32"/>
      <c r="M116" s="38">
        <v>0</v>
      </c>
    </row>
    <row r="117" spans="1:13" ht="8.1" customHeight="1" x14ac:dyDescent="0.25">
      <c r="A117" s="28"/>
      <c r="B117" s="28"/>
      <c r="C117" s="28"/>
      <c r="D117" s="28"/>
      <c r="E117" s="34"/>
      <c r="F117" s="34"/>
      <c r="G117" s="30"/>
      <c r="H117" s="32"/>
      <c r="I117" s="32"/>
      <c r="J117" s="32"/>
      <c r="K117" s="30"/>
      <c r="L117" s="32"/>
      <c r="M117" s="32"/>
    </row>
    <row r="118" spans="1:13" ht="21" customHeight="1" x14ac:dyDescent="0.25">
      <c r="A118" s="64" t="s">
        <v>67</v>
      </c>
      <c r="B118" s="39"/>
      <c r="C118" s="39"/>
      <c r="D118" s="35"/>
      <c r="E118" s="65"/>
      <c r="F118" s="65"/>
      <c r="G118" s="30">
        <f>SUM(G111:G116)</f>
        <v>463287</v>
      </c>
      <c r="H118" s="32"/>
      <c r="I118" s="32">
        <f>SUM(I111:I116)</f>
        <v>458684</v>
      </c>
      <c r="J118" s="32"/>
      <c r="K118" s="30">
        <f>SUM(K111:K116)</f>
        <v>443860</v>
      </c>
      <c r="L118" s="32"/>
      <c r="M118" s="32">
        <f>SUM(M111:M116)</f>
        <v>363882</v>
      </c>
    </row>
    <row r="119" spans="1:13" ht="21" customHeight="1" x14ac:dyDescent="0.25">
      <c r="A119" s="35" t="s">
        <v>68</v>
      </c>
      <c r="B119" s="35"/>
      <c r="C119" s="35"/>
      <c r="D119" s="35"/>
      <c r="E119" s="34"/>
      <c r="F119" s="66"/>
      <c r="G119" s="37">
        <v>0</v>
      </c>
      <c r="H119" s="32"/>
      <c r="I119" s="38">
        <v>0</v>
      </c>
      <c r="J119" s="32"/>
      <c r="K119" s="37">
        <v>0</v>
      </c>
      <c r="L119" s="32"/>
      <c r="M119" s="38">
        <v>0</v>
      </c>
    </row>
    <row r="120" spans="1:13" ht="8.1" customHeight="1" x14ac:dyDescent="0.25">
      <c r="A120" s="28"/>
      <c r="B120" s="28"/>
      <c r="C120" s="28"/>
      <c r="D120" s="28"/>
      <c r="E120" s="34"/>
      <c r="F120" s="34"/>
      <c r="G120" s="30"/>
      <c r="H120" s="32"/>
      <c r="I120" s="32"/>
      <c r="J120" s="32"/>
      <c r="K120" s="30"/>
      <c r="L120" s="32"/>
      <c r="M120" s="32"/>
    </row>
    <row r="121" spans="1:13" ht="21" customHeight="1" x14ac:dyDescent="0.25">
      <c r="A121" s="39" t="s">
        <v>69</v>
      </c>
      <c r="B121" s="39"/>
      <c r="C121" s="39"/>
      <c r="D121" s="33"/>
      <c r="E121" s="34"/>
      <c r="F121" s="65"/>
      <c r="G121" s="40">
        <f>SUM(G118:G119)</f>
        <v>463287</v>
      </c>
      <c r="H121" s="32"/>
      <c r="I121" s="38">
        <f>SUM(I118:I119)</f>
        <v>458684</v>
      </c>
      <c r="J121" s="32"/>
      <c r="K121" s="40">
        <f>SUM(K118:K119)</f>
        <v>443860</v>
      </c>
      <c r="L121" s="32"/>
      <c r="M121" s="38">
        <f>SUM(M118:M119)</f>
        <v>363882</v>
      </c>
    </row>
    <row r="122" spans="1:13" ht="8.1" customHeight="1" x14ac:dyDescent="0.25">
      <c r="A122" s="28"/>
      <c r="B122" s="28"/>
      <c r="C122" s="28"/>
      <c r="D122" s="28"/>
      <c r="E122" s="34"/>
      <c r="F122" s="34"/>
      <c r="G122" s="30"/>
      <c r="H122" s="32"/>
      <c r="I122" s="32"/>
      <c r="J122" s="32"/>
      <c r="K122" s="30"/>
      <c r="L122" s="32"/>
      <c r="M122" s="32"/>
    </row>
    <row r="123" spans="1:13" ht="21" customHeight="1" thickBot="1" x14ac:dyDescent="0.3">
      <c r="A123" s="39" t="s">
        <v>70</v>
      </c>
      <c r="B123" s="39"/>
      <c r="C123" s="39"/>
      <c r="D123" s="39"/>
      <c r="E123" s="34"/>
      <c r="F123" s="34"/>
      <c r="G123" s="42">
        <f>SUM(G77,G121)</f>
        <v>654558</v>
      </c>
      <c r="H123" s="32"/>
      <c r="I123" s="43">
        <f>SUM(I77,I121)</f>
        <v>626083</v>
      </c>
      <c r="J123" s="32"/>
      <c r="K123" s="42">
        <f>SUM(K77,K121)</f>
        <v>495364</v>
      </c>
      <c r="L123" s="32"/>
      <c r="M123" s="43">
        <f>SUM(M77,M121)</f>
        <v>368307</v>
      </c>
    </row>
    <row r="124" spans="1:13" ht="21" customHeight="1" thickTop="1" x14ac:dyDescent="0.25">
      <c r="A124" s="39"/>
      <c r="B124" s="39"/>
      <c r="C124" s="39"/>
      <c r="D124" s="39"/>
      <c r="E124" s="34"/>
      <c r="F124" s="34"/>
      <c r="G124" s="32"/>
      <c r="H124" s="32"/>
      <c r="I124" s="32"/>
      <c r="J124" s="32"/>
      <c r="K124" s="32"/>
      <c r="L124" s="32"/>
      <c r="M124" s="32"/>
    </row>
    <row r="125" spans="1:13" ht="21" customHeight="1" x14ac:dyDescent="0.25">
      <c r="A125" s="39"/>
      <c r="B125" s="39"/>
      <c r="C125" s="39"/>
      <c r="D125" s="39"/>
      <c r="E125" s="34"/>
      <c r="F125" s="34"/>
      <c r="G125" s="32"/>
      <c r="H125" s="32"/>
      <c r="I125" s="32"/>
      <c r="J125" s="32"/>
      <c r="K125" s="32"/>
      <c r="L125" s="32"/>
      <c r="M125" s="32"/>
    </row>
    <row r="126" spans="1:13" ht="21" customHeight="1" x14ac:dyDescent="0.25">
      <c r="A126" s="39"/>
      <c r="B126" s="39"/>
      <c r="C126" s="39"/>
      <c r="D126" s="39"/>
      <c r="E126" s="34"/>
      <c r="F126" s="34"/>
      <c r="G126" s="32"/>
      <c r="H126" s="32"/>
      <c r="I126" s="32"/>
      <c r="J126" s="32"/>
      <c r="K126" s="32"/>
      <c r="L126" s="32"/>
      <c r="M126" s="32"/>
    </row>
    <row r="127" spans="1:13" ht="21" customHeight="1" x14ac:dyDescent="0.25">
      <c r="A127" s="39"/>
      <c r="B127" s="39"/>
      <c r="C127" s="39"/>
      <c r="D127" s="39"/>
      <c r="E127" s="34"/>
      <c r="F127" s="34"/>
      <c r="G127" s="32"/>
      <c r="H127" s="32"/>
      <c r="I127" s="32"/>
      <c r="J127" s="32"/>
      <c r="K127" s="32"/>
      <c r="L127" s="32"/>
      <c r="M127" s="32"/>
    </row>
    <row r="128" spans="1:13" ht="21" customHeight="1" x14ac:dyDescent="0.25">
      <c r="A128" s="39"/>
      <c r="B128" s="39"/>
      <c r="C128" s="39"/>
      <c r="D128" s="39"/>
      <c r="E128" s="34"/>
      <c r="F128" s="34"/>
      <c r="G128" s="32"/>
      <c r="H128" s="32"/>
      <c r="I128" s="32"/>
      <c r="J128" s="32"/>
      <c r="K128" s="32"/>
      <c r="L128" s="32"/>
      <c r="M128" s="32"/>
    </row>
    <row r="129" spans="1:13" ht="21" customHeight="1" x14ac:dyDescent="0.25">
      <c r="A129" s="39"/>
      <c r="B129" s="39"/>
      <c r="C129" s="39"/>
      <c r="D129" s="39"/>
      <c r="E129" s="34"/>
      <c r="F129" s="34"/>
      <c r="G129" s="32"/>
      <c r="H129" s="32"/>
      <c r="I129" s="32"/>
      <c r="J129" s="32"/>
      <c r="K129" s="32"/>
      <c r="L129" s="32"/>
      <c r="M129" s="32"/>
    </row>
    <row r="130" spans="1:13" ht="21" customHeight="1" x14ac:dyDescent="0.25">
      <c r="A130" s="39"/>
      <c r="B130" s="39"/>
      <c r="C130" s="39"/>
      <c r="D130" s="39"/>
      <c r="E130" s="34"/>
      <c r="F130" s="34"/>
      <c r="G130" s="32"/>
      <c r="H130" s="32"/>
      <c r="I130" s="32"/>
      <c r="J130" s="32"/>
      <c r="K130" s="32"/>
      <c r="L130" s="32"/>
      <c r="M130" s="32"/>
    </row>
    <row r="131" spans="1:13" ht="21" customHeight="1" x14ac:dyDescent="0.25">
      <c r="A131" s="39"/>
      <c r="B131" s="39"/>
      <c r="C131" s="39"/>
      <c r="D131" s="39"/>
      <c r="E131" s="34"/>
      <c r="F131" s="34"/>
      <c r="G131" s="32"/>
      <c r="H131" s="32"/>
      <c r="I131" s="32"/>
      <c r="J131" s="32"/>
      <c r="K131" s="32"/>
      <c r="L131" s="32"/>
      <c r="M131" s="32"/>
    </row>
    <row r="132" spans="1:13" ht="21.75" customHeight="1" x14ac:dyDescent="0.25">
      <c r="A132" s="39"/>
      <c r="B132" s="39"/>
      <c r="C132" s="39"/>
      <c r="D132" s="39"/>
      <c r="E132" s="34"/>
      <c r="F132" s="34"/>
      <c r="G132" s="32"/>
      <c r="H132" s="32"/>
      <c r="I132" s="32"/>
      <c r="J132" s="32"/>
      <c r="K132" s="32"/>
      <c r="L132" s="32"/>
      <c r="M132" s="32"/>
    </row>
    <row r="133" spans="1:13" ht="21.95" customHeight="1" x14ac:dyDescent="0.25">
      <c r="A133" s="67" t="str">
        <f>A89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3" s="68"/>
      <c r="C133" s="68"/>
      <c r="D133" s="68"/>
      <c r="E133" s="68"/>
      <c r="F133" s="68"/>
      <c r="G133" s="69"/>
      <c r="H133" s="68"/>
      <c r="I133" s="69"/>
      <c r="J133" s="68"/>
      <c r="K133" s="69"/>
      <c r="L133" s="68"/>
      <c r="M133" s="69"/>
    </row>
  </sheetData>
  <mergeCells count="11">
    <mergeCell ref="G51:I51"/>
    <mergeCell ref="K51:M51"/>
    <mergeCell ref="G94:M94"/>
    <mergeCell ref="G95:I95"/>
    <mergeCell ref="K95:M95"/>
    <mergeCell ref="G50:M50"/>
    <mergeCell ref="A1:G1"/>
    <mergeCell ref="G5:M5"/>
    <mergeCell ref="G6:I6"/>
    <mergeCell ref="K6:M6"/>
    <mergeCell ref="A45:M4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08FBC-1B04-48CA-8A27-AF0F30F94D6B}">
  <sheetPr>
    <tabColor theme="3" tint="-0.249977111117893"/>
  </sheetPr>
  <dimension ref="A1:K42"/>
  <sheetViews>
    <sheetView zoomScaleNormal="100" zoomScaleSheetLayoutView="80" zoomScalePageLayoutView="88" workbookViewId="0">
      <selection activeCell="B7" sqref="B7"/>
    </sheetView>
  </sheetViews>
  <sheetFormatPr defaultColWidth="9.140625" defaultRowHeight="21.75" customHeight="1" x14ac:dyDescent="0.25"/>
  <cols>
    <col min="1" max="1" width="1.42578125" style="71" customWidth="1"/>
    <col min="2" max="2" width="31.85546875" style="71" customWidth="1"/>
    <col min="3" max="3" width="7.140625" style="71" customWidth="1"/>
    <col min="4" max="4" width="0.85546875" style="71" customWidth="1"/>
    <col min="5" max="5" width="11.42578125" style="19" customWidth="1"/>
    <col min="6" max="6" width="0.85546875" style="19" customWidth="1"/>
    <col min="7" max="7" width="11.42578125" style="19" customWidth="1"/>
    <col min="8" max="8" width="0.85546875" style="19" customWidth="1"/>
    <col min="9" max="9" width="11.42578125" style="19" customWidth="1"/>
    <col min="10" max="10" width="0.85546875" style="19" customWidth="1"/>
    <col min="11" max="11" width="11.42578125" style="19" customWidth="1"/>
    <col min="12" max="16384" width="9.140625" style="71"/>
  </cols>
  <sheetData>
    <row r="1" spans="1:11" ht="21.75" customHeight="1" x14ac:dyDescent="0.25">
      <c r="A1" s="70" t="str">
        <f>'2-4 '!A90</f>
        <v>บริษัท ซาเล็คต้า จำกัด (มหาชน)</v>
      </c>
    </row>
    <row r="2" spans="1:11" ht="21.75" customHeight="1" x14ac:dyDescent="0.25">
      <c r="A2" s="3" t="s">
        <v>71</v>
      </c>
      <c r="B2" s="3"/>
      <c r="C2" s="4"/>
      <c r="D2" s="4"/>
      <c r="E2" s="72"/>
      <c r="F2" s="72"/>
      <c r="G2" s="72"/>
      <c r="H2" s="72"/>
    </row>
    <row r="3" spans="1:11" ht="21.75" customHeight="1" x14ac:dyDescent="0.25">
      <c r="A3" s="73" t="s">
        <v>72</v>
      </c>
      <c r="B3" s="73"/>
      <c r="C3" s="6"/>
      <c r="D3" s="6"/>
      <c r="E3" s="74"/>
      <c r="F3" s="74"/>
      <c r="G3" s="74"/>
      <c r="H3" s="74"/>
      <c r="I3" s="74"/>
      <c r="J3" s="74"/>
      <c r="K3" s="74"/>
    </row>
    <row r="4" spans="1:11" ht="21" customHeight="1" x14ac:dyDescent="0.25">
      <c r="A4" s="3"/>
      <c r="B4" s="3"/>
      <c r="C4" s="4"/>
      <c r="D4" s="4"/>
      <c r="E4" s="72"/>
      <c r="F4" s="72"/>
      <c r="G4" s="72"/>
      <c r="H4" s="72"/>
      <c r="I4" s="72"/>
      <c r="J4" s="72"/>
      <c r="K4" s="72"/>
    </row>
    <row r="5" spans="1:11" ht="21" customHeight="1" x14ac:dyDescent="0.25">
      <c r="A5" s="3"/>
      <c r="B5" s="3"/>
      <c r="C5" s="4"/>
      <c r="D5" s="4"/>
      <c r="E5" s="320" t="s">
        <v>3</v>
      </c>
      <c r="F5" s="320"/>
      <c r="G5" s="320"/>
      <c r="H5" s="320"/>
      <c r="I5" s="320"/>
      <c r="J5" s="320"/>
      <c r="K5" s="320"/>
    </row>
    <row r="6" spans="1:11" ht="21" customHeight="1" x14ac:dyDescent="0.25">
      <c r="A6" s="70"/>
      <c r="B6" s="70"/>
      <c r="C6" s="75"/>
      <c r="D6" s="75"/>
      <c r="E6" s="321" t="s">
        <v>4</v>
      </c>
      <c r="F6" s="321"/>
      <c r="G6" s="321" t="s">
        <v>4</v>
      </c>
      <c r="H6" s="76"/>
      <c r="I6" s="321" t="s">
        <v>5</v>
      </c>
      <c r="J6" s="321"/>
      <c r="K6" s="321" t="s">
        <v>5</v>
      </c>
    </row>
    <row r="7" spans="1:11" ht="21" customHeight="1" x14ac:dyDescent="0.25">
      <c r="C7" s="17"/>
      <c r="D7" s="17"/>
      <c r="E7" s="77" t="s">
        <v>8</v>
      </c>
      <c r="F7" s="78"/>
      <c r="G7" s="77" t="s">
        <v>8</v>
      </c>
      <c r="H7" s="78"/>
      <c r="I7" s="77" t="s">
        <v>8</v>
      </c>
      <c r="J7" s="78"/>
      <c r="K7" s="77" t="s">
        <v>8</v>
      </c>
    </row>
    <row r="8" spans="1:11" ht="21" customHeight="1" x14ac:dyDescent="0.25">
      <c r="C8" s="75"/>
      <c r="D8" s="17"/>
      <c r="E8" s="21" t="s">
        <v>11</v>
      </c>
      <c r="F8" s="22"/>
      <c r="G8" s="21" t="s">
        <v>12</v>
      </c>
      <c r="H8" s="22"/>
      <c r="I8" s="21" t="s">
        <v>11</v>
      </c>
      <c r="J8" s="22"/>
      <c r="K8" s="21" t="s">
        <v>12</v>
      </c>
    </row>
    <row r="9" spans="1:11" ht="21" customHeight="1" x14ac:dyDescent="0.25">
      <c r="A9" s="3" t="s">
        <v>73</v>
      </c>
      <c r="B9" s="79"/>
      <c r="C9" s="80"/>
      <c r="D9" s="80"/>
      <c r="E9" s="81"/>
      <c r="F9" s="82"/>
      <c r="G9" s="72"/>
      <c r="H9" s="82"/>
      <c r="I9" s="81"/>
      <c r="J9" s="82"/>
      <c r="K9" s="72"/>
    </row>
    <row r="10" spans="1:11" ht="8.1" customHeight="1" x14ac:dyDescent="0.25">
      <c r="A10" s="3"/>
      <c r="B10" s="79"/>
      <c r="C10" s="80"/>
      <c r="D10" s="80"/>
      <c r="E10" s="81"/>
      <c r="F10" s="82"/>
      <c r="G10" s="72"/>
      <c r="H10" s="82"/>
      <c r="I10" s="81"/>
      <c r="J10" s="82"/>
      <c r="K10" s="72"/>
    </row>
    <row r="11" spans="1:11" ht="21" customHeight="1" x14ac:dyDescent="0.25">
      <c r="A11" s="83" t="s">
        <v>74</v>
      </c>
      <c r="B11" s="84"/>
      <c r="C11" s="58"/>
      <c r="D11" s="58"/>
      <c r="E11" s="85">
        <v>1081</v>
      </c>
      <c r="F11" s="86"/>
      <c r="G11" s="87">
        <v>1603</v>
      </c>
      <c r="H11" s="86"/>
      <c r="I11" s="88">
        <v>0</v>
      </c>
      <c r="J11" s="86"/>
      <c r="K11" s="87">
        <v>4280</v>
      </c>
    </row>
    <row r="12" spans="1:11" ht="21" customHeight="1" x14ac:dyDescent="0.25">
      <c r="A12" s="83" t="s">
        <v>226</v>
      </c>
      <c r="B12" s="84"/>
      <c r="C12" s="58"/>
      <c r="D12" s="58"/>
      <c r="E12" s="85"/>
      <c r="F12" s="86"/>
      <c r="G12" s="87"/>
      <c r="H12" s="86"/>
      <c r="I12" s="88"/>
      <c r="J12" s="86"/>
      <c r="K12" s="87"/>
    </row>
    <row r="13" spans="1:11" ht="21" customHeight="1" x14ac:dyDescent="0.25">
      <c r="B13" s="83" t="s">
        <v>225</v>
      </c>
      <c r="C13" s="58"/>
      <c r="D13" s="58"/>
      <c r="E13" s="88">
        <v>61790</v>
      </c>
      <c r="F13" s="86"/>
      <c r="G13" s="89">
        <v>46014</v>
      </c>
      <c r="H13" s="86"/>
      <c r="I13" s="88">
        <v>0</v>
      </c>
      <c r="J13" s="86"/>
      <c r="K13" s="89">
        <v>0</v>
      </c>
    </row>
    <row r="14" spans="1:11" ht="21" customHeight="1" x14ac:dyDescent="0.25">
      <c r="A14" s="83" t="s">
        <v>75</v>
      </c>
      <c r="B14" s="84"/>
      <c r="C14" s="58"/>
      <c r="D14" s="58"/>
      <c r="E14" s="90">
        <v>71</v>
      </c>
      <c r="F14" s="86"/>
      <c r="G14" s="91">
        <v>535</v>
      </c>
      <c r="H14" s="86"/>
      <c r="I14" s="90">
        <v>0</v>
      </c>
      <c r="J14" s="86"/>
      <c r="K14" s="91">
        <v>344</v>
      </c>
    </row>
    <row r="15" spans="1:11" ht="8.1" customHeight="1" x14ac:dyDescent="0.25">
      <c r="A15" s="83"/>
      <c r="B15" s="84"/>
      <c r="C15" s="58"/>
      <c r="D15" s="58"/>
      <c r="E15" s="88"/>
      <c r="F15" s="92"/>
      <c r="G15" s="89"/>
      <c r="H15" s="92"/>
      <c r="I15" s="88"/>
      <c r="J15" s="92"/>
      <c r="K15" s="89"/>
    </row>
    <row r="16" spans="1:11" ht="21" customHeight="1" x14ac:dyDescent="0.25">
      <c r="A16" s="9" t="s">
        <v>76</v>
      </c>
      <c r="B16" s="2"/>
      <c r="C16" s="58"/>
      <c r="D16" s="58"/>
      <c r="E16" s="93">
        <f>SUM(E11:E14)</f>
        <v>62942</v>
      </c>
      <c r="F16" s="94"/>
      <c r="G16" s="95">
        <f>SUM(G11:G14)</f>
        <v>48152</v>
      </c>
      <c r="H16" s="94"/>
      <c r="I16" s="93">
        <f>SUM(I11:I14)</f>
        <v>0</v>
      </c>
      <c r="J16" s="94"/>
      <c r="K16" s="95">
        <f>SUM(K11:K14)</f>
        <v>4624</v>
      </c>
    </row>
    <row r="17" spans="1:11" ht="21" customHeight="1" x14ac:dyDescent="0.25">
      <c r="A17" s="83"/>
      <c r="B17" s="84"/>
      <c r="C17" s="58"/>
      <c r="D17" s="58"/>
      <c r="E17" s="96"/>
      <c r="F17" s="94"/>
      <c r="G17" s="97"/>
      <c r="H17" s="94"/>
      <c r="I17" s="96"/>
      <c r="J17" s="94"/>
      <c r="K17" s="97"/>
    </row>
    <row r="18" spans="1:11" ht="21" customHeight="1" x14ac:dyDescent="0.25">
      <c r="A18" s="9" t="s">
        <v>77</v>
      </c>
      <c r="B18" s="84"/>
      <c r="C18" s="58"/>
      <c r="D18" s="58"/>
      <c r="E18" s="96"/>
      <c r="F18" s="94"/>
      <c r="G18" s="97"/>
      <c r="H18" s="94"/>
      <c r="I18" s="96"/>
      <c r="J18" s="94"/>
      <c r="K18" s="97"/>
    </row>
    <row r="19" spans="1:11" ht="8.1" customHeight="1" x14ac:dyDescent="0.25">
      <c r="A19" s="2"/>
      <c r="B19" s="84"/>
      <c r="C19" s="58"/>
      <c r="D19" s="58"/>
      <c r="E19" s="96"/>
      <c r="F19" s="94"/>
      <c r="G19" s="97"/>
      <c r="H19" s="94"/>
      <c r="I19" s="96"/>
      <c r="J19" s="94"/>
      <c r="K19" s="97"/>
    </row>
    <row r="20" spans="1:11" ht="21" customHeight="1" x14ac:dyDescent="0.25">
      <c r="A20" s="2" t="s">
        <v>78</v>
      </c>
      <c r="B20" s="84"/>
      <c r="C20" s="58"/>
      <c r="D20" s="58"/>
      <c r="E20" s="93">
        <v>34040</v>
      </c>
      <c r="F20" s="98"/>
      <c r="G20" s="95">
        <v>21132</v>
      </c>
      <c r="H20" s="98"/>
      <c r="I20" s="99">
        <v>0</v>
      </c>
      <c r="J20" s="98"/>
      <c r="K20" s="95">
        <v>0</v>
      </c>
    </row>
    <row r="21" spans="1:11" ht="8.1" customHeight="1" x14ac:dyDescent="0.25">
      <c r="A21" s="2"/>
      <c r="B21" s="84"/>
      <c r="C21" s="58"/>
      <c r="D21" s="58"/>
      <c r="E21" s="96"/>
      <c r="F21" s="94"/>
      <c r="G21" s="97"/>
      <c r="H21" s="94"/>
      <c r="I21" s="96"/>
      <c r="J21" s="94"/>
      <c r="K21" s="97"/>
    </row>
    <row r="22" spans="1:11" ht="21" customHeight="1" x14ac:dyDescent="0.25">
      <c r="A22" s="9" t="s">
        <v>79</v>
      </c>
      <c r="B22" s="2"/>
      <c r="C22" s="13"/>
      <c r="D22" s="13"/>
      <c r="E22" s="93">
        <f>SUM(E20:E20)</f>
        <v>34040</v>
      </c>
      <c r="F22" s="94"/>
      <c r="G22" s="95">
        <f>SUM(G20:G20)</f>
        <v>21132</v>
      </c>
      <c r="H22" s="94"/>
      <c r="I22" s="93">
        <f>SUM(I20:I20)</f>
        <v>0</v>
      </c>
      <c r="J22" s="94"/>
      <c r="K22" s="95">
        <f>SUM(K20:K20)</f>
        <v>0</v>
      </c>
    </row>
    <row r="23" spans="1:11" s="70" customFormat="1" ht="21" customHeight="1" x14ac:dyDescent="0.25">
      <c r="A23" s="9"/>
      <c r="B23" s="84"/>
      <c r="C23" s="13"/>
      <c r="D23" s="13"/>
      <c r="E23" s="96"/>
      <c r="F23" s="94"/>
      <c r="G23" s="97"/>
      <c r="H23" s="94"/>
      <c r="I23" s="96"/>
      <c r="J23" s="94"/>
      <c r="K23" s="97"/>
    </row>
    <row r="24" spans="1:11" s="70" customFormat="1" ht="21" customHeight="1" x14ac:dyDescent="0.25">
      <c r="A24" s="9" t="s">
        <v>80</v>
      </c>
      <c r="B24" s="84"/>
      <c r="C24" s="13"/>
      <c r="D24" s="13"/>
      <c r="E24" s="96">
        <f>E16-E22</f>
        <v>28902</v>
      </c>
      <c r="F24" s="94"/>
      <c r="G24" s="97">
        <f>G16-G22</f>
        <v>27020</v>
      </c>
      <c r="H24" s="94"/>
      <c r="I24" s="96">
        <f>I16-I22</f>
        <v>0</v>
      </c>
      <c r="J24" s="94"/>
      <c r="K24" s="97">
        <f>K16-K22</f>
        <v>4624</v>
      </c>
    </row>
    <row r="25" spans="1:11" ht="21" customHeight="1" x14ac:dyDescent="0.25">
      <c r="A25" s="83" t="s">
        <v>81</v>
      </c>
      <c r="B25" s="84"/>
      <c r="C25" s="58"/>
      <c r="D25" s="58"/>
      <c r="E25" s="96">
        <v>566</v>
      </c>
      <c r="F25" s="98"/>
      <c r="G25" s="97">
        <v>686</v>
      </c>
      <c r="H25" s="98"/>
      <c r="I25" s="100" t="s">
        <v>82</v>
      </c>
      <c r="J25" s="98"/>
      <c r="K25" s="97" t="s">
        <v>82</v>
      </c>
    </row>
    <row r="26" spans="1:11" ht="21" customHeight="1" x14ac:dyDescent="0.25">
      <c r="A26" s="71" t="s">
        <v>83</v>
      </c>
      <c r="B26" s="84"/>
      <c r="C26" s="58"/>
      <c r="D26" s="58"/>
      <c r="E26" s="96">
        <v>-18545</v>
      </c>
      <c r="F26" s="98"/>
      <c r="G26" s="97">
        <v>-1729</v>
      </c>
      <c r="H26" s="98"/>
      <c r="I26" s="100">
        <v>-3793</v>
      </c>
      <c r="J26" s="98"/>
      <c r="K26" s="97" t="s">
        <v>82</v>
      </c>
    </row>
    <row r="27" spans="1:11" ht="21" customHeight="1" x14ac:dyDescent="0.25">
      <c r="A27" s="71" t="s">
        <v>84</v>
      </c>
      <c r="B27" s="84"/>
      <c r="C27" s="58"/>
      <c r="D27" s="58"/>
      <c r="E27" s="96">
        <v>-14309</v>
      </c>
      <c r="F27" s="98"/>
      <c r="G27" s="97">
        <v>-14398</v>
      </c>
      <c r="H27" s="98"/>
      <c r="I27" s="100">
        <v>-4340</v>
      </c>
      <c r="J27" s="98"/>
      <c r="K27" s="97">
        <v>-4483</v>
      </c>
    </row>
    <row r="28" spans="1:11" ht="21" customHeight="1" x14ac:dyDescent="0.25">
      <c r="A28" s="71" t="s">
        <v>85</v>
      </c>
      <c r="B28" s="84"/>
      <c r="C28" s="58"/>
      <c r="D28" s="58"/>
      <c r="E28" s="96">
        <v>1500</v>
      </c>
      <c r="F28" s="98"/>
      <c r="G28" s="97">
        <v>-1700</v>
      </c>
      <c r="H28" s="98"/>
      <c r="I28" s="96">
        <v>-392</v>
      </c>
      <c r="J28" s="98"/>
      <c r="K28" s="101" t="s">
        <v>82</v>
      </c>
    </row>
    <row r="29" spans="1:11" ht="21" customHeight="1" x14ac:dyDescent="0.25">
      <c r="A29" s="2" t="s">
        <v>86</v>
      </c>
      <c r="B29" s="84"/>
      <c r="C29" s="58"/>
      <c r="D29" s="58"/>
      <c r="E29" s="96">
        <v>-64</v>
      </c>
      <c r="F29" s="98"/>
      <c r="G29" s="97">
        <v>-83</v>
      </c>
      <c r="H29" s="98"/>
      <c r="I29" s="100">
        <v>-119</v>
      </c>
      <c r="J29" s="98"/>
      <c r="K29" s="97" t="s">
        <v>82</v>
      </c>
    </row>
    <row r="30" spans="1:11" ht="21" customHeight="1" x14ac:dyDescent="0.25">
      <c r="A30" s="2" t="s">
        <v>224</v>
      </c>
      <c r="B30" s="84"/>
      <c r="C30" s="58"/>
      <c r="D30" s="58"/>
      <c r="E30" s="96"/>
      <c r="F30" s="98"/>
      <c r="G30" s="97"/>
      <c r="H30" s="98"/>
      <c r="I30" s="100"/>
      <c r="J30" s="98"/>
      <c r="K30" s="97"/>
    </row>
    <row r="31" spans="1:11" ht="21" customHeight="1" x14ac:dyDescent="0.25">
      <c r="B31" s="2" t="s">
        <v>223</v>
      </c>
      <c r="C31" s="58"/>
      <c r="D31" s="58"/>
      <c r="E31" s="93">
        <v>5880</v>
      </c>
      <c r="F31" s="98"/>
      <c r="G31" s="95">
        <v>-3809</v>
      </c>
      <c r="H31" s="98"/>
      <c r="I31" s="99">
        <v>0</v>
      </c>
      <c r="J31" s="98"/>
      <c r="K31" s="95">
        <v>0</v>
      </c>
    </row>
    <row r="32" spans="1:11" ht="8.1" customHeight="1" x14ac:dyDescent="0.25">
      <c r="A32" s="9"/>
      <c r="B32" s="84"/>
      <c r="C32" s="13"/>
      <c r="D32" s="13"/>
      <c r="E32" s="96"/>
      <c r="F32" s="94"/>
      <c r="G32" s="97"/>
      <c r="H32" s="94"/>
      <c r="I32" s="96"/>
      <c r="J32" s="94"/>
      <c r="K32" s="97"/>
    </row>
    <row r="33" spans="1:11" ht="21" customHeight="1" x14ac:dyDescent="0.25">
      <c r="A33" s="12" t="s">
        <v>87</v>
      </c>
      <c r="B33" s="84"/>
      <c r="C33" s="58"/>
      <c r="D33" s="58"/>
      <c r="E33" s="96">
        <f>SUM(E24:E32)</f>
        <v>3930</v>
      </c>
      <c r="F33" s="94"/>
      <c r="G33" s="97">
        <f>SUM(G24:G32)</f>
        <v>5987</v>
      </c>
      <c r="H33" s="94"/>
      <c r="I33" s="96">
        <f>SUM(I24:I32)</f>
        <v>-8644</v>
      </c>
      <c r="J33" s="94"/>
      <c r="K33" s="97">
        <f>SUM(K24:K32)</f>
        <v>141</v>
      </c>
    </row>
    <row r="34" spans="1:11" ht="21" customHeight="1" x14ac:dyDescent="0.25">
      <c r="A34" s="83" t="s">
        <v>88</v>
      </c>
      <c r="B34" s="84"/>
      <c r="C34" s="58"/>
      <c r="D34" s="58"/>
      <c r="E34" s="93">
        <v>-5791</v>
      </c>
      <c r="F34" s="98"/>
      <c r="G34" s="95">
        <v>-2</v>
      </c>
      <c r="H34" s="98"/>
      <c r="I34" s="99">
        <v>2</v>
      </c>
      <c r="J34" s="98"/>
      <c r="K34" s="95">
        <v>2</v>
      </c>
    </row>
    <row r="35" spans="1:11" ht="8.1" customHeight="1" x14ac:dyDescent="0.25">
      <c r="A35" s="83"/>
      <c r="B35" s="84"/>
      <c r="C35" s="58"/>
      <c r="D35" s="58"/>
      <c r="E35" s="96"/>
      <c r="F35" s="94"/>
      <c r="G35" s="97"/>
      <c r="H35" s="94"/>
      <c r="I35" s="96"/>
      <c r="J35" s="94"/>
      <c r="K35" s="97"/>
    </row>
    <row r="36" spans="1:11" ht="21" customHeight="1" x14ac:dyDescent="0.25">
      <c r="A36" s="9" t="s">
        <v>89</v>
      </c>
      <c r="B36" s="84"/>
      <c r="C36" s="58"/>
      <c r="D36" s="58"/>
      <c r="E36" s="102">
        <f>SUM(E33:E34)</f>
        <v>-1861</v>
      </c>
      <c r="F36" s="94"/>
      <c r="G36" s="103">
        <f>SUM(G33:G34)</f>
        <v>5985</v>
      </c>
      <c r="H36" s="94"/>
      <c r="I36" s="102">
        <f>SUM(I33:I34)</f>
        <v>-8642</v>
      </c>
      <c r="J36" s="94"/>
      <c r="K36" s="103">
        <f>SUM(K33:K34)</f>
        <v>143</v>
      </c>
    </row>
    <row r="37" spans="1:11" ht="21" customHeight="1" x14ac:dyDescent="0.25">
      <c r="A37" s="83"/>
      <c r="B37" s="84"/>
      <c r="C37" s="58"/>
      <c r="D37" s="58"/>
      <c r="E37" s="89"/>
      <c r="F37" s="92"/>
      <c r="G37" s="89"/>
      <c r="H37" s="92"/>
      <c r="I37" s="89"/>
      <c r="J37" s="92"/>
      <c r="K37" s="89"/>
    </row>
    <row r="38" spans="1:11" ht="21" customHeight="1" x14ac:dyDescent="0.25">
      <c r="A38" s="83"/>
      <c r="B38" s="84"/>
      <c r="C38" s="58"/>
      <c r="D38" s="58"/>
      <c r="E38" s="89"/>
      <c r="F38" s="92"/>
      <c r="G38" s="89"/>
      <c r="H38" s="92"/>
      <c r="I38" s="89"/>
      <c r="J38" s="92"/>
      <c r="K38" s="89"/>
    </row>
    <row r="39" spans="1:11" ht="21" customHeight="1" x14ac:dyDescent="0.25">
      <c r="A39" s="83"/>
      <c r="B39" s="84"/>
      <c r="C39" s="58"/>
      <c r="D39" s="58"/>
      <c r="E39" s="89"/>
      <c r="F39" s="92"/>
      <c r="G39" s="89"/>
      <c r="H39" s="92"/>
      <c r="I39" s="89"/>
      <c r="J39" s="92"/>
      <c r="K39" s="89"/>
    </row>
    <row r="40" spans="1:11" ht="21" customHeight="1" x14ac:dyDescent="0.25">
      <c r="A40" s="83"/>
      <c r="B40" s="84"/>
      <c r="C40" s="58"/>
      <c r="D40" s="58"/>
      <c r="E40" s="89"/>
      <c r="F40" s="92"/>
      <c r="G40" s="89"/>
      <c r="H40" s="92"/>
      <c r="I40" s="89"/>
      <c r="J40" s="92"/>
      <c r="K40" s="89"/>
    </row>
    <row r="41" spans="1:11" ht="8.25" customHeight="1" x14ac:dyDescent="0.25">
      <c r="A41" s="83"/>
      <c r="B41" s="84"/>
      <c r="C41" s="58"/>
      <c r="D41" s="58"/>
      <c r="E41" s="89"/>
      <c r="F41" s="92"/>
      <c r="G41" s="89"/>
      <c r="H41" s="92"/>
      <c r="I41" s="89"/>
      <c r="J41" s="92"/>
      <c r="K41" s="89"/>
    </row>
    <row r="42" spans="1:11" ht="21.95" customHeight="1" x14ac:dyDescent="0.25">
      <c r="A42" s="319" t="s">
        <v>36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</row>
  </sheetData>
  <mergeCells count="4">
    <mergeCell ref="E5:K5"/>
    <mergeCell ref="E6:G6"/>
    <mergeCell ref="I6:K6"/>
    <mergeCell ref="A42:K4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A2FC-A262-45CF-9435-CF1179ACF0BA}">
  <sheetPr>
    <tabColor theme="3" tint="-0.249977111117893"/>
  </sheetPr>
  <dimension ref="A1:K41"/>
  <sheetViews>
    <sheetView topLeftCell="A27" zoomScaleNormal="100" zoomScaleSheetLayoutView="59" zoomScalePageLayoutView="88" workbookViewId="0">
      <selection activeCell="A41" sqref="A41:K41"/>
    </sheetView>
  </sheetViews>
  <sheetFormatPr defaultColWidth="9.140625" defaultRowHeight="21.75" customHeight="1" x14ac:dyDescent="0.25"/>
  <cols>
    <col min="1" max="1" width="1.42578125" style="71" customWidth="1"/>
    <col min="2" max="2" width="31" style="79" customWidth="1"/>
    <col min="3" max="3" width="8" style="80" customWidth="1"/>
    <col min="4" max="4" width="0.85546875" style="71" customWidth="1"/>
    <col min="5" max="5" width="11.42578125" style="104" customWidth="1"/>
    <col min="6" max="6" width="0.85546875" style="104" customWidth="1"/>
    <col min="7" max="7" width="11.42578125" style="104" customWidth="1"/>
    <col min="8" max="8" width="0.85546875" style="104" customWidth="1"/>
    <col min="9" max="9" width="11.42578125" style="104" customWidth="1"/>
    <col min="10" max="10" width="0.85546875" style="104" customWidth="1"/>
    <col min="11" max="11" width="11.42578125" style="104" customWidth="1"/>
    <col min="12" max="16384" width="9.140625" style="71"/>
  </cols>
  <sheetData>
    <row r="1" spans="1:11" ht="21.75" customHeight="1" x14ac:dyDescent="0.25">
      <c r="A1" s="70" t="str">
        <f>'5(3M)'!A1</f>
        <v>บริษัท ซาเล็คต้า จำกัด (มหาชน)</v>
      </c>
      <c r="B1" s="3"/>
    </row>
    <row r="2" spans="1:11" ht="21.75" customHeight="1" x14ac:dyDescent="0.25">
      <c r="A2" s="105" t="s">
        <v>90</v>
      </c>
      <c r="B2" s="3"/>
      <c r="C2" s="75"/>
      <c r="D2" s="106"/>
      <c r="E2" s="107"/>
      <c r="F2" s="107"/>
      <c r="G2" s="107"/>
      <c r="H2" s="107"/>
      <c r="I2" s="108"/>
      <c r="J2" s="108"/>
      <c r="K2" s="108"/>
    </row>
    <row r="3" spans="1:11" ht="21.75" customHeight="1" x14ac:dyDescent="0.25">
      <c r="A3" s="73" t="str">
        <f>'5(3M)'!A3</f>
        <v>สำหรับงวดสามเดือนสิ้นสุดวันที่ 30 กันยายน พ.ศ. 2566</v>
      </c>
      <c r="B3" s="73"/>
      <c r="C3" s="20"/>
      <c r="D3" s="109"/>
      <c r="E3" s="110"/>
      <c r="F3" s="110"/>
      <c r="G3" s="110"/>
      <c r="H3" s="110"/>
      <c r="I3" s="110"/>
      <c r="J3" s="110"/>
      <c r="K3" s="110"/>
    </row>
    <row r="4" spans="1:11" ht="21.75" customHeight="1" x14ac:dyDescent="0.25">
      <c r="A4" s="3"/>
      <c r="B4" s="3"/>
      <c r="C4" s="75"/>
      <c r="D4" s="106"/>
      <c r="E4" s="111"/>
      <c r="F4" s="111"/>
      <c r="G4" s="111"/>
      <c r="H4" s="111"/>
      <c r="I4" s="111"/>
      <c r="J4" s="111"/>
      <c r="K4" s="111"/>
    </row>
    <row r="5" spans="1:11" ht="21.75" customHeight="1" x14ac:dyDescent="0.25">
      <c r="A5" s="3"/>
      <c r="B5" s="3"/>
      <c r="C5" s="75"/>
      <c r="D5" s="106"/>
      <c r="E5" s="320" t="s">
        <v>3</v>
      </c>
      <c r="F5" s="320"/>
      <c r="G5" s="320" t="s">
        <v>3</v>
      </c>
      <c r="H5" s="320"/>
      <c r="I5" s="320"/>
      <c r="J5" s="320"/>
      <c r="K5" s="320"/>
    </row>
    <row r="6" spans="1:11" ht="21.75" customHeight="1" x14ac:dyDescent="0.25">
      <c r="D6" s="75"/>
      <c r="E6" s="321" t="s">
        <v>4</v>
      </c>
      <c r="F6" s="321"/>
      <c r="G6" s="321" t="s">
        <v>4</v>
      </c>
      <c r="H6" s="76"/>
      <c r="I6" s="322" t="s">
        <v>5</v>
      </c>
      <c r="J6" s="322"/>
      <c r="K6" s="322" t="s">
        <v>5</v>
      </c>
    </row>
    <row r="7" spans="1:11" ht="21.75" customHeight="1" x14ac:dyDescent="0.25">
      <c r="A7" s="70"/>
      <c r="B7" s="3"/>
      <c r="C7" s="17"/>
      <c r="D7" s="17"/>
      <c r="E7" s="77" t="s">
        <v>8</v>
      </c>
      <c r="F7" s="78"/>
      <c r="G7" s="77" t="s">
        <v>8</v>
      </c>
      <c r="H7" s="78"/>
      <c r="I7" s="77" t="s">
        <v>8</v>
      </c>
      <c r="J7" s="78"/>
      <c r="K7" s="77" t="s">
        <v>8</v>
      </c>
    </row>
    <row r="8" spans="1:11" ht="21.75" customHeight="1" x14ac:dyDescent="0.25">
      <c r="A8" s="70"/>
      <c r="B8" s="3"/>
      <c r="C8" s="75"/>
      <c r="D8" s="17"/>
      <c r="E8" s="21" t="s">
        <v>11</v>
      </c>
      <c r="F8" s="22"/>
      <c r="G8" s="21" t="s">
        <v>12</v>
      </c>
      <c r="H8" s="22"/>
      <c r="I8" s="21" t="s">
        <v>11</v>
      </c>
      <c r="J8" s="22"/>
      <c r="K8" s="21" t="s">
        <v>12</v>
      </c>
    </row>
    <row r="9" spans="1:11" ht="21.75" customHeight="1" x14ac:dyDescent="0.25">
      <c r="A9" s="83"/>
      <c r="D9" s="80"/>
      <c r="E9" s="88"/>
      <c r="F9" s="89"/>
      <c r="G9" s="89"/>
      <c r="H9" s="89"/>
      <c r="I9" s="88"/>
      <c r="J9" s="89"/>
      <c r="K9" s="89"/>
    </row>
    <row r="10" spans="1:11" ht="21.75" customHeight="1" x14ac:dyDescent="0.25">
      <c r="A10" s="9" t="s">
        <v>91</v>
      </c>
      <c r="B10" s="112"/>
      <c r="D10" s="80"/>
      <c r="E10" s="113"/>
      <c r="F10" s="114"/>
      <c r="G10" s="115"/>
      <c r="H10" s="114"/>
      <c r="I10" s="113"/>
      <c r="J10" s="114"/>
      <c r="K10" s="115"/>
    </row>
    <row r="11" spans="1:11" ht="21.75" customHeight="1" x14ac:dyDescent="0.25">
      <c r="A11" s="9" t="s">
        <v>92</v>
      </c>
      <c r="E11" s="113"/>
      <c r="F11" s="116"/>
      <c r="G11" s="115"/>
      <c r="H11" s="116"/>
      <c r="I11" s="117"/>
      <c r="J11" s="116"/>
      <c r="K11" s="118"/>
    </row>
    <row r="12" spans="1:11" ht="21.75" customHeight="1" x14ac:dyDescent="0.25">
      <c r="A12" s="9"/>
      <c r="B12" s="3" t="s">
        <v>93</v>
      </c>
      <c r="E12" s="119"/>
      <c r="F12" s="120"/>
      <c r="G12" s="121"/>
      <c r="H12" s="122"/>
      <c r="I12" s="119"/>
      <c r="J12" s="122"/>
      <c r="K12" s="121"/>
    </row>
    <row r="13" spans="1:11" ht="21.75" customHeight="1" x14ac:dyDescent="0.25">
      <c r="A13" s="83" t="s">
        <v>94</v>
      </c>
      <c r="B13" s="83"/>
      <c r="E13" s="119"/>
      <c r="F13" s="120"/>
      <c r="G13" s="121"/>
      <c r="H13" s="122"/>
      <c r="I13" s="119"/>
      <c r="J13" s="122"/>
      <c r="K13" s="121"/>
    </row>
    <row r="14" spans="1:11" ht="21.75" customHeight="1" x14ac:dyDescent="0.25">
      <c r="A14" s="83"/>
      <c r="B14" s="79" t="s">
        <v>95</v>
      </c>
      <c r="E14" s="119">
        <v>213</v>
      </c>
      <c r="F14" s="120"/>
      <c r="G14" s="121">
        <v>624</v>
      </c>
      <c r="H14" s="120"/>
      <c r="I14" s="88">
        <v>0</v>
      </c>
      <c r="J14" s="122"/>
      <c r="K14" s="121">
        <v>0</v>
      </c>
    </row>
    <row r="15" spans="1:11" ht="6" customHeight="1" x14ac:dyDescent="0.25">
      <c r="A15" s="9"/>
      <c r="E15" s="123"/>
      <c r="F15" s="92"/>
      <c r="G15" s="124"/>
      <c r="H15" s="92"/>
      <c r="I15" s="123"/>
      <c r="J15" s="92"/>
      <c r="K15" s="124"/>
    </row>
    <row r="16" spans="1:11" ht="21.75" customHeight="1" x14ac:dyDescent="0.25">
      <c r="A16" s="9" t="s">
        <v>96</v>
      </c>
      <c r="E16" s="125">
        <f>+E14</f>
        <v>213</v>
      </c>
      <c r="F16" s="120"/>
      <c r="G16" s="126">
        <f>+G14</f>
        <v>624</v>
      </c>
      <c r="H16" s="120"/>
      <c r="I16" s="125">
        <f>SUM(I14:I15)</f>
        <v>0</v>
      </c>
      <c r="J16" s="122"/>
      <c r="K16" s="126">
        <f>+K14</f>
        <v>0</v>
      </c>
    </row>
    <row r="17" spans="1:11" ht="6" customHeight="1" x14ac:dyDescent="0.25">
      <c r="A17" s="9"/>
      <c r="E17" s="88"/>
      <c r="F17" s="92"/>
      <c r="G17" s="89"/>
      <c r="H17" s="92"/>
      <c r="I17" s="88"/>
      <c r="J17" s="92"/>
      <c r="K17" s="89"/>
    </row>
    <row r="18" spans="1:11" ht="21.75" customHeight="1" thickBot="1" x14ac:dyDescent="0.3">
      <c r="A18" s="9" t="s">
        <v>97</v>
      </c>
      <c r="E18" s="127">
        <f>E21+E16</f>
        <v>-1648</v>
      </c>
      <c r="F18" s="120"/>
      <c r="G18" s="128">
        <f>G21+G16</f>
        <v>6609</v>
      </c>
      <c r="H18" s="120"/>
      <c r="I18" s="127">
        <f>I16+I21</f>
        <v>-8642</v>
      </c>
      <c r="J18" s="122"/>
      <c r="K18" s="128">
        <f>K21+K16</f>
        <v>143</v>
      </c>
    </row>
    <row r="19" spans="1:11" ht="21.75" customHeight="1" thickTop="1" x14ac:dyDescent="0.25">
      <c r="A19" s="9"/>
      <c r="E19" s="119"/>
      <c r="F19" s="120"/>
      <c r="G19" s="121"/>
      <c r="H19" s="120"/>
      <c r="I19" s="119"/>
      <c r="J19" s="122"/>
      <c r="K19" s="121"/>
    </row>
    <row r="20" spans="1:11" ht="21.75" customHeight="1" x14ac:dyDescent="0.25">
      <c r="A20" s="9" t="s">
        <v>98</v>
      </c>
      <c r="B20" s="83"/>
      <c r="C20" s="58"/>
      <c r="D20" s="58"/>
      <c r="E20" s="129"/>
      <c r="F20" s="92"/>
      <c r="G20" s="130"/>
      <c r="H20" s="92"/>
      <c r="I20" s="129"/>
      <c r="J20" s="92"/>
      <c r="K20" s="130"/>
    </row>
    <row r="21" spans="1:11" ht="21.75" customHeight="1" x14ac:dyDescent="0.25">
      <c r="A21" s="2" t="s">
        <v>99</v>
      </c>
      <c r="B21" s="12"/>
      <c r="C21" s="58"/>
      <c r="D21" s="2"/>
      <c r="E21" s="131">
        <f>'5(3M)'!E36</f>
        <v>-1861</v>
      </c>
      <c r="F21" s="132"/>
      <c r="G21" s="133">
        <f>'5(3M)'!G36</f>
        <v>5985</v>
      </c>
      <c r="H21" s="132"/>
      <c r="I21" s="81">
        <f>'5(3M)'!I36</f>
        <v>-8642</v>
      </c>
      <c r="J21" s="132"/>
      <c r="K21" s="133">
        <f>'5(3M)'!K36</f>
        <v>143</v>
      </c>
    </row>
    <row r="22" spans="1:11" ht="21.75" customHeight="1" x14ac:dyDescent="0.25">
      <c r="A22" s="2" t="s">
        <v>100</v>
      </c>
      <c r="B22" s="2"/>
      <c r="C22" s="58"/>
      <c r="D22" s="2"/>
      <c r="E22" s="134">
        <v>0</v>
      </c>
      <c r="F22" s="135"/>
      <c r="G22" s="136">
        <v>0</v>
      </c>
      <c r="H22" s="135"/>
      <c r="I22" s="137">
        <v>0</v>
      </c>
      <c r="J22" s="132"/>
      <c r="K22" s="136">
        <v>0</v>
      </c>
    </row>
    <row r="23" spans="1:11" ht="6" customHeight="1" x14ac:dyDescent="0.25">
      <c r="A23" s="9"/>
      <c r="B23" s="83"/>
      <c r="C23" s="58"/>
      <c r="D23" s="58"/>
      <c r="E23" s="131"/>
      <c r="F23" s="92"/>
      <c r="G23" s="133"/>
      <c r="H23" s="92"/>
      <c r="I23" s="131"/>
      <c r="J23" s="92"/>
      <c r="K23" s="133"/>
    </row>
    <row r="24" spans="1:11" ht="21.75" customHeight="1" thickBot="1" x14ac:dyDescent="0.3">
      <c r="A24" s="9"/>
      <c r="B24" s="9"/>
      <c r="C24" s="58"/>
      <c r="D24" s="58"/>
      <c r="E24" s="138">
        <f>SUM(E21:E22)</f>
        <v>-1861</v>
      </c>
      <c r="F24" s="92"/>
      <c r="G24" s="139">
        <f>SUM(G21:G22)</f>
        <v>5985</v>
      </c>
      <c r="H24" s="92"/>
      <c r="I24" s="138">
        <f>SUM(I21:I22)</f>
        <v>-8642</v>
      </c>
      <c r="J24" s="92"/>
      <c r="K24" s="139">
        <f>SUM(K21:K22)</f>
        <v>143</v>
      </c>
    </row>
    <row r="25" spans="1:11" ht="21.75" customHeight="1" thickTop="1" x14ac:dyDescent="0.25">
      <c r="A25" s="9"/>
      <c r="B25" s="9"/>
      <c r="C25" s="58"/>
      <c r="D25" s="58"/>
      <c r="E25" s="140"/>
      <c r="F25" s="92"/>
      <c r="G25" s="141"/>
      <c r="H25" s="92"/>
      <c r="I25" s="140"/>
      <c r="J25" s="92"/>
      <c r="K25" s="141"/>
    </row>
    <row r="26" spans="1:11" ht="21.75" customHeight="1" x14ac:dyDescent="0.25">
      <c r="A26" s="9" t="s">
        <v>101</v>
      </c>
      <c r="B26" s="3"/>
      <c r="D26" s="80"/>
      <c r="E26" s="88"/>
      <c r="F26" s="92"/>
      <c r="G26" s="89"/>
      <c r="H26" s="92"/>
      <c r="I26" s="88"/>
      <c r="J26" s="92"/>
      <c r="K26" s="89"/>
    </row>
    <row r="27" spans="1:11" ht="21.75" customHeight="1" x14ac:dyDescent="0.25">
      <c r="A27" s="2" t="s">
        <v>99</v>
      </c>
      <c r="B27" s="3"/>
      <c r="D27" s="80"/>
      <c r="E27" s="88">
        <f>E18</f>
        <v>-1648</v>
      </c>
      <c r="F27" s="92"/>
      <c r="G27" s="89">
        <f>G18</f>
        <v>6609</v>
      </c>
      <c r="H27" s="92"/>
      <c r="I27" s="88">
        <f>I18</f>
        <v>-8642</v>
      </c>
      <c r="J27" s="92"/>
      <c r="K27" s="89">
        <f>K18</f>
        <v>143</v>
      </c>
    </row>
    <row r="28" spans="1:11" ht="21.75" customHeight="1" x14ac:dyDescent="0.25">
      <c r="A28" s="2" t="s">
        <v>100</v>
      </c>
      <c r="D28" s="80"/>
      <c r="E28" s="134">
        <v>0</v>
      </c>
      <c r="F28" s="142"/>
      <c r="G28" s="136">
        <v>0</v>
      </c>
      <c r="H28" s="142"/>
      <c r="I28" s="90">
        <v>0</v>
      </c>
      <c r="J28" s="142"/>
      <c r="K28" s="91">
        <v>0</v>
      </c>
    </row>
    <row r="29" spans="1:11" ht="6" customHeight="1" x14ac:dyDescent="0.25">
      <c r="A29" s="105"/>
      <c r="B29" s="3"/>
      <c r="D29" s="80"/>
      <c r="E29" s="88"/>
      <c r="F29" s="142"/>
      <c r="G29" s="89"/>
      <c r="H29" s="142"/>
      <c r="I29" s="88"/>
      <c r="J29" s="142"/>
      <c r="K29" s="89"/>
    </row>
    <row r="30" spans="1:11" ht="21.75" customHeight="1" thickBot="1" x14ac:dyDescent="0.3">
      <c r="A30" s="9"/>
      <c r="D30" s="80"/>
      <c r="E30" s="143">
        <f>SUM(E27:E28)</f>
        <v>-1648</v>
      </c>
      <c r="F30" s="144"/>
      <c r="G30" s="145">
        <f>SUM(G27:G28)</f>
        <v>6609</v>
      </c>
      <c r="H30" s="144"/>
      <c r="I30" s="143">
        <f>SUM(I27:I28)</f>
        <v>-8642</v>
      </c>
      <c r="J30" s="144"/>
      <c r="K30" s="145">
        <f>SUM(K27:K28)</f>
        <v>143</v>
      </c>
    </row>
    <row r="31" spans="1:11" ht="21.75" customHeight="1" thickTop="1" x14ac:dyDescent="0.25">
      <c r="A31" s="9"/>
      <c r="D31" s="80"/>
      <c r="E31" s="118"/>
      <c r="F31" s="144"/>
      <c r="G31" s="118"/>
      <c r="H31" s="144"/>
      <c r="I31" s="118"/>
      <c r="J31" s="144"/>
      <c r="K31" s="118"/>
    </row>
    <row r="32" spans="1:11" ht="21.75" customHeight="1" x14ac:dyDescent="0.25">
      <c r="A32" s="9"/>
      <c r="B32" s="84"/>
      <c r="C32" s="58"/>
      <c r="D32" s="58"/>
      <c r="E32" s="146" t="s">
        <v>102</v>
      </c>
      <c r="F32" s="92"/>
      <c r="G32" s="146" t="s">
        <v>102</v>
      </c>
      <c r="H32" s="92"/>
      <c r="I32" s="146" t="s">
        <v>102</v>
      </c>
      <c r="J32" s="92"/>
      <c r="K32" s="146" t="s">
        <v>102</v>
      </c>
    </row>
    <row r="33" spans="1:11" ht="6" customHeight="1" x14ac:dyDescent="0.25">
      <c r="A33" s="9"/>
      <c r="B33" s="84"/>
      <c r="C33" s="58"/>
      <c r="D33" s="58"/>
      <c r="E33" s="140"/>
      <c r="F33" s="120"/>
      <c r="G33" s="141"/>
      <c r="H33" s="120"/>
      <c r="I33" s="140"/>
      <c r="J33" s="92"/>
      <c r="K33" s="141"/>
    </row>
    <row r="34" spans="1:11" ht="21.75" customHeight="1" x14ac:dyDescent="0.25">
      <c r="A34" s="9" t="s">
        <v>103</v>
      </c>
      <c r="B34" s="9"/>
      <c r="C34" s="58"/>
      <c r="D34" s="58"/>
      <c r="E34" s="140"/>
      <c r="F34" s="120"/>
      <c r="G34" s="141"/>
      <c r="H34" s="120"/>
      <c r="I34" s="140"/>
      <c r="J34" s="92"/>
      <c r="K34" s="141"/>
    </row>
    <row r="35" spans="1:11" ht="6" customHeight="1" x14ac:dyDescent="0.25">
      <c r="A35" s="9"/>
      <c r="B35" s="9"/>
      <c r="C35" s="58"/>
      <c r="D35" s="58"/>
      <c r="E35" s="140"/>
      <c r="F35" s="120"/>
      <c r="G35" s="141"/>
      <c r="H35" s="120"/>
      <c r="I35" s="140"/>
      <c r="J35" s="120"/>
      <c r="K35" s="141"/>
    </row>
    <row r="36" spans="1:11" ht="21.75" customHeight="1" x14ac:dyDescent="0.25">
      <c r="A36" s="2" t="s">
        <v>104</v>
      </c>
      <c r="B36" s="2"/>
      <c r="C36" s="58"/>
      <c r="D36" s="58"/>
      <c r="E36" s="147">
        <v>-1.4E-3</v>
      </c>
      <c r="F36" s="148"/>
      <c r="G36" s="149">
        <v>4.5999999999999999E-3</v>
      </c>
      <c r="H36" s="148"/>
      <c r="I36" s="147">
        <v>-6.6E-3</v>
      </c>
      <c r="J36" s="148"/>
      <c r="K36" s="149">
        <v>1E-4</v>
      </c>
    </row>
    <row r="37" spans="1:11" s="313" customFormat="1" ht="21.75" customHeight="1" x14ac:dyDescent="0.25">
      <c r="A37" s="311"/>
      <c r="B37" s="311"/>
      <c r="C37" s="312"/>
      <c r="D37" s="312"/>
      <c r="E37" s="151"/>
      <c r="F37" s="150"/>
      <c r="G37" s="151"/>
      <c r="H37" s="150"/>
      <c r="I37" s="151"/>
      <c r="J37" s="150"/>
      <c r="K37" s="151"/>
    </row>
    <row r="38" spans="1:11" s="313" customFormat="1" ht="21.75" customHeight="1" x14ac:dyDescent="0.25">
      <c r="A38" s="311"/>
      <c r="B38" s="311"/>
      <c r="C38" s="312"/>
      <c r="D38" s="312"/>
      <c r="E38" s="151"/>
      <c r="F38" s="150"/>
      <c r="G38" s="151"/>
      <c r="H38" s="150"/>
      <c r="I38" s="151"/>
      <c r="J38" s="150"/>
      <c r="K38" s="151"/>
    </row>
    <row r="39" spans="1:11" ht="21.75" customHeight="1" x14ac:dyDescent="0.25">
      <c r="A39" s="2"/>
      <c r="B39" s="2"/>
      <c r="C39" s="58"/>
      <c r="D39" s="58"/>
      <c r="E39" s="152"/>
      <c r="F39" s="153"/>
      <c r="G39" s="152"/>
      <c r="H39" s="153"/>
      <c r="I39" s="154"/>
      <c r="J39" s="153"/>
      <c r="K39" s="154"/>
    </row>
    <row r="40" spans="1:11" ht="19.5" customHeight="1" x14ac:dyDescent="0.25">
      <c r="A40" s="9"/>
      <c r="D40" s="80"/>
      <c r="E40" s="118"/>
      <c r="F40" s="155"/>
      <c r="G40" s="118"/>
      <c r="H40" s="118"/>
      <c r="I40" s="118"/>
      <c r="J40" s="118"/>
      <c r="K40" s="118"/>
    </row>
    <row r="41" spans="1:11" ht="21.95" customHeight="1" x14ac:dyDescent="0.25">
      <c r="A41" s="323" t="s">
        <v>36</v>
      </c>
      <c r="B41" s="323"/>
      <c r="C41" s="323"/>
      <c r="D41" s="323"/>
      <c r="E41" s="323"/>
      <c r="F41" s="323"/>
      <c r="G41" s="323"/>
      <c r="H41" s="323"/>
      <c r="I41" s="323"/>
      <c r="J41" s="323"/>
      <c r="K41" s="323"/>
    </row>
  </sheetData>
  <mergeCells count="4">
    <mergeCell ref="E5:K5"/>
    <mergeCell ref="E6:G6"/>
    <mergeCell ref="I6:K6"/>
    <mergeCell ref="A41:K4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A1E81-BE4D-4426-878A-520393DD626B}">
  <sheetPr>
    <tabColor theme="3" tint="-0.249977111117893"/>
  </sheetPr>
  <dimension ref="A1:K42"/>
  <sheetViews>
    <sheetView topLeftCell="A28" zoomScaleNormal="100" zoomScaleSheetLayoutView="59" workbookViewId="0">
      <selection activeCell="B32" sqref="B32"/>
    </sheetView>
  </sheetViews>
  <sheetFormatPr defaultColWidth="9.140625" defaultRowHeight="21.75" customHeight="1" x14ac:dyDescent="0.25"/>
  <cols>
    <col min="1" max="1" width="1.42578125" style="71" customWidth="1"/>
    <col min="2" max="2" width="34.5703125" style="71" customWidth="1"/>
    <col min="3" max="3" width="7.42578125" style="71" customWidth="1"/>
    <col min="4" max="4" width="0.7109375" style="71" customWidth="1"/>
    <col min="5" max="5" width="10.7109375" style="19" customWidth="1"/>
    <col min="6" max="6" width="0.7109375" style="19" customWidth="1"/>
    <col min="7" max="7" width="10.7109375" style="19" customWidth="1"/>
    <col min="8" max="8" width="0.7109375" style="19" customWidth="1"/>
    <col min="9" max="9" width="10.7109375" style="19" customWidth="1"/>
    <col min="10" max="10" width="0.7109375" style="19" customWidth="1"/>
    <col min="11" max="11" width="11.28515625" style="19" customWidth="1"/>
    <col min="12" max="16384" width="9.140625" style="71"/>
  </cols>
  <sheetData>
    <row r="1" spans="1:11" ht="21.75" customHeight="1" x14ac:dyDescent="0.25">
      <c r="A1" s="70" t="str">
        <f>'6(3M)'!A1</f>
        <v>บริษัท ซาเล็คต้า จำกัด (มหาชน)</v>
      </c>
      <c r="B1" s="70"/>
    </row>
    <row r="2" spans="1:11" ht="21.75" customHeight="1" x14ac:dyDescent="0.25">
      <c r="A2" s="3" t="s">
        <v>71</v>
      </c>
      <c r="B2" s="3"/>
      <c r="C2" s="4"/>
      <c r="D2" s="4"/>
      <c r="E2" s="72"/>
      <c r="F2" s="72"/>
      <c r="G2" s="72"/>
      <c r="H2" s="72"/>
    </row>
    <row r="3" spans="1:11" ht="21.75" customHeight="1" x14ac:dyDescent="0.25">
      <c r="A3" s="73" t="s">
        <v>105</v>
      </c>
      <c r="B3" s="73"/>
      <c r="C3" s="6"/>
      <c r="D3" s="6"/>
      <c r="E3" s="74"/>
      <c r="F3" s="74"/>
      <c r="G3" s="74"/>
      <c r="H3" s="74"/>
      <c r="I3" s="74"/>
      <c r="J3" s="74"/>
      <c r="K3" s="74"/>
    </row>
    <row r="4" spans="1:11" ht="21" customHeight="1" x14ac:dyDescent="0.25">
      <c r="A4" s="3"/>
      <c r="B4" s="3"/>
      <c r="C4" s="4"/>
      <c r="D4" s="4"/>
      <c r="E4" s="72"/>
      <c r="F4" s="72"/>
      <c r="G4" s="72"/>
      <c r="H4" s="72"/>
      <c r="I4" s="72"/>
      <c r="J4" s="72"/>
      <c r="K4" s="72"/>
    </row>
    <row r="5" spans="1:11" ht="21" customHeight="1" x14ac:dyDescent="0.25">
      <c r="A5" s="3"/>
      <c r="B5" s="3"/>
      <c r="C5" s="4"/>
      <c r="D5" s="4"/>
      <c r="E5" s="320" t="s">
        <v>3</v>
      </c>
      <c r="F5" s="320"/>
      <c r="G5" s="320"/>
      <c r="H5" s="320"/>
      <c r="I5" s="320"/>
      <c r="J5" s="320"/>
      <c r="K5" s="320"/>
    </row>
    <row r="6" spans="1:11" ht="21" customHeight="1" x14ac:dyDescent="0.25">
      <c r="A6" s="70"/>
      <c r="B6" s="70"/>
      <c r="C6" s="75"/>
      <c r="D6" s="75"/>
      <c r="E6" s="321" t="s">
        <v>4</v>
      </c>
      <c r="F6" s="321"/>
      <c r="G6" s="321" t="s">
        <v>4</v>
      </c>
      <c r="H6" s="76"/>
      <c r="I6" s="321" t="s">
        <v>5</v>
      </c>
      <c r="J6" s="321"/>
      <c r="K6" s="321" t="s">
        <v>5</v>
      </c>
    </row>
    <row r="7" spans="1:11" ht="21" customHeight="1" x14ac:dyDescent="0.25">
      <c r="C7" s="17"/>
      <c r="D7" s="17"/>
      <c r="E7" s="77" t="s">
        <v>8</v>
      </c>
      <c r="F7" s="78"/>
      <c r="G7" s="77" t="s">
        <v>8</v>
      </c>
      <c r="H7" s="78"/>
      <c r="I7" s="77" t="s">
        <v>8</v>
      </c>
      <c r="J7" s="78"/>
      <c r="K7" s="77" t="s">
        <v>8</v>
      </c>
    </row>
    <row r="8" spans="1:11" ht="21" customHeight="1" x14ac:dyDescent="0.25">
      <c r="C8" s="20" t="s">
        <v>10</v>
      </c>
      <c r="D8" s="17"/>
      <c r="E8" s="21" t="s">
        <v>11</v>
      </c>
      <c r="F8" s="22"/>
      <c r="G8" s="21" t="s">
        <v>12</v>
      </c>
      <c r="H8" s="22"/>
      <c r="I8" s="21" t="s">
        <v>11</v>
      </c>
      <c r="J8" s="22"/>
      <c r="K8" s="21" t="s">
        <v>12</v>
      </c>
    </row>
    <row r="9" spans="1:11" ht="21" customHeight="1" x14ac:dyDescent="0.25">
      <c r="A9" s="3" t="s">
        <v>73</v>
      </c>
      <c r="B9" s="79"/>
      <c r="C9" s="80"/>
      <c r="D9" s="80"/>
      <c r="E9" s="81"/>
      <c r="F9" s="82"/>
      <c r="G9" s="72"/>
      <c r="H9" s="82"/>
      <c r="I9" s="81"/>
      <c r="J9" s="82"/>
      <c r="K9" s="72"/>
    </row>
    <row r="10" spans="1:11" ht="8.1" customHeight="1" x14ac:dyDescent="0.25">
      <c r="A10" s="3"/>
      <c r="B10" s="79"/>
      <c r="C10" s="80"/>
      <c r="D10" s="80"/>
      <c r="E10" s="81"/>
      <c r="F10" s="82"/>
      <c r="G10" s="72"/>
      <c r="H10" s="82"/>
      <c r="I10" s="81"/>
      <c r="J10" s="82"/>
      <c r="K10" s="72"/>
    </row>
    <row r="11" spans="1:11" ht="21" customHeight="1" x14ac:dyDescent="0.25">
      <c r="A11" s="83" t="s">
        <v>74</v>
      </c>
      <c r="B11" s="84"/>
      <c r="C11" s="58"/>
      <c r="D11" s="58"/>
      <c r="E11" s="85">
        <v>3169</v>
      </c>
      <c r="F11" s="86"/>
      <c r="G11" s="87">
        <v>2718</v>
      </c>
      <c r="H11" s="86"/>
      <c r="I11" s="88">
        <v>4840</v>
      </c>
      <c r="J11" s="86"/>
      <c r="K11" s="87">
        <v>10750</v>
      </c>
    </row>
    <row r="12" spans="1:11" ht="21" customHeight="1" x14ac:dyDescent="0.25">
      <c r="A12" s="83" t="s">
        <v>226</v>
      </c>
      <c r="B12" s="84"/>
      <c r="C12" s="58"/>
      <c r="D12" s="58"/>
      <c r="E12" s="85"/>
      <c r="F12" s="86"/>
      <c r="G12" s="87"/>
      <c r="H12" s="86"/>
      <c r="I12" s="88"/>
      <c r="J12" s="86"/>
      <c r="K12" s="87"/>
    </row>
    <row r="13" spans="1:11" ht="21" customHeight="1" x14ac:dyDescent="0.25">
      <c r="B13" s="83" t="s">
        <v>225</v>
      </c>
      <c r="C13" s="58"/>
      <c r="D13" s="58"/>
      <c r="E13" s="88">
        <v>118664</v>
      </c>
      <c r="F13" s="86"/>
      <c r="G13" s="89">
        <v>222107</v>
      </c>
      <c r="H13" s="86"/>
      <c r="I13" s="88">
        <v>0</v>
      </c>
      <c r="J13" s="86"/>
      <c r="K13" s="89">
        <v>0</v>
      </c>
    </row>
    <row r="14" spans="1:11" ht="21" customHeight="1" x14ac:dyDescent="0.25">
      <c r="A14" s="83" t="s">
        <v>75</v>
      </c>
      <c r="B14" s="84"/>
      <c r="C14" s="58"/>
      <c r="D14" s="58"/>
      <c r="E14" s="90">
        <v>445</v>
      </c>
      <c r="F14" s="86"/>
      <c r="G14" s="91">
        <v>2055</v>
      </c>
      <c r="H14" s="86"/>
      <c r="I14" s="90">
        <v>0</v>
      </c>
      <c r="J14" s="86"/>
      <c r="K14" s="91">
        <v>344</v>
      </c>
    </row>
    <row r="15" spans="1:11" ht="8.1" customHeight="1" x14ac:dyDescent="0.25">
      <c r="A15" s="83"/>
      <c r="B15" s="84"/>
      <c r="C15" s="58"/>
      <c r="D15" s="58"/>
      <c r="E15" s="88"/>
      <c r="F15" s="92"/>
      <c r="G15" s="89"/>
      <c r="H15" s="92"/>
      <c r="I15" s="88"/>
      <c r="J15" s="92"/>
      <c r="K15" s="89"/>
    </row>
    <row r="16" spans="1:11" ht="21" customHeight="1" x14ac:dyDescent="0.25">
      <c r="A16" s="9" t="s">
        <v>76</v>
      </c>
      <c r="B16" s="2"/>
      <c r="C16" s="58"/>
      <c r="D16" s="58"/>
      <c r="E16" s="90">
        <f>SUM(E11:E14)</f>
        <v>122278</v>
      </c>
      <c r="F16" s="92"/>
      <c r="G16" s="91">
        <f>SUM(G11:G14)</f>
        <v>226880</v>
      </c>
      <c r="H16" s="92"/>
      <c r="I16" s="90">
        <f>SUM(I11:I14)</f>
        <v>4840</v>
      </c>
      <c r="J16" s="92"/>
      <c r="K16" s="91">
        <f>SUM(K11:K14)</f>
        <v>11094</v>
      </c>
    </row>
    <row r="17" spans="1:11" ht="21" customHeight="1" x14ac:dyDescent="0.25">
      <c r="A17" s="83"/>
      <c r="B17" s="84"/>
      <c r="C17" s="58"/>
      <c r="D17" s="58"/>
      <c r="E17" s="88"/>
      <c r="F17" s="92"/>
      <c r="G17" s="89"/>
      <c r="H17" s="92"/>
      <c r="I17" s="88"/>
      <c r="J17" s="92"/>
      <c r="K17" s="89"/>
    </row>
    <row r="18" spans="1:11" ht="21" customHeight="1" x14ac:dyDescent="0.25">
      <c r="A18" s="9" t="s">
        <v>77</v>
      </c>
      <c r="B18" s="84"/>
      <c r="C18" s="58"/>
      <c r="D18" s="58"/>
      <c r="E18" s="88"/>
      <c r="F18" s="92"/>
      <c r="G18" s="89"/>
      <c r="H18" s="92"/>
      <c r="I18" s="88"/>
      <c r="J18" s="92"/>
      <c r="K18" s="89"/>
    </row>
    <row r="19" spans="1:11" ht="8.1" customHeight="1" x14ac:dyDescent="0.25">
      <c r="A19" s="9"/>
      <c r="B19" s="84"/>
      <c r="C19" s="58"/>
      <c r="D19" s="58"/>
      <c r="E19" s="88"/>
      <c r="F19" s="92"/>
      <c r="G19" s="89"/>
      <c r="H19" s="92"/>
      <c r="I19" s="88"/>
      <c r="J19" s="92"/>
      <c r="K19" s="89"/>
    </row>
    <row r="20" spans="1:11" ht="21" customHeight="1" x14ac:dyDescent="0.25">
      <c r="A20" s="2" t="s">
        <v>78</v>
      </c>
      <c r="B20" s="84"/>
      <c r="C20" s="58"/>
      <c r="D20" s="58"/>
      <c r="E20" s="90">
        <v>53580</v>
      </c>
      <c r="F20" s="86"/>
      <c r="G20" s="91">
        <v>134725</v>
      </c>
      <c r="H20" s="86"/>
      <c r="I20" s="90">
        <v>0</v>
      </c>
      <c r="J20" s="86"/>
      <c r="K20" s="91">
        <v>0</v>
      </c>
    </row>
    <row r="21" spans="1:11" s="70" customFormat="1" ht="8.1" customHeight="1" x14ac:dyDescent="0.25">
      <c r="A21" s="2"/>
      <c r="B21" s="84"/>
      <c r="C21" s="58"/>
      <c r="D21" s="58"/>
      <c r="E21" s="88"/>
      <c r="F21" s="92"/>
      <c r="G21" s="89"/>
      <c r="H21" s="92"/>
      <c r="I21" s="88"/>
      <c r="J21" s="92"/>
      <c r="K21" s="89"/>
    </row>
    <row r="22" spans="1:11" s="70" customFormat="1" ht="21" customHeight="1" x14ac:dyDescent="0.25">
      <c r="A22" s="9" t="s">
        <v>79</v>
      </c>
      <c r="B22" s="2"/>
      <c r="C22" s="13"/>
      <c r="D22" s="13"/>
      <c r="E22" s="90">
        <f>SUM(E20:E20)</f>
        <v>53580</v>
      </c>
      <c r="F22" s="92"/>
      <c r="G22" s="91">
        <f>SUM(G20:G20)</f>
        <v>134725</v>
      </c>
      <c r="H22" s="92"/>
      <c r="I22" s="90">
        <f>SUM(I20:I20)</f>
        <v>0</v>
      </c>
      <c r="J22" s="92"/>
      <c r="K22" s="91">
        <f>SUM(K20:K20)</f>
        <v>0</v>
      </c>
    </row>
    <row r="23" spans="1:11" ht="21" customHeight="1" x14ac:dyDescent="0.25">
      <c r="A23" s="9"/>
      <c r="B23" s="84"/>
      <c r="C23" s="13"/>
      <c r="D23" s="13"/>
      <c r="E23" s="88"/>
      <c r="F23" s="92"/>
      <c r="G23" s="89"/>
      <c r="H23" s="92"/>
      <c r="I23" s="88"/>
      <c r="J23" s="92"/>
      <c r="K23" s="89"/>
    </row>
    <row r="24" spans="1:11" ht="21" customHeight="1" x14ac:dyDescent="0.25">
      <c r="A24" s="9" t="s">
        <v>80</v>
      </c>
      <c r="B24" s="84"/>
      <c r="C24" s="13"/>
      <c r="D24" s="13"/>
      <c r="E24" s="88">
        <f>E16-E22</f>
        <v>68698</v>
      </c>
      <c r="F24" s="92"/>
      <c r="G24" s="89">
        <f>G16-G22</f>
        <v>92155</v>
      </c>
      <c r="H24" s="92"/>
      <c r="I24" s="88">
        <f>I16-I22</f>
        <v>4840</v>
      </c>
      <c r="J24" s="92"/>
      <c r="K24" s="89">
        <f>K16-K22</f>
        <v>11094</v>
      </c>
    </row>
    <row r="25" spans="1:11" ht="21" customHeight="1" x14ac:dyDescent="0.25">
      <c r="A25" s="83" t="s">
        <v>81</v>
      </c>
      <c r="B25" s="84"/>
      <c r="C25" s="58">
        <v>12</v>
      </c>
      <c r="D25" s="58"/>
      <c r="E25" s="88">
        <v>2509</v>
      </c>
      <c r="F25" s="86"/>
      <c r="G25" s="89">
        <v>1423</v>
      </c>
      <c r="H25" s="86"/>
      <c r="I25" s="88">
        <v>81438</v>
      </c>
      <c r="J25" s="86"/>
      <c r="K25" s="89">
        <v>2753</v>
      </c>
    </row>
    <row r="26" spans="1:11" ht="21" customHeight="1" x14ac:dyDescent="0.25">
      <c r="A26" s="83" t="s">
        <v>106</v>
      </c>
      <c r="B26" s="84"/>
      <c r="C26" s="58"/>
      <c r="D26" s="58"/>
      <c r="E26" s="88">
        <v>11830</v>
      </c>
      <c r="F26" s="86"/>
      <c r="G26" s="89">
        <v>24</v>
      </c>
      <c r="H26" s="86"/>
      <c r="I26" s="88">
        <v>11830</v>
      </c>
      <c r="J26" s="86"/>
      <c r="K26" s="89">
        <v>24</v>
      </c>
    </row>
    <row r="27" spans="1:11" ht="21" customHeight="1" x14ac:dyDescent="0.25">
      <c r="A27" s="71" t="s">
        <v>83</v>
      </c>
      <c r="B27" s="84"/>
      <c r="C27" s="58"/>
      <c r="D27" s="58"/>
      <c r="E27" s="88">
        <v>-22412</v>
      </c>
      <c r="F27" s="86"/>
      <c r="G27" s="89">
        <v>-9937</v>
      </c>
      <c r="H27" s="86"/>
      <c r="I27" s="88">
        <v>-3793</v>
      </c>
      <c r="J27" s="86"/>
      <c r="K27" s="89">
        <v>0</v>
      </c>
    </row>
    <row r="28" spans="1:11" ht="21" customHeight="1" x14ac:dyDescent="0.25">
      <c r="A28" s="71" t="s">
        <v>84</v>
      </c>
      <c r="B28" s="84"/>
      <c r="C28" s="58"/>
      <c r="D28" s="58"/>
      <c r="E28" s="88">
        <v>-51827</v>
      </c>
      <c r="F28" s="86"/>
      <c r="G28" s="89">
        <v>-44261</v>
      </c>
      <c r="H28" s="86"/>
      <c r="I28" s="88">
        <v>-16741</v>
      </c>
      <c r="J28" s="86"/>
      <c r="K28" s="89">
        <v>-13402</v>
      </c>
    </row>
    <row r="29" spans="1:11" ht="21" customHeight="1" x14ac:dyDescent="0.25">
      <c r="A29" s="71" t="s">
        <v>85</v>
      </c>
      <c r="B29" s="84"/>
      <c r="C29" s="58"/>
      <c r="D29" s="58"/>
      <c r="E29" s="88">
        <v>2800</v>
      </c>
      <c r="F29" s="86"/>
      <c r="G29" s="89">
        <v>-2900</v>
      </c>
      <c r="H29" s="86"/>
      <c r="I29" s="88">
        <v>2800</v>
      </c>
      <c r="J29" s="86"/>
      <c r="K29" s="89">
        <v>85000</v>
      </c>
    </row>
    <row r="30" spans="1:11" ht="21" customHeight="1" x14ac:dyDescent="0.25">
      <c r="A30" s="71" t="s">
        <v>227</v>
      </c>
      <c r="B30" s="84"/>
      <c r="C30" s="58"/>
      <c r="D30" s="58"/>
      <c r="E30" s="88"/>
      <c r="F30" s="86"/>
      <c r="G30" s="89"/>
      <c r="H30" s="86"/>
      <c r="I30" s="88"/>
      <c r="J30" s="86"/>
      <c r="K30" s="89"/>
    </row>
    <row r="31" spans="1:11" ht="21" customHeight="1" x14ac:dyDescent="0.25">
      <c r="B31" s="2" t="s">
        <v>223</v>
      </c>
      <c r="C31" s="58"/>
      <c r="D31" s="58"/>
      <c r="E31" s="88">
        <v>0</v>
      </c>
      <c r="F31" s="86"/>
      <c r="G31" s="89">
        <v>-6</v>
      </c>
      <c r="H31" s="86"/>
      <c r="I31" s="88">
        <v>0</v>
      </c>
      <c r="J31" s="86"/>
      <c r="K31" s="89">
        <v>-75000</v>
      </c>
    </row>
    <row r="32" spans="1:11" ht="21" customHeight="1" x14ac:dyDescent="0.25">
      <c r="A32" s="2" t="s">
        <v>86</v>
      </c>
      <c r="B32" s="84"/>
      <c r="C32" s="58"/>
      <c r="D32" s="58"/>
      <c r="E32" s="88">
        <v>-207</v>
      </c>
      <c r="F32" s="86"/>
      <c r="G32" s="89">
        <v>-804</v>
      </c>
      <c r="H32" s="86"/>
      <c r="I32" s="88">
        <v>-171</v>
      </c>
      <c r="J32" s="86"/>
      <c r="K32" s="89">
        <v>0</v>
      </c>
    </row>
    <row r="33" spans="1:11" ht="21" customHeight="1" x14ac:dyDescent="0.25">
      <c r="A33" s="2" t="s">
        <v>224</v>
      </c>
      <c r="B33" s="84"/>
      <c r="C33" s="58"/>
      <c r="D33" s="58"/>
      <c r="E33" s="88"/>
      <c r="F33" s="86"/>
      <c r="G33" s="89"/>
      <c r="H33" s="86"/>
      <c r="I33" s="88"/>
      <c r="J33" s="86"/>
      <c r="K33" s="89"/>
    </row>
    <row r="34" spans="1:11" ht="21" customHeight="1" x14ac:dyDescent="0.25">
      <c r="B34" s="2" t="s">
        <v>223</v>
      </c>
      <c r="C34" s="58" t="s">
        <v>107</v>
      </c>
      <c r="D34" s="58"/>
      <c r="E34" s="90">
        <v>3297</v>
      </c>
      <c r="F34" s="86"/>
      <c r="G34" s="91">
        <v>-19259</v>
      </c>
      <c r="H34" s="86"/>
      <c r="I34" s="90">
        <v>0</v>
      </c>
      <c r="J34" s="86"/>
      <c r="K34" s="91">
        <v>0</v>
      </c>
    </row>
    <row r="35" spans="1:11" ht="8.1" customHeight="1" x14ac:dyDescent="0.25">
      <c r="A35" s="9"/>
      <c r="B35" s="84"/>
      <c r="C35" s="13"/>
      <c r="D35" s="13"/>
      <c r="E35" s="88"/>
      <c r="F35" s="92"/>
      <c r="G35" s="89"/>
      <c r="H35" s="92"/>
      <c r="I35" s="88"/>
      <c r="J35" s="92"/>
      <c r="K35" s="89"/>
    </row>
    <row r="36" spans="1:11" ht="21" customHeight="1" x14ac:dyDescent="0.25">
      <c r="A36" s="12" t="s">
        <v>108</v>
      </c>
      <c r="B36" s="84"/>
      <c r="C36" s="58"/>
      <c r="D36" s="58"/>
      <c r="E36" s="88">
        <f>SUM(E24:E34)</f>
        <v>14688</v>
      </c>
      <c r="F36" s="92"/>
      <c r="G36" s="89">
        <f>SUM(G24:G34)</f>
        <v>16435</v>
      </c>
      <c r="H36" s="92"/>
      <c r="I36" s="88">
        <f>SUM(I24:I34)</f>
        <v>80203</v>
      </c>
      <c r="J36" s="92"/>
      <c r="K36" s="89">
        <f>SUM(K24:K34)</f>
        <v>10469</v>
      </c>
    </row>
    <row r="37" spans="1:11" ht="21" customHeight="1" x14ac:dyDescent="0.25">
      <c r="A37" s="83" t="s">
        <v>88</v>
      </c>
      <c r="B37" s="84"/>
      <c r="C37" s="58">
        <v>13</v>
      </c>
      <c r="D37" s="58"/>
      <c r="E37" s="90">
        <v>-10456</v>
      </c>
      <c r="F37" s="86"/>
      <c r="G37" s="91">
        <v>3186</v>
      </c>
      <c r="H37" s="86"/>
      <c r="I37" s="90">
        <v>-207</v>
      </c>
      <c r="J37" s="86"/>
      <c r="K37" s="91">
        <v>8</v>
      </c>
    </row>
    <row r="38" spans="1:11" ht="8.1" customHeight="1" x14ac:dyDescent="0.25">
      <c r="A38" s="83"/>
      <c r="B38" s="84"/>
      <c r="C38" s="58"/>
      <c r="D38" s="58"/>
      <c r="E38" s="88"/>
      <c r="F38" s="92"/>
      <c r="G38" s="89"/>
      <c r="H38" s="92"/>
      <c r="I38" s="88"/>
      <c r="J38" s="92"/>
      <c r="K38" s="89"/>
    </row>
    <row r="39" spans="1:11" ht="21" customHeight="1" x14ac:dyDescent="0.25">
      <c r="A39" s="9" t="s">
        <v>109</v>
      </c>
      <c r="B39" s="84"/>
      <c r="C39" s="58"/>
      <c r="D39" s="58"/>
      <c r="E39" s="134">
        <f>SUM(E36:E37)</f>
        <v>4232</v>
      </c>
      <c r="F39" s="92"/>
      <c r="G39" s="136">
        <f>SUM(G36:G37)</f>
        <v>19621</v>
      </c>
      <c r="H39" s="92"/>
      <c r="I39" s="134">
        <f>SUM(I36:I37)</f>
        <v>79996</v>
      </c>
      <c r="J39" s="92"/>
      <c r="K39" s="136">
        <f>SUM(K36:K37)</f>
        <v>10477</v>
      </c>
    </row>
    <row r="40" spans="1:11" ht="21" customHeight="1" x14ac:dyDescent="0.25">
      <c r="A40" s="83"/>
      <c r="B40" s="84"/>
      <c r="C40" s="58"/>
      <c r="D40" s="58"/>
      <c r="E40" s="89"/>
      <c r="F40" s="92"/>
      <c r="G40" s="89"/>
      <c r="H40" s="92"/>
      <c r="I40" s="89"/>
      <c r="J40" s="92"/>
      <c r="K40" s="89"/>
    </row>
    <row r="41" spans="1:11" ht="9" customHeight="1" x14ac:dyDescent="0.25">
      <c r="E41" s="72"/>
      <c r="F41" s="72"/>
      <c r="G41" s="72"/>
      <c r="H41" s="72"/>
      <c r="I41" s="72"/>
      <c r="J41" s="72"/>
      <c r="K41" s="72"/>
    </row>
    <row r="42" spans="1:11" ht="21.95" customHeight="1" x14ac:dyDescent="0.25">
      <c r="A42" s="319" t="s">
        <v>36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</row>
  </sheetData>
  <mergeCells count="4">
    <mergeCell ref="E5:K5"/>
    <mergeCell ref="E6:G6"/>
    <mergeCell ref="I6:K6"/>
    <mergeCell ref="A42:K4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3F2A-2D57-4407-AA71-D20962BA34FA}">
  <sheetPr>
    <tabColor theme="3" tint="-0.249977111117893"/>
  </sheetPr>
  <dimension ref="A1:L50"/>
  <sheetViews>
    <sheetView topLeftCell="A33" zoomScaleNormal="100" zoomScaleSheetLayoutView="83" zoomScalePageLayoutView="88" workbookViewId="0">
      <selection activeCell="A48" sqref="A48:XFD48"/>
    </sheetView>
  </sheetViews>
  <sheetFormatPr defaultColWidth="9.140625" defaultRowHeight="21.75" customHeight="1" x14ac:dyDescent="0.25"/>
  <cols>
    <col min="1" max="2" width="1.42578125" style="71" customWidth="1"/>
    <col min="3" max="3" width="33.42578125" style="79" customWidth="1"/>
    <col min="4" max="4" width="7.7109375" style="80" customWidth="1"/>
    <col min="5" max="5" width="0.7109375" style="71" customWidth="1"/>
    <col min="6" max="6" width="10.7109375" style="104" customWidth="1"/>
    <col min="7" max="7" width="0.7109375" style="104" customWidth="1"/>
    <col min="8" max="8" width="10.7109375" style="104" customWidth="1"/>
    <col min="9" max="9" width="0.7109375" style="104" customWidth="1"/>
    <col min="10" max="10" width="10.7109375" style="104" customWidth="1"/>
    <col min="11" max="11" width="0.7109375" style="104" customWidth="1"/>
    <col min="12" max="12" width="10.7109375" style="104" customWidth="1"/>
    <col min="13" max="13" width="9.140625" style="71"/>
    <col min="14" max="19" width="9.140625" style="71" customWidth="1"/>
    <col min="20" max="16384" width="9.140625" style="71"/>
  </cols>
  <sheetData>
    <row r="1" spans="1:12" ht="21.75" customHeight="1" x14ac:dyDescent="0.25">
      <c r="A1" s="70" t="str">
        <f>'7(9M)'!A1</f>
        <v>บริษัท ซาเล็คต้า จำกัด (มหาชน)</v>
      </c>
      <c r="B1" s="70"/>
      <c r="C1" s="3"/>
    </row>
    <row r="2" spans="1:12" ht="21.75" customHeight="1" x14ac:dyDescent="0.25">
      <c r="A2" s="105" t="s">
        <v>90</v>
      </c>
      <c r="B2" s="105"/>
      <c r="C2" s="3"/>
      <c r="D2" s="75"/>
      <c r="E2" s="106"/>
      <c r="F2" s="107"/>
      <c r="G2" s="107"/>
      <c r="H2" s="107"/>
      <c r="I2" s="107"/>
      <c r="J2" s="108"/>
      <c r="K2" s="108"/>
      <c r="L2" s="108"/>
    </row>
    <row r="3" spans="1:12" ht="21.75" customHeight="1" x14ac:dyDescent="0.25">
      <c r="A3" s="73" t="s">
        <v>105</v>
      </c>
      <c r="B3" s="73"/>
      <c r="C3" s="73"/>
      <c r="D3" s="20"/>
      <c r="E3" s="109"/>
      <c r="F3" s="110"/>
      <c r="G3" s="110"/>
      <c r="H3" s="110"/>
      <c r="I3" s="110"/>
      <c r="J3" s="110"/>
      <c r="K3" s="110"/>
      <c r="L3" s="110"/>
    </row>
    <row r="4" spans="1:12" ht="18.75" customHeight="1" x14ac:dyDescent="0.25">
      <c r="A4" s="3"/>
      <c r="B4" s="3"/>
      <c r="C4" s="3"/>
      <c r="D4" s="75"/>
      <c r="E4" s="106"/>
      <c r="F4" s="111"/>
      <c r="G4" s="111"/>
      <c r="H4" s="111"/>
      <c r="I4" s="111"/>
      <c r="J4" s="111"/>
      <c r="K4" s="111"/>
      <c r="L4" s="111"/>
    </row>
    <row r="5" spans="1:12" ht="18.75" customHeight="1" x14ac:dyDescent="0.25">
      <c r="A5" s="3"/>
      <c r="B5" s="3"/>
      <c r="C5" s="3"/>
      <c r="D5" s="75"/>
      <c r="E5" s="106"/>
      <c r="F5" s="320" t="s">
        <v>3</v>
      </c>
      <c r="G5" s="320"/>
      <c r="H5" s="320" t="s">
        <v>3</v>
      </c>
      <c r="I5" s="320"/>
      <c r="J5" s="320"/>
      <c r="K5" s="320"/>
      <c r="L5" s="320"/>
    </row>
    <row r="6" spans="1:12" ht="18.75" customHeight="1" x14ac:dyDescent="0.25">
      <c r="E6" s="75"/>
      <c r="F6" s="321" t="s">
        <v>4</v>
      </c>
      <c r="G6" s="321"/>
      <c r="H6" s="321" t="s">
        <v>4</v>
      </c>
      <c r="I6" s="76"/>
      <c r="J6" s="322" t="s">
        <v>5</v>
      </c>
      <c r="K6" s="322"/>
      <c r="L6" s="322" t="s">
        <v>5</v>
      </c>
    </row>
    <row r="7" spans="1:12" ht="18.75" customHeight="1" x14ac:dyDescent="0.25">
      <c r="A7" s="70"/>
      <c r="B7" s="70"/>
      <c r="C7" s="3"/>
      <c r="D7" s="17"/>
      <c r="E7" s="17"/>
      <c r="F7" s="77" t="s">
        <v>8</v>
      </c>
      <c r="G7" s="78"/>
      <c r="H7" s="77" t="s">
        <v>8</v>
      </c>
      <c r="I7" s="78"/>
      <c r="J7" s="77" t="s">
        <v>8</v>
      </c>
      <c r="K7" s="78"/>
      <c r="L7" s="77" t="s">
        <v>8</v>
      </c>
    </row>
    <row r="8" spans="1:12" ht="18.75" customHeight="1" x14ac:dyDescent="0.25">
      <c r="A8" s="70"/>
      <c r="B8" s="70"/>
      <c r="C8" s="3"/>
      <c r="D8" s="20" t="s">
        <v>10</v>
      </c>
      <c r="E8" s="17"/>
      <c r="F8" s="21" t="s">
        <v>11</v>
      </c>
      <c r="G8" s="22"/>
      <c r="H8" s="21" t="s">
        <v>12</v>
      </c>
      <c r="I8" s="22"/>
      <c r="J8" s="21" t="s">
        <v>11</v>
      </c>
      <c r="K8" s="22"/>
      <c r="L8" s="21" t="s">
        <v>12</v>
      </c>
    </row>
    <row r="9" spans="1:12" ht="5.0999999999999996" customHeight="1" x14ac:dyDescent="0.25">
      <c r="A9" s="83"/>
      <c r="B9" s="83"/>
      <c r="E9" s="80"/>
      <c r="F9" s="88"/>
      <c r="G9" s="89"/>
      <c r="H9" s="89"/>
      <c r="I9" s="89"/>
      <c r="J9" s="88"/>
      <c r="K9" s="89"/>
      <c r="L9" s="89"/>
    </row>
    <row r="10" spans="1:12" ht="18.75" customHeight="1" x14ac:dyDescent="0.25">
      <c r="A10" s="9" t="s">
        <v>91</v>
      </c>
      <c r="B10" s="9"/>
      <c r="C10" s="112"/>
      <c r="E10" s="80"/>
      <c r="F10" s="113"/>
      <c r="G10" s="114"/>
      <c r="H10" s="115"/>
      <c r="I10" s="114"/>
      <c r="J10" s="113"/>
      <c r="K10" s="114"/>
      <c r="L10" s="115"/>
    </row>
    <row r="11" spans="1:12" ht="5.0999999999999996" customHeight="1" x14ac:dyDescent="0.25">
      <c r="A11" s="105"/>
      <c r="B11" s="105"/>
      <c r="C11" s="3"/>
      <c r="E11" s="80"/>
      <c r="F11" s="88"/>
      <c r="G11" s="142"/>
      <c r="H11" s="89"/>
      <c r="I11" s="142"/>
      <c r="J11" s="88"/>
      <c r="K11" s="92"/>
      <c r="L11" s="89"/>
    </row>
    <row r="12" spans="1:12" ht="18.75" customHeight="1" x14ac:dyDescent="0.4">
      <c r="A12" s="9" t="s">
        <v>110</v>
      </c>
      <c r="B12" s="156"/>
      <c r="F12" s="113"/>
      <c r="G12" s="116"/>
      <c r="H12" s="115"/>
      <c r="I12" s="116"/>
      <c r="J12" s="117"/>
      <c r="K12" s="116"/>
      <c r="L12" s="118"/>
    </row>
    <row r="13" spans="1:12" ht="18.75" customHeight="1" x14ac:dyDescent="0.25">
      <c r="A13" s="9"/>
      <c r="B13" s="3" t="s">
        <v>93</v>
      </c>
      <c r="C13" s="3"/>
      <c r="F13" s="119"/>
      <c r="G13" s="120"/>
      <c r="H13" s="121"/>
      <c r="I13" s="122"/>
      <c r="J13" s="119"/>
      <c r="K13" s="122"/>
      <c r="L13" s="121"/>
    </row>
    <row r="14" spans="1:12" ht="18.75" customHeight="1" x14ac:dyDescent="0.25">
      <c r="A14" s="314" t="s">
        <v>229</v>
      </c>
      <c r="B14" s="3"/>
      <c r="C14" s="3"/>
      <c r="F14" s="119"/>
      <c r="G14" s="120"/>
      <c r="H14" s="121"/>
      <c r="I14" s="122"/>
      <c r="J14" s="119"/>
      <c r="K14" s="122"/>
      <c r="L14" s="121"/>
    </row>
    <row r="15" spans="1:12" ht="18.75" customHeight="1" x14ac:dyDescent="0.25">
      <c r="B15" s="83" t="s">
        <v>228</v>
      </c>
      <c r="C15" s="3"/>
      <c r="F15" s="119">
        <v>-22</v>
      </c>
      <c r="G15" s="120"/>
      <c r="H15" s="121">
        <v>0</v>
      </c>
      <c r="I15" s="122"/>
      <c r="J15" s="119">
        <v>-22</v>
      </c>
      <c r="K15" s="122"/>
      <c r="L15" s="121">
        <v>0</v>
      </c>
    </row>
    <row r="16" spans="1:12" ht="18.75" customHeight="1" x14ac:dyDescent="0.25">
      <c r="A16" s="83" t="s">
        <v>111</v>
      </c>
      <c r="B16" s="3"/>
      <c r="C16" s="3"/>
      <c r="F16" s="119"/>
      <c r="G16" s="120"/>
      <c r="H16" s="121"/>
      <c r="I16" s="122"/>
      <c r="J16" s="119"/>
      <c r="K16" s="122"/>
      <c r="L16" s="121"/>
    </row>
    <row r="17" spans="1:12" ht="18.75" customHeight="1" x14ac:dyDescent="0.25">
      <c r="A17" s="9"/>
      <c r="B17" s="79" t="s">
        <v>112</v>
      </c>
      <c r="C17" s="3"/>
      <c r="F17" s="119">
        <v>4</v>
      </c>
      <c r="G17" s="120"/>
      <c r="H17" s="121">
        <v>0</v>
      </c>
      <c r="I17" s="122"/>
      <c r="J17" s="119">
        <v>4</v>
      </c>
      <c r="K17" s="122"/>
      <c r="L17" s="121">
        <v>0</v>
      </c>
    </row>
    <row r="18" spans="1:12" ht="18.75" customHeight="1" x14ac:dyDescent="0.25">
      <c r="A18" s="83" t="s">
        <v>113</v>
      </c>
      <c r="B18" s="3"/>
      <c r="C18" s="3"/>
      <c r="F18" s="125">
        <v>0</v>
      </c>
      <c r="G18" s="120"/>
      <c r="H18" s="126">
        <v>-940</v>
      </c>
      <c r="I18" s="120"/>
      <c r="J18" s="125">
        <v>0</v>
      </c>
      <c r="K18" s="122"/>
      <c r="L18" s="126">
        <v>0</v>
      </c>
    </row>
    <row r="19" spans="1:12" ht="5.0999999999999996" customHeight="1" x14ac:dyDescent="0.25">
      <c r="A19" s="9"/>
      <c r="B19" s="9"/>
      <c r="F19" s="123"/>
      <c r="G19" s="92"/>
      <c r="H19" s="124"/>
      <c r="I19" s="92"/>
      <c r="J19" s="123"/>
      <c r="K19" s="92"/>
      <c r="L19" s="124"/>
    </row>
    <row r="20" spans="1:12" ht="18.75" customHeight="1" x14ac:dyDescent="0.25">
      <c r="A20" s="9"/>
      <c r="B20" s="9"/>
      <c r="C20" s="3"/>
      <c r="F20" s="125">
        <f>SUM(F15:F18)</f>
        <v>-18</v>
      </c>
      <c r="G20" s="116"/>
      <c r="H20" s="126">
        <f>SUM(H15:H18)</f>
        <v>-940</v>
      </c>
      <c r="I20" s="116"/>
      <c r="J20" s="157">
        <f>SUM(J15:J18)</f>
        <v>-18</v>
      </c>
      <c r="K20" s="116"/>
      <c r="L20" s="126">
        <f>SUM(L15:L18)</f>
        <v>0</v>
      </c>
    </row>
    <row r="21" spans="1:12" ht="18.75" customHeight="1" x14ac:dyDescent="0.25">
      <c r="A21" s="9" t="s">
        <v>92</v>
      </c>
      <c r="B21" s="9"/>
      <c r="F21" s="113"/>
      <c r="G21" s="116"/>
      <c r="H21" s="115"/>
      <c r="I21" s="116"/>
      <c r="J21" s="113"/>
      <c r="K21" s="116"/>
      <c r="L21" s="118"/>
    </row>
    <row r="22" spans="1:12" ht="18.75" customHeight="1" x14ac:dyDescent="0.25">
      <c r="A22" s="9"/>
      <c r="B22" s="3" t="s">
        <v>93</v>
      </c>
      <c r="C22" s="3"/>
      <c r="F22" s="119"/>
      <c r="G22" s="120"/>
      <c r="H22" s="121"/>
      <c r="I22" s="120"/>
      <c r="J22" s="119"/>
      <c r="K22" s="122"/>
      <c r="L22" s="121"/>
    </row>
    <row r="23" spans="1:12" ht="18.75" customHeight="1" x14ac:dyDescent="0.25">
      <c r="A23" s="83" t="s">
        <v>94</v>
      </c>
      <c r="F23" s="119"/>
      <c r="G23" s="120"/>
      <c r="H23" s="121"/>
      <c r="I23" s="120"/>
      <c r="J23" s="119"/>
      <c r="K23" s="122"/>
      <c r="L23" s="121"/>
    </row>
    <row r="24" spans="1:12" ht="18.75" customHeight="1" x14ac:dyDescent="0.25">
      <c r="A24" s="83"/>
      <c r="B24" s="79" t="s">
        <v>95</v>
      </c>
      <c r="D24" s="80" t="s">
        <v>107</v>
      </c>
      <c r="F24" s="134">
        <v>389</v>
      </c>
      <c r="G24" s="120"/>
      <c r="H24" s="136">
        <v>990</v>
      </c>
      <c r="I24" s="120"/>
      <c r="J24" s="125">
        <v>0</v>
      </c>
      <c r="K24" s="122"/>
      <c r="L24" s="126">
        <v>0</v>
      </c>
    </row>
    <row r="25" spans="1:12" ht="5.0999999999999996" customHeight="1" x14ac:dyDescent="0.25">
      <c r="A25" s="9"/>
      <c r="B25" s="9"/>
      <c r="F25" s="123"/>
      <c r="G25" s="92"/>
      <c r="H25" s="124"/>
      <c r="I25" s="92"/>
      <c r="J25" s="123"/>
      <c r="K25" s="92"/>
      <c r="L25" s="124"/>
    </row>
    <row r="26" spans="1:12" ht="18.75" customHeight="1" x14ac:dyDescent="0.25">
      <c r="A26" s="9"/>
      <c r="B26" s="9"/>
      <c r="C26" s="3"/>
      <c r="F26" s="134">
        <v>389</v>
      </c>
      <c r="G26" s="120"/>
      <c r="H26" s="136">
        <v>990</v>
      </c>
      <c r="I26" s="120"/>
      <c r="J26" s="125">
        <v>0</v>
      </c>
      <c r="K26" s="122"/>
      <c r="L26" s="126">
        <v>0</v>
      </c>
    </row>
    <row r="27" spans="1:12" ht="9.9499999999999993" customHeight="1" x14ac:dyDescent="0.25">
      <c r="A27" s="9"/>
      <c r="B27" s="9"/>
      <c r="F27" s="123"/>
      <c r="G27" s="92"/>
      <c r="H27" s="124"/>
      <c r="I27" s="92"/>
      <c r="J27" s="123"/>
      <c r="K27" s="92"/>
      <c r="L27" s="124"/>
    </row>
    <row r="28" spans="1:12" ht="18.75" customHeight="1" x14ac:dyDescent="0.25">
      <c r="A28" s="9" t="s">
        <v>114</v>
      </c>
      <c r="B28" s="9"/>
      <c r="F28" s="125">
        <f>F20+F26</f>
        <v>371</v>
      </c>
      <c r="G28" s="120"/>
      <c r="H28" s="126">
        <f>H20+H26</f>
        <v>50</v>
      </c>
      <c r="I28" s="120"/>
      <c r="J28" s="125">
        <f>J20+J24</f>
        <v>-18</v>
      </c>
      <c r="K28" s="122"/>
      <c r="L28" s="126">
        <f>L20+L24</f>
        <v>0</v>
      </c>
    </row>
    <row r="29" spans="1:12" ht="6" customHeight="1" x14ac:dyDescent="0.25">
      <c r="A29" s="9"/>
      <c r="B29" s="9"/>
      <c r="F29" s="88"/>
      <c r="G29" s="92"/>
      <c r="H29" s="89"/>
      <c r="I29" s="92"/>
      <c r="J29" s="88"/>
      <c r="K29" s="92"/>
      <c r="L29" s="89"/>
    </row>
    <row r="30" spans="1:12" ht="18.75" customHeight="1" thickBot="1" x14ac:dyDescent="0.3">
      <c r="A30" s="9" t="s">
        <v>97</v>
      </c>
      <c r="B30" s="9"/>
      <c r="F30" s="127">
        <f>F33+F28</f>
        <v>4603</v>
      </c>
      <c r="G30" s="120"/>
      <c r="H30" s="128">
        <f>H33+H28</f>
        <v>19671</v>
      </c>
      <c r="I30" s="120"/>
      <c r="J30" s="127">
        <f>J33+J28</f>
        <v>79978</v>
      </c>
      <c r="K30" s="122"/>
      <c r="L30" s="128">
        <f>L33+L28</f>
        <v>10477</v>
      </c>
    </row>
    <row r="31" spans="1:12" ht="9.9499999999999993" customHeight="1" thickTop="1" x14ac:dyDescent="0.25">
      <c r="A31" s="9"/>
      <c r="B31" s="9"/>
      <c r="F31" s="119"/>
      <c r="G31" s="120"/>
      <c r="H31" s="121"/>
      <c r="I31" s="120"/>
      <c r="J31" s="119"/>
      <c r="K31" s="122"/>
      <c r="L31" s="121"/>
    </row>
    <row r="32" spans="1:12" ht="18.75" customHeight="1" x14ac:dyDescent="0.25">
      <c r="A32" s="9" t="s">
        <v>115</v>
      </c>
      <c r="B32" s="9"/>
      <c r="C32" s="83"/>
      <c r="D32" s="58"/>
      <c r="E32" s="58"/>
      <c r="F32" s="129"/>
      <c r="G32" s="92"/>
      <c r="H32" s="130"/>
      <c r="I32" s="92"/>
      <c r="J32" s="129"/>
      <c r="K32" s="92"/>
      <c r="L32" s="130"/>
    </row>
    <row r="33" spans="1:12" ht="18.75" customHeight="1" x14ac:dyDescent="0.25">
      <c r="A33" s="2" t="s">
        <v>99</v>
      </c>
      <c r="B33" s="2"/>
      <c r="C33" s="12"/>
      <c r="D33" s="58"/>
      <c r="E33" s="2"/>
      <c r="F33" s="129">
        <v>4232</v>
      </c>
      <c r="G33" s="132"/>
      <c r="H33" s="130">
        <v>19621</v>
      </c>
      <c r="I33" s="132"/>
      <c r="J33" s="131">
        <v>79996</v>
      </c>
      <c r="K33" s="132"/>
      <c r="L33" s="133">
        <v>10477</v>
      </c>
    </row>
    <row r="34" spans="1:12" ht="18.75" customHeight="1" x14ac:dyDescent="0.25">
      <c r="A34" s="2" t="s">
        <v>100</v>
      </c>
      <c r="B34" s="2"/>
      <c r="C34" s="2"/>
      <c r="D34" s="58"/>
      <c r="E34" s="2"/>
      <c r="F34" s="134">
        <v>0</v>
      </c>
      <c r="G34" s="135"/>
      <c r="H34" s="136">
        <v>0</v>
      </c>
      <c r="I34" s="135"/>
      <c r="J34" s="134">
        <v>0</v>
      </c>
      <c r="K34" s="132"/>
      <c r="L34" s="136">
        <v>0</v>
      </c>
    </row>
    <row r="35" spans="1:12" ht="5.0999999999999996" customHeight="1" x14ac:dyDescent="0.25">
      <c r="A35" s="9"/>
      <c r="B35" s="9"/>
      <c r="C35" s="83"/>
      <c r="D35" s="58"/>
      <c r="E35" s="58"/>
      <c r="F35" s="131"/>
      <c r="G35" s="92"/>
      <c r="H35" s="133"/>
      <c r="I35" s="92"/>
      <c r="J35" s="131"/>
      <c r="K35" s="92"/>
      <c r="L35" s="133"/>
    </row>
    <row r="36" spans="1:12" ht="18.75" customHeight="1" thickBot="1" x14ac:dyDescent="0.3">
      <c r="A36" s="9"/>
      <c r="B36" s="9"/>
      <c r="C36" s="9"/>
      <c r="D36" s="58"/>
      <c r="E36" s="58"/>
      <c r="F36" s="138">
        <f>SUM(F33:F34)</f>
        <v>4232</v>
      </c>
      <c r="G36" s="92"/>
      <c r="H36" s="139">
        <f>SUM(H33:H34)</f>
        <v>19621</v>
      </c>
      <c r="I36" s="92"/>
      <c r="J36" s="138">
        <f>SUM(J33:J34)</f>
        <v>79996</v>
      </c>
      <c r="K36" s="92"/>
      <c r="L36" s="139">
        <f>SUM(L33:L34)</f>
        <v>10477</v>
      </c>
    </row>
    <row r="37" spans="1:12" ht="9.9499999999999993" customHeight="1" thickTop="1" x14ac:dyDescent="0.25">
      <c r="A37" s="9"/>
      <c r="B37" s="9"/>
      <c r="C37" s="9"/>
      <c r="D37" s="58"/>
      <c r="E37" s="58"/>
      <c r="F37" s="140"/>
      <c r="G37" s="92"/>
      <c r="H37" s="141"/>
      <c r="I37" s="92"/>
      <c r="J37" s="140"/>
      <c r="K37" s="92"/>
      <c r="L37" s="141"/>
    </row>
    <row r="38" spans="1:12" ht="18.75" customHeight="1" x14ac:dyDescent="0.25">
      <c r="A38" s="9" t="s">
        <v>116</v>
      </c>
      <c r="B38" s="9"/>
      <c r="C38" s="3"/>
      <c r="E38" s="80"/>
      <c r="F38" s="88"/>
      <c r="G38" s="92"/>
      <c r="H38" s="89"/>
      <c r="I38" s="92"/>
      <c r="J38" s="88"/>
      <c r="K38" s="92"/>
      <c r="L38" s="89"/>
    </row>
    <row r="39" spans="1:12" ht="18.75" customHeight="1" x14ac:dyDescent="0.25">
      <c r="A39" s="2" t="s">
        <v>99</v>
      </c>
      <c r="B39" s="2"/>
      <c r="C39" s="3"/>
      <c r="E39" s="80"/>
      <c r="F39" s="88">
        <v>4603</v>
      </c>
      <c r="G39" s="92"/>
      <c r="H39" s="130">
        <v>19671</v>
      </c>
      <c r="I39" s="92"/>
      <c r="J39" s="88">
        <v>79978</v>
      </c>
      <c r="K39" s="92"/>
      <c r="L39" s="89">
        <v>10477</v>
      </c>
    </row>
    <row r="40" spans="1:12" ht="18.75" customHeight="1" x14ac:dyDescent="0.25">
      <c r="A40" s="2" t="s">
        <v>100</v>
      </c>
      <c r="B40" s="2"/>
      <c r="E40" s="80"/>
      <c r="F40" s="134">
        <v>0</v>
      </c>
      <c r="G40" s="142"/>
      <c r="H40" s="136">
        <v>0</v>
      </c>
      <c r="I40" s="142"/>
      <c r="J40" s="134">
        <v>0</v>
      </c>
      <c r="K40" s="142"/>
      <c r="L40" s="91">
        <v>0</v>
      </c>
    </row>
    <row r="41" spans="1:12" ht="5.0999999999999996" customHeight="1" x14ac:dyDescent="0.25">
      <c r="A41" s="105"/>
      <c r="B41" s="105"/>
      <c r="C41" s="3"/>
      <c r="E41" s="80"/>
      <c r="F41" s="88"/>
      <c r="G41" s="142"/>
      <c r="H41" s="89"/>
      <c r="I41" s="142"/>
      <c r="J41" s="88"/>
      <c r="K41" s="142"/>
      <c r="L41" s="89"/>
    </row>
    <row r="42" spans="1:12" ht="18.75" customHeight="1" thickBot="1" x14ac:dyDescent="0.3">
      <c r="A42" s="9"/>
      <c r="B42" s="9"/>
      <c r="E42" s="80"/>
      <c r="F42" s="143">
        <f>SUM(F39:F40)</f>
        <v>4603</v>
      </c>
      <c r="G42" s="144"/>
      <c r="H42" s="145">
        <f>SUM(H39:H40)</f>
        <v>19671</v>
      </c>
      <c r="I42" s="144"/>
      <c r="J42" s="143">
        <f>SUM(J39:J40)</f>
        <v>79978</v>
      </c>
      <c r="K42" s="144"/>
      <c r="L42" s="145">
        <f>SUM(L39:L40)</f>
        <v>10477</v>
      </c>
    </row>
    <row r="43" spans="1:12" ht="18.75" customHeight="1" thickTop="1" x14ac:dyDescent="0.25">
      <c r="A43" s="9"/>
      <c r="B43" s="9"/>
      <c r="E43" s="80"/>
      <c r="F43" s="118"/>
      <c r="G43" s="144"/>
      <c r="H43" s="118"/>
      <c r="I43" s="144"/>
      <c r="J43" s="118"/>
      <c r="K43" s="144"/>
      <c r="L43" s="118"/>
    </row>
    <row r="44" spans="1:12" ht="18.75" customHeight="1" x14ac:dyDescent="0.25">
      <c r="A44" s="9"/>
      <c r="B44" s="9"/>
      <c r="C44" s="84"/>
      <c r="D44" s="58"/>
      <c r="E44" s="58"/>
      <c r="F44" s="146" t="s">
        <v>102</v>
      </c>
      <c r="G44" s="92"/>
      <c r="H44" s="146" t="s">
        <v>102</v>
      </c>
      <c r="I44" s="92"/>
      <c r="J44" s="146" t="s">
        <v>102</v>
      </c>
      <c r="K44" s="92"/>
      <c r="L44" s="146" t="s">
        <v>102</v>
      </c>
    </row>
    <row r="45" spans="1:12" ht="5.0999999999999996" customHeight="1" x14ac:dyDescent="0.25">
      <c r="A45" s="9"/>
      <c r="B45" s="9"/>
      <c r="C45" s="84"/>
      <c r="D45" s="58"/>
      <c r="E45" s="58"/>
      <c r="F45" s="140"/>
      <c r="G45" s="120"/>
      <c r="H45" s="141"/>
      <c r="I45" s="120"/>
      <c r="J45" s="140"/>
      <c r="K45" s="92"/>
      <c r="L45" s="141"/>
    </row>
    <row r="46" spans="1:12" ht="18.75" customHeight="1" x14ac:dyDescent="0.25">
      <c r="A46" s="9" t="s">
        <v>117</v>
      </c>
      <c r="B46" s="9"/>
      <c r="C46" s="9"/>
      <c r="D46" s="58"/>
      <c r="E46" s="58"/>
      <c r="F46" s="140"/>
      <c r="G46" s="120"/>
      <c r="H46" s="141"/>
      <c r="I46" s="120"/>
      <c r="J46" s="140"/>
      <c r="K46" s="92"/>
      <c r="L46" s="141"/>
    </row>
    <row r="47" spans="1:12" ht="5.0999999999999996" customHeight="1" x14ac:dyDescent="0.25">
      <c r="A47" s="9"/>
      <c r="B47" s="9"/>
      <c r="C47" s="9"/>
      <c r="D47" s="58"/>
      <c r="E47" s="58"/>
      <c r="F47" s="140"/>
      <c r="G47" s="120"/>
      <c r="H47" s="141"/>
      <c r="I47" s="120"/>
      <c r="J47" s="140"/>
      <c r="K47" s="120"/>
      <c r="L47" s="141"/>
    </row>
    <row r="48" spans="1:12" ht="18.75" customHeight="1" x14ac:dyDescent="0.25">
      <c r="A48" s="2" t="s">
        <v>118</v>
      </c>
      <c r="B48" s="2"/>
      <c r="C48" s="2"/>
      <c r="D48" s="158"/>
      <c r="E48" s="58"/>
      <c r="F48" s="159">
        <v>3.3E-3</v>
      </c>
      <c r="G48" s="160"/>
      <c r="H48" s="161">
        <v>1.5100000000000001E-2</v>
      </c>
      <c r="I48" s="160"/>
      <c r="J48" s="159">
        <v>6.1499999999999999E-2</v>
      </c>
      <c r="K48" s="160"/>
      <c r="L48" s="162">
        <v>8.0999999999999996E-3</v>
      </c>
    </row>
    <row r="49" spans="1:12" ht="14.25" customHeight="1" x14ac:dyDescent="0.25">
      <c r="A49" s="2"/>
      <c r="B49" s="2"/>
      <c r="C49" s="2"/>
      <c r="D49" s="58"/>
      <c r="E49" s="58"/>
      <c r="F49" s="161"/>
      <c r="G49" s="160"/>
      <c r="H49" s="161"/>
      <c r="I49" s="160"/>
      <c r="J49" s="161"/>
      <c r="K49" s="160"/>
      <c r="L49" s="162"/>
    </row>
    <row r="50" spans="1:12" ht="21.75" customHeight="1" x14ac:dyDescent="0.25">
      <c r="A50" s="323" t="s">
        <v>36</v>
      </c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</row>
  </sheetData>
  <mergeCells count="4">
    <mergeCell ref="F5:L5"/>
    <mergeCell ref="F6:H6"/>
    <mergeCell ref="J6:L6"/>
    <mergeCell ref="A50:L50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A952-95AB-4039-A118-A9BA9AEEA3F2}">
  <sheetPr>
    <tabColor theme="3" tint="-0.249977111117893"/>
  </sheetPr>
  <dimension ref="A1:Y32"/>
  <sheetViews>
    <sheetView tabSelected="1" topLeftCell="A23" zoomScaleNormal="100" zoomScaleSheetLayoutView="66" zoomScalePageLayoutView="88" workbookViewId="0">
      <selection activeCell="D33" sqref="D33"/>
    </sheetView>
  </sheetViews>
  <sheetFormatPr defaultColWidth="9.140625" defaultRowHeight="21.75" customHeight="1" x14ac:dyDescent="0.25"/>
  <cols>
    <col min="1" max="1" width="1.5703125" style="164" customWidth="1"/>
    <col min="2" max="2" width="25" style="164" customWidth="1"/>
    <col min="3" max="3" width="4.42578125" style="164" customWidth="1"/>
    <col min="4" max="4" width="5.85546875" style="164" customWidth="1"/>
    <col min="5" max="5" width="10.85546875" style="165" customWidth="1"/>
    <col min="6" max="6" width="0.5703125" style="165" customWidth="1"/>
    <col min="7" max="7" width="8.7109375" style="165" customWidth="1"/>
    <col min="8" max="8" width="0.5703125" style="165" customWidth="1"/>
    <col min="9" max="9" width="14.5703125" style="165" customWidth="1"/>
    <col min="10" max="10" width="0.5703125" style="165" customWidth="1"/>
    <col min="11" max="11" width="10.42578125" style="166" customWidth="1"/>
    <col min="12" max="12" width="0.5703125" style="165" customWidth="1"/>
    <col min="13" max="13" width="12" style="165" customWidth="1"/>
    <col min="14" max="14" width="0.5703125" style="165" customWidth="1"/>
    <col min="15" max="15" width="11.5703125" style="165" customWidth="1"/>
    <col min="16" max="16" width="0.5703125" style="165" customWidth="1"/>
    <col min="17" max="17" width="11.85546875" style="165" customWidth="1"/>
    <col min="18" max="18" width="0.5703125" style="165" customWidth="1"/>
    <col min="19" max="19" width="10.85546875" style="165" customWidth="1"/>
    <col min="20" max="20" width="0.5703125" style="165" customWidth="1"/>
    <col min="21" max="21" width="9.85546875" style="165" customWidth="1"/>
    <col min="22" max="22" width="0.5703125" style="165" customWidth="1"/>
    <col min="23" max="23" width="10.28515625" style="164" customWidth="1"/>
    <col min="24" max="16384" width="9.140625" style="164"/>
  </cols>
  <sheetData>
    <row r="1" spans="1:25" ht="21.75" customHeight="1" x14ac:dyDescent="0.25">
      <c r="A1" s="163" t="str">
        <f>'8(9M)'!A1</f>
        <v>บริษัท ซาเล็คต้า จำกัด (มหาชน)</v>
      </c>
      <c r="B1" s="163"/>
    </row>
    <row r="2" spans="1:25" ht="21.75" customHeight="1" x14ac:dyDescent="0.25">
      <c r="A2" s="167" t="s">
        <v>119</v>
      </c>
      <c r="B2" s="167"/>
      <c r="C2" s="167"/>
      <c r="D2" s="167"/>
      <c r="E2" s="168"/>
      <c r="F2" s="168"/>
      <c r="G2" s="168"/>
      <c r="H2" s="168"/>
      <c r="I2" s="168"/>
      <c r="J2" s="168"/>
      <c r="K2" s="72"/>
      <c r="L2" s="169"/>
      <c r="M2" s="169"/>
      <c r="N2" s="169"/>
      <c r="O2" s="169"/>
      <c r="P2" s="72"/>
      <c r="Q2" s="169"/>
      <c r="R2" s="72"/>
      <c r="S2" s="169"/>
      <c r="T2" s="72"/>
      <c r="U2" s="169"/>
      <c r="V2" s="169"/>
      <c r="W2" s="170"/>
    </row>
    <row r="3" spans="1:25" ht="21.75" customHeight="1" x14ac:dyDescent="0.25">
      <c r="A3" s="171" t="s">
        <v>105</v>
      </c>
      <c r="B3" s="171"/>
      <c r="C3" s="171"/>
      <c r="D3" s="171"/>
      <c r="E3" s="172"/>
      <c r="F3" s="172"/>
      <c r="G3" s="172"/>
      <c r="H3" s="172"/>
      <c r="I3" s="172"/>
      <c r="J3" s="172"/>
      <c r="K3" s="74"/>
      <c r="L3" s="173"/>
      <c r="M3" s="173"/>
      <c r="N3" s="173"/>
      <c r="O3" s="173"/>
      <c r="P3" s="74"/>
      <c r="Q3" s="173"/>
      <c r="R3" s="74"/>
      <c r="S3" s="173"/>
      <c r="T3" s="74"/>
      <c r="U3" s="173"/>
      <c r="V3" s="173"/>
      <c r="W3" s="174"/>
    </row>
    <row r="4" spans="1:25" ht="21.75" customHeight="1" x14ac:dyDescent="0.25">
      <c r="A4" s="167"/>
      <c r="B4" s="167"/>
      <c r="C4" s="167"/>
      <c r="D4" s="167"/>
      <c r="E4" s="168"/>
      <c r="F4" s="168"/>
      <c r="G4" s="168"/>
      <c r="H4" s="168"/>
      <c r="I4" s="168"/>
      <c r="J4" s="168"/>
      <c r="K4" s="72"/>
      <c r="L4" s="175"/>
      <c r="M4" s="175"/>
      <c r="N4" s="175"/>
      <c r="O4" s="175"/>
      <c r="P4" s="72"/>
      <c r="Q4" s="175"/>
      <c r="R4" s="72"/>
      <c r="S4" s="175"/>
      <c r="T4" s="72"/>
      <c r="U4" s="175"/>
      <c r="V4" s="175"/>
      <c r="W4" s="176"/>
    </row>
    <row r="5" spans="1:25" ht="21.75" customHeight="1" x14ac:dyDescent="0.25">
      <c r="A5" s="167"/>
      <c r="B5" s="167"/>
      <c r="C5" s="167"/>
      <c r="D5" s="167"/>
      <c r="E5" s="172"/>
      <c r="F5" s="172"/>
      <c r="G5" s="172"/>
      <c r="H5" s="172"/>
      <c r="I5" s="172"/>
      <c r="J5" s="172"/>
      <c r="K5" s="74"/>
      <c r="L5" s="173"/>
      <c r="M5" s="173"/>
      <c r="N5" s="173"/>
      <c r="O5" s="173"/>
      <c r="P5" s="74"/>
      <c r="Q5" s="173"/>
      <c r="R5" s="74"/>
      <c r="S5" s="173"/>
      <c r="T5" s="74"/>
      <c r="U5" s="164"/>
      <c r="V5" s="177"/>
      <c r="W5" s="178" t="s">
        <v>3</v>
      </c>
    </row>
    <row r="6" spans="1:25" ht="21.75" customHeight="1" x14ac:dyDescent="0.25">
      <c r="A6" s="179"/>
      <c r="B6" s="179"/>
      <c r="C6" s="179"/>
      <c r="D6" s="179"/>
      <c r="E6" s="324" t="s">
        <v>4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180"/>
      <c r="W6" s="181"/>
    </row>
    <row r="7" spans="1:25" ht="21.75" customHeight="1" x14ac:dyDescent="0.25">
      <c r="A7" s="179"/>
      <c r="B7" s="179"/>
      <c r="C7" s="179"/>
      <c r="D7" s="179"/>
      <c r="E7" s="324" t="s">
        <v>120</v>
      </c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182"/>
      <c r="U7" s="182"/>
      <c r="V7" s="182"/>
      <c r="W7" s="176"/>
    </row>
    <row r="8" spans="1:25" ht="21.75" customHeight="1" x14ac:dyDescent="0.25">
      <c r="A8" s="179"/>
      <c r="B8" s="179"/>
      <c r="C8" s="179"/>
      <c r="D8" s="179"/>
      <c r="E8" s="182"/>
      <c r="F8" s="182"/>
      <c r="G8" s="182"/>
      <c r="H8" s="182"/>
      <c r="I8" s="182"/>
      <c r="J8" s="182"/>
      <c r="K8" s="182"/>
      <c r="L8" s="325" t="s">
        <v>66</v>
      </c>
      <c r="M8" s="325"/>
      <c r="N8" s="325"/>
      <c r="O8" s="325"/>
      <c r="P8" s="325"/>
      <c r="Q8" s="325"/>
      <c r="R8" s="182"/>
      <c r="S8" s="182"/>
      <c r="T8" s="182"/>
      <c r="U8" s="182"/>
      <c r="V8" s="182"/>
      <c r="W8" s="176"/>
    </row>
    <row r="9" spans="1:25" ht="21.75" customHeight="1" x14ac:dyDescent="0.25">
      <c r="A9" s="179"/>
      <c r="B9" s="179"/>
      <c r="C9" s="179"/>
      <c r="D9" s="179"/>
      <c r="E9" s="182"/>
      <c r="F9" s="182"/>
      <c r="G9" s="182"/>
      <c r="H9" s="182"/>
      <c r="I9" s="183" t="s">
        <v>121</v>
      </c>
      <c r="J9" s="182"/>
      <c r="K9" s="182"/>
      <c r="L9" s="182"/>
      <c r="M9" s="184" t="s">
        <v>122</v>
      </c>
      <c r="N9" s="182"/>
      <c r="O9" s="183" t="s">
        <v>123</v>
      </c>
      <c r="P9" s="182"/>
      <c r="Q9" s="184" t="s">
        <v>124</v>
      </c>
      <c r="R9" s="182"/>
      <c r="S9" s="164"/>
      <c r="T9" s="182"/>
      <c r="U9" s="182"/>
      <c r="V9" s="182"/>
      <c r="W9" s="182"/>
    </row>
    <row r="10" spans="1:25" ht="21.75" customHeight="1" x14ac:dyDescent="0.25">
      <c r="A10" s="179"/>
      <c r="B10" s="179"/>
      <c r="C10" s="179"/>
      <c r="D10" s="179"/>
      <c r="E10" s="183" t="s">
        <v>125</v>
      </c>
      <c r="F10" s="182"/>
      <c r="G10" s="182"/>
      <c r="H10" s="182"/>
      <c r="I10" s="18" t="s">
        <v>126</v>
      </c>
      <c r="J10" s="182"/>
      <c r="K10" s="182"/>
      <c r="L10" s="182"/>
      <c r="M10" s="185" t="s">
        <v>127</v>
      </c>
      <c r="N10" s="182"/>
      <c r="O10" s="183" t="s">
        <v>128</v>
      </c>
      <c r="P10" s="182"/>
      <c r="Q10" s="184" t="s">
        <v>129</v>
      </c>
      <c r="R10" s="182"/>
      <c r="S10" s="184" t="s">
        <v>130</v>
      </c>
      <c r="T10" s="182"/>
      <c r="U10" s="183" t="s">
        <v>131</v>
      </c>
      <c r="V10" s="182"/>
      <c r="W10" s="182"/>
    </row>
    <row r="11" spans="1:25" s="179" customFormat="1" ht="21.75" customHeight="1" x14ac:dyDescent="0.25">
      <c r="E11" s="18" t="s">
        <v>132</v>
      </c>
      <c r="F11" s="186"/>
      <c r="G11" s="18" t="s">
        <v>133</v>
      </c>
      <c r="H11" s="18"/>
      <c r="I11" s="183" t="s">
        <v>134</v>
      </c>
      <c r="J11" s="18"/>
      <c r="K11" s="183"/>
      <c r="L11" s="183"/>
      <c r="M11" s="187" t="s">
        <v>135</v>
      </c>
      <c r="N11" s="183"/>
      <c r="O11" s="183" t="s">
        <v>136</v>
      </c>
      <c r="P11" s="183"/>
      <c r="Q11" s="187" t="s">
        <v>137</v>
      </c>
      <c r="R11" s="183"/>
      <c r="S11" s="184" t="s">
        <v>138</v>
      </c>
      <c r="T11" s="183"/>
      <c r="U11" s="183" t="s">
        <v>139</v>
      </c>
      <c r="V11" s="183"/>
      <c r="W11" s="183" t="s">
        <v>130</v>
      </c>
    </row>
    <row r="12" spans="1:25" s="179" customFormat="1" ht="21.75" customHeight="1" x14ac:dyDescent="0.25">
      <c r="C12" s="188"/>
      <c r="E12" s="178" t="s">
        <v>140</v>
      </c>
      <c r="F12" s="186"/>
      <c r="G12" s="178" t="s">
        <v>141</v>
      </c>
      <c r="H12" s="18"/>
      <c r="I12" s="178" t="s">
        <v>142</v>
      </c>
      <c r="J12" s="18"/>
      <c r="K12" s="189" t="s">
        <v>65</v>
      </c>
      <c r="L12" s="183"/>
      <c r="M12" s="190" t="s">
        <v>143</v>
      </c>
      <c r="N12" s="183"/>
      <c r="O12" s="189" t="s">
        <v>144</v>
      </c>
      <c r="P12" s="183"/>
      <c r="Q12" s="190" t="s">
        <v>145</v>
      </c>
      <c r="R12" s="183"/>
      <c r="S12" s="191" t="s">
        <v>146</v>
      </c>
      <c r="T12" s="183"/>
      <c r="U12" s="189" t="s">
        <v>147</v>
      </c>
      <c r="V12" s="183"/>
      <c r="W12" s="192" t="s">
        <v>145</v>
      </c>
    </row>
    <row r="13" spans="1:25" s="179" customFormat="1" ht="6" customHeight="1" x14ac:dyDescent="0.25">
      <c r="E13" s="193"/>
      <c r="F13" s="194"/>
      <c r="G13" s="193"/>
      <c r="H13" s="195"/>
      <c r="I13" s="193"/>
      <c r="J13" s="195"/>
      <c r="K13" s="193"/>
      <c r="L13" s="89"/>
      <c r="M13" s="193"/>
      <c r="N13" s="196"/>
      <c r="O13" s="193"/>
      <c r="P13" s="196"/>
      <c r="Q13" s="193"/>
      <c r="R13" s="72"/>
      <c r="S13" s="193"/>
      <c r="T13" s="72"/>
      <c r="U13" s="193"/>
      <c r="V13" s="72"/>
      <c r="W13" s="193"/>
    </row>
    <row r="14" spans="1:25" s="179" customFormat="1" ht="21.75" customHeight="1" x14ac:dyDescent="0.25">
      <c r="A14" s="197" t="s">
        <v>148</v>
      </c>
      <c r="E14" s="193">
        <v>650060</v>
      </c>
      <c r="F14" s="194"/>
      <c r="G14" s="193">
        <v>132612</v>
      </c>
      <c r="H14" s="195"/>
      <c r="I14" s="193">
        <v>-20106</v>
      </c>
      <c r="J14" s="195"/>
      <c r="K14" s="193">
        <v>-277152</v>
      </c>
      <c r="L14" s="89"/>
      <c r="M14" s="193">
        <v>-27341</v>
      </c>
      <c r="N14" s="196"/>
      <c r="O14" s="193">
        <v>611</v>
      </c>
      <c r="P14" s="196"/>
      <c r="Q14" s="193">
        <f>SUM(M14:O14)</f>
        <v>-26730</v>
      </c>
      <c r="R14" s="72"/>
      <c r="S14" s="193">
        <f>SUM(E14:K14,Q14)</f>
        <v>458684</v>
      </c>
      <c r="T14" s="72"/>
      <c r="U14" s="193">
        <v>0</v>
      </c>
      <c r="V14" s="72"/>
      <c r="W14" s="88">
        <f>SUM(S14:U14)</f>
        <v>458684</v>
      </c>
      <c r="X14" s="72"/>
    </row>
    <row r="15" spans="1:25" s="179" customFormat="1" ht="6" customHeight="1" x14ac:dyDescent="0.25">
      <c r="A15" s="197"/>
      <c r="E15" s="81"/>
      <c r="F15" s="198"/>
      <c r="G15" s="81"/>
      <c r="H15" s="72"/>
      <c r="I15" s="81"/>
      <c r="J15" s="72"/>
      <c r="K15" s="81"/>
      <c r="L15" s="72"/>
      <c r="M15" s="81"/>
      <c r="N15" s="199"/>
      <c r="O15" s="81"/>
      <c r="P15" s="199"/>
      <c r="Q15" s="200"/>
      <c r="R15" s="199"/>
      <c r="S15" s="200"/>
      <c r="T15" s="199"/>
      <c r="U15" s="200"/>
      <c r="V15" s="199"/>
      <c r="W15" s="200"/>
      <c r="X15" s="199"/>
    </row>
    <row r="16" spans="1:25" s="202" customFormat="1" ht="21.75" customHeight="1" x14ac:dyDescent="0.25">
      <c r="A16" s="163" t="s">
        <v>149</v>
      </c>
      <c r="B16" s="201"/>
      <c r="C16" s="201"/>
      <c r="D16" s="201"/>
      <c r="E16" s="193"/>
      <c r="F16" s="194"/>
      <c r="G16" s="193"/>
      <c r="H16" s="199"/>
      <c r="I16" s="193"/>
      <c r="J16" s="199"/>
      <c r="K16" s="193"/>
      <c r="L16" s="199"/>
      <c r="M16" s="193"/>
      <c r="N16" s="199"/>
      <c r="O16" s="200"/>
      <c r="P16" s="199"/>
      <c r="Q16" s="200"/>
      <c r="R16" s="199"/>
      <c r="S16" s="200"/>
      <c r="T16" s="89"/>
      <c r="U16" s="81"/>
      <c r="V16" s="89"/>
      <c r="W16" s="88"/>
      <c r="X16" s="89"/>
      <c r="Y16" s="179"/>
    </row>
    <row r="17" spans="1:25" s="202" customFormat="1" ht="21.75" customHeight="1" x14ac:dyDescent="0.25">
      <c r="A17" s="164" t="s">
        <v>150</v>
      </c>
      <c r="B17" s="201"/>
      <c r="C17" s="201"/>
      <c r="D17" s="201"/>
      <c r="E17" s="90">
        <v>0</v>
      </c>
      <c r="F17" s="194"/>
      <c r="G17" s="90">
        <v>0</v>
      </c>
      <c r="H17" s="203"/>
      <c r="I17" s="90">
        <v>0</v>
      </c>
      <c r="J17" s="199"/>
      <c r="K17" s="90">
        <v>4214</v>
      </c>
      <c r="L17" s="203"/>
      <c r="M17" s="90">
        <v>0</v>
      </c>
      <c r="N17" s="194"/>
      <c r="O17" s="90">
        <v>389</v>
      </c>
      <c r="P17" s="194"/>
      <c r="Q17" s="193">
        <f>SUM(M17:O17)</f>
        <v>389</v>
      </c>
      <c r="R17" s="194"/>
      <c r="S17" s="193">
        <f>SUM(E17:K17,Q17)</f>
        <v>4603</v>
      </c>
      <c r="T17" s="204"/>
      <c r="U17" s="90">
        <v>0</v>
      </c>
      <c r="V17" s="204"/>
      <c r="W17" s="88">
        <f>SUM(S17:U17)</f>
        <v>4603</v>
      </c>
      <c r="X17" s="89"/>
      <c r="Y17" s="179"/>
    </row>
    <row r="18" spans="1:25" s="179" customFormat="1" ht="6" customHeight="1" x14ac:dyDescent="0.25">
      <c r="E18" s="205"/>
      <c r="F18" s="186"/>
      <c r="G18" s="205"/>
      <c r="H18" s="18"/>
      <c r="I18" s="205"/>
      <c r="J18" s="199"/>
      <c r="K18" s="205"/>
      <c r="L18" s="18"/>
      <c r="M18" s="206"/>
      <c r="N18" s="183"/>
      <c r="O18" s="206"/>
      <c r="P18" s="183"/>
      <c r="Q18" s="206"/>
      <c r="R18" s="183"/>
      <c r="S18" s="206"/>
      <c r="T18" s="183"/>
      <c r="U18" s="206"/>
      <c r="V18" s="183"/>
      <c r="W18" s="206"/>
      <c r="X18" s="183"/>
    </row>
    <row r="19" spans="1:25" ht="21.75" customHeight="1" thickBot="1" x14ac:dyDescent="0.3">
      <c r="A19" s="197" t="s">
        <v>151</v>
      </c>
      <c r="B19" s="197"/>
      <c r="C19" s="197"/>
      <c r="D19" s="197"/>
      <c r="E19" s="207">
        <f>SUM(E14:E17)</f>
        <v>650060</v>
      </c>
      <c r="F19" s="72"/>
      <c r="G19" s="207">
        <f>SUM(G14:G17)</f>
        <v>132612</v>
      </c>
      <c r="H19" s="72"/>
      <c r="I19" s="207">
        <f>SUM(I14:I17)</f>
        <v>-20106</v>
      </c>
      <c r="J19" s="199"/>
      <c r="K19" s="207">
        <f>SUM(K14:K17)</f>
        <v>-272938</v>
      </c>
      <c r="L19" s="72"/>
      <c r="M19" s="207">
        <f>SUM(M14:M17)</f>
        <v>-27341</v>
      </c>
      <c r="N19" s="72"/>
      <c r="O19" s="207">
        <f>SUM(O14:O17)</f>
        <v>1000</v>
      </c>
      <c r="P19" s="72"/>
      <c r="Q19" s="207">
        <f>SUM(Q14:Q17)</f>
        <v>-26341</v>
      </c>
      <c r="R19" s="72"/>
      <c r="S19" s="207">
        <f>SUM(S14:S17)</f>
        <v>463287</v>
      </c>
      <c r="T19" s="72"/>
      <c r="U19" s="207">
        <f>SUM(U14:U17)</f>
        <v>0</v>
      </c>
      <c r="V19" s="72"/>
      <c r="W19" s="207">
        <f>SUM(W14:W17)</f>
        <v>463287</v>
      </c>
      <c r="X19" s="72"/>
      <c r="Y19" s="179"/>
    </row>
    <row r="20" spans="1:25" ht="21.75" customHeight="1" thickTop="1" x14ac:dyDescent="0.25">
      <c r="A20" s="197"/>
      <c r="B20" s="197"/>
      <c r="C20" s="197"/>
      <c r="D20" s="197"/>
      <c r="E20" s="72"/>
      <c r="F20" s="72"/>
      <c r="G20" s="72"/>
      <c r="H20" s="72"/>
      <c r="I20" s="72"/>
      <c r="J20" s="199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</row>
    <row r="21" spans="1:25" s="179" customFormat="1" ht="21.75" customHeight="1" x14ac:dyDescent="0.25">
      <c r="A21" s="197" t="s">
        <v>152</v>
      </c>
      <c r="E21" s="194">
        <v>650060</v>
      </c>
      <c r="F21" s="194"/>
      <c r="G21" s="194">
        <v>132612</v>
      </c>
      <c r="H21" s="195"/>
      <c r="I21" s="194">
        <v>-20106</v>
      </c>
      <c r="J21" s="195"/>
      <c r="K21" s="194">
        <v>-301182</v>
      </c>
      <c r="L21" s="89"/>
      <c r="M21" s="194">
        <v>-27341</v>
      </c>
      <c r="N21" s="196"/>
      <c r="O21" s="194">
        <v>448</v>
      </c>
      <c r="P21" s="196"/>
      <c r="Q21" s="194">
        <f>SUM(M21:O21)</f>
        <v>-26893</v>
      </c>
      <c r="R21" s="72"/>
      <c r="S21" s="194">
        <f>SUM(E21:K21,Q21)</f>
        <v>434491</v>
      </c>
      <c r="T21" s="72"/>
      <c r="U21" s="194">
        <v>0</v>
      </c>
      <c r="V21" s="72"/>
      <c r="W21" s="89">
        <f>SUM(S21:U21)</f>
        <v>434491</v>
      </c>
    </row>
    <row r="22" spans="1:25" s="179" customFormat="1" ht="6" customHeight="1" x14ac:dyDescent="0.25">
      <c r="A22" s="197"/>
      <c r="E22" s="72"/>
      <c r="F22" s="198"/>
      <c r="G22" s="72"/>
      <c r="H22" s="72"/>
      <c r="I22" s="72"/>
      <c r="J22" s="72"/>
      <c r="K22" s="72"/>
      <c r="L22" s="199"/>
      <c r="M22" s="72"/>
      <c r="N22" s="199"/>
      <c r="O22" s="199"/>
      <c r="P22" s="199"/>
      <c r="Q22" s="199"/>
      <c r="R22" s="199"/>
      <c r="S22" s="199"/>
      <c r="T22" s="199"/>
      <c r="U22" s="199"/>
      <c r="V22" s="199"/>
      <c r="W22" s="199"/>
    </row>
    <row r="23" spans="1:25" s="202" customFormat="1" ht="21.75" customHeight="1" x14ac:dyDescent="0.25">
      <c r="A23" s="163" t="s">
        <v>149</v>
      </c>
      <c r="B23" s="201"/>
      <c r="C23" s="201"/>
      <c r="D23" s="201"/>
      <c r="E23" s="194"/>
      <c r="F23" s="194"/>
      <c r="G23" s="194"/>
      <c r="H23" s="199"/>
      <c r="I23" s="194"/>
      <c r="J23" s="199"/>
      <c r="K23" s="194"/>
      <c r="L23" s="199"/>
      <c r="M23" s="199"/>
      <c r="N23" s="199"/>
      <c r="O23" s="199"/>
      <c r="P23" s="199"/>
      <c r="Q23" s="199"/>
      <c r="R23" s="89"/>
      <c r="S23" s="72"/>
      <c r="T23" s="89"/>
      <c r="U23" s="89"/>
      <c r="V23" s="89"/>
      <c r="W23" s="199"/>
    </row>
    <row r="24" spans="1:25" s="202" customFormat="1" ht="21.75" customHeight="1" x14ac:dyDescent="0.25">
      <c r="A24" s="164" t="s">
        <v>150</v>
      </c>
      <c r="B24" s="201"/>
      <c r="C24" s="201"/>
      <c r="D24" s="201"/>
      <c r="E24" s="91">
        <v>0</v>
      </c>
      <c r="F24" s="194"/>
      <c r="G24" s="91">
        <v>0</v>
      </c>
      <c r="H24" s="203"/>
      <c r="I24" s="91">
        <v>0</v>
      </c>
      <c r="J24" s="203"/>
      <c r="K24" s="91">
        <v>18681</v>
      </c>
      <c r="L24" s="194"/>
      <c r="M24" s="91">
        <v>0</v>
      </c>
      <c r="N24" s="194"/>
      <c r="O24" s="91">
        <v>990</v>
      </c>
      <c r="P24" s="194"/>
      <c r="Q24" s="91">
        <f>SUM(M24:O24)</f>
        <v>990</v>
      </c>
      <c r="R24" s="204"/>
      <c r="S24" s="91">
        <f>SUM(E24:K24,Q24)</f>
        <v>19671</v>
      </c>
      <c r="T24" s="204"/>
      <c r="U24" s="91">
        <v>0</v>
      </c>
      <c r="V24" s="89"/>
      <c r="W24" s="89">
        <f>SUM(S24:U24)</f>
        <v>19671</v>
      </c>
    </row>
    <row r="25" spans="1:25" s="179" customFormat="1" ht="6" customHeight="1" x14ac:dyDescent="0.25">
      <c r="E25" s="208"/>
      <c r="F25" s="186"/>
      <c r="G25" s="208"/>
      <c r="H25" s="18"/>
      <c r="I25" s="208"/>
      <c r="J25" s="18"/>
      <c r="K25" s="209"/>
      <c r="L25" s="183"/>
      <c r="M25" s="209"/>
      <c r="N25" s="183"/>
      <c r="O25" s="209"/>
      <c r="P25" s="183"/>
      <c r="Q25" s="209"/>
      <c r="R25" s="183"/>
      <c r="S25" s="209"/>
      <c r="T25" s="183"/>
      <c r="U25" s="209"/>
      <c r="V25" s="183"/>
      <c r="W25" s="209"/>
    </row>
    <row r="26" spans="1:25" ht="21.75" customHeight="1" thickBot="1" x14ac:dyDescent="0.3">
      <c r="A26" s="197" t="s">
        <v>153</v>
      </c>
      <c r="B26" s="197"/>
      <c r="C26" s="197"/>
      <c r="D26" s="197"/>
      <c r="E26" s="210">
        <f>SUM(E21:E24)</f>
        <v>650060</v>
      </c>
      <c r="F26" s="72"/>
      <c r="G26" s="210">
        <f>SUM(G21:G24)</f>
        <v>132612</v>
      </c>
      <c r="H26" s="72"/>
      <c r="I26" s="210">
        <f>SUM(I21:I24)</f>
        <v>-20106</v>
      </c>
      <c r="J26" s="72"/>
      <c r="K26" s="210">
        <f>SUM(K21:K24)</f>
        <v>-282501</v>
      </c>
      <c r="L26" s="72"/>
      <c r="M26" s="210">
        <f>SUM(M21:M24)</f>
        <v>-27341</v>
      </c>
      <c r="N26" s="72"/>
      <c r="O26" s="210">
        <f>SUM(O21:O24)</f>
        <v>1438</v>
      </c>
      <c r="P26" s="72"/>
      <c r="Q26" s="210">
        <f>SUM(Q21:Q24)</f>
        <v>-25903</v>
      </c>
      <c r="R26" s="72"/>
      <c r="S26" s="210">
        <f>SUM(S21:S24)</f>
        <v>454162</v>
      </c>
      <c r="T26" s="72"/>
      <c r="U26" s="210">
        <f>SUM(U21:U24)</f>
        <v>0</v>
      </c>
      <c r="V26" s="72"/>
      <c r="W26" s="210">
        <f>SUM(W21:W24)</f>
        <v>454162</v>
      </c>
    </row>
    <row r="27" spans="1:25" ht="21.75" customHeight="1" thickTop="1" x14ac:dyDescent="0.25">
      <c r="A27" s="197"/>
      <c r="B27" s="197"/>
      <c r="C27" s="197"/>
      <c r="D27" s="197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</row>
    <row r="28" spans="1:25" ht="21.75" customHeight="1" x14ac:dyDescent="0.25">
      <c r="A28" s="197"/>
      <c r="B28" s="197"/>
      <c r="C28" s="197"/>
      <c r="D28" s="197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1:25" ht="21.75" customHeight="1" x14ac:dyDescent="0.25">
      <c r="A29" s="197"/>
      <c r="B29" s="197"/>
      <c r="C29" s="197"/>
      <c r="D29" s="197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</row>
    <row r="30" spans="1:25" ht="21.75" customHeight="1" x14ac:dyDescent="0.25">
      <c r="A30" s="197"/>
      <c r="B30" s="197"/>
      <c r="C30" s="197"/>
      <c r="D30" s="197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</row>
    <row r="31" spans="1:25" ht="2.1" customHeight="1" x14ac:dyDescent="0.25">
      <c r="A31" s="197"/>
      <c r="B31" s="197"/>
      <c r="C31" s="197"/>
      <c r="D31" s="197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</row>
    <row r="32" spans="1:25" ht="21.95" customHeight="1" x14ac:dyDescent="0.25">
      <c r="A32" s="211" t="s">
        <v>36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2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4"/>
    </row>
  </sheetData>
  <mergeCells count="3">
    <mergeCell ref="E6:U6"/>
    <mergeCell ref="E7:S7"/>
    <mergeCell ref="L8:Q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6A72-477B-45E3-B1EC-233B9DDCA5B6}">
  <sheetPr>
    <tabColor theme="3" tint="-0.249977111117893"/>
  </sheetPr>
  <dimension ref="A1:N29"/>
  <sheetViews>
    <sheetView topLeftCell="B15" zoomScaleNormal="100" zoomScaleSheetLayoutView="93" workbookViewId="0">
      <selection activeCell="D31" sqref="D31"/>
    </sheetView>
  </sheetViews>
  <sheetFormatPr defaultColWidth="9.140625" defaultRowHeight="21.2" customHeight="1" x14ac:dyDescent="0.25"/>
  <cols>
    <col min="1" max="1" width="1.42578125" style="164" customWidth="1"/>
    <col min="2" max="2" width="44" style="164" customWidth="1"/>
    <col min="3" max="3" width="1.28515625" style="164" customWidth="1"/>
    <col min="4" max="4" width="15.85546875" style="165" customWidth="1"/>
    <col min="5" max="5" width="0.85546875" style="164" customWidth="1"/>
    <col min="6" max="6" width="10.5703125" style="165" customWidth="1"/>
    <col min="7" max="7" width="0.85546875" style="164" customWidth="1"/>
    <col min="8" max="8" width="13.5703125" style="165" customWidth="1"/>
    <col min="9" max="9" width="0.85546875" style="164" customWidth="1"/>
    <col min="10" max="10" width="13.85546875" style="165" customWidth="1"/>
    <col min="11" max="11" width="0.85546875" style="164" customWidth="1"/>
    <col min="12" max="12" width="16.7109375" style="165" customWidth="1"/>
    <col min="13" max="13" width="0.85546875" style="164" customWidth="1"/>
    <col min="14" max="14" width="13.5703125" style="165" customWidth="1"/>
    <col min="15" max="16384" width="9.140625" style="164"/>
  </cols>
  <sheetData>
    <row r="1" spans="1:14" ht="21.2" customHeight="1" x14ac:dyDescent="0.25">
      <c r="A1" s="163" t="str">
        <f>'9'!A1</f>
        <v>บริษัท ซาเล็คต้า จำกัด (มหาชน)</v>
      </c>
      <c r="B1" s="163"/>
    </row>
    <row r="2" spans="1:14" ht="21.2" customHeight="1" x14ac:dyDescent="0.25">
      <c r="A2" s="167" t="s">
        <v>154</v>
      </c>
      <c r="B2" s="167"/>
      <c r="C2" s="215"/>
      <c r="D2" s="168"/>
      <c r="E2" s="215"/>
      <c r="F2" s="168"/>
      <c r="G2" s="215"/>
      <c r="H2" s="168"/>
      <c r="I2" s="216"/>
      <c r="J2" s="169"/>
      <c r="K2" s="216"/>
      <c r="L2" s="169"/>
      <c r="M2" s="216"/>
      <c r="N2" s="169"/>
    </row>
    <row r="3" spans="1:14" ht="21.2" customHeight="1" x14ac:dyDescent="0.25">
      <c r="A3" s="171" t="str">
        <f>+'9'!A3</f>
        <v>สำหรับงวดเก้าเดือนสิ้นสุดวันที่ 30 กันยายน พ.ศ. 2566</v>
      </c>
      <c r="B3" s="171"/>
      <c r="C3" s="217"/>
      <c r="D3" s="172"/>
      <c r="E3" s="217"/>
      <c r="F3" s="172"/>
      <c r="G3" s="217"/>
      <c r="H3" s="172"/>
      <c r="I3" s="218"/>
      <c r="J3" s="173"/>
      <c r="K3" s="218"/>
      <c r="L3" s="173"/>
      <c r="M3" s="218"/>
      <c r="N3" s="173"/>
    </row>
    <row r="4" spans="1:14" ht="21.2" customHeight="1" x14ac:dyDescent="0.25">
      <c r="A4" s="167"/>
      <c r="B4" s="167"/>
      <c r="C4" s="215"/>
      <c r="D4" s="168"/>
      <c r="E4" s="215"/>
      <c r="F4" s="168"/>
      <c r="G4" s="215"/>
      <c r="H4" s="168"/>
      <c r="I4" s="216"/>
      <c r="J4" s="175"/>
      <c r="K4" s="216"/>
      <c r="L4" s="175"/>
      <c r="M4" s="216"/>
      <c r="N4" s="175"/>
    </row>
    <row r="5" spans="1:14" ht="21.2" customHeight="1" x14ac:dyDescent="0.25">
      <c r="A5" s="167"/>
      <c r="B5" s="167"/>
      <c r="N5" s="18" t="s">
        <v>3</v>
      </c>
    </row>
    <row r="6" spans="1:14" ht="21.2" customHeight="1" x14ac:dyDescent="0.25">
      <c r="A6" s="167"/>
      <c r="B6" s="167"/>
      <c r="C6" s="219"/>
      <c r="D6" s="326" t="s">
        <v>5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</row>
    <row r="7" spans="1:14" s="179" customFormat="1" ht="21.2" customHeight="1" x14ac:dyDescent="0.25">
      <c r="C7" s="220"/>
      <c r="D7" s="18" t="s">
        <v>155</v>
      </c>
      <c r="E7" s="220"/>
      <c r="F7" s="18" t="s">
        <v>133</v>
      </c>
      <c r="G7" s="221"/>
      <c r="H7" s="18" t="s">
        <v>156</v>
      </c>
      <c r="I7" s="176"/>
      <c r="J7" s="183"/>
      <c r="K7" s="176"/>
      <c r="L7" s="183" t="s">
        <v>157</v>
      </c>
      <c r="M7" s="176"/>
      <c r="N7" s="183"/>
    </row>
    <row r="8" spans="1:14" s="179" customFormat="1" ht="21.2" customHeight="1" x14ac:dyDescent="0.25">
      <c r="C8" s="220"/>
      <c r="D8" s="178" t="s">
        <v>158</v>
      </c>
      <c r="E8" s="220"/>
      <c r="F8" s="178" t="s">
        <v>141</v>
      </c>
      <c r="G8" s="221"/>
      <c r="H8" s="189" t="s">
        <v>159</v>
      </c>
      <c r="I8" s="176"/>
      <c r="J8" s="189" t="s">
        <v>65</v>
      </c>
      <c r="K8" s="176"/>
      <c r="L8" s="189" t="s">
        <v>54</v>
      </c>
      <c r="M8" s="176"/>
      <c r="N8" s="189" t="s">
        <v>124</v>
      </c>
    </row>
    <row r="9" spans="1:14" s="179" customFormat="1" ht="6" customHeight="1" x14ac:dyDescent="0.25">
      <c r="C9" s="222"/>
      <c r="D9" s="81"/>
      <c r="E9" s="222"/>
      <c r="F9" s="81"/>
      <c r="G9" s="216"/>
      <c r="H9" s="81"/>
      <c r="I9" s="223"/>
      <c r="J9" s="200"/>
      <c r="K9" s="223"/>
      <c r="L9" s="200"/>
      <c r="M9" s="223"/>
      <c r="N9" s="200"/>
    </row>
    <row r="10" spans="1:14" ht="21.2" customHeight="1" x14ac:dyDescent="0.25">
      <c r="A10" s="167" t="s">
        <v>148</v>
      </c>
      <c r="B10" s="167"/>
      <c r="D10" s="224">
        <v>650060</v>
      </c>
      <c r="F10" s="224">
        <v>132612</v>
      </c>
      <c r="H10" s="193">
        <v>0</v>
      </c>
      <c r="I10" s="225"/>
      <c r="J10" s="193">
        <v>-418790</v>
      </c>
      <c r="K10" s="225"/>
      <c r="L10" s="193">
        <v>0</v>
      </c>
      <c r="M10" s="225"/>
      <c r="N10" s="193">
        <f>SUM(D10:L10)</f>
        <v>363882</v>
      </c>
    </row>
    <row r="11" spans="1:14" ht="6" customHeight="1" x14ac:dyDescent="0.25">
      <c r="A11" s="167"/>
      <c r="B11" s="167"/>
      <c r="C11" s="142"/>
      <c r="D11" s="226"/>
      <c r="E11" s="142"/>
      <c r="F11" s="226"/>
      <c r="G11" s="142"/>
      <c r="H11" s="226"/>
      <c r="I11" s="142"/>
      <c r="J11" s="226"/>
      <c r="K11" s="142"/>
      <c r="L11" s="226"/>
      <c r="M11" s="142"/>
      <c r="N11" s="226"/>
    </row>
    <row r="12" spans="1:14" ht="21.2" customHeight="1" x14ac:dyDescent="0.25">
      <c r="A12" s="167" t="s">
        <v>149</v>
      </c>
      <c r="B12" s="167"/>
      <c r="C12" s="142"/>
      <c r="D12" s="226"/>
      <c r="E12" s="142"/>
      <c r="F12" s="226"/>
      <c r="G12" s="142"/>
      <c r="H12" s="226"/>
      <c r="I12" s="142"/>
      <c r="J12" s="226"/>
      <c r="K12" s="142"/>
      <c r="L12" s="226"/>
      <c r="M12" s="142"/>
      <c r="N12" s="226"/>
    </row>
    <row r="13" spans="1:14" ht="21.2" customHeight="1" x14ac:dyDescent="0.25">
      <c r="A13" s="164" t="s">
        <v>150</v>
      </c>
      <c r="C13" s="227"/>
      <c r="D13" s="200">
        <v>0</v>
      </c>
      <c r="E13" s="227"/>
      <c r="F13" s="200">
        <v>0</v>
      </c>
      <c r="G13" s="227"/>
      <c r="H13" s="200">
        <v>0</v>
      </c>
      <c r="I13" s="227"/>
      <c r="J13" s="88">
        <v>79978</v>
      </c>
      <c r="K13" s="142"/>
      <c r="L13" s="200">
        <v>0</v>
      </c>
      <c r="M13" s="142"/>
      <c r="N13" s="226">
        <f>SUM(D13:L13)</f>
        <v>79978</v>
      </c>
    </row>
    <row r="14" spans="1:14" ht="6" customHeight="1" x14ac:dyDescent="0.25">
      <c r="A14" s="167"/>
      <c r="B14" s="167"/>
      <c r="C14" s="228"/>
      <c r="D14" s="229"/>
      <c r="E14" s="228"/>
      <c r="F14" s="229"/>
      <c r="G14" s="227"/>
      <c r="H14" s="229"/>
      <c r="I14" s="227"/>
      <c r="J14" s="229"/>
      <c r="K14" s="142"/>
      <c r="L14" s="229"/>
      <c r="M14" s="82"/>
      <c r="N14" s="229"/>
    </row>
    <row r="15" spans="1:14" ht="21.2" customHeight="1" thickBot="1" x14ac:dyDescent="0.3">
      <c r="A15" s="197" t="s">
        <v>151</v>
      </c>
      <c r="B15" s="197"/>
      <c r="C15" s="82"/>
      <c r="D15" s="230">
        <f>SUM(D10:D13)</f>
        <v>650060</v>
      </c>
      <c r="E15" s="82"/>
      <c r="F15" s="230">
        <f>SUM(F10:F13)</f>
        <v>132612</v>
      </c>
      <c r="G15" s="82"/>
      <c r="H15" s="230">
        <f>SUM(H10:H13)</f>
        <v>0</v>
      </c>
      <c r="I15" s="82"/>
      <c r="J15" s="230">
        <f>SUM(J10:J13)</f>
        <v>-338812</v>
      </c>
      <c r="K15" s="82"/>
      <c r="L15" s="230">
        <f>SUM(L10:L13)</f>
        <v>0</v>
      </c>
      <c r="M15" s="194"/>
      <c r="N15" s="230">
        <f>SUM(N10:N13)</f>
        <v>443860</v>
      </c>
    </row>
    <row r="16" spans="1:14" ht="21.2" customHeight="1" thickTop="1" x14ac:dyDescent="0.25">
      <c r="A16" s="197"/>
      <c r="B16" s="197"/>
      <c r="C16" s="82"/>
      <c r="D16" s="194"/>
      <c r="E16" s="82"/>
      <c r="F16" s="194"/>
      <c r="G16" s="82"/>
      <c r="H16" s="194"/>
      <c r="I16" s="82"/>
      <c r="J16" s="194"/>
      <c r="K16" s="82"/>
      <c r="L16" s="194"/>
      <c r="M16" s="194"/>
      <c r="N16" s="194"/>
    </row>
    <row r="17" spans="1:14" ht="21.2" customHeight="1" x14ac:dyDescent="0.25">
      <c r="A17" s="167" t="s">
        <v>152</v>
      </c>
      <c r="B17" s="167"/>
      <c r="D17" s="164">
        <v>650060</v>
      </c>
      <c r="F17" s="164">
        <v>132612</v>
      </c>
      <c r="H17" s="194">
        <v>0</v>
      </c>
      <c r="J17" s="194">
        <v>-381877</v>
      </c>
      <c r="K17" s="231"/>
      <c r="L17" s="194">
        <v>0</v>
      </c>
      <c r="M17" s="231"/>
      <c r="N17" s="194">
        <f>SUM(D17:L17)</f>
        <v>400795</v>
      </c>
    </row>
    <row r="18" spans="1:14" ht="6" customHeight="1" x14ac:dyDescent="0.25">
      <c r="A18" s="167"/>
      <c r="B18" s="167"/>
      <c r="C18" s="142"/>
      <c r="E18" s="142"/>
      <c r="G18" s="142"/>
      <c r="I18" s="142"/>
      <c r="K18" s="142"/>
      <c r="M18" s="142"/>
    </row>
    <row r="19" spans="1:14" ht="21.2" customHeight="1" x14ac:dyDescent="0.25">
      <c r="A19" s="167" t="s">
        <v>149</v>
      </c>
      <c r="B19" s="167"/>
      <c r="C19" s="142"/>
      <c r="E19" s="142"/>
      <c r="G19" s="142"/>
      <c r="I19" s="142"/>
      <c r="K19" s="142"/>
      <c r="M19" s="142"/>
    </row>
    <row r="20" spans="1:14" ht="21.2" customHeight="1" x14ac:dyDescent="0.25">
      <c r="A20" s="164" t="s">
        <v>150</v>
      </c>
      <c r="C20" s="227"/>
      <c r="D20" s="199">
        <v>0</v>
      </c>
      <c r="E20" s="227"/>
      <c r="F20" s="199">
        <v>0</v>
      </c>
      <c r="G20" s="227"/>
      <c r="H20" s="199">
        <v>0</v>
      </c>
      <c r="I20" s="227"/>
      <c r="J20" s="89">
        <v>10477</v>
      </c>
      <c r="K20" s="142"/>
      <c r="L20" s="199">
        <v>0</v>
      </c>
      <c r="M20" s="142"/>
      <c r="N20" s="165">
        <f>SUM(D20:L20)</f>
        <v>10477</v>
      </c>
    </row>
    <row r="21" spans="1:14" ht="6" customHeight="1" x14ac:dyDescent="0.25">
      <c r="A21" s="167"/>
      <c r="B21" s="167"/>
      <c r="C21" s="228"/>
      <c r="D21" s="232"/>
      <c r="E21" s="228"/>
      <c r="F21" s="232"/>
      <c r="G21" s="227"/>
      <c r="H21" s="232"/>
      <c r="I21" s="227"/>
      <c r="J21" s="232"/>
      <c r="K21" s="142"/>
      <c r="L21" s="232"/>
      <c r="M21" s="82"/>
      <c r="N21" s="232"/>
    </row>
    <row r="22" spans="1:14" ht="21.2" customHeight="1" thickBot="1" x14ac:dyDescent="0.3">
      <c r="A22" s="197" t="s">
        <v>153</v>
      </c>
      <c r="B22" s="197"/>
      <c r="C22" s="82"/>
      <c r="D22" s="233">
        <f>SUM(D17:D20)</f>
        <v>650060</v>
      </c>
      <c r="E22" s="82"/>
      <c r="F22" s="233">
        <f>SUM(F17:F20)</f>
        <v>132612</v>
      </c>
      <c r="G22" s="82"/>
      <c r="H22" s="233">
        <f>SUM(H17:H20)</f>
        <v>0</v>
      </c>
      <c r="I22" s="82"/>
      <c r="J22" s="233">
        <f>SUM(J17:J20)</f>
        <v>-371400</v>
      </c>
      <c r="K22" s="82"/>
      <c r="L22" s="233">
        <f>SUM(L17:L20)</f>
        <v>0</v>
      </c>
      <c r="M22" s="194"/>
      <c r="N22" s="233">
        <f>SUM(N17:N20)</f>
        <v>411272</v>
      </c>
    </row>
    <row r="23" spans="1:14" ht="21.2" customHeight="1" thickTop="1" x14ac:dyDescent="0.25">
      <c r="A23" s="197"/>
      <c r="B23" s="197"/>
      <c r="C23" s="82"/>
      <c r="D23" s="194"/>
      <c r="E23" s="82"/>
      <c r="F23" s="194"/>
      <c r="G23" s="82"/>
      <c r="H23" s="194"/>
      <c r="I23" s="82"/>
      <c r="J23" s="194"/>
      <c r="K23" s="82"/>
      <c r="L23" s="194"/>
      <c r="M23" s="194"/>
      <c r="N23" s="194"/>
    </row>
    <row r="24" spans="1:14" ht="21.2" customHeight="1" x14ac:dyDescent="0.25">
      <c r="A24" s="197"/>
      <c r="B24" s="197"/>
      <c r="C24" s="82"/>
      <c r="D24" s="194"/>
      <c r="E24" s="82"/>
      <c r="F24" s="194"/>
      <c r="G24" s="82"/>
      <c r="H24" s="194"/>
      <c r="I24" s="82"/>
      <c r="J24" s="194"/>
      <c r="K24" s="82"/>
      <c r="L24" s="194"/>
      <c r="M24" s="194"/>
      <c r="N24" s="194"/>
    </row>
    <row r="25" spans="1:14" ht="21.2" customHeight="1" x14ac:dyDescent="0.25">
      <c r="A25" s="197"/>
      <c r="B25" s="197"/>
      <c r="C25" s="82"/>
      <c r="D25" s="194"/>
      <c r="E25" s="82"/>
      <c r="F25" s="194"/>
      <c r="G25" s="82"/>
      <c r="H25" s="194"/>
      <c r="I25" s="82"/>
      <c r="J25" s="194"/>
      <c r="K25" s="82"/>
      <c r="L25" s="194"/>
      <c r="M25" s="194"/>
      <c r="N25" s="194"/>
    </row>
    <row r="26" spans="1:14" ht="21.2" customHeight="1" x14ac:dyDescent="0.25">
      <c r="A26" s="197"/>
      <c r="B26" s="197"/>
      <c r="C26" s="82"/>
      <c r="D26" s="194"/>
      <c r="E26" s="82"/>
      <c r="F26" s="194"/>
      <c r="G26" s="82"/>
      <c r="H26" s="194"/>
      <c r="I26" s="82"/>
      <c r="J26" s="194"/>
      <c r="K26" s="82"/>
      <c r="L26" s="194"/>
      <c r="M26" s="194"/>
      <c r="N26" s="194"/>
    </row>
    <row r="27" spans="1:14" ht="21.2" customHeight="1" x14ac:dyDescent="0.25">
      <c r="A27" s="197"/>
      <c r="B27" s="197"/>
      <c r="C27" s="82"/>
      <c r="D27" s="194"/>
      <c r="E27" s="82"/>
      <c r="F27" s="194"/>
      <c r="G27" s="82"/>
      <c r="H27" s="194"/>
      <c r="I27" s="82"/>
      <c r="J27" s="194"/>
      <c r="K27" s="82"/>
      <c r="L27" s="194"/>
      <c r="M27" s="194"/>
      <c r="N27" s="194"/>
    </row>
    <row r="28" spans="1:14" ht="18" customHeight="1" x14ac:dyDescent="0.25">
      <c r="A28" s="197"/>
      <c r="B28" s="197"/>
      <c r="C28" s="82"/>
      <c r="D28" s="194"/>
      <c r="E28" s="82"/>
      <c r="F28" s="194"/>
      <c r="G28" s="82"/>
      <c r="H28" s="194"/>
      <c r="I28" s="82"/>
      <c r="J28" s="194"/>
      <c r="K28" s="82"/>
      <c r="L28" s="194"/>
      <c r="M28" s="194"/>
      <c r="N28" s="194"/>
    </row>
    <row r="29" spans="1:14" ht="21.95" customHeight="1" x14ac:dyDescent="0.25">
      <c r="A29" s="234" t="s">
        <v>36</v>
      </c>
      <c r="B29" s="234"/>
      <c r="C29" s="234"/>
      <c r="D29" s="213"/>
      <c r="E29" s="234"/>
      <c r="F29" s="213"/>
      <c r="G29" s="234"/>
      <c r="H29" s="213"/>
      <c r="I29" s="214"/>
      <c r="J29" s="213"/>
      <c r="K29" s="214"/>
      <c r="L29" s="213"/>
      <c r="M29" s="214"/>
      <c r="N29" s="213"/>
    </row>
  </sheetData>
  <mergeCells count="1">
    <mergeCell ref="D6:N6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13B1-AABB-44F3-B013-53BF0CC88E72}">
  <sheetPr>
    <tabColor theme="3" tint="-0.249977111117893"/>
  </sheetPr>
  <dimension ref="A1:K97"/>
  <sheetViews>
    <sheetView topLeftCell="A35" zoomScaleNormal="100" zoomScaleSheetLayoutView="100" zoomScalePageLayoutView="88" workbookViewId="0">
      <selection activeCell="B88" sqref="B88"/>
    </sheetView>
  </sheetViews>
  <sheetFormatPr defaultColWidth="9.140625" defaultRowHeight="20.100000000000001" customHeight="1" x14ac:dyDescent="0.25"/>
  <cols>
    <col min="1" max="1" width="1.42578125" style="236" customWidth="1"/>
    <col min="2" max="2" width="43.7109375" style="236" customWidth="1"/>
    <col min="3" max="3" width="7.5703125" style="236" customWidth="1"/>
    <col min="4" max="4" width="0.5703125" style="236" customWidth="1"/>
    <col min="5" max="5" width="10.5703125" style="237" customWidth="1"/>
    <col min="6" max="6" width="0.5703125" style="237" customWidth="1"/>
    <col min="7" max="7" width="10.5703125" style="237" customWidth="1"/>
    <col min="8" max="8" width="0.5703125" style="238" customWidth="1"/>
    <col min="9" max="9" width="11.7109375" style="237" customWidth="1"/>
    <col min="10" max="10" width="0.5703125" style="237" customWidth="1"/>
    <col min="11" max="11" width="11.7109375" style="237" customWidth="1"/>
    <col min="12" max="16384" width="9.140625" style="236"/>
  </cols>
  <sheetData>
    <row r="1" spans="1:11" ht="20.100000000000001" customHeight="1" x14ac:dyDescent="0.25">
      <c r="A1" s="235" t="str">
        <f>'10'!A1</f>
        <v>บริษัท ซาเล็คต้า จำกัด (มหาชน)</v>
      </c>
      <c r="B1" s="235"/>
    </row>
    <row r="2" spans="1:11" ht="18.95" customHeight="1" x14ac:dyDescent="0.25">
      <c r="A2" s="239" t="s">
        <v>160</v>
      </c>
      <c r="B2" s="239"/>
      <c r="C2" s="240"/>
      <c r="D2" s="240"/>
      <c r="E2" s="241"/>
      <c r="F2" s="241"/>
      <c r="G2" s="241"/>
      <c r="I2" s="241"/>
      <c r="J2" s="241"/>
      <c r="K2" s="241"/>
    </row>
    <row r="3" spans="1:11" ht="18.95" customHeight="1" x14ac:dyDescent="0.25">
      <c r="A3" s="242" t="s">
        <v>105</v>
      </c>
      <c r="B3" s="242"/>
      <c r="C3" s="243"/>
      <c r="D3" s="243"/>
      <c r="E3" s="244"/>
      <c r="F3" s="245"/>
      <c r="G3" s="244"/>
      <c r="H3" s="246"/>
      <c r="I3" s="244"/>
      <c r="J3" s="245"/>
      <c r="K3" s="244"/>
    </row>
    <row r="4" spans="1:11" ht="18.75" customHeight="1" x14ac:dyDescent="0.25">
      <c r="A4" s="247"/>
      <c r="B4" s="247"/>
      <c r="C4" s="240"/>
      <c r="D4" s="240"/>
      <c r="E4" s="248"/>
      <c r="F4" s="241"/>
      <c r="G4" s="248"/>
      <c r="I4" s="248"/>
      <c r="J4" s="241"/>
      <c r="K4" s="248"/>
    </row>
    <row r="5" spans="1:11" ht="18.75" customHeight="1" x14ac:dyDescent="0.25">
      <c r="A5" s="249"/>
      <c r="B5" s="249"/>
      <c r="C5" s="250"/>
      <c r="D5" s="251"/>
      <c r="E5" s="246"/>
      <c r="F5" s="252"/>
      <c r="G5" s="246"/>
      <c r="H5" s="252"/>
      <c r="I5" s="253"/>
      <c r="J5" s="252"/>
      <c r="K5" s="252" t="s">
        <v>3</v>
      </c>
    </row>
    <row r="6" spans="1:11" ht="18.75" customHeight="1" x14ac:dyDescent="0.25">
      <c r="A6" s="254"/>
      <c r="B6" s="254"/>
      <c r="C6" s="255"/>
      <c r="D6" s="255"/>
      <c r="E6" s="321" t="s">
        <v>4</v>
      </c>
      <c r="F6" s="321"/>
      <c r="G6" s="321" t="s">
        <v>4</v>
      </c>
      <c r="H6" s="256"/>
      <c r="I6" s="321" t="s">
        <v>5</v>
      </c>
      <c r="J6" s="321"/>
      <c r="K6" s="321" t="s">
        <v>5</v>
      </c>
    </row>
    <row r="7" spans="1:11" ht="18.75" customHeight="1" x14ac:dyDescent="0.25">
      <c r="A7" s="254"/>
      <c r="B7" s="254"/>
      <c r="C7" s="255"/>
      <c r="D7" s="255"/>
      <c r="E7" s="257" t="s">
        <v>8</v>
      </c>
      <c r="F7" s="258"/>
      <c r="G7" s="257" t="s">
        <v>8</v>
      </c>
      <c r="H7" s="258"/>
      <c r="I7" s="257" t="s">
        <v>8</v>
      </c>
      <c r="J7" s="258"/>
      <c r="K7" s="257" t="s">
        <v>8</v>
      </c>
    </row>
    <row r="8" spans="1:11" ht="18.75" customHeight="1" x14ac:dyDescent="0.25">
      <c r="A8" s="259"/>
      <c r="B8" s="259"/>
      <c r="C8" s="260" t="s">
        <v>10</v>
      </c>
      <c r="D8" s="251"/>
      <c r="E8" s="21" t="s">
        <v>11</v>
      </c>
      <c r="F8" s="22"/>
      <c r="G8" s="21" t="s">
        <v>12</v>
      </c>
      <c r="H8" s="22"/>
      <c r="I8" s="21" t="s">
        <v>11</v>
      </c>
      <c r="J8" s="22"/>
      <c r="K8" s="21" t="s">
        <v>12</v>
      </c>
    </row>
    <row r="9" spans="1:11" ht="18.75" customHeight="1" x14ac:dyDescent="0.25">
      <c r="A9" s="247" t="s">
        <v>161</v>
      </c>
      <c r="B9" s="249"/>
      <c r="C9" s="261"/>
      <c r="D9" s="262"/>
      <c r="E9" s="263"/>
      <c r="F9" s="264"/>
      <c r="G9" s="104"/>
      <c r="H9" s="265"/>
      <c r="I9" s="263"/>
      <c r="J9" s="265"/>
      <c r="K9" s="104"/>
    </row>
    <row r="10" spans="1:11" ht="18.75" customHeight="1" x14ac:dyDescent="0.25">
      <c r="A10" s="249" t="s">
        <v>108</v>
      </c>
      <c r="B10" s="249"/>
      <c r="C10" s="261"/>
      <c r="D10" s="262"/>
      <c r="E10" s="263">
        <v>14688</v>
      </c>
      <c r="F10" s="264"/>
      <c r="G10" s="104">
        <v>16435</v>
      </c>
      <c r="H10" s="264"/>
      <c r="I10" s="88">
        <v>80203</v>
      </c>
      <c r="J10" s="264"/>
      <c r="K10" s="104">
        <v>10469</v>
      </c>
    </row>
    <row r="11" spans="1:11" ht="18.75" customHeight="1" x14ac:dyDescent="0.25">
      <c r="A11" s="249" t="s">
        <v>162</v>
      </c>
      <c r="B11" s="249"/>
      <c r="C11" s="261"/>
      <c r="D11" s="262"/>
      <c r="E11" s="266"/>
      <c r="F11" s="267"/>
      <c r="G11" s="238"/>
      <c r="H11" s="267"/>
      <c r="I11" s="266"/>
      <c r="J11" s="267"/>
      <c r="K11" s="104"/>
    </row>
    <row r="12" spans="1:11" ht="18.75" customHeight="1" x14ac:dyDescent="0.25">
      <c r="B12" s="249" t="s">
        <v>163</v>
      </c>
      <c r="C12" s="261"/>
      <c r="D12" s="262"/>
      <c r="E12" s="263">
        <v>51819</v>
      </c>
      <c r="F12" s="264"/>
      <c r="G12" s="104">
        <v>145505</v>
      </c>
      <c r="H12" s="264"/>
      <c r="I12" s="88">
        <v>60</v>
      </c>
      <c r="J12" s="264"/>
      <c r="K12" s="104">
        <v>231</v>
      </c>
    </row>
    <row r="13" spans="1:11" ht="18.75" customHeight="1" x14ac:dyDescent="0.25">
      <c r="B13" s="249" t="s">
        <v>164</v>
      </c>
      <c r="C13" s="261"/>
      <c r="D13" s="262"/>
      <c r="E13" s="263">
        <v>-616</v>
      </c>
      <c r="F13" s="264"/>
      <c r="G13" s="104">
        <v>-12</v>
      </c>
      <c r="H13" s="264"/>
      <c r="I13" s="88">
        <v>-207</v>
      </c>
      <c r="J13" s="264"/>
      <c r="K13" s="104">
        <v>-2753</v>
      </c>
    </row>
    <row r="14" spans="1:11" ht="18.75" customHeight="1" x14ac:dyDescent="0.25">
      <c r="B14" s="249" t="s">
        <v>165</v>
      </c>
      <c r="C14" s="261"/>
      <c r="D14" s="262"/>
      <c r="E14" s="263">
        <v>207</v>
      </c>
      <c r="F14" s="264"/>
      <c r="G14" s="104">
        <v>804</v>
      </c>
      <c r="H14" s="264"/>
      <c r="I14" s="88">
        <v>171</v>
      </c>
      <c r="J14" s="264"/>
      <c r="K14" s="104">
        <v>0</v>
      </c>
    </row>
    <row r="15" spans="1:11" ht="18.75" customHeight="1" x14ac:dyDescent="0.25">
      <c r="B15" s="268" t="s">
        <v>166</v>
      </c>
      <c r="C15" s="261"/>
      <c r="D15" s="262"/>
      <c r="E15" s="263">
        <v>-2800</v>
      </c>
      <c r="F15" s="264"/>
      <c r="G15" s="104">
        <v>2900</v>
      </c>
      <c r="H15" s="264"/>
      <c r="I15" s="88">
        <v>-2800</v>
      </c>
      <c r="J15" s="264"/>
      <c r="K15" s="104">
        <v>-85000</v>
      </c>
    </row>
    <row r="16" spans="1:11" ht="18.75" customHeight="1" x14ac:dyDescent="0.25">
      <c r="B16" s="249" t="s">
        <v>167</v>
      </c>
      <c r="C16" s="261"/>
      <c r="D16" s="262"/>
      <c r="E16" s="263">
        <v>-11830</v>
      </c>
      <c r="F16" s="264"/>
      <c r="G16" s="104">
        <v>-24</v>
      </c>
      <c r="H16" s="264"/>
      <c r="I16" s="263">
        <v>-11830</v>
      </c>
      <c r="J16" s="264"/>
      <c r="K16" s="104">
        <v>-24</v>
      </c>
    </row>
    <row r="17" spans="1:11" ht="18.75" customHeight="1" x14ac:dyDescent="0.25">
      <c r="B17" s="236" t="s">
        <v>168</v>
      </c>
      <c r="C17" s="261">
        <v>9</v>
      </c>
      <c r="E17" s="263">
        <v>16</v>
      </c>
      <c r="F17" s="264"/>
      <c r="G17" s="104">
        <v>0</v>
      </c>
      <c r="H17" s="264"/>
      <c r="I17" s="88">
        <v>16</v>
      </c>
      <c r="J17" s="264"/>
      <c r="K17" s="104">
        <v>0</v>
      </c>
    </row>
    <row r="18" spans="1:11" ht="18.75" customHeight="1" x14ac:dyDescent="0.25">
      <c r="B18" s="236" t="s">
        <v>169</v>
      </c>
      <c r="C18" s="261">
        <v>10</v>
      </c>
      <c r="E18" s="263">
        <v>16</v>
      </c>
      <c r="F18" s="264"/>
      <c r="G18" s="104">
        <v>0</v>
      </c>
      <c r="H18" s="264"/>
      <c r="I18" s="88">
        <v>16</v>
      </c>
      <c r="J18" s="264"/>
      <c r="K18" s="104">
        <v>0</v>
      </c>
    </row>
    <row r="19" spans="1:11" ht="18.75" customHeight="1" x14ac:dyDescent="0.25">
      <c r="B19" s="249" t="s">
        <v>170</v>
      </c>
      <c r="C19" s="261">
        <v>10</v>
      </c>
      <c r="D19" s="262"/>
      <c r="E19" s="263">
        <v>659</v>
      </c>
      <c r="F19" s="264"/>
      <c r="G19" s="104">
        <v>450</v>
      </c>
      <c r="H19" s="264"/>
      <c r="I19" s="88">
        <v>0</v>
      </c>
      <c r="J19" s="264"/>
      <c r="K19" s="104">
        <v>0</v>
      </c>
    </row>
    <row r="20" spans="1:11" ht="18.75" customHeight="1" x14ac:dyDescent="0.25">
      <c r="B20" s="249" t="s">
        <v>171</v>
      </c>
      <c r="C20" s="261">
        <v>10</v>
      </c>
      <c r="D20" s="262"/>
      <c r="E20" s="263">
        <v>6</v>
      </c>
      <c r="F20" s="264"/>
      <c r="G20" s="104">
        <v>0</v>
      </c>
      <c r="H20" s="264"/>
      <c r="I20" s="88">
        <v>0</v>
      </c>
      <c r="J20" s="264"/>
      <c r="K20" s="104">
        <v>0</v>
      </c>
    </row>
    <row r="21" spans="1:11" ht="18.75" customHeight="1" x14ac:dyDescent="0.25">
      <c r="B21" s="249" t="s">
        <v>172</v>
      </c>
      <c r="C21" s="261"/>
      <c r="E21" s="263">
        <v>0</v>
      </c>
      <c r="F21" s="264"/>
      <c r="G21" s="104">
        <v>0</v>
      </c>
      <c r="H21" s="264"/>
      <c r="I21" s="263">
        <v>0</v>
      </c>
      <c r="J21" s="264"/>
      <c r="K21" s="104">
        <v>75000</v>
      </c>
    </row>
    <row r="22" spans="1:11" ht="18.75" customHeight="1" x14ac:dyDescent="0.25">
      <c r="B22" s="249" t="s">
        <v>173</v>
      </c>
      <c r="C22" s="261"/>
      <c r="E22" s="263">
        <v>0</v>
      </c>
      <c r="F22" s="264"/>
      <c r="G22" s="104">
        <v>6</v>
      </c>
      <c r="H22" s="264"/>
      <c r="I22" s="263">
        <v>0</v>
      </c>
      <c r="J22" s="264"/>
      <c r="K22" s="104">
        <v>0</v>
      </c>
    </row>
    <row r="23" spans="1:11" ht="18.75" customHeight="1" x14ac:dyDescent="0.25">
      <c r="B23" s="249" t="s">
        <v>174</v>
      </c>
      <c r="C23" s="261"/>
      <c r="D23" s="262"/>
      <c r="E23" s="263">
        <v>-1053</v>
      </c>
      <c r="F23" s="264"/>
      <c r="G23" s="104">
        <v>416</v>
      </c>
      <c r="H23" s="264"/>
      <c r="I23" s="88">
        <v>38</v>
      </c>
      <c r="J23" s="264"/>
      <c r="K23" s="104">
        <v>63</v>
      </c>
    </row>
    <row r="24" spans="1:11" ht="18.75" customHeight="1" x14ac:dyDescent="0.25">
      <c r="B24" s="269" t="s">
        <v>175</v>
      </c>
      <c r="C24" s="261"/>
      <c r="D24" s="262"/>
      <c r="E24" s="263"/>
      <c r="F24" s="264"/>
      <c r="G24" s="104"/>
      <c r="H24" s="264"/>
      <c r="I24" s="263"/>
      <c r="J24" s="264"/>
      <c r="K24" s="104"/>
    </row>
    <row r="25" spans="1:11" ht="18.75" customHeight="1" x14ac:dyDescent="0.25">
      <c r="B25" s="236" t="s">
        <v>176</v>
      </c>
      <c r="C25" s="261" t="s">
        <v>107</v>
      </c>
      <c r="D25" s="262"/>
      <c r="E25" s="263">
        <v>-3297</v>
      </c>
      <c r="F25" s="264"/>
      <c r="G25" s="104">
        <v>19259</v>
      </c>
      <c r="H25" s="264"/>
      <c r="I25" s="88">
        <v>0</v>
      </c>
      <c r="J25" s="264"/>
      <c r="K25" s="104">
        <v>0</v>
      </c>
    </row>
    <row r="26" spans="1:11" ht="18.75" customHeight="1" x14ac:dyDescent="0.25">
      <c r="B26" s="269" t="s">
        <v>177</v>
      </c>
      <c r="C26" s="261"/>
      <c r="D26" s="262"/>
      <c r="E26" s="263">
        <v>0</v>
      </c>
      <c r="F26" s="264"/>
      <c r="G26" s="104">
        <v>2466</v>
      </c>
      <c r="H26" s="264"/>
      <c r="I26" s="88">
        <v>0</v>
      </c>
      <c r="J26" s="264"/>
      <c r="K26" s="104">
        <v>0</v>
      </c>
    </row>
    <row r="27" spans="1:11" ht="18.75" customHeight="1" x14ac:dyDescent="0.25">
      <c r="B27" s="269" t="s">
        <v>178</v>
      </c>
      <c r="C27" s="261">
        <v>14</v>
      </c>
      <c r="D27" s="262"/>
      <c r="E27" s="263">
        <v>0</v>
      </c>
      <c r="F27" s="264"/>
      <c r="G27" s="104">
        <v>0</v>
      </c>
      <c r="H27" s="264"/>
      <c r="I27" s="88">
        <v>-81000</v>
      </c>
      <c r="J27" s="264"/>
      <c r="K27" s="104">
        <v>0</v>
      </c>
    </row>
    <row r="28" spans="1:11" ht="18.75" customHeight="1" x14ac:dyDescent="0.25">
      <c r="A28" s="249" t="s">
        <v>179</v>
      </c>
      <c r="B28" s="249"/>
      <c r="C28" s="261"/>
      <c r="D28" s="262"/>
      <c r="E28" s="266"/>
      <c r="F28" s="267"/>
      <c r="G28" s="238"/>
      <c r="H28" s="267"/>
      <c r="I28" s="266"/>
      <c r="J28" s="267"/>
      <c r="K28" s="104"/>
    </row>
    <row r="29" spans="1:11" ht="18.75" customHeight="1" x14ac:dyDescent="0.25">
      <c r="B29" s="270" t="s">
        <v>180</v>
      </c>
      <c r="C29" s="261"/>
      <c r="D29" s="262"/>
      <c r="E29" s="263">
        <v>-12751</v>
      </c>
      <c r="F29" s="264"/>
      <c r="G29" s="104">
        <v>76549</v>
      </c>
      <c r="H29" s="264"/>
      <c r="I29" s="88">
        <v>-323</v>
      </c>
      <c r="J29" s="264"/>
      <c r="K29" s="104">
        <v>-613</v>
      </c>
    </row>
    <row r="30" spans="1:11" ht="18.75" customHeight="1" x14ac:dyDescent="0.25">
      <c r="B30" s="270" t="s">
        <v>181</v>
      </c>
      <c r="C30" s="261"/>
      <c r="D30" s="262"/>
      <c r="E30" s="263">
        <v>-5752</v>
      </c>
      <c r="F30" s="264"/>
      <c r="G30" s="104">
        <v>-44135</v>
      </c>
      <c r="H30" s="264"/>
      <c r="I30" s="88">
        <v>0</v>
      </c>
      <c r="J30" s="264"/>
      <c r="K30" s="104">
        <v>0</v>
      </c>
    </row>
    <row r="31" spans="1:11" ht="18.75" customHeight="1" x14ac:dyDescent="0.25">
      <c r="B31" s="270" t="s">
        <v>182</v>
      </c>
      <c r="C31" s="261"/>
      <c r="D31" s="262"/>
      <c r="E31" s="263">
        <v>1745</v>
      </c>
      <c r="F31" s="264"/>
      <c r="G31" s="104">
        <v>3601</v>
      </c>
      <c r="H31" s="264"/>
      <c r="I31" s="88">
        <v>-353</v>
      </c>
      <c r="J31" s="264"/>
      <c r="K31" s="104">
        <v>0</v>
      </c>
    </row>
    <row r="32" spans="1:11" ht="18.75" customHeight="1" x14ac:dyDescent="0.25">
      <c r="B32" s="249" t="s">
        <v>183</v>
      </c>
      <c r="C32" s="261"/>
      <c r="D32" s="262"/>
      <c r="E32" s="263">
        <v>-225</v>
      </c>
      <c r="F32" s="264"/>
      <c r="G32" s="104">
        <v>-3</v>
      </c>
      <c r="H32" s="264"/>
      <c r="I32" s="88">
        <v>-138</v>
      </c>
      <c r="J32" s="264"/>
      <c r="K32" s="104">
        <v>2</v>
      </c>
    </row>
    <row r="33" spans="1:11" ht="18.75" customHeight="1" x14ac:dyDescent="0.25">
      <c r="B33" s="249" t="s">
        <v>184</v>
      </c>
      <c r="C33" s="261"/>
      <c r="D33" s="262"/>
      <c r="E33" s="263">
        <v>-31</v>
      </c>
      <c r="F33" s="264"/>
      <c r="G33" s="104">
        <v>0</v>
      </c>
      <c r="H33" s="264"/>
      <c r="I33" s="88">
        <v>-31</v>
      </c>
      <c r="J33" s="264"/>
      <c r="K33" s="104">
        <v>0</v>
      </c>
    </row>
    <row r="34" spans="1:11" ht="18.75" customHeight="1" x14ac:dyDescent="0.25">
      <c r="B34" s="270" t="s">
        <v>185</v>
      </c>
      <c r="C34" s="261"/>
      <c r="D34" s="262"/>
      <c r="E34" s="263">
        <v>39430</v>
      </c>
      <c r="F34" s="264"/>
      <c r="G34" s="104">
        <v>-87177</v>
      </c>
      <c r="H34" s="264"/>
      <c r="I34" s="88">
        <v>-1103</v>
      </c>
      <c r="J34" s="264"/>
      <c r="K34" s="104">
        <v>-1083</v>
      </c>
    </row>
    <row r="35" spans="1:11" ht="18.75" customHeight="1" x14ac:dyDescent="0.25">
      <c r="B35" s="270" t="s">
        <v>186</v>
      </c>
      <c r="C35" s="261"/>
      <c r="D35" s="262"/>
      <c r="E35" s="263">
        <v>-13354</v>
      </c>
      <c r="F35" s="264"/>
      <c r="G35" s="104">
        <v>11789</v>
      </c>
      <c r="H35" s="264"/>
      <c r="I35" s="88">
        <v>1610</v>
      </c>
      <c r="J35" s="264"/>
      <c r="K35" s="104">
        <v>0</v>
      </c>
    </row>
    <row r="36" spans="1:11" ht="18.75" customHeight="1" x14ac:dyDescent="0.25">
      <c r="B36" s="270" t="s">
        <v>187</v>
      </c>
      <c r="C36" s="261"/>
      <c r="D36" s="262"/>
      <c r="E36" s="263">
        <v>-87</v>
      </c>
      <c r="F36" s="264"/>
      <c r="G36" s="104">
        <v>-195</v>
      </c>
      <c r="H36" s="264"/>
      <c r="I36" s="88">
        <v>0</v>
      </c>
      <c r="J36" s="264"/>
      <c r="K36" s="104">
        <v>0</v>
      </c>
    </row>
    <row r="37" spans="1:11" ht="18.75" customHeight="1" x14ac:dyDescent="0.25">
      <c r="B37" s="270" t="s">
        <v>188</v>
      </c>
      <c r="C37" s="261"/>
      <c r="D37" s="262"/>
      <c r="E37" s="263">
        <v>1200</v>
      </c>
      <c r="F37" s="264"/>
      <c r="G37" s="104">
        <v>1276</v>
      </c>
      <c r="H37" s="264"/>
      <c r="I37" s="88">
        <v>17</v>
      </c>
      <c r="J37" s="264"/>
      <c r="K37" s="104">
        <v>43</v>
      </c>
    </row>
    <row r="38" spans="1:11" ht="18.75" customHeight="1" x14ac:dyDescent="0.25">
      <c r="B38" s="270" t="s">
        <v>189</v>
      </c>
      <c r="C38" s="261"/>
      <c r="D38" s="262"/>
      <c r="E38" s="263">
        <v>-827</v>
      </c>
      <c r="F38" s="264"/>
      <c r="G38" s="104">
        <v>0</v>
      </c>
      <c r="H38" s="264"/>
      <c r="I38" s="88">
        <v>-1066</v>
      </c>
      <c r="J38" s="264"/>
      <c r="K38" s="104">
        <v>0</v>
      </c>
    </row>
    <row r="39" spans="1:11" ht="6" customHeight="1" x14ac:dyDescent="0.25">
      <c r="A39" s="270"/>
      <c r="B39" s="249"/>
      <c r="C39" s="261"/>
      <c r="D39" s="262"/>
      <c r="E39" s="271"/>
      <c r="F39" s="264"/>
      <c r="G39" s="272"/>
      <c r="H39" s="264"/>
      <c r="I39" s="271"/>
      <c r="J39" s="264"/>
      <c r="K39" s="272"/>
    </row>
    <row r="40" spans="1:11" ht="18.75" customHeight="1" x14ac:dyDescent="0.25">
      <c r="A40" s="269" t="s">
        <v>190</v>
      </c>
      <c r="B40" s="249"/>
      <c r="C40" s="261"/>
      <c r="D40" s="262"/>
      <c r="E40" s="273">
        <f>SUM(E10:E38)</f>
        <v>57163</v>
      </c>
      <c r="F40" s="267"/>
      <c r="G40" s="248">
        <f>SUM(G10:G38)</f>
        <v>149910</v>
      </c>
      <c r="H40" s="267"/>
      <c r="I40" s="273">
        <f>SUM(I10:I38)</f>
        <v>-16720</v>
      </c>
      <c r="J40" s="267"/>
      <c r="K40" s="274">
        <f>SUM(K10:K38)</f>
        <v>-3665</v>
      </c>
    </row>
    <row r="41" spans="1:11" ht="18.75" customHeight="1" x14ac:dyDescent="0.25">
      <c r="A41" s="275" t="s">
        <v>191</v>
      </c>
      <c r="B41" s="249"/>
      <c r="C41" s="261"/>
      <c r="D41" s="262"/>
      <c r="E41" s="263">
        <v>616</v>
      </c>
      <c r="F41" s="264"/>
      <c r="G41" s="104">
        <v>12</v>
      </c>
      <c r="H41" s="264"/>
      <c r="I41" s="88">
        <v>207</v>
      </c>
      <c r="J41" s="264"/>
      <c r="K41" s="274">
        <v>2753</v>
      </c>
    </row>
    <row r="42" spans="1:11" ht="18.75" customHeight="1" x14ac:dyDescent="0.25">
      <c r="B42" s="249" t="s">
        <v>192</v>
      </c>
      <c r="C42" s="261"/>
      <c r="D42" s="262"/>
      <c r="E42" s="263">
        <v>6180</v>
      </c>
      <c r="F42" s="264"/>
      <c r="G42" s="104">
        <v>10170</v>
      </c>
      <c r="H42" s="264"/>
      <c r="I42" s="88">
        <v>472</v>
      </c>
      <c r="J42" s="264"/>
      <c r="K42" s="274">
        <v>502</v>
      </c>
    </row>
    <row r="43" spans="1:11" ht="18.75" customHeight="1" x14ac:dyDescent="0.25">
      <c r="A43" s="275" t="s">
        <v>193</v>
      </c>
      <c r="B43" s="249"/>
      <c r="C43" s="261"/>
      <c r="D43" s="262"/>
      <c r="E43" s="263">
        <v>-207</v>
      </c>
      <c r="F43" s="264"/>
      <c r="G43" s="104">
        <v>-804</v>
      </c>
      <c r="H43" s="264"/>
      <c r="I43" s="88">
        <v>0</v>
      </c>
      <c r="J43" s="264"/>
      <c r="K43" s="274">
        <v>0</v>
      </c>
    </row>
    <row r="44" spans="1:11" ht="18.75" customHeight="1" x14ac:dyDescent="0.25">
      <c r="B44" s="249" t="s">
        <v>194</v>
      </c>
      <c r="C44" s="261"/>
      <c r="D44" s="262"/>
      <c r="E44" s="90">
        <v>-6201</v>
      </c>
      <c r="F44" s="264"/>
      <c r="G44" s="91">
        <v>-12886</v>
      </c>
      <c r="H44" s="264"/>
      <c r="I44" s="90">
        <v>-353</v>
      </c>
      <c r="J44" s="264"/>
      <c r="K44" s="276">
        <v>-360</v>
      </c>
    </row>
    <row r="45" spans="1:11" ht="6" customHeight="1" x14ac:dyDescent="0.25">
      <c r="B45" s="249"/>
      <c r="C45" s="261"/>
      <c r="D45" s="262"/>
      <c r="E45" s="263"/>
      <c r="F45" s="264"/>
      <c r="G45" s="104"/>
      <c r="H45" s="264"/>
      <c r="I45" s="263"/>
      <c r="J45" s="264"/>
      <c r="K45" s="104"/>
    </row>
    <row r="46" spans="1:11" ht="18.75" customHeight="1" x14ac:dyDescent="0.25">
      <c r="A46" s="269" t="s">
        <v>195</v>
      </c>
      <c r="B46" s="249"/>
      <c r="C46" s="261"/>
      <c r="D46" s="262"/>
      <c r="E46" s="277">
        <f>SUM(E40:E44)</f>
        <v>57551</v>
      </c>
      <c r="F46" s="267"/>
      <c r="G46" s="246">
        <f>SUM(G40:G44)</f>
        <v>146402</v>
      </c>
      <c r="H46" s="267"/>
      <c r="I46" s="277">
        <f>SUM(I40:I44)</f>
        <v>-16394</v>
      </c>
      <c r="J46" s="267"/>
      <c r="K46" s="246">
        <f>SUM(K40:K44)</f>
        <v>-770</v>
      </c>
    </row>
    <row r="47" spans="1:11" s="310" customFormat="1" ht="18.75" customHeight="1" x14ac:dyDescent="0.25">
      <c r="A47" s="306"/>
      <c r="B47" s="307"/>
      <c r="C47" s="308"/>
      <c r="D47" s="309"/>
      <c r="E47" s="305"/>
      <c r="F47" s="267"/>
      <c r="G47" s="305"/>
      <c r="H47" s="267"/>
      <c r="I47" s="305"/>
      <c r="J47" s="267"/>
      <c r="K47" s="305"/>
    </row>
    <row r="48" spans="1:11" ht="5.25" customHeight="1" x14ac:dyDescent="0.25">
      <c r="A48" s="269"/>
      <c r="B48" s="249"/>
      <c r="C48" s="261"/>
      <c r="D48" s="262"/>
      <c r="E48" s="238"/>
      <c r="F48" s="267"/>
      <c r="G48" s="238"/>
      <c r="H48" s="267"/>
      <c r="I48" s="238"/>
      <c r="J48" s="267"/>
      <c r="K48" s="238"/>
    </row>
    <row r="49" spans="1:11" ht="21.95" customHeight="1" x14ac:dyDescent="0.25">
      <c r="A49" s="278" t="s">
        <v>36</v>
      </c>
      <c r="B49" s="278"/>
      <c r="C49" s="260"/>
      <c r="D49" s="279"/>
      <c r="E49" s="252"/>
      <c r="F49" s="252"/>
      <c r="G49" s="252"/>
      <c r="H49" s="252"/>
      <c r="I49" s="252"/>
      <c r="J49" s="252"/>
      <c r="K49" s="252"/>
    </row>
    <row r="50" spans="1:11" ht="21.95" customHeight="1" x14ac:dyDescent="0.25">
      <c r="A50" s="254" t="str">
        <f>+A1</f>
        <v>บริษัท ซาเล็คต้า จำกัด (มหาชน)</v>
      </c>
      <c r="B50" s="259"/>
      <c r="C50" s="250"/>
      <c r="D50" s="251"/>
      <c r="E50" s="280"/>
      <c r="F50" s="280"/>
      <c r="G50" s="280"/>
      <c r="H50" s="280"/>
      <c r="I50" s="280"/>
      <c r="J50" s="280"/>
      <c r="K50" s="280"/>
    </row>
    <row r="51" spans="1:11" ht="20.100000000000001" customHeight="1" x14ac:dyDescent="0.25">
      <c r="A51" s="239" t="s">
        <v>196</v>
      </c>
      <c r="B51" s="259"/>
      <c r="C51" s="250"/>
      <c r="D51" s="251"/>
      <c r="E51" s="281"/>
      <c r="F51" s="281"/>
      <c r="G51" s="281"/>
      <c r="H51" s="281"/>
      <c r="I51" s="281"/>
      <c r="J51" s="281"/>
      <c r="K51" s="281"/>
    </row>
    <row r="52" spans="1:11" ht="20.100000000000001" customHeight="1" x14ac:dyDescent="0.25">
      <c r="A52" s="282" t="str">
        <f>A3</f>
        <v>สำหรับงวดเก้าเดือนสิ้นสุดวันที่ 30 กันยายน พ.ศ. 2566</v>
      </c>
      <c r="B52" s="278"/>
      <c r="C52" s="260"/>
      <c r="D52" s="279"/>
      <c r="E52" s="252"/>
      <c r="F52" s="252"/>
      <c r="G52" s="252"/>
      <c r="H52" s="252"/>
      <c r="I52" s="252"/>
      <c r="J52" s="252"/>
      <c r="K52" s="252"/>
    </row>
    <row r="53" spans="1:11" ht="20.100000000000001" customHeight="1" x14ac:dyDescent="0.25">
      <c r="A53" s="247"/>
      <c r="B53" s="247"/>
      <c r="C53" s="240"/>
      <c r="D53" s="240"/>
      <c r="E53" s="248"/>
      <c r="F53" s="241"/>
      <c r="G53" s="248"/>
      <c r="I53" s="248"/>
      <c r="J53" s="241"/>
      <c r="K53" s="248"/>
    </row>
    <row r="54" spans="1:11" ht="20.100000000000001" customHeight="1" x14ac:dyDescent="0.25">
      <c r="A54" s="249"/>
      <c r="B54" s="249"/>
      <c r="C54" s="250"/>
      <c r="D54" s="251"/>
      <c r="E54" s="246"/>
      <c r="F54" s="252"/>
      <c r="G54" s="246"/>
      <c r="H54" s="252"/>
      <c r="I54" s="246"/>
      <c r="J54" s="252"/>
      <c r="K54" s="178" t="s">
        <v>3</v>
      </c>
    </row>
    <row r="55" spans="1:11" ht="20.100000000000001" customHeight="1" x14ac:dyDescent="0.25">
      <c r="A55" s="254"/>
      <c r="B55" s="254"/>
      <c r="C55" s="255"/>
      <c r="D55" s="255"/>
      <c r="E55" s="322" t="s">
        <v>4</v>
      </c>
      <c r="F55" s="322"/>
      <c r="G55" s="322" t="s">
        <v>4</v>
      </c>
      <c r="H55" s="256"/>
      <c r="I55" s="322" t="s">
        <v>5</v>
      </c>
      <c r="J55" s="322"/>
      <c r="K55" s="322" t="s">
        <v>5</v>
      </c>
    </row>
    <row r="56" spans="1:11" ht="20.100000000000001" customHeight="1" x14ac:dyDescent="0.25">
      <c r="A56" s="254"/>
      <c r="B56" s="254"/>
      <c r="C56" s="255"/>
      <c r="D56" s="255"/>
      <c r="E56" s="257" t="s">
        <v>8</v>
      </c>
      <c r="F56" s="258"/>
      <c r="G56" s="257" t="s">
        <v>8</v>
      </c>
      <c r="H56" s="258"/>
      <c r="I56" s="257" t="s">
        <v>8</v>
      </c>
      <c r="J56" s="258"/>
      <c r="K56" s="257" t="s">
        <v>8</v>
      </c>
    </row>
    <row r="57" spans="1:11" ht="20.100000000000001" customHeight="1" x14ac:dyDescent="0.25">
      <c r="A57" s="259"/>
      <c r="B57" s="259"/>
      <c r="C57" s="260" t="s">
        <v>10</v>
      </c>
      <c r="D57" s="251"/>
      <c r="E57" s="21" t="s">
        <v>11</v>
      </c>
      <c r="F57" s="22"/>
      <c r="G57" s="21" t="s">
        <v>12</v>
      </c>
      <c r="H57" s="22"/>
      <c r="I57" s="21" t="s">
        <v>11</v>
      </c>
      <c r="J57" s="22"/>
      <c r="K57" s="21" t="s">
        <v>12</v>
      </c>
    </row>
    <row r="58" spans="1:11" ht="20.100000000000001" customHeight="1" x14ac:dyDescent="0.25">
      <c r="A58" s="283" t="s">
        <v>197</v>
      </c>
      <c r="B58" s="247"/>
      <c r="C58" s="284"/>
      <c r="D58" s="284"/>
      <c r="E58" s="266"/>
      <c r="F58" s="285"/>
      <c r="G58" s="238"/>
      <c r="H58" s="285"/>
      <c r="I58" s="266"/>
      <c r="J58" s="285"/>
      <c r="K58" s="238"/>
    </row>
    <row r="59" spans="1:11" ht="20.100000000000001" customHeight="1" x14ac:dyDescent="0.25">
      <c r="A59" s="236" t="s">
        <v>198</v>
      </c>
      <c r="C59" s="284">
        <v>9</v>
      </c>
      <c r="D59" s="284"/>
      <c r="E59" s="263">
        <v>-729</v>
      </c>
      <c r="F59" s="264"/>
      <c r="G59" s="104">
        <v>-404</v>
      </c>
      <c r="H59" s="264"/>
      <c r="I59" s="88">
        <v>-201</v>
      </c>
      <c r="J59" s="264"/>
      <c r="K59" s="104">
        <v>-126</v>
      </c>
    </row>
    <row r="60" spans="1:11" ht="20.100000000000001" customHeight="1" x14ac:dyDescent="0.25">
      <c r="A60" s="236" t="s">
        <v>199</v>
      </c>
      <c r="C60" s="284"/>
      <c r="D60" s="284"/>
      <c r="E60" s="263">
        <v>11961</v>
      </c>
      <c r="F60" s="264"/>
      <c r="G60" s="104">
        <v>24</v>
      </c>
      <c r="H60" s="264"/>
      <c r="I60" s="263">
        <v>12279</v>
      </c>
      <c r="J60" s="264"/>
      <c r="K60" s="104">
        <v>24</v>
      </c>
    </row>
    <row r="61" spans="1:11" ht="20.100000000000001" customHeight="1" x14ac:dyDescent="0.25">
      <c r="A61" s="236" t="s">
        <v>200</v>
      </c>
      <c r="C61" s="284">
        <v>10</v>
      </c>
      <c r="D61" s="284"/>
      <c r="E61" s="263">
        <v>-282</v>
      </c>
      <c r="F61" s="264"/>
      <c r="G61" s="104">
        <v>0</v>
      </c>
      <c r="H61" s="264"/>
      <c r="I61" s="263">
        <v>-173</v>
      </c>
      <c r="J61" s="264"/>
      <c r="K61" s="104">
        <v>0</v>
      </c>
    </row>
    <row r="62" spans="1:11" ht="20.100000000000001" customHeight="1" x14ac:dyDescent="0.25">
      <c r="A62" s="236" t="s">
        <v>201</v>
      </c>
      <c r="C62" s="284"/>
      <c r="D62" s="284"/>
      <c r="E62" s="263">
        <v>0</v>
      </c>
      <c r="F62" s="264"/>
      <c r="G62" s="104">
        <v>0</v>
      </c>
      <c r="H62" s="264"/>
      <c r="I62" s="263">
        <v>120</v>
      </c>
      <c r="J62" s="264"/>
      <c r="K62" s="104">
        <v>0</v>
      </c>
    </row>
    <row r="63" spans="1:11" ht="20.100000000000001" customHeight="1" x14ac:dyDescent="0.25">
      <c r="A63" s="236" t="s">
        <v>202</v>
      </c>
      <c r="C63" s="284">
        <v>10</v>
      </c>
      <c r="D63" s="284"/>
      <c r="E63" s="263">
        <v>-38293</v>
      </c>
      <c r="F63" s="264"/>
      <c r="G63" s="104">
        <v>-28811</v>
      </c>
      <c r="H63" s="264"/>
      <c r="I63" s="88">
        <v>0</v>
      </c>
      <c r="J63" s="264"/>
      <c r="K63" s="104">
        <v>0</v>
      </c>
    </row>
    <row r="64" spans="1:11" ht="20.100000000000001" customHeight="1" x14ac:dyDescent="0.25">
      <c r="A64" s="236" t="s">
        <v>203</v>
      </c>
      <c r="C64" s="284"/>
      <c r="D64" s="284"/>
      <c r="E64" s="263">
        <v>0</v>
      </c>
      <c r="F64" s="264"/>
      <c r="G64" s="104">
        <v>0</v>
      </c>
      <c r="H64" s="264"/>
      <c r="I64" s="263">
        <v>0</v>
      </c>
      <c r="J64" s="264"/>
      <c r="K64" s="104">
        <v>-130000</v>
      </c>
    </row>
    <row r="65" spans="1:11" ht="20.100000000000001" customHeight="1" x14ac:dyDescent="0.25">
      <c r="A65" s="236" t="s">
        <v>204</v>
      </c>
      <c r="C65" s="284"/>
      <c r="D65" s="284"/>
      <c r="E65" s="263">
        <v>0</v>
      </c>
      <c r="F65" s="264"/>
      <c r="G65" s="104">
        <v>-11550</v>
      </c>
      <c r="H65" s="264"/>
      <c r="I65" s="88">
        <v>0</v>
      </c>
      <c r="J65" s="264"/>
      <c r="K65" s="104">
        <v>-11550</v>
      </c>
    </row>
    <row r="66" spans="1:11" ht="20.100000000000001" customHeight="1" x14ac:dyDescent="0.25">
      <c r="A66" s="236" t="s">
        <v>205</v>
      </c>
      <c r="C66" s="284">
        <v>7</v>
      </c>
      <c r="D66" s="284"/>
      <c r="E66" s="263">
        <v>481</v>
      </c>
      <c r="F66" s="264"/>
      <c r="G66" s="104">
        <v>22841</v>
      </c>
      <c r="H66" s="264"/>
      <c r="I66" s="88">
        <v>0</v>
      </c>
      <c r="J66" s="92"/>
      <c r="K66" s="89">
        <v>0</v>
      </c>
    </row>
    <row r="67" spans="1:11" ht="20.100000000000001" customHeight="1" x14ac:dyDescent="0.25">
      <c r="A67" s="236" t="s">
        <v>206</v>
      </c>
      <c r="C67" s="284">
        <v>14</v>
      </c>
      <c r="D67" s="284"/>
      <c r="E67" s="263">
        <v>0</v>
      </c>
      <c r="F67" s="286"/>
      <c r="G67" s="104">
        <v>0</v>
      </c>
      <c r="H67" s="286"/>
      <c r="I67" s="88">
        <v>81000</v>
      </c>
      <c r="J67" s="286"/>
      <c r="K67" s="104">
        <v>0</v>
      </c>
    </row>
    <row r="68" spans="1:11" ht="20.100000000000001" customHeight="1" x14ac:dyDescent="0.25">
      <c r="A68" s="236" t="s">
        <v>17</v>
      </c>
      <c r="C68" s="287">
        <v>15.4</v>
      </c>
      <c r="D68" s="284"/>
      <c r="E68" s="263">
        <v>-3000</v>
      </c>
      <c r="F68" s="264"/>
      <c r="G68" s="104">
        <v>0</v>
      </c>
      <c r="H68" s="264"/>
      <c r="I68" s="263">
        <v>-392</v>
      </c>
      <c r="J68" s="264"/>
      <c r="K68" s="104">
        <v>0</v>
      </c>
    </row>
    <row r="69" spans="1:11" ht="20.100000000000001" customHeight="1" x14ac:dyDescent="0.25">
      <c r="A69" s="236" t="s">
        <v>207</v>
      </c>
      <c r="C69" s="287">
        <v>15.4</v>
      </c>
      <c r="D69" s="284"/>
      <c r="E69" s="263">
        <v>0</v>
      </c>
      <c r="F69" s="264"/>
      <c r="G69" s="104">
        <v>0</v>
      </c>
      <c r="H69" s="264"/>
      <c r="I69" s="263">
        <v>3192</v>
      </c>
      <c r="J69" s="264"/>
      <c r="K69" s="104">
        <v>181954</v>
      </c>
    </row>
    <row r="70" spans="1:11" ht="20.100000000000001" customHeight="1" x14ac:dyDescent="0.25">
      <c r="A70" s="236" t="s">
        <v>208</v>
      </c>
      <c r="C70" s="284">
        <v>7</v>
      </c>
      <c r="D70" s="284"/>
      <c r="E70" s="90">
        <v>3363</v>
      </c>
      <c r="F70" s="264"/>
      <c r="G70" s="91">
        <v>1500</v>
      </c>
      <c r="H70" s="264"/>
      <c r="I70" s="90">
        <v>0</v>
      </c>
      <c r="J70" s="264"/>
      <c r="K70" s="91">
        <v>0</v>
      </c>
    </row>
    <row r="71" spans="1:11" ht="6" customHeight="1" x14ac:dyDescent="0.25">
      <c r="A71" s="249"/>
      <c r="B71" s="249"/>
      <c r="C71" s="284"/>
      <c r="D71" s="284"/>
      <c r="E71" s="266"/>
      <c r="F71" s="267"/>
      <c r="G71" s="238"/>
      <c r="H71" s="267"/>
      <c r="I71" s="266"/>
      <c r="J71" s="267"/>
      <c r="K71" s="238"/>
    </row>
    <row r="72" spans="1:11" ht="20.100000000000001" customHeight="1" x14ac:dyDescent="0.25">
      <c r="A72" s="83" t="s">
        <v>209</v>
      </c>
      <c r="B72" s="288"/>
      <c r="C72" s="284"/>
      <c r="D72" s="284"/>
      <c r="E72" s="277">
        <f>SUM(E59:E70)</f>
        <v>-26499</v>
      </c>
      <c r="F72" s="267"/>
      <c r="G72" s="246">
        <f>SUM(G59:G70)</f>
        <v>-16400</v>
      </c>
      <c r="H72" s="267"/>
      <c r="I72" s="277">
        <f>SUM(I59:I70)</f>
        <v>95825</v>
      </c>
      <c r="J72" s="267"/>
      <c r="K72" s="246">
        <f>SUM(K59:K70)</f>
        <v>40302</v>
      </c>
    </row>
    <row r="73" spans="1:11" ht="20.100000000000001" customHeight="1" x14ac:dyDescent="0.25">
      <c r="A73" s="249"/>
      <c r="B73" s="249"/>
      <c r="C73" s="284"/>
      <c r="D73" s="284"/>
      <c r="E73" s="266"/>
      <c r="F73" s="267"/>
      <c r="G73" s="238"/>
      <c r="H73" s="267"/>
      <c r="I73" s="266"/>
      <c r="J73" s="267"/>
      <c r="K73" s="238"/>
    </row>
    <row r="74" spans="1:11" ht="20.100000000000001" customHeight="1" x14ac:dyDescent="0.25">
      <c r="A74" s="254" t="s">
        <v>210</v>
      </c>
      <c r="B74" s="259"/>
      <c r="C74" s="284"/>
      <c r="D74" s="284"/>
      <c r="E74" s="289"/>
      <c r="F74" s="290"/>
      <c r="G74" s="291"/>
      <c r="H74" s="290"/>
      <c r="I74" s="289"/>
      <c r="J74" s="290"/>
      <c r="K74" s="291"/>
    </row>
    <row r="75" spans="1:11" ht="20.100000000000001" customHeight="1" x14ac:dyDescent="0.25">
      <c r="A75" s="249" t="s">
        <v>211</v>
      </c>
      <c r="B75" s="259"/>
      <c r="C75" s="284"/>
      <c r="D75" s="284"/>
      <c r="E75" s="266">
        <v>0</v>
      </c>
      <c r="F75" s="264"/>
      <c r="G75" s="238">
        <v>-35000</v>
      </c>
      <c r="H75" s="264"/>
      <c r="I75" s="292">
        <v>0</v>
      </c>
      <c r="J75" s="264"/>
      <c r="K75" s="238">
        <v>0</v>
      </c>
    </row>
    <row r="76" spans="1:11" ht="20.100000000000001" customHeight="1" x14ac:dyDescent="0.25">
      <c r="A76" s="259" t="s">
        <v>212</v>
      </c>
      <c r="B76" s="259"/>
      <c r="C76" s="293" t="s">
        <v>222</v>
      </c>
      <c r="D76" s="284"/>
      <c r="E76" s="88">
        <v>0</v>
      </c>
      <c r="F76" s="290"/>
      <c r="G76" s="294">
        <v>0</v>
      </c>
      <c r="H76" s="295"/>
      <c r="I76" s="88">
        <v>47390</v>
      </c>
      <c r="J76" s="296"/>
      <c r="K76" s="294">
        <v>0</v>
      </c>
    </row>
    <row r="77" spans="1:11" ht="20.100000000000001" customHeight="1" x14ac:dyDescent="0.25">
      <c r="A77" s="249" t="s">
        <v>213</v>
      </c>
      <c r="B77" s="259"/>
      <c r="C77" s="284"/>
      <c r="D77" s="284"/>
      <c r="E77" s="266">
        <v>-1461</v>
      </c>
      <c r="F77" s="264"/>
      <c r="G77" s="238">
        <v>-1354</v>
      </c>
      <c r="H77" s="264"/>
      <c r="I77" s="292">
        <v>0</v>
      </c>
      <c r="J77" s="264"/>
      <c r="K77" s="238">
        <v>0</v>
      </c>
    </row>
    <row r="78" spans="1:11" ht="6" customHeight="1" x14ac:dyDescent="0.25">
      <c r="A78" s="249"/>
      <c r="B78" s="249"/>
      <c r="C78" s="284"/>
      <c r="D78" s="284"/>
      <c r="E78" s="297"/>
      <c r="F78" s="267"/>
      <c r="G78" s="298"/>
      <c r="H78" s="267"/>
      <c r="I78" s="297"/>
      <c r="J78" s="267"/>
      <c r="K78" s="298"/>
    </row>
    <row r="79" spans="1:11" ht="20.100000000000001" customHeight="1" x14ac:dyDescent="0.25">
      <c r="A79" s="249" t="s">
        <v>214</v>
      </c>
      <c r="B79" s="249"/>
      <c r="C79" s="284"/>
      <c r="D79" s="284"/>
      <c r="E79" s="277">
        <f>SUM(E75:E77)</f>
        <v>-1461</v>
      </c>
      <c r="F79" s="267"/>
      <c r="G79" s="246">
        <f>SUM(G75:G77)</f>
        <v>-36354</v>
      </c>
      <c r="H79" s="267"/>
      <c r="I79" s="277">
        <f>SUM(I75:I77)</f>
        <v>47390</v>
      </c>
      <c r="J79" s="267"/>
      <c r="K79" s="246">
        <f>SUM(K75:K77)</f>
        <v>0</v>
      </c>
    </row>
    <row r="80" spans="1:11" ht="20.100000000000001" customHeight="1" x14ac:dyDescent="0.25">
      <c r="A80" s="249"/>
      <c r="B80" s="249"/>
      <c r="C80" s="284"/>
      <c r="D80" s="284"/>
      <c r="E80" s="266"/>
      <c r="F80" s="267"/>
      <c r="G80" s="238"/>
      <c r="H80" s="267"/>
      <c r="I80" s="266"/>
      <c r="J80" s="267"/>
      <c r="K80" s="238"/>
    </row>
    <row r="81" spans="1:11" ht="20.100000000000001" customHeight="1" x14ac:dyDescent="0.25">
      <c r="A81" s="239" t="s">
        <v>215</v>
      </c>
      <c r="B81" s="270"/>
      <c r="C81" s="284"/>
      <c r="D81" s="284"/>
      <c r="E81" s="266">
        <f>E46+E72+E79</f>
        <v>29591</v>
      </c>
      <c r="F81" s="267"/>
      <c r="G81" s="238">
        <f>G46+G72+G79</f>
        <v>93648</v>
      </c>
      <c r="H81" s="267"/>
      <c r="I81" s="266">
        <f>I46+I72+I79</f>
        <v>126821</v>
      </c>
      <c r="J81" s="267"/>
      <c r="K81" s="238">
        <f>K46+K72+K79</f>
        <v>39532</v>
      </c>
    </row>
    <row r="82" spans="1:11" ht="20.100000000000001" customHeight="1" x14ac:dyDescent="0.25">
      <c r="A82" s="270" t="s">
        <v>216</v>
      </c>
      <c r="B82" s="270"/>
      <c r="C82" s="284"/>
      <c r="D82" s="284"/>
      <c r="E82" s="266">
        <v>237639</v>
      </c>
      <c r="F82" s="264"/>
      <c r="G82" s="238">
        <v>124115</v>
      </c>
      <c r="H82" s="264"/>
      <c r="I82" s="292">
        <v>60324</v>
      </c>
      <c r="J82" s="264"/>
      <c r="K82" s="238">
        <v>21957</v>
      </c>
    </row>
    <row r="83" spans="1:11" ht="6" customHeight="1" x14ac:dyDescent="0.25">
      <c r="A83" s="249"/>
      <c r="B83" s="249"/>
      <c r="C83" s="284"/>
      <c r="D83" s="284"/>
      <c r="E83" s="297"/>
      <c r="F83" s="267"/>
      <c r="G83" s="298"/>
      <c r="H83" s="267"/>
      <c r="I83" s="297"/>
      <c r="J83" s="267"/>
      <c r="K83" s="298"/>
    </row>
    <row r="84" spans="1:11" ht="20.100000000000001" customHeight="1" thickBot="1" x14ac:dyDescent="0.3">
      <c r="A84" s="239" t="s">
        <v>217</v>
      </c>
      <c r="B84" s="270"/>
      <c r="C84" s="284"/>
      <c r="D84" s="284"/>
      <c r="E84" s="299">
        <f>SUM(E81:E82)</f>
        <v>267230</v>
      </c>
      <c r="F84" s="267"/>
      <c r="G84" s="300">
        <f>SUM(G81:G82)</f>
        <v>217763</v>
      </c>
      <c r="H84" s="267"/>
      <c r="I84" s="299">
        <f>SUM(I81:I82)</f>
        <v>187145</v>
      </c>
      <c r="J84" s="267"/>
      <c r="K84" s="300">
        <f>SUM(K81:K82)</f>
        <v>61489</v>
      </c>
    </row>
    <row r="85" spans="1:11" ht="16.5" customHeight="1" thickTop="1" x14ac:dyDescent="0.25">
      <c r="A85" s="239"/>
      <c r="B85" s="270"/>
      <c r="C85" s="284"/>
      <c r="D85" s="284"/>
      <c r="E85" s="238"/>
      <c r="G85" s="238"/>
      <c r="H85" s="108"/>
      <c r="I85" s="238"/>
      <c r="J85" s="267"/>
      <c r="K85" s="238"/>
    </row>
    <row r="86" spans="1:11" ht="20.100000000000001" customHeight="1" x14ac:dyDescent="0.25">
      <c r="A86" s="247" t="s">
        <v>218</v>
      </c>
      <c r="B86" s="247"/>
      <c r="C86" s="240"/>
      <c r="D86" s="240"/>
      <c r="E86" s="241"/>
      <c r="F86" s="301"/>
      <c r="G86" s="241"/>
      <c r="H86" s="302"/>
      <c r="I86" s="281"/>
      <c r="J86" s="302"/>
      <c r="K86" s="281"/>
    </row>
    <row r="87" spans="1:11" ht="6" customHeight="1" x14ac:dyDescent="0.25">
      <c r="A87" s="247"/>
      <c r="B87" s="247"/>
      <c r="C87" s="240"/>
      <c r="D87" s="240"/>
      <c r="E87" s="241"/>
      <c r="F87" s="301"/>
      <c r="G87" s="241"/>
      <c r="H87" s="302"/>
      <c r="I87" s="281"/>
      <c r="J87" s="302"/>
      <c r="K87" s="281"/>
    </row>
    <row r="88" spans="1:11" ht="20.100000000000001" customHeight="1" x14ac:dyDescent="0.25">
      <c r="A88" s="249" t="s">
        <v>219</v>
      </c>
      <c r="B88" s="249"/>
      <c r="C88" s="284"/>
      <c r="D88" s="284"/>
      <c r="E88" s="238"/>
      <c r="F88" s="267"/>
      <c r="G88" s="238"/>
      <c r="H88" s="267"/>
      <c r="I88" s="238"/>
      <c r="J88" s="267"/>
      <c r="K88" s="238"/>
    </row>
    <row r="89" spans="1:11" ht="18" customHeight="1" x14ac:dyDescent="0.25">
      <c r="A89" s="247"/>
      <c r="B89" s="249"/>
      <c r="C89" s="284"/>
      <c r="D89" s="284"/>
      <c r="E89" s="238"/>
      <c r="F89" s="267"/>
      <c r="G89" s="238"/>
      <c r="H89" s="267"/>
      <c r="I89" s="238"/>
      <c r="J89" s="267"/>
      <c r="K89" s="238"/>
    </row>
    <row r="90" spans="1:11" ht="18" customHeight="1" x14ac:dyDescent="0.25">
      <c r="A90" s="249" t="s">
        <v>220</v>
      </c>
      <c r="B90" s="249"/>
      <c r="C90" s="284"/>
      <c r="D90" s="284"/>
      <c r="E90" s="266">
        <v>0</v>
      </c>
      <c r="F90" s="267"/>
      <c r="G90" s="238">
        <v>57</v>
      </c>
      <c r="H90" s="267"/>
      <c r="I90" s="266">
        <v>0</v>
      </c>
      <c r="J90" s="267"/>
      <c r="K90" s="238">
        <v>57</v>
      </c>
    </row>
    <row r="91" spans="1:11" ht="18" customHeight="1" x14ac:dyDescent="0.25">
      <c r="A91" s="269"/>
      <c r="D91" s="240"/>
      <c r="E91" s="238"/>
      <c r="F91" s="303"/>
      <c r="G91" s="238"/>
      <c r="H91" s="304"/>
      <c r="I91" s="238"/>
      <c r="J91" s="264"/>
      <c r="K91" s="238"/>
    </row>
    <row r="92" spans="1:11" ht="20.100000000000001" customHeight="1" x14ac:dyDescent="0.25">
      <c r="A92" s="269"/>
      <c r="D92" s="240"/>
      <c r="E92" s="238"/>
      <c r="F92" s="303"/>
      <c r="G92" s="238"/>
      <c r="H92" s="304"/>
      <c r="I92" s="238"/>
      <c r="J92" s="264"/>
      <c r="K92" s="238"/>
    </row>
    <row r="93" spans="1:11" ht="19.899999999999999" customHeight="1" x14ac:dyDescent="0.25">
      <c r="A93" s="269"/>
      <c r="D93" s="240"/>
      <c r="E93" s="238"/>
      <c r="F93" s="303"/>
      <c r="G93" s="238"/>
      <c r="H93" s="304"/>
      <c r="I93" s="238"/>
      <c r="J93" s="264"/>
      <c r="K93" s="238"/>
    </row>
    <row r="94" spans="1:11" ht="20.100000000000001" customHeight="1" x14ac:dyDescent="0.25">
      <c r="A94" s="269"/>
      <c r="D94" s="240"/>
      <c r="E94" s="238"/>
      <c r="F94" s="303"/>
      <c r="G94" s="238"/>
      <c r="H94" s="304"/>
      <c r="I94" s="238"/>
      <c r="J94" s="264"/>
      <c r="K94" s="238"/>
    </row>
    <row r="95" spans="1:11" ht="20.100000000000001" customHeight="1" x14ac:dyDescent="0.25">
      <c r="A95" s="269"/>
      <c r="D95" s="240"/>
      <c r="E95" s="238"/>
      <c r="F95" s="303"/>
      <c r="G95" s="238"/>
      <c r="H95" s="304"/>
      <c r="I95" s="238"/>
      <c r="J95" s="264"/>
      <c r="K95" s="238"/>
    </row>
    <row r="96" spans="1:11" ht="3.95" customHeight="1" x14ac:dyDescent="0.25">
      <c r="A96" s="269"/>
      <c r="D96" s="240"/>
      <c r="E96" s="238"/>
      <c r="F96" s="303"/>
      <c r="G96" s="238"/>
      <c r="H96" s="304"/>
      <c r="I96" s="238"/>
      <c r="J96" s="264"/>
      <c r="K96" s="238"/>
    </row>
    <row r="97" spans="1:11" ht="21.95" customHeight="1" x14ac:dyDescent="0.25">
      <c r="A97" s="278" t="str">
        <f>+A49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</row>
  </sheetData>
  <mergeCells count="4">
    <mergeCell ref="E6:G6"/>
    <mergeCell ref="I6:K6"/>
    <mergeCell ref="E55:G55"/>
    <mergeCell ref="I55:K5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 </vt:lpstr>
      <vt:lpstr>5(3M)</vt:lpstr>
      <vt:lpstr>6(3M)</vt:lpstr>
      <vt:lpstr>7(9M)</vt:lpstr>
      <vt:lpstr>8(9M)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Budsakorn Saengwattanapan (TH)</cp:lastModifiedBy>
  <cp:lastPrinted>2023-11-13T07:36:47Z</cp:lastPrinted>
  <dcterms:created xsi:type="dcterms:W3CDTF">2023-10-30T09:45:10Z</dcterms:created>
  <dcterms:modified xsi:type="dcterms:W3CDTF">2023-11-13T07:38:35Z</dcterms:modified>
</cp:coreProperties>
</file>