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Zalekta Public Company Limited\Zalekta Public (M Picture)_Sep Q3'23 (PPE)\"/>
    </mc:Choice>
  </mc:AlternateContent>
  <xr:revisionPtr revIDLastSave="0" documentId="13_ncr:1_{00AE4BA8-F812-4222-8A18-8C63CEC9C8C1}" xr6:coauthVersionLast="47" xr6:coauthVersionMax="47" xr10:uidLastSave="{00000000-0000-0000-0000-000000000000}"/>
  <bookViews>
    <workbookView xWindow="945" yWindow="0" windowWidth="22785" windowHeight="12780" activeTab="2" xr2:uid="{56104362-7600-4ADA-9389-7C964E93CEC3}"/>
  </bookViews>
  <sheets>
    <sheet name="2-4 " sheetId="1" r:id="rId1"/>
    <sheet name="5(3M)" sheetId="2" r:id="rId2"/>
    <sheet name="6(3M)" sheetId="3" r:id="rId3"/>
    <sheet name="7(9M)" sheetId="4" r:id="rId4"/>
    <sheet name="8(9M)" sheetId="5" r:id="rId5"/>
    <sheet name="9" sheetId="6" r:id="rId6"/>
    <sheet name="10" sheetId="7" r:id="rId7"/>
    <sheet name="11-12" sheetId="8" r:id="rId8"/>
  </sheets>
  <externalReferences>
    <externalReference r:id="rId9"/>
    <externalReference r:id="rId10"/>
    <externalReference r:id="rId11"/>
    <externalReference r:id="rId12"/>
    <externalReference r:id="rId13"/>
    <externalReference r:id="rId14"/>
  </externalReferences>
  <definedNames>
    <definedName name="___xlfn.BAHTTEXT" hidden="1">#NAME?</definedName>
    <definedName name="__123Graph_D" localSheetId="7" hidden="1">[1]A!#REF!</definedName>
    <definedName name="__123Graph_D" localSheetId="0" hidden="1">[1]A!#REF!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hidden="1">[1]A!#REF!</definedName>
    <definedName name="__IntlFixup" hidden="1">TRUE</definedName>
    <definedName name="__xlfn.BAHTTEXT" hidden="1">#NAME?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kkk1" localSheetId="0" hidden="1">#REF!</definedName>
    <definedName name="_kkk1" hidden="1">#REF!</definedName>
    <definedName name="_Order1" hidden="1">255</definedName>
    <definedName name="_Order2" hidden="1">0</definedName>
    <definedName name="_Parse_Out" localSheetId="0" hidden="1">[2]total!#REF!</definedName>
    <definedName name="_Parse_Out" hidden="1">[2]total!#REF!</definedName>
    <definedName name="_Sort" localSheetId="0" hidden="1">#REF!</definedName>
    <definedName name="_Sort" hidden="1">#REF!</definedName>
    <definedName name="adagadf" localSheetId="0" hidden="1">{"PFE",#N/A,TRUE,"FILMS"}</definedName>
    <definedName name="adagadf" hidden="1">{"PFE",#N/A,TRUE,"FILMS"}</definedName>
    <definedName name="adatete" localSheetId="0" hidden="1">{"PFE",#N/A,TRUE,"FILMS"}</definedName>
    <definedName name="adatete" hidden="1">{"PFE",#N/A,TRUE,"FILMS"}</definedName>
    <definedName name="adgfadf" localSheetId="0" hidden="1">{"PFE",#N/A,TRUE,"FILMS"}</definedName>
    <definedName name="adgfadf" hidden="1">{"PFE",#N/A,TRUE,"FILMS"}</definedName>
    <definedName name="aeaae" localSheetId="0" hidden="1">{"PFE",#N/A,TRUE,"FILMS"}</definedName>
    <definedName name="aeaae" hidden="1">{"PFE",#N/A,TRUE,"FILMS"}</definedName>
    <definedName name="aeaete" localSheetId="0" hidden="1">{"PFE",#N/A,TRUE,"FILMS"}</definedName>
    <definedName name="aeaete" hidden="1">{"PFE",#N/A,TRUE,"FILMS"}</definedName>
    <definedName name="aeead" localSheetId="0" hidden="1">{"PFE",#N/A,TRUE,"FILMS"}</definedName>
    <definedName name="aeead" hidden="1">{"PFE",#N/A,TRUE,"FILMS"}</definedName>
    <definedName name="aertartrt" localSheetId="0" hidden="1">{"PFE",#N/A,TRUE,"FILMS"}</definedName>
    <definedName name="aertartrt" hidden="1">{"PFE",#N/A,TRUE,"FILMS"}</definedName>
    <definedName name="agtete" localSheetId="0" hidden="1">{"PFE",#N/A,TRUE,"FILMS"}</definedName>
    <definedName name="agtete" hidden="1">{"PFE",#N/A,TRUE,"FILMS"}</definedName>
    <definedName name="apr" localSheetId="0" hidden="1">{"PFE",#N/A,TRUE,"FILMS"}</definedName>
    <definedName name="apr" hidden="1">{"PFE",#N/A,TRUE,"FILMS"}</definedName>
    <definedName name="AS2DocOpenMode" hidden="1">"AS2DocumentEdit"</definedName>
    <definedName name="BB" localSheetId="7" hidden="1">{"'Eng (page2)'!$A$1:$D$52"}</definedName>
    <definedName name="BB" localSheetId="0" hidden="1">{"'Eng (page2)'!$A$1:$D$52"}</definedName>
    <definedName name="BB" hidden="1">{"'Eng (page2)'!$A$1:$D$52"}</definedName>
    <definedName name="BBBB" localSheetId="0" hidden="1">{"'Eng (page2)'!$A$1:$D$52"}</definedName>
    <definedName name="BBBB" hidden="1">{"'Eng (page2)'!$A$1:$D$52"}</definedName>
    <definedName name="bk" localSheetId="0" hidden="1">{"cashflow",#N/A,FALSE,"cash flow"}</definedName>
    <definedName name="bk" hidden="1">{"cashflow",#N/A,FALSE,"cash flow"}</definedName>
    <definedName name="bo" localSheetId="0" hidden="1">{"PFE",#N/A,TRUE,"FILMS"}</definedName>
    <definedName name="bo" hidden="1">{"PFE",#N/A,TRUE,"FILMS"}</definedName>
    <definedName name="Chile" localSheetId="0" hidden="1">{"PFE",#N/A,TRUE,"FILMS"}</definedName>
    <definedName name="Chile" hidden="1">{"PFE",#N/A,TRUE,"FILMS"}</definedName>
    <definedName name="chile1" localSheetId="0" hidden="1">{"PFE",#N/A,TRUE,"FILMS"}</definedName>
    <definedName name="chile1" hidden="1">{"PFE",#N/A,TRUE,"FILMS"}</definedName>
    <definedName name="dad" localSheetId="0" hidden="1">{"PFE",#N/A,TRUE,"FILMS"}</definedName>
    <definedName name="dad" hidden="1">{"PFE",#N/A,TRUE,"FILMS"}</definedName>
    <definedName name="dadadad" localSheetId="0" hidden="1">{"PFE",#N/A,TRUE,"FILMS"}</definedName>
    <definedName name="dadadad" hidden="1">{"PFE",#N/A,TRUE,"FILMS"}</definedName>
    <definedName name="deatetareyt" localSheetId="0" hidden="1">{"PFE",#N/A,TRUE,"FILMS"}</definedName>
    <definedName name="deatetareyt" hidden="1">{"PFE",#N/A,TRUE,"FILMS"}</definedName>
    <definedName name="df" localSheetId="0" hidden="1">{"PFE",#N/A,TRUE,"FILMS"}</definedName>
    <definedName name="df" hidden="1">{"PFE",#N/A,TRUE,"FILMS"}</definedName>
    <definedName name="dfdfd" localSheetId="0" hidden="1">{"'Eng (page2)'!$A$1:$D$52"}</definedName>
    <definedName name="dfdfd" hidden="1">{"'Eng (page2)'!$A$1:$D$52"}</definedName>
    <definedName name="dfjd" localSheetId="0" hidden="1">[3]A!#REF!</definedName>
    <definedName name="dfjd" hidden="1">[3]A!#REF!</definedName>
    <definedName name="eae" localSheetId="0" hidden="1">{"PFE",#N/A,TRUE,"FILMS"}</definedName>
    <definedName name="eae" hidden="1">{"PFE",#N/A,TRUE,"FILMS"}</definedName>
    <definedName name="ERE" localSheetId="0" hidden="1">{"PFE",#N/A,TRUE,"FILMS"}</definedName>
    <definedName name="ERE" hidden="1">{"PFE",#N/A,TRUE,"FILMS"}</definedName>
    <definedName name="erstretaet" localSheetId="0" hidden="1">{"PFE",#N/A,TRUE,"FILMS"}</definedName>
    <definedName name="erstretaet" hidden="1">{"PFE",#N/A,TRUE,"FILMS"}</definedName>
    <definedName name="exists" localSheetId="0" hidden="1">{"PFE",#N/A,TRUE,"FILMS"}</definedName>
    <definedName name="exists" hidden="1">{"PFE",#N/A,TRUE,"FILMS"}</definedName>
    <definedName name="front" localSheetId="0" hidden="1">{"PFE",#N/A,TRUE,"FILMS"}</definedName>
    <definedName name="front" hidden="1">{"PFE",#N/A,TRUE,"FILMS"}</definedName>
    <definedName name="front2" localSheetId="0" hidden="1">{"PFE",#N/A,TRUE,"FILMS"}</definedName>
    <definedName name="front2" hidden="1">{"PFE",#N/A,TRUE,"FILMS"}</definedName>
    <definedName name="ggggg" localSheetId="0" hidden="1">{"PFE",#N/A,TRUE,"FILMS"}</definedName>
    <definedName name="ggggg" hidden="1">{"PFE",#N/A,TRUE,"FILMS"}</definedName>
    <definedName name="GL" localSheetId="0" hidden="1">{"PFE",#N/A,TRUE,"FILMS"}</definedName>
    <definedName name="GL" hidden="1">{"PFE",#N/A,TRUE,"FILMS"}</definedName>
    <definedName name="HTML" localSheetId="7" hidden="1">{"'Eng (page2)'!$A$1:$D$52"}</definedName>
    <definedName name="HTML" localSheetId="0" hidden="1">{"'Eng (page2)'!$A$1:$D$52"}</definedName>
    <definedName name="HTML" hidden="1">{"'Eng (page2)'!$A$1:$D$52"}</definedName>
    <definedName name="HTML_CodePage" hidden="1">874</definedName>
    <definedName name="HTML_Control" localSheetId="7" hidden="1">{"'Eng (page2)'!$A$1:$D$52"}</definedName>
    <definedName name="HTML_Control" localSheetId="0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hidden="1">{"'Model'!$A$1:$N$53"}</definedName>
    <definedName name="jdkji" localSheetId="0" hidden="1">{"PFE",#N/A,TRUE,"FILMS"}</definedName>
    <definedName name="jdkji" hidden="1">{"PFE",#N/A,TRUE,"FILMS"}</definedName>
    <definedName name="KHJGDFGFHGHJ" localSheetId="0" hidden="1">{"cashflow",#N/A,FALSE,"cash flow"}</definedName>
    <definedName name="KHJGDFGFHGHJ" hidden="1">{"cashflow",#N/A,FALSE,"cash flow"}</definedName>
    <definedName name="LG" localSheetId="0" hidden="1">{"PFE",#N/A,TRUE,"FILMS"}</definedName>
    <definedName name="LG" hidden="1">{"PFE",#N/A,TRUE,"FILMS"}</definedName>
    <definedName name="Mar" localSheetId="0" hidden="1">{"PFE",#N/A,TRUE,"FILMS"}</definedName>
    <definedName name="Mar" hidden="1">{"PFE",#N/A,TRUE,"FILMS"}</definedName>
    <definedName name="mo" localSheetId="0" hidden="1">{"PFE",#N/A,TRUE,"FILMS"}</definedName>
    <definedName name="mo" hidden="1">{"PFE",#N/A,TRUE,"FILMS"}</definedName>
    <definedName name="mpic" localSheetId="0" hidden="1">{"PFE",#N/A,TRUE,"FILMS"}</definedName>
    <definedName name="mpic" hidden="1">{"PFE",#N/A,TRUE,"FILMS"}</definedName>
    <definedName name="ni" localSheetId="0" hidden="1">{"conso",#N/A,FALSE,"cash flow"}</definedName>
    <definedName name="ni" hidden="1">{"conso",#N/A,FALSE,"cash flow"}</definedName>
    <definedName name="nok" localSheetId="0" hidden="1">#REF!</definedName>
    <definedName name="nok" hidden="1">#REF!</definedName>
    <definedName name="nu" localSheetId="0" hidden="1">{"cashflow",#N/A,FALSE,"cash flow"}</definedName>
    <definedName name="nu" hidden="1">{"cashflow",#N/A,FALSE,"cash flow"}</definedName>
    <definedName name="nut" localSheetId="7" hidden="1">[4]A!#REF!</definedName>
    <definedName name="nut" localSheetId="0" hidden="1">[4]A!#REF!</definedName>
    <definedName name="nut" localSheetId="1" hidden="1">[4]A!#REF!</definedName>
    <definedName name="nut" localSheetId="2" hidden="1">[4]A!#REF!</definedName>
    <definedName name="nut" localSheetId="3" hidden="1">[4]A!#REF!</definedName>
    <definedName name="nut" localSheetId="4" hidden="1">[4]A!#REF!</definedName>
    <definedName name="nut" hidden="1">[4]A!#REF!</definedName>
    <definedName name="oooo" localSheetId="0" hidden="1">{"PFE",#N/A,TRUE,"FILMS"}</definedName>
    <definedName name="oooo" hidden="1">{"PFE",#N/A,TRUE,"FILMS"}</definedName>
    <definedName name="PL" localSheetId="0" hidden="1">{"cashflow",#N/A,FALSE,"cash flow"}</definedName>
    <definedName name="PL" hidden="1">{"cashflow",#N/A,FALSE,"cash flow"}</definedName>
    <definedName name="po" localSheetId="0" hidden="1">{"PFE",#N/A,TRUE,"FILMS"}</definedName>
    <definedName name="po" hidden="1">{"PFE",#N/A,TRUE,"FILMS"}</definedName>
    <definedName name="ppppppp" localSheetId="0" hidden="1">{"PFE",#N/A,TRUE,"FILMS"}</definedName>
    <definedName name="ppppppp" hidden="1">{"PFE",#N/A,TRUE,"FILMS"}</definedName>
    <definedName name="pwc" localSheetId="0" hidden="1">[1]A!#REF!</definedName>
    <definedName name="pwc" hidden="1">[1]A!#REF!</definedName>
    <definedName name="qqqqq" localSheetId="0" hidden="1">{"cashflow",#N/A,FALSE,"cash flow"}</definedName>
    <definedName name="qqqqq" hidden="1">{"cashflow",#N/A,FALSE,"cash flow"}</definedName>
    <definedName name="REC" localSheetId="0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0" hidden="1">{"'Eng (page2)'!$A$1:$D$52"}</definedName>
    <definedName name="sdsd" hidden="1">{"'Eng (page2)'!$A$1:$D$52"}</definedName>
    <definedName name="sdwsdwdw" hidden="1">[5]A!#REF!</definedName>
    <definedName name="Tayo" localSheetId="0" hidden="1">{"PFE",#N/A,TRUE,"FILMS"}</definedName>
    <definedName name="Tayo" hidden="1">{"PFE",#N/A,TRUE,"FILMS"}</definedName>
    <definedName name="test" localSheetId="0" hidden="1">{"'Model'!$A$1:$N$53"}</definedName>
    <definedName name="test" hidden="1">{"'Model'!$A$1:$N$53"}</definedName>
    <definedName name="TextRefCopyRangeCount" hidden="1">1</definedName>
    <definedName name="uio" localSheetId="0" hidden="1">{"PFE",#N/A,TRUE,"FILMS"}</definedName>
    <definedName name="uio" hidden="1">{"PFE",#N/A,TRUE,"FILMS"}</definedName>
    <definedName name="vee" localSheetId="0" hidden="1">{"PFE",#N/A,TRUE,"FILMS"}</definedName>
    <definedName name="vee" hidden="1">{"PFE",#N/A,TRUE,"FILMS"}</definedName>
    <definedName name="wrn.Cashflow." localSheetId="0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0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hidden="1">{"PFE",#N/A,TRUE,"FILMS"}</definedName>
    <definedName name="ww" localSheetId="0" hidden="1">{"PFE",#N/A,TRUE,"FILMS"}</definedName>
    <definedName name="ww" hidden="1">{"PFE",#N/A,TRUE,"FILMS"}</definedName>
    <definedName name="x" localSheetId="7" hidden="1">{"'Eng (page2)'!$A$1:$D$52"}</definedName>
    <definedName name="x" localSheetId="0" hidden="1">{"'Eng (page2)'!$A$1:$D$52"}</definedName>
    <definedName name="x" hidden="1">{"'Eng (page2)'!$A$1:$D$52"}</definedName>
    <definedName name="XLS" localSheetId="0" hidden="1">{"'Eng (page2)'!$A$1:$D$52"}</definedName>
    <definedName name="XLS" hidden="1">{"'Eng (page2)'!$A$1:$D$52"}</definedName>
    <definedName name="XXXXXXXX" localSheetId="0" hidden="1">{"PFE",#N/A,TRUE,"FILMS"}</definedName>
    <definedName name="XXXXXXXX" hidden="1">{"PFE",#N/A,TRUE,"FILMS"}</definedName>
    <definedName name="zz" localSheetId="0" hidden="1">{"cashflow",#N/A,FALSE,"cash flow"}</definedName>
    <definedName name="zz" hidden="1">{"cashflow",#N/A,FALSE,"cash flow"}</definedName>
    <definedName name="เงินเดือน" localSheetId="7" hidden="1">{"'Eng (page2)'!$A$1:$D$52"}</definedName>
    <definedName name="เงินเดือน" localSheetId="0" hidden="1">{"'Eng (page2)'!$A$1:$D$52"}</definedName>
    <definedName name="เงินเดือน" hidden="1">{"'Eng (page2)'!$A$1:$D$52"}</definedName>
    <definedName name="ก" localSheetId="0" hidden="1">{"PFE",#N/A,TRUE,"FILMS"}</definedName>
    <definedName name="ก" hidden="1">{"PFE",#N/A,TRUE,"FILMS"}</definedName>
    <definedName name="กด" localSheetId="0" hidden="1">{"PFE",#N/A,TRUE,"FILMS"}</definedName>
    <definedName name="กด" hidden="1">{"PFE",#N/A,TRUE,"FILMS"}</definedName>
    <definedName name="กดกด" localSheetId="0" hidden="1">[6]A!#REF!</definedName>
    <definedName name="กดกด" hidden="1">[6]A!#REF!</definedName>
    <definedName name="กดากดน" localSheetId="0" hidden="1">{"'Eng (page2)'!$A$1:$D$52"}</definedName>
    <definedName name="กดากดน" hidden="1">{"'Eng (page2)'!$A$1:$D$52"}</definedName>
    <definedName name="ดkkk" localSheetId="0" hidden="1">{"PFE",#N/A,TRUE,"FILMS"}</definedName>
    <definedName name="ดkkk" hidden="1">{"PFE",#N/A,TRUE,"FILMS"}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110" i="8" l="1"/>
  <c r="M89" i="8"/>
  <c r="K89" i="8"/>
  <c r="I89" i="8"/>
  <c r="G89" i="8"/>
  <c r="M81" i="8"/>
  <c r="K81" i="8"/>
  <c r="I81" i="8"/>
  <c r="G81" i="8"/>
  <c r="A58" i="8"/>
  <c r="M42" i="8"/>
  <c r="M48" i="8" s="1"/>
  <c r="K42" i="8"/>
  <c r="K48" i="8" s="1"/>
  <c r="I42" i="8"/>
  <c r="I48" i="8" s="1"/>
  <c r="G42" i="8"/>
  <c r="G48" i="8" s="1"/>
  <c r="L25" i="7"/>
  <c r="J25" i="7"/>
  <c r="H25" i="7"/>
  <c r="F25" i="7"/>
  <c r="D25" i="7"/>
  <c r="N23" i="7"/>
  <c r="N20" i="7"/>
  <c r="N25" i="7" s="1"/>
  <c r="L17" i="7"/>
  <c r="J17" i="7"/>
  <c r="H17" i="7"/>
  <c r="F17" i="7"/>
  <c r="D17" i="7"/>
  <c r="N15" i="7"/>
  <c r="N12" i="7"/>
  <c r="T29" i="6"/>
  <c r="N29" i="6"/>
  <c r="L29" i="6"/>
  <c r="J29" i="6"/>
  <c r="H29" i="6"/>
  <c r="F29" i="6"/>
  <c r="D29" i="6"/>
  <c r="P27" i="6"/>
  <c r="R27" i="6" s="1"/>
  <c r="V27" i="6" s="1"/>
  <c r="P24" i="6"/>
  <c r="P29" i="6" s="1"/>
  <c r="T21" i="6"/>
  <c r="L21" i="6"/>
  <c r="J21" i="6"/>
  <c r="H21" i="6"/>
  <c r="F21" i="6"/>
  <c r="D21" i="6"/>
  <c r="P16" i="6"/>
  <c r="K48" i="5"/>
  <c r="I48" i="5"/>
  <c r="G48" i="5"/>
  <c r="E48" i="5"/>
  <c r="K42" i="5"/>
  <c r="I42" i="5"/>
  <c r="G42" i="5"/>
  <c r="E42" i="5"/>
  <c r="K34" i="5"/>
  <c r="K31" i="5"/>
  <c r="I31" i="5"/>
  <c r="G31" i="5"/>
  <c r="E31" i="5"/>
  <c r="N19" i="6" s="1"/>
  <c r="K23" i="5"/>
  <c r="I23" i="5"/>
  <c r="G23" i="5"/>
  <c r="E23" i="5"/>
  <c r="K27" i="4"/>
  <c r="I27" i="4"/>
  <c r="G27" i="4"/>
  <c r="E27" i="4"/>
  <c r="K19" i="4"/>
  <c r="I19" i="4"/>
  <c r="G19" i="4"/>
  <c r="E19" i="4"/>
  <c r="K37" i="3"/>
  <c r="I37" i="3"/>
  <c r="G37" i="3"/>
  <c r="E37" i="3"/>
  <c r="K30" i="3"/>
  <c r="I30" i="3"/>
  <c r="G30" i="3"/>
  <c r="E30" i="3"/>
  <c r="K21" i="3"/>
  <c r="I21" i="3"/>
  <c r="G21" i="3"/>
  <c r="G24" i="3" s="1"/>
  <c r="E21" i="3"/>
  <c r="E24" i="3" s="1"/>
  <c r="A3" i="3"/>
  <c r="K27" i="2"/>
  <c r="I27" i="2"/>
  <c r="G27" i="2"/>
  <c r="E27" i="2"/>
  <c r="K19" i="2"/>
  <c r="I19" i="2"/>
  <c r="G19" i="2"/>
  <c r="E19" i="2"/>
  <c r="A156" i="1"/>
  <c r="M135" i="1"/>
  <c r="M138" i="1" s="1"/>
  <c r="K135" i="1"/>
  <c r="K138" i="1" s="1"/>
  <c r="I135" i="1"/>
  <c r="I138" i="1" s="1"/>
  <c r="G135" i="1"/>
  <c r="G138" i="1" s="1"/>
  <c r="A105" i="1"/>
  <c r="A1" i="2" s="1"/>
  <c r="A1" i="3" s="1"/>
  <c r="A1" i="4" s="1"/>
  <c r="A1" i="5" s="1"/>
  <c r="A1" i="6" s="1"/>
  <c r="A1" i="7" s="1"/>
  <c r="A1" i="8" s="1"/>
  <c r="A56" i="8" s="1"/>
  <c r="A104" i="1"/>
  <c r="M83" i="1"/>
  <c r="K83" i="1"/>
  <c r="I83" i="1"/>
  <c r="G83" i="1"/>
  <c r="M76" i="1"/>
  <c r="K76" i="1"/>
  <c r="I76" i="1"/>
  <c r="I85" i="1" s="1"/>
  <c r="I140" i="1" s="1"/>
  <c r="G76" i="1"/>
  <c r="A55" i="1"/>
  <c r="A107" i="1" s="1"/>
  <c r="A53" i="1"/>
  <c r="M40" i="1"/>
  <c r="K40" i="1"/>
  <c r="I40" i="1"/>
  <c r="G40" i="1"/>
  <c r="M25" i="1"/>
  <c r="M42" i="1" s="1"/>
  <c r="K25" i="1"/>
  <c r="I25" i="1"/>
  <c r="G25" i="1"/>
  <c r="N17" i="7" l="1"/>
  <c r="E30" i="4"/>
  <c r="E42" i="4" s="1"/>
  <c r="E45" i="4" s="1"/>
  <c r="G30" i="4"/>
  <c r="G42" i="4" s="1"/>
  <c r="G45" i="4" s="1"/>
  <c r="I30" i="4"/>
  <c r="I42" i="4" s="1"/>
  <c r="I45" i="4" s="1"/>
  <c r="K30" i="4"/>
  <c r="K42" i="4" s="1"/>
  <c r="K45" i="4" s="1"/>
  <c r="K36" i="5" s="1"/>
  <c r="E30" i="2"/>
  <c r="E39" i="2" s="1"/>
  <c r="E42" i="2" s="1"/>
  <c r="I30" i="2"/>
  <c r="I39" i="2" s="1"/>
  <c r="I42" i="2" s="1"/>
  <c r="I24" i="3" s="1"/>
  <c r="G30" i="2"/>
  <c r="G39" i="2" s="1"/>
  <c r="G42" i="2" s="1"/>
  <c r="K91" i="8"/>
  <c r="K94" i="8" s="1"/>
  <c r="M91" i="8"/>
  <c r="M94" i="8" s="1"/>
  <c r="I34" i="5"/>
  <c r="I36" i="5" s="1"/>
  <c r="E34" i="5"/>
  <c r="E36" i="5" s="1"/>
  <c r="G34" i="5"/>
  <c r="G36" i="5" s="1"/>
  <c r="G42" i="1"/>
  <c r="I42" i="1"/>
  <c r="K42" i="1"/>
  <c r="G85" i="1"/>
  <c r="G140" i="1" s="1"/>
  <c r="M85" i="1"/>
  <c r="M140" i="1" s="1"/>
  <c r="K85" i="1"/>
  <c r="K140" i="1" s="1"/>
  <c r="R24" i="6"/>
  <c r="V24" i="6" s="1"/>
  <c r="V29" i="6" s="1"/>
  <c r="K24" i="3"/>
  <c r="K30" i="2"/>
  <c r="K39" i="2" s="1"/>
  <c r="K42" i="2" s="1"/>
  <c r="G91" i="8"/>
  <c r="G94" i="8" s="1"/>
  <c r="I91" i="8"/>
  <c r="I94" i="8" s="1"/>
  <c r="P19" i="6"/>
  <c r="R19" i="6" s="1"/>
  <c r="V19" i="6" s="1"/>
  <c r="N21" i="6"/>
  <c r="R16" i="6"/>
  <c r="R29" i="6" l="1"/>
  <c r="V16" i="6"/>
  <c r="V21" i="6" s="1"/>
  <c r="R21" i="6"/>
  <c r="P21" i="6"/>
</calcChain>
</file>

<file path=xl/sharedStrings.xml><?xml version="1.0" encoding="utf-8"?>
<sst xmlns="http://schemas.openxmlformats.org/spreadsheetml/2006/main" count="458" uniqueCount="246">
  <si>
    <t>Zalekta Public Company Limited</t>
  </si>
  <si>
    <t>Statement of Financial Position</t>
  </si>
  <si>
    <t>As at 30 September 2023</t>
  </si>
  <si>
    <t>Unit: Baht'000</t>
  </si>
  <si>
    <t>Consolidated</t>
  </si>
  <si>
    <t xml:space="preserve">Separate </t>
  </si>
  <si>
    <t>financial information</t>
  </si>
  <si>
    <t>Unaudited</t>
  </si>
  <si>
    <t>Audited</t>
  </si>
  <si>
    <t>30 September</t>
  </si>
  <si>
    <t>31 December</t>
  </si>
  <si>
    <t>Notes</t>
  </si>
  <si>
    <t>2023</t>
  </si>
  <si>
    <t>2022</t>
  </si>
  <si>
    <t>Assets</t>
  </si>
  <si>
    <t>Current assets</t>
  </si>
  <si>
    <t>Cash and cash equivalents</t>
  </si>
  <si>
    <t>Trade and other receivables, net</t>
  </si>
  <si>
    <t>Short-term loans to related party</t>
  </si>
  <si>
    <t>Films under production</t>
  </si>
  <si>
    <t>VAT receivables</t>
  </si>
  <si>
    <t>Withholding tax deducted at sources</t>
  </si>
  <si>
    <t>Other current assets</t>
  </si>
  <si>
    <t>Total current assets</t>
  </si>
  <si>
    <t>Non-current assets</t>
  </si>
  <si>
    <t>Investments in subsidiaries, net</t>
  </si>
  <si>
    <t>Investments in associates, net</t>
  </si>
  <si>
    <t>Buildings and equipment, net</t>
  </si>
  <si>
    <t>Right-of-use assets</t>
  </si>
  <si>
    <t>Goodwill, net</t>
  </si>
  <si>
    <t>Computer program, net</t>
  </si>
  <si>
    <t>Film rights, net</t>
  </si>
  <si>
    <t>Deferred tax assets</t>
  </si>
  <si>
    <t>Other non-current assets</t>
  </si>
  <si>
    <t>Total non-current assets</t>
  </si>
  <si>
    <t>Total assets</t>
  </si>
  <si>
    <t>The accompanying notes form part of these interim consolidated and separate financial information.</t>
  </si>
  <si>
    <r>
      <t xml:space="preserve">Statement of Financial Position  </t>
    </r>
    <r>
      <rPr>
        <sz val="9"/>
        <rFont val="Arial"/>
        <family val="2"/>
      </rPr>
      <t>(Cont’d)</t>
    </r>
  </si>
  <si>
    <t xml:space="preserve">Liabilities and equity </t>
  </si>
  <si>
    <t>Current liabilities</t>
  </si>
  <si>
    <t>Trade and other payables</t>
  </si>
  <si>
    <t>Short-term loans from related party</t>
  </si>
  <si>
    <t>Contract liabilities</t>
  </si>
  <si>
    <t>Current portion of lease liabilities</t>
  </si>
  <si>
    <t>Undue output VAT</t>
  </si>
  <si>
    <t>Other current liabilities</t>
  </si>
  <si>
    <t>Total current liabilities</t>
  </si>
  <si>
    <t>Non-current liabilities</t>
  </si>
  <si>
    <t>Lease liabilities</t>
  </si>
  <si>
    <t>Employee benefit obligations</t>
  </si>
  <si>
    <t>Total non-current liabilities</t>
  </si>
  <si>
    <t>Total liabilities</t>
  </si>
  <si>
    <r>
      <t>Statement of Financial Position</t>
    </r>
    <r>
      <rPr>
        <sz val="9"/>
        <rFont val="Arial"/>
        <family val="2"/>
      </rPr>
      <t xml:space="preserve"> (Cont’d)</t>
    </r>
  </si>
  <si>
    <r>
      <t xml:space="preserve">Liabilities and equity </t>
    </r>
    <r>
      <rPr>
        <sz val="9"/>
        <rFont val="Arial"/>
        <family val="2"/>
      </rPr>
      <t>(Cont'd)</t>
    </r>
  </si>
  <si>
    <t>Equity</t>
  </si>
  <si>
    <t>Share capital</t>
  </si>
  <si>
    <t>Authorised share capital</t>
  </si>
  <si>
    <t xml:space="preserve">1,313.11 million ordinary shares </t>
  </si>
  <si>
    <t>of par Baht 0.50 each</t>
  </si>
  <si>
    <t>Issued and fully paid-up share capital</t>
  </si>
  <si>
    <t>1,300.11 million ordinary shares</t>
  </si>
  <si>
    <t>of paid-up Baht 0.50 each</t>
  </si>
  <si>
    <t>Share premium</t>
  </si>
  <si>
    <t>Deficit from business combination under</t>
  </si>
  <si>
    <t>common control</t>
  </si>
  <si>
    <t>Deficits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</si>
  <si>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</si>
  <si>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</si>
  <si>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</si>
  <si>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</si>
  <si>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</si>
  <si>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</si>
  <si>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>For the three-month period ended 30 September 2023</t>
  </si>
  <si>
    <t>Unit: Baht’000</t>
  </si>
  <si>
    <t>Revenues</t>
  </si>
  <si>
    <t>Management fee income</t>
  </si>
  <si>
    <t>Revenues from films production and</t>
  </si>
  <si>
    <t>film rights distribution</t>
  </si>
  <si>
    <t>Advertising income</t>
  </si>
  <si>
    <t>Total revenues</t>
  </si>
  <si>
    <t>Cost of sales and services</t>
  </si>
  <si>
    <t>Total cost of sales and services</t>
  </si>
  <si>
    <t>Gross profit</t>
  </si>
  <si>
    <t>Other income</t>
  </si>
  <si>
    <t>Selling expenses</t>
  </si>
  <si>
    <t>Administrative expenses</t>
  </si>
  <si>
    <t>Reversal of (expected credit loss)</t>
  </si>
  <si>
    <t>Finance costs</t>
  </si>
  <si>
    <t>Profit (loss) before income tax</t>
  </si>
  <si>
    <t>Income tax</t>
  </si>
  <si>
    <t>Profit (loss) for the period</t>
  </si>
  <si>
    <r>
      <t xml:space="preserve">Statement of Comprehensive Income (Unaudited) </t>
    </r>
    <r>
      <rPr>
        <sz val="9"/>
        <rFont val="Arial"/>
        <family val="2"/>
      </rPr>
      <t>(Cont’d)</t>
    </r>
  </si>
  <si>
    <t>Other comprehensive income:</t>
  </si>
  <si>
    <t>Items that will subsequently be reclassified</t>
  </si>
  <si>
    <t>to profit or loss</t>
  </si>
  <si>
    <t xml:space="preserve">Share of other comprehensive income of </t>
  </si>
  <si>
    <t xml:space="preserve">associates and joint ventures accounted for </t>
  </si>
  <si>
    <t>using the equity method</t>
  </si>
  <si>
    <t>Profit (loss) attributable to:</t>
  </si>
  <si>
    <t>Owners of the parent</t>
  </si>
  <si>
    <t xml:space="preserve">Owners of the parent </t>
  </si>
  <si>
    <t>Baht</t>
  </si>
  <si>
    <t>Earning (loss) per share</t>
  </si>
  <si>
    <t>Basic earning (loss) per share</t>
  </si>
  <si>
    <t>0.0001</t>
  </si>
  <si>
    <t>For the nine-month period ended 30 September 2023</t>
  </si>
  <si>
    <t>Gain from selling assets</t>
  </si>
  <si>
    <t>7, 8</t>
  </si>
  <si>
    <t>Profit before income tax</t>
  </si>
  <si>
    <t>Profit for the period</t>
  </si>
  <si>
    <t xml:space="preserve">Items that will not subsequently be reclassified </t>
  </si>
  <si>
    <t>Remeasurements of post-employment</t>
  </si>
  <si>
    <t>benefit obligations</t>
  </si>
  <si>
    <t>Income tax on items that will not subsequently</t>
  </si>
  <si>
    <t xml:space="preserve">associate and joint venture accounted for using </t>
  </si>
  <si>
    <t>the equity method</t>
  </si>
  <si>
    <t>Other comprehensive income (expense)</t>
  </si>
  <si>
    <t>for the period, net of tax</t>
  </si>
  <si>
    <t>Total comprehensive income for the period</t>
  </si>
  <si>
    <t>Profit attributable to:</t>
  </si>
  <si>
    <t>attributable to:</t>
  </si>
  <si>
    <t>Earning per share</t>
  </si>
  <si>
    <t>Basic earning per share</t>
  </si>
  <si>
    <t>Statement of Changes in Equity (Unaudited)</t>
  </si>
  <si>
    <t xml:space="preserve"> Unit: Baht’000</t>
  </si>
  <si>
    <t>Consolidated financial information</t>
  </si>
  <si>
    <t>Attributable to shareholders of the parent</t>
  </si>
  <si>
    <t>Change in</t>
  </si>
  <si>
    <t>Share of other</t>
  </si>
  <si>
    <t>Share</t>
  </si>
  <si>
    <t>parent's</t>
  </si>
  <si>
    <t>comprehensive</t>
  </si>
  <si>
    <t>Total</t>
  </si>
  <si>
    <t>Issued and</t>
  </si>
  <si>
    <t>surplus from</t>
  </si>
  <si>
    <t xml:space="preserve"> ownership</t>
  </si>
  <si>
    <t xml:space="preserve"> income</t>
  </si>
  <si>
    <t>other</t>
  </si>
  <si>
    <t>Total parent's</t>
  </si>
  <si>
    <t>Non-</t>
  </si>
  <si>
    <t>fully paid-up</t>
  </si>
  <si>
    <t xml:space="preserve"> business under</t>
  </si>
  <si>
    <t xml:space="preserve"> interest in</t>
  </si>
  <si>
    <t>of associates and</t>
  </si>
  <si>
    <t xml:space="preserve"> component</t>
  </si>
  <si>
    <t>shareholders'</t>
  </si>
  <si>
    <t>controlling</t>
  </si>
  <si>
    <t>share capital</t>
  </si>
  <si>
    <t>premium</t>
  </si>
  <si>
    <t>subsidiaries</t>
  </si>
  <si>
    <t>joint ventures</t>
  </si>
  <si>
    <t xml:space="preserve"> of equity</t>
  </si>
  <si>
    <t>equity</t>
  </si>
  <si>
    <t>interests</t>
  </si>
  <si>
    <t>Opening balance as at 1 January 2023</t>
  </si>
  <si>
    <t>Changes in equity for the period</t>
  </si>
  <si>
    <t>Closing balance as at 30 September 2023</t>
  </si>
  <si>
    <t>Opening balance as at 1 January 2022</t>
  </si>
  <si>
    <t>Closing balance as at 30 September 2022</t>
  </si>
  <si>
    <r>
      <t xml:space="preserve">Statement of Changes in Equity (Unaudited) </t>
    </r>
    <r>
      <rPr>
        <sz val="9"/>
        <rFont val="Arial"/>
        <family val="2"/>
      </rPr>
      <t>(Cont’d)</t>
    </r>
  </si>
  <si>
    <t>Separate financial information</t>
  </si>
  <si>
    <t>Other</t>
  </si>
  <si>
    <t>paid-up</t>
  </si>
  <si>
    <t>Surplus from</t>
  </si>
  <si>
    <t>components</t>
  </si>
  <si>
    <t>Premium</t>
  </si>
  <si>
    <t>share reduction</t>
  </si>
  <si>
    <t>-</t>
  </si>
  <si>
    <t>Statement of Cash Flows (Unaudited)</t>
  </si>
  <si>
    <t>Cash flows from operating activities</t>
  </si>
  <si>
    <t>Adjustments for:</t>
  </si>
  <si>
    <t>Depreciation and amortisation charge</t>
  </si>
  <si>
    <t>Interest income</t>
  </si>
  <si>
    <t>Interest expense</t>
  </si>
  <si>
    <t>(Reversal of) expected credit loss</t>
  </si>
  <si>
    <t>Gain from disposal of building and equipment</t>
  </si>
  <si>
    <t>Loss on write-off of equipment</t>
  </si>
  <si>
    <t>Loss on write-off of computer program</t>
  </si>
  <si>
    <t>Loss from impairment of film rights</t>
  </si>
  <si>
    <t>Loss on write-off of film right</t>
  </si>
  <si>
    <t>Loss from impairment of investment in subsidiary</t>
  </si>
  <si>
    <t>Loss from impairment of investment in joint venture</t>
  </si>
  <si>
    <t>(Reversal of) employee benefit obligations</t>
  </si>
  <si>
    <t>Share of (profit) loss from associates and joint ventures</t>
  </si>
  <si>
    <t>Withholding tax write-offs</t>
  </si>
  <si>
    <t>Dividends income</t>
  </si>
  <si>
    <t>Changes in working capital:</t>
  </si>
  <si>
    <t>- trade and other receivables</t>
  </si>
  <si>
    <t>- films under production</t>
  </si>
  <si>
    <t>- VAT receivable</t>
  </si>
  <si>
    <t>- other current assets</t>
  </si>
  <si>
    <t>- other non-current assets</t>
  </si>
  <si>
    <t>- trade and other payables</t>
  </si>
  <si>
    <t>- contract liabilities</t>
  </si>
  <si>
    <t>- undue output VAT</t>
  </si>
  <si>
    <t>- other current liabilities</t>
  </si>
  <si>
    <t>- employee benefit obligations paid</t>
  </si>
  <si>
    <t>Cash flows generated from (used in) operating activities</t>
  </si>
  <si>
    <t>Add</t>
  </si>
  <si>
    <t>Interest received</t>
  </si>
  <si>
    <t>Withholding tax received</t>
  </si>
  <si>
    <t>Less</t>
  </si>
  <si>
    <t>Interest paid</t>
  </si>
  <si>
    <t>Income tax paid</t>
  </si>
  <si>
    <t>Net cash generated from (used in) operating activities</t>
  </si>
  <si>
    <r>
      <t xml:space="preserve">Statement of Cash Flows (Unaudited) </t>
    </r>
    <r>
      <rPr>
        <sz val="9"/>
        <rFont val="Arial"/>
        <family val="2"/>
      </rPr>
      <t>(Cont’d)</t>
    </r>
  </si>
  <si>
    <t xml:space="preserve">Cash flows from investing activities </t>
  </si>
  <si>
    <t>Purchases of equipment</t>
  </si>
  <si>
    <t>Proceed from disposal of building and equipment</t>
  </si>
  <si>
    <t>Purchases of computer program</t>
  </si>
  <si>
    <t>Proceed from disposal of computer program</t>
  </si>
  <si>
    <t>Purchases of film rights</t>
  </si>
  <si>
    <t>Purchase of investments in subsidiary</t>
  </si>
  <si>
    <t>Purchase of investments in associates</t>
  </si>
  <si>
    <t>Return of investments in associates</t>
  </si>
  <si>
    <t>Dividend received</t>
  </si>
  <si>
    <t>Short-term loans paid to related parties</t>
  </si>
  <si>
    <t>Short-term loans repaid from subsidiary</t>
  </si>
  <si>
    <t>Proceed from return of profit sharing from associates</t>
  </si>
  <si>
    <t>Net cash (used in) generated from investing activities</t>
  </si>
  <si>
    <t>Cash flows from financing activities</t>
  </si>
  <si>
    <t xml:space="preserve">Repayments of short-term borrowings from  </t>
  </si>
  <si>
    <t>financial institutions</t>
  </si>
  <si>
    <t>Cash received from short-term loan from subsidiary</t>
  </si>
  <si>
    <t>Repayment of lease liabilities</t>
  </si>
  <si>
    <t>Net cash (used in) generate from financing activities</t>
  </si>
  <si>
    <t>Net increase in cash and cash equivalents</t>
  </si>
  <si>
    <t>Cash and cash equivalents at the beginning of the period</t>
  </si>
  <si>
    <t>Cash and cash equivalents at the end of the period</t>
  </si>
  <si>
    <t>Significant non-cash transaction for the nine-month period ended 30 September 2023 and 2022:</t>
  </si>
  <si>
    <t>Purchases of fixed assets, not yet paid</t>
  </si>
  <si>
    <t>Investments in joint ventures, net</t>
  </si>
  <si>
    <t>be reclassified to profit or loss</t>
  </si>
  <si>
    <t>Non-cash transaction</t>
  </si>
  <si>
    <t>Cost of films production and</t>
  </si>
  <si>
    <t>Share of profit (loss) of associates</t>
  </si>
  <si>
    <t>and joint ventures</t>
  </si>
  <si>
    <t xml:space="preserve">Other comprehensive income </t>
  </si>
  <si>
    <t>Total comprehensive income (expense)</t>
  </si>
  <si>
    <t>for the period</t>
  </si>
  <si>
    <t xml:space="preserve">Loss from impairment of investment </t>
  </si>
  <si>
    <t>in subsidiary and joint venture</t>
  </si>
  <si>
    <t>Share of other comprehensive expense</t>
  </si>
  <si>
    <t>of joint venture</t>
  </si>
  <si>
    <t>Total comprehensive income attributable to:</t>
  </si>
  <si>
    <t>15.5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</si>
</sst>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#,##0;\(#,##0\);&quot;-&quot;;@"/>
    <numFmt numFmtId="165" formatCode="_(* #,##0.00_);_(* \(#,##0.00\);_(* &quot;-&quot;??_);_(@_)"/>
    <numFmt numFmtId="166" formatCode="#,##0;\(#,##0\)"/>
    <numFmt numFmtId="167" formatCode="#,##0.0000;\(#,##0.0000\);&quot;-&quot;;@"/>
    <numFmt numFmtId="168" formatCode="#,##0.00;\(#,##0.00\);&quot;-&quot;;@"/>
    <numFmt numFmtId="169" formatCode="#,##0.0000;\(#,##0.0000\)"/>
    <numFmt numFmtId="170" formatCode="_-[$€]* #,##0.00_-;\-[$€]* #,##0.00_-;_-[$€]* &quot;-&quot;??_-;_-@_-"/>
    <numFmt numFmtId="171" formatCode="#,##0.0;\(#,##0.0\)"/>
    <numFmt numFmtId="172" formatCode="_(* #,##0_);_(* \(#,##0\);_(* &quot;-&quot;_);_(@_)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u/>
      <sz val="9"/>
      <name val="Arial"/>
      <family val="2"/>
    </font>
    <font>
      <sz val="1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9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>
      <protection locked="0"/>
    </xf>
    <xf numFmtId="0" fontId="1" fillId="0" borderId="0"/>
    <xf numFmtId="0" fontId="9" fillId="0" borderId="0">
      <protection locked="0"/>
    </xf>
    <xf numFmtId="0" fontId="1" fillId="0" borderId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>
      <protection locked="0"/>
    </xf>
    <xf numFmtId="43" fontId="1" fillId="0" borderId="0" applyFont="0" applyFill="0" applyBorder="0" applyAlignment="0" applyProtection="0"/>
    <xf numFmtId="17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</cellStyleXfs>
  <cellXfs count="304">
    <xf numFmtId="0" fontId="0" fillId="0" borderId="0" xfId="0"/>
    <xf numFmtId="0" fontId="2" fillId="0" borderId="0" xfId="1" applyFont="1" applyAlignment="1">
      <alignment horizontal="left" vertical="center"/>
    </xf>
    <xf numFmtId="164" fontId="2" fillId="0" borderId="0" xfId="1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horizontal="left" vertical="center"/>
    </xf>
    <xf numFmtId="0" fontId="2" fillId="0" borderId="1" xfId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right" vertical="center"/>
    </xf>
    <xf numFmtId="164" fontId="2" fillId="0" borderId="0" xfId="2" applyNumberFormat="1" applyFont="1" applyBorder="1" applyAlignment="1">
      <alignment horizontal="right" vertical="center"/>
    </xf>
    <xf numFmtId="164" fontId="2" fillId="0" borderId="0" xfId="2" applyNumberFormat="1" applyFont="1" applyAlignment="1">
      <alignment horizontal="center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center" vertical="center"/>
    </xf>
    <xf numFmtId="164" fontId="2" fillId="0" borderId="1" xfId="2" quotePrefix="1" applyNumberFormat="1" applyFont="1" applyBorder="1" applyAlignment="1">
      <alignment horizontal="right" vertical="center"/>
    </xf>
    <xf numFmtId="164" fontId="2" fillId="0" borderId="0" xfId="2" quotePrefix="1" applyNumberFormat="1" applyFont="1" applyBorder="1" applyAlignment="1">
      <alignment horizontal="right" vertical="center"/>
    </xf>
    <xf numFmtId="0" fontId="4" fillId="0" borderId="0" xfId="1" applyFont="1" applyAlignment="1">
      <alignment horizontal="center" vertical="center"/>
    </xf>
    <xf numFmtId="164" fontId="2" fillId="2" borderId="0" xfId="2" quotePrefix="1" applyNumberFormat="1" applyFont="1" applyFill="1" applyBorder="1" applyAlignment="1">
      <alignment horizontal="right" vertical="center"/>
    </xf>
    <xf numFmtId="166" fontId="2" fillId="0" borderId="0" xfId="3" applyNumberFormat="1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164" fontId="2" fillId="2" borderId="0" xfId="3" applyNumberFormat="1" applyFont="1" applyFill="1" applyAlignment="1">
      <alignment horizontal="right" vertical="center"/>
    </xf>
    <xf numFmtId="164" fontId="2" fillId="0" borderId="0" xfId="3" applyNumberFormat="1" applyFont="1" applyAlignment="1">
      <alignment horizontal="right" vertical="center"/>
    </xf>
    <xf numFmtId="164" fontId="2" fillId="2" borderId="0" xfId="3" applyNumberFormat="1" applyFont="1" applyFill="1" applyAlignment="1">
      <alignment vertical="center"/>
    </xf>
    <xf numFmtId="164" fontId="2" fillId="0" borderId="0" xfId="3" applyNumberFormat="1" applyFont="1" applyAlignment="1">
      <alignment vertical="center"/>
    </xf>
    <xf numFmtId="0" fontId="2" fillId="0" borderId="0" xfId="4" applyFont="1" applyAlignment="1">
      <alignment vertical="center"/>
    </xf>
    <xf numFmtId="0" fontId="2" fillId="0" borderId="0" xfId="3" applyFont="1" applyAlignment="1">
      <alignment vertical="center"/>
    </xf>
    <xf numFmtId="0" fontId="3" fillId="0" borderId="0" xfId="3" applyFont="1" applyAlignment="1">
      <alignment horizontal="center" vertical="center"/>
    </xf>
    <xf numFmtId="164" fontId="3" fillId="2" borderId="0" xfId="3" applyNumberFormat="1" applyFont="1" applyFill="1" applyAlignment="1">
      <alignment horizontal="right" vertical="center"/>
    </xf>
    <xf numFmtId="164" fontId="3" fillId="0" borderId="0" xfId="3" applyNumberFormat="1" applyFont="1" applyAlignment="1">
      <alignment horizontal="right" vertical="center"/>
    </xf>
    <xf numFmtId="0" fontId="3" fillId="0" borderId="0" xfId="4" applyFont="1" applyAlignment="1">
      <alignment vertical="center"/>
    </xf>
    <xf numFmtId="0" fontId="3" fillId="0" borderId="0" xfId="3" quotePrefix="1" applyFont="1" applyAlignment="1">
      <alignment horizontal="left" vertical="center"/>
    </xf>
    <xf numFmtId="0" fontId="3" fillId="0" borderId="0" xfId="3" applyFont="1" applyAlignment="1">
      <alignment vertical="center"/>
    </xf>
    <xf numFmtId="0" fontId="3" fillId="0" borderId="0" xfId="3" applyFont="1" applyAlignment="1">
      <alignment horizontal="left" vertical="center"/>
    </xf>
    <xf numFmtId="164" fontId="3" fillId="2" borderId="1" xfId="3" applyNumberFormat="1" applyFont="1" applyFill="1" applyBorder="1" applyAlignment="1">
      <alignment horizontal="right" vertical="center"/>
    </xf>
    <xf numFmtId="164" fontId="3" fillId="0" borderId="3" xfId="3" applyNumberFormat="1" applyFont="1" applyBorder="1" applyAlignment="1">
      <alignment horizontal="right" vertical="center"/>
    </xf>
    <xf numFmtId="0" fontId="3" fillId="0" borderId="0" xfId="3" applyFont="1" applyAlignment="1">
      <alignment horizontal="center" vertical="center" wrapText="1"/>
    </xf>
    <xf numFmtId="164" fontId="3" fillId="2" borderId="3" xfId="3" applyNumberFormat="1" applyFont="1" applyFill="1" applyBorder="1" applyAlignment="1">
      <alignment horizontal="right" vertical="center"/>
    </xf>
    <xf numFmtId="164" fontId="3" fillId="2" borderId="4" xfId="3" applyNumberFormat="1" applyFont="1" applyFill="1" applyBorder="1" applyAlignment="1">
      <alignment horizontal="right" vertical="center"/>
    </xf>
    <xf numFmtId="164" fontId="3" fillId="0" borderId="4" xfId="3" applyNumberFormat="1" applyFont="1" applyBorder="1" applyAlignment="1">
      <alignment horizontal="right" vertical="center"/>
    </xf>
    <xf numFmtId="0" fontId="3" fillId="0" borderId="0" xfId="4" applyFont="1" applyAlignment="1">
      <alignment horizontal="left" vertical="center"/>
    </xf>
    <xf numFmtId="0" fontId="3" fillId="0" borderId="0" xfId="4" applyFont="1" applyAlignment="1">
      <alignment horizontal="center" vertical="center"/>
    </xf>
    <xf numFmtId="164" fontId="3" fillId="0" borderId="0" xfId="5" applyNumberFormat="1" applyFont="1" applyBorder="1" applyAlignment="1">
      <alignment horizontal="right" vertical="center"/>
    </xf>
    <xf numFmtId="164" fontId="3" fillId="0" borderId="0" xfId="5" applyNumberFormat="1" applyFont="1" applyAlignment="1">
      <alignment horizontal="right" vertical="center"/>
    </xf>
    <xf numFmtId="164" fontId="3" fillId="0" borderId="0" xfId="6" applyNumberFormat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164" fontId="3" fillId="0" borderId="0" xfId="2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164" fontId="2" fillId="2" borderId="0" xfId="2" quotePrefix="1" applyNumberFormat="1" applyFont="1" applyFill="1" applyAlignment="1">
      <alignment horizontal="right" vertical="center"/>
    </xf>
    <xf numFmtId="164" fontId="2" fillId="0" borderId="0" xfId="2" quotePrefix="1" applyNumberFormat="1" applyFont="1" applyAlignment="1">
      <alignment horizontal="right" vertical="center"/>
    </xf>
    <xf numFmtId="166" fontId="2" fillId="0" borderId="0" xfId="3" applyNumberFormat="1" applyFont="1" applyAlignment="1">
      <alignment horizontal="left" vertical="center"/>
    </xf>
    <xf numFmtId="37" fontId="3" fillId="0" borderId="0" xfId="3" applyNumberFormat="1" applyFont="1" applyAlignment="1">
      <alignment horizontal="center" vertical="center"/>
    </xf>
    <xf numFmtId="37" fontId="3" fillId="0" borderId="0" xfId="3" quotePrefix="1" applyNumberFormat="1" applyFont="1" applyAlignment="1">
      <alignment horizontal="center" vertical="center"/>
    </xf>
    <xf numFmtId="164" fontId="3" fillId="0" borderId="0" xfId="3" applyNumberFormat="1" applyFont="1" applyAlignment="1">
      <alignment vertical="center"/>
    </xf>
    <xf numFmtId="164" fontId="3" fillId="0" borderId="0" xfId="2" applyNumberFormat="1" applyFont="1" applyAlignment="1">
      <alignment horizontal="right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4" fontId="3" fillId="0" borderId="1" xfId="2" applyNumberFormat="1" applyFont="1" applyBorder="1" applyAlignment="1">
      <alignment horizontal="right" vertical="center"/>
    </xf>
    <xf numFmtId="0" fontId="3" fillId="0" borderId="0" xfId="3" applyFont="1" applyAlignment="1">
      <alignment horizontal="left" vertical="center" wrapText="1"/>
    </xf>
    <xf numFmtId="164" fontId="3" fillId="2" borderId="0" xfId="3" applyNumberFormat="1" applyFont="1" applyFill="1" applyAlignment="1">
      <alignment vertical="center"/>
    </xf>
    <xf numFmtId="0" fontId="5" fillId="0" borderId="0" xfId="3" applyFont="1" applyAlignment="1">
      <alignment horizontal="center" vertical="center"/>
    </xf>
    <xf numFmtId="0" fontId="3" fillId="0" borderId="1" xfId="1" quotePrefix="1" applyFont="1" applyBorder="1" applyAlignment="1">
      <alignment vertical="center"/>
    </xf>
    <xf numFmtId="164" fontId="3" fillId="0" borderId="1" xfId="1" quotePrefix="1" applyNumberFormat="1" applyFont="1" applyBorder="1" applyAlignment="1">
      <alignment vertical="center"/>
    </xf>
    <xf numFmtId="164" fontId="3" fillId="0" borderId="1" xfId="1" quotePrefix="1" applyNumberFormat="1" applyFont="1" applyBorder="1" applyAlignment="1">
      <alignment horizontal="justify" vertical="center"/>
    </xf>
    <xf numFmtId="0" fontId="2" fillId="0" borderId="0" xfId="4" applyFont="1" applyAlignment="1">
      <alignment horizontal="left" vertical="center"/>
    </xf>
    <xf numFmtId="164" fontId="3" fillId="0" borderId="0" xfId="7" applyNumberFormat="1" applyFont="1" applyFill="1" applyAlignment="1">
      <alignment horizontal="right" vertical="center"/>
    </xf>
    <xf numFmtId="164" fontId="3" fillId="0" borderId="0" xfId="7" applyNumberFormat="1" applyFont="1" applyFill="1" applyBorder="1" applyAlignment="1">
      <alignment horizontal="right" vertical="center"/>
    </xf>
    <xf numFmtId="0" fontId="2" fillId="0" borderId="0" xfId="8" applyFont="1" applyAlignment="1">
      <alignment horizontal="left" vertical="center"/>
    </xf>
    <xf numFmtId="0" fontId="2" fillId="0" borderId="0" xfId="4" applyFont="1" applyAlignment="1">
      <alignment horizontal="center" vertical="center"/>
    </xf>
    <xf numFmtId="0" fontId="2" fillId="0" borderId="0" xfId="4" applyFont="1" applyAlignment="1">
      <alignment horizontal="centerContinuous" vertical="center"/>
    </xf>
    <xf numFmtId="164" fontId="2" fillId="0" borderId="0" xfId="7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4" applyFont="1" applyBorder="1" applyAlignment="1">
      <alignment horizontal="left" vertical="center"/>
    </xf>
    <xf numFmtId="0" fontId="2" fillId="0" borderId="1" xfId="4" applyFont="1" applyBorder="1" applyAlignment="1">
      <alignment horizontal="center" vertical="center"/>
    </xf>
    <xf numFmtId="0" fontId="2" fillId="0" borderId="1" xfId="4" applyFont="1" applyBorder="1" applyAlignment="1">
      <alignment horizontal="centerContinuous" vertical="center"/>
    </xf>
    <xf numFmtId="164" fontId="2" fillId="0" borderId="1" xfId="7" applyNumberFormat="1" applyFont="1" applyFill="1" applyBorder="1" applyAlignment="1">
      <alignment horizontal="right" vertical="center"/>
    </xf>
    <xf numFmtId="0" fontId="4" fillId="0" borderId="0" xfId="4" applyFont="1" applyAlignment="1">
      <alignment horizontal="center" vertical="center"/>
    </xf>
    <xf numFmtId="164" fontId="2" fillId="0" borderId="0" xfId="9" quotePrefix="1" applyNumberFormat="1" applyFont="1" applyFill="1" applyBorder="1" applyAlignment="1">
      <alignment horizontal="right" vertical="center"/>
    </xf>
    <xf numFmtId="164" fontId="2" fillId="0" borderId="1" xfId="5" quotePrefix="1" applyNumberFormat="1" applyFont="1" applyFill="1" applyBorder="1" applyAlignment="1">
      <alignment horizontal="right" vertical="center"/>
    </xf>
    <xf numFmtId="164" fontId="2" fillId="0" borderId="0" xfId="5" quotePrefix="1" applyNumberFormat="1" applyFont="1" applyFill="1" applyBorder="1" applyAlignment="1">
      <alignment horizontal="right" vertical="center"/>
    </xf>
    <xf numFmtId="164" fontId="2" fillId="2" borderId="0" xfId="7" quotePrefix="1" applyNumberFormat="1" applyFont="1" applyFill="1" applyBorder="1" applyAlignment="1">
      <alignment horizontal="right" vertical="center"/>
    </xf>
    <xf numFmtId="164" fontId="2" fillId="0" borderId="0" xfId="7" quotePrefix="1" applyNumberFormat="1" applyFont="1" applyFill="1" applyBorder="1" applyAlignment="1">
      <alignment horizontal="right" vertical="center"/>
    </xf>
    <xf numFmtId="164" fontId="3" fillId="2" borderId="0" xfId="7" applyNumberFormat="1" applyFont="1" applyFill="1" applyBorder="1" applyAlignment="1">
      <alignment horizontal="right" vertical="center"/>
    </xf>
    <xf numFmtId="16" fontId="3" fillId="0" borderId="0" xfId="4" quotePrefix="1" applyNumberFormat="1" applyFont="1" applyAlignment="1">
      <alignment horizontal="center" vertical="center"/>
    </xf>
    <xf numFmtId="164" fontId="3" fillId="0" borderId="0" xfId="2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 vertical="center"/>
    </xf>
    <xf numFmtId="164" fontId="3" fillId="2" borderId="0" xfId="7" applyNumberFormat="1" applyFont="1" applyFill="1" applyAlignment="1">
      <alignment horizontal="right" vertical="center"/>
    </xf>
    <xf numFmtId="164" fontId="3" fillId="2" borderId="1" xfId="7" applyNumberFormat="1" applyFont="1" applyFill="1" applyBorder="1" applyAlignment="1">
      <alignment horizontal="right" vertical="center"/>
    </xf>
    <xf numFmtId="164" fontId="3" fillId="0" borderId="1" xfId="7" applyNumberFormat="1" applyFont="1" applyFill="1" applyBorder="1" applyAlignment="1">
      <alignment horizontal="right" vertical="center"/>
    </xf>
    <xf numFmtId="164" fontId="3" fillId="2" borderId="1" xfId="2" applyNumberFormat="1" applyFont="1" applyFill="1" applyBorder="1" applyAlignment="1">
      <alignment horizontal="right" vertical="center"/>
    </xf>
    <xf numFmtId="164" fontId="3" fillId="0" borderId="0" xfId="4" applyNumberFormat="1" applyFont="1" applyAlignment="1">
      <alignment vertical="center"/>
    </xf>
    <xf numFmtId="38" fontId="3" fillId="0" borderId="0" xfId="10" applyNumberFormat="1" applyFont="1" applyAlignment="1">
      <alignment horizontal="left" vertical="center"/>
    </xf>
    <xf numFmtId="164" fontId="3" fillId="2" borderId="1" xfId="5" applyNumberFormat="1" applyFont="1" applyFill="1" applyBorder="1" applyAlignment="1">
      <alignment horizontal="right" vertical="center"/>
    </xf>
    <xf numFmtId="38" fontId="3" fillId="0" borderId="0" xfId="4" applyNumberFormat="1" applyFont="1" applyAlignment="1">
      <alignment horizontal="left" vertical="center"/>
    </xf>
    <xf numFmtId="38" fontId="2" fillId="0" borderId="0" xfId="4" applyNumberFormat="1" applyFont="1" applyAlignment="1">
      <alignment horizontal="left" vertical="center"/>
    </xf>
    <xf numFmtId="164" fontId="3" fillId="2" borderId="0" xfId="5" applyNumberFormat="1" applyFont="1" applyFill="1" applyBorder="1" applyAlignment="1">
      <alignment horizontal="right" vertical="center"/>
    </xf>
    <xf numFmtId="0" fontId="2" fillId="0" borderId="0" xfId="11" applyFont="1" applyAlignment="1">
      <alignment horizontal="left" vertical="center"/>
    </xf>
    <xf numFmtId="164" fontId="3" fillId="0" borderId="0" xfId="11" applyNumberFormat="1" applyFont="1" applyAlignment="1">
      <alignment vertical="center"/>
    </xf>
    <xf numFmtId="164" fontId="3" fillId="0" borderId="0" xfId="11" applyNumberFormat="1" applyFont="1" applyAlignment="1">
      <alignment horizontal="right" vertical="center"/>
    </xf>
    <xf numFmtId="164" fontId="3" fillId="0" borderId="0" xfId="6" applyNumberFormat="1" applyFont="1" applyFill="1" applyBorder="1" applyAlignment="1">
      <alignment horizontal="right"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left" vertical="center"/>
    </xf>
    <xf numFmtId="0" fontId="7" fillId="0" borderId="0" xfId="4" applyFont="1" applyAlignment="1">
      <alignment horizontal="center" vertical="center"/>
    </xf>
    <xf numFmtId="164" fontId="7" fillId="0" borderId="0" xfId="7" applyNumberFormat="1" applyFont="1" applyFill="1" applyAlignment="1">
      <alignment horizontal="right" vertical="center"/>
    </xf>
    <xf numFmtId="0" fontId="7" fillId="0" borderId="0" xfId="0" applyFont="1" applyAlignment="1">
      <alignment vertical="center"/>
    </xf>
    <xf numFmtId="0" fontId="8" fillId="0" borderId="0" xfId="4" applyFont="1" applyAlignment="1">
      <alignment horizontal="center" vertical="center"/>
    </xf>
    <xf numFmtId="164" fontId="8" fillId="0" borderId="0" xfId="7" applyNumberFormat="1" applyFont="1" applyFill="1" applyBorder="1" applyAlignment="1">
      <alignment horizontal="right" vertical="center"/>
    </xf>
    <xf numFmtId="164" fontId="8" fillId="0" borderId="0" xfId="7" applyNumberFormat="1" applyFont="1" applyFill="1" applyAlignment="1">
      <alignment horizontal="right" vertical="center"/>
    </xf>
    <xf numFmtId="0" fontId="8" fillId="0" borderId="1" xfId="4" applyFont="1" applyBorder="1" applyAlignment="1">
      <alignment horizontal="center" vertical="center"/>
    </xf>
    <xf numFmtId="164" fontId="8" fillId="0" borderId="1" xfId="7" applyNumberFormat="1" applyFont="1" applyFill="1" applyBorder="1" applyAlignment="1">
      <alignment horizontal="right" vertical="center"/>
    </xf>
    <xf numFmtId="164" fontId="8" fillId="0" borderId="2" xfId="7" applyNumberFormat="1" applyFont="1" applyFill="1" applyBorder="1" applyAlignment="1">
      <alignment horizontal="right" vertical="center"/>
    </xf>
    <xf numFmtId="164" fontId="8" fillId="0" borderId="0" xfId="2" applyNumberFormat="1" applyFont="1" applyFill="1" applyBorder="1" applyAlignment="1">
      <alignment horizontal="center" vertical="center"/>
    </xf>
    <xf numFmtId="164" fontId="8" fillId="2" borderId="0" xfId="7" quotePrefix="1" applyNumberFormat="1" applyFont="1" applyFill="1" applyBorder="1" applyAlignment="1">
      <alignment horizontal="right" vertical="center"/>
    </xf>
    <xf numFmtId="164" fontId="8" fillId="0" borderId="0" xfId="7" quotePrefix="1" applyNumberFormat="1" applyFont="1" applyFill="1" applyBorder="1" applyAlignment="1">
      <alignment horizontal="right" vertical="center"/>
    </xf>
    <xf numFmtId="0" fontId="3" fillId="0" borderId="0" xfId="8" applyFont="1" applyAlignment="1">
      <alignment vertical="center"/>
    </xf>
    <xf numFmtId="164" fontId="7" fillId="2" borderId="0" xfId="2" applyNumberFormat="1" applyFont="1" applyFill="1" applyBorder="1" applyAlignment="1">
      <alignment horizontal="right" vertical="top"/>
    </xf>
    <xf numFmtId="164" fontId="7" fillId="0" borderId="0" xfId="2" applyNumberFormat="1" applyFont="1" applyFill="1" applyBorder="1" applyAlignment="1">
      <alignment horizontal="right" vertical="top"/>
    </xf>
    <xf numFmtId="0" fontId="3" fillId="0" borderId="0" xfId="8" applyFont="1" applyAlignment="1">
      <alignment horizontal="left" vertical="center"/>
    </xf>
    <xf numFmtId="164" fontId="7" fillId="2" borderId="0" xfId="11" applyNumberFormat="1" applyFont="1" applyFill="1" applyAlignment="1">
      <alignment vertical="center"/>
    </xf>
    <xf numFmtId="164" fontId="7" fillId="0" borderId="0" xfId="11" applyNumberFormat="1" applyFont="1" applyAlignment="1">
      <alignment vertical="center"/>
    </xf>
    <xf numFmtId="164" fontId="7" fillId="0" borderId="0" xfId="11" applyNumberFormat="1" applyFont="1" applyAlignment="1">
      <alignment horizontal="right" vertical="center"/>
    </xf>
    <xf numFmtId="164" fontId="7" fillId="0" borderId="0" xfId="6" applyNumberFormat="1" applyFont="1" applyFill="1" applyBorder="1" applyAlignment="1">
      <alignment horizontal="right" vertical="center"/>
    </xf>
    <xf numFmtId="0" fontId="7" fillId="0" borderId="0" xfId="11" applyFont="1" applyAlignment="1">
      <alignment vertical="center"/>
    </xf>
    <xf numFmtId="164" fontId="7" fillId="2" borderId="1" xfId="6" applyNumberFormat="1" applyFont="1" applyFill="1" applyBorder="1" applyAlignment="1">
      <alignment horizontal="right" vertical="center"/>
    </xf>
    <xf numFmtId="164" fontId="7" fillId="0" borderId="1" xfId="6" applyNumberFormat="1" applyFont="1" applyFill="1" applyBorder="1" applyAlignment="1">
      <alignment horizontal="right" vertical="center"/>
    </xf>
    <xf numFmtId="164" fontId="3" fillId="2" borderId="1" xfId="6" applyNumberFormat="1" applyFont="1" applyFill="1" applyBorder="1" applyAlignment="1">
      <alignment horizontal="right" vertical="center"/>
    </xf>
    <xf numFmtId="164" fontId="3" fillId="0" borderId="1" xfId="6" applyNumberFormat="1" applyFont="1" applyFill="1" applyBorder="1" applyAlignment="1">
      <alignment horizontal="right" vertical="center"/>
    </xf>
    <xf numFmtId="164" fontId="7" fillId="2" borderId="0" xfId="6" applyNumberFormat="1" applyFont="1" applyFill="1" applyBorder="1" applyAlignment="1">
      <alignment horizontal="right" vertical="center"/>
    </xf>
    <xf numFmtId="164" fontId="3" fillId="2" borderId="0" xfId="6" applyNumberFormat="1" applyFont="1" applyFill="1" applyBorder="1" applyAlignment="1">
      <alignment horizontal="right" vertical="center"/>
    </xf>
    <xf numFmtId="0" fontId="2" fillId="0" borderId="0" xfId="0" applyFont="1" applyAlignment="1">
      <alignment vertical="center"/>
    </xf>
    <xf numFmtId="165" fontId="3" fillId="0" borderId="0" xfId="5" applyFont="1" applyFill="1" applyAlignment="1">
      <alignment vertical="center"/>
    </xf>
    <xf numFmtId="164" fontId="7" fillId="2" borderId="0" xfId="5" applyNumberFormat="1" applyFont="1" applyFill="1" applyBorder="1" applyAlignment="1">
      <alignment horizontal="right" vertical="center"/>
    </xf>
    <xf numFmtId="164" fontId="7" fillId="0" borderId="0" xfId="5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horizontal="right" vertical="center"/>
    </xf>
    <xf numFmtId="165" fontId="7" fillId="0" borderId="0" xfId="5" applyFont="1" applyFill="1" applyAlignment="1">
      <alignment vertical="center"/>
    </xf>
    <xf numFmtId="164" fontId="7" fillId="2" borderId="5" xfId="9" applyNumberFormat="1" applyFont="1" applyFill="1" applyBorder="1" applyAlignment="1">
      <alignment horizontal="right" vertical="center"/>
    </xf>
    <xf numFmtId="164" fontId="7" fillId="0" borderId="0" xfId="9" applyNumberFormat="1" applyFont="1" applyFill="1" applyBorder="1" applyAlignment="1">
      <alignment horizontal="right" vertical="center"/>
    </xf>
    <xf numFmtId="164" fontId="7" fillId="0" borderId="5" xfId="9" applyNumberFormat="1" applyFont="1" applyFill="1" applyBorder="1" applyAlignment="1">
      <alignment horizontal="right" vertical="center"/>
    </xf>
    <xf numFmtId="164" fontId="3" fillId="2" borderId="5" xfId="9" applyNumberFormat="1" applyFont="1" applyFill="1" applyBorder="1" applyAlignment="1">
      <alignment horizontal="right" vertical="center"/>
    </xf>
    <xf numFmtId="164" fontId="3" fillId="0" borderId="0" xfId="9" applyNumberFormat="1" applyFont="1" applyFill="1" applyBorder="1" applyAlignment="1">
      <alignment horizontal="right" vertical="center"/>
    </xf>
    <xf numFmtId="164" fontId="3" fillId="0" borderId="5" xfId="9" applyNumberFormat="1" applyFont="1" applyFill="1" applyBorder="1" applyAlignment="1">
      <alignment horizontal="right" vertical="center"/>
    </xf>
    <xf numFmtId="164" fontId="7" fillId="2" borderId="0" xfId="9" applyNumberFormat="1" applyFont="1" applyFill="1" applyBorder="1" applyAlignment="1">
      <alignment horizontal="right" vertical="center"/>
    </xf>
    <xf numFmtId="164" fontId="3" fillId="2" borderId="0" xfId="9" applyNumberFormat="1" applyFont="1" applyFill="1" applyBorder="1" applyAlignment="1">
      <alignment horizontal="right" vertical="center"/>
    </xf>
    <xf numFmtId="164" fontId="7" fillId="2" borderId="0" xfId="2" applyNumberFormat="1" applyFont="1" applyFill="1" applyBorder="1" applyAlignment="1">
      <alignment horizontal="right" vertical="center"/>
    </xf>
    <xf numFmtId="164" fontId="7" fillId="0" borderId="0" xfId="7" applyNumberFormat="1" applyFont="1" applyFill="1" applyBorder="1" applyAlignment="1">
      <alignment horizontal="right" vertical="center"/>
    </xf>
    <xf numFmtId="164" fontId="7" fillId="0" borderId="0" xfId="2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4" fontId="7" fillId="0" borderId="0" xfId="12" applyNumberFormat="1" applyFont="1" applyFill="1" applyBorder="1" applyAlignment="1">
      <alignment horizontal="right" vertical="center"/>
    </xf>
    <xf numFmtId="164" fontId="3" fillId="0" borderId="0" xfId="12" applyNumberFormat="1" applyFont="1" applyFill="1" applyBorder="1" applyAlignment="1">
      <alignment horizontal="right" vertical="center"/>
    </xf>
    <xf numFmtId="164" fontId="3" fillId="2" borderId="1" xfId="13" applyNumberFormat="1" applyFont="1" applyFill="1" applyBorder="1" applyAlignment="1">
      <alignment horizontal="right" vertical="center"/>
    </xf>
    <xf numFmtId="164" fontId="3" fillId="0" borderId="1" xfId="5" applyNumberFormat="1" applyFont="1" applyFill="1" applyBorder="1" applyAlignment="1">
      <alignment horizontal="right" vertical="center"/>
    </xf>
    <xf numFmtId="164" fontId="3" fillId="2" borderId="5" xfId="7" applyNumberFormat="1" applyFont="1" applyFill="1" applyBorder="1" applyAlignment="1">
      <alignment horizontal="right" vertical="center"/>
    </xf>
    <xf numFmtId="164" fontId="3" fillId="0" borderId="5" xfId="7" applyNumberFormat="1" applyFont="1" applyFill="1" applyBorder="1" applyAlignment="1">
      <alignment horizontal="right" vertical="center"/>
    </xf>
    <xf numFmtId="164" fontId="7" fillId="0" borderId="0" xfId="4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64" fontId="3" fillId="0" borderId="1" xfId="2" applyNumberFormat="1" applyFont="1" applyFill="1" applyBorder="1" applyAlignment="1">
      <alignment horizontal="right" vertical="center"/>
    </xf>
    <xf numFmtId="167" fontId="3" fillId="2" borderId="0" xfId="14" quotePrefix="1" applyNumberFormat="1" applyFont="1" applyFill="1" applyAlignment="1" applyProtection="1">
      <alignment horizontal="right" vertical="center"/>
    </xf>
    <xf numFmtId="167" fontId="3" fillId="0" borderId="0" xfId="14" applyNumberFormat="1" applyFont="1" applyAlignment="1" applyProtection="1">
      <alignment horizontal="right" vertical="center"/>
    </xf>
    <xf numFmtId="167" fontId="3" fillId="0" borderId="0" xfId="14" quotePrefix="1" applyNumberFormat="1" applyFont="1" applyAlignment="1" applyProtection="1">
      <alignment horizontal="right" vertical="center"/>
    </xf>
    <xf numFmtId="168" fontId="7" fillId="0" borderId="0" xfId="7" applyNumberFormat="1" applyFont="1" applyFill="1" applyBorder="1" applyAlignment="1">
      <alignment horizontal="right" vertical="center"/>
    </xf>
    <xf numFmtId="38" fontId="3" fillId="0" borderId="0" xfId="15" applyNumberFormat="1" applyFont="1" applyAlignment="1">
      <alignment horizontal="left" vertical="center"/>
    </xf>
    <xf numFmtId="0" fontId="3" fillId="0" borderId="0" xfId="15" applyFont="1" applyAlignment="1">
      <alignment horizontal="left" vertical="center"/>
    </xf>
    <xf numFmtId="0" fontId="3" fillId="0" borderId="1" xfId="4" quotePrefix="1" applyFont="1" applyBorder="1" applyAlignment="1">
      <alignment horizontal="left" vertical="center"/>
    </xf>
    <xf numFmtId="0" fontId="3" fillId="0" borderId="1" xfId="4" quotePrefix="1" applyFont="1" applyBorder="1" applyAlignment="1">
      <alignment horizontal="justify" vertical="center"/>
    </xf>
    <xf numFmtId="164" fontId="2" fillId="0" borderId="0" xfId="7" applyNumberFormat="1" applyFont="1" applyFill="1" applyAlignment="1">
      <alignment horizontal="right" vertical="center"/>
    </xf>
    <xf numFmtId="164" fontId="2" fillId="0" borderId="2" xfId="7" applyNumberFormat="1" applyFont="1" applyFill="1" applyBorder="1" applyAlignment="1">
      <alignment horizontal="right" vertical="center"/>
    </xf>
    <xf numFmtId="164" fontId="3" fillId="2" borderId="0" xfId="2" applyNumberFormat="1" applyFont="1" applyFill="1" applyBorder="1" applyAlignment="1">
      <alignment horizontal="right" vertical="top"/>
    </xf>
    <xf numFmtId="164" fontId="3" fillId="0" borderId="0" xfId="2" applyNumberFormat="1" applyFont="1" applyFill="1" applyBorder="1" applyAlignment="1">
      <alignment horizontal="right" vertical="top"/>
    </xf>
    <xf numFmtId="164" fontId="3" fillId="2" borderId="0" xfId="11" applyNumberFormat="1" applyFont="1" applyFill="1" applyAlignment="1">
      <alignment vertical="center"/>
    </xf>
    <xf numFmtId="164" fontId="3" fillId="2" borderId="1" xfId="16" applyNumberFormat="1" applyFont="1" applyFill="1" applyBorder="1" applyAlignment="1" applyProtection="1">
      <alignment horizontal="right" vertical="center"/>
    </xf>
    <xf numFmtId="0" fontId="7" fillId="0" borderId="0" xfId="16" applyFont="1">
      <protection locked="0"/>
    </xf>
    <xf numFmtId="164" fontId="3" fillId="0" borderId="1" xfId="16" applyNumberFormat="1" applyFont="1" applyBorder="1" applyAlignment="1" applyProtection="1">
      <alignment horizontal="right" vertical="center"/>
    </xf>
    <xf numFmtId="0" fontId="2" fillId="0" borderId="0" xfId="17" applyFont="1" applyAlignment="1">
      <alignment vertical="center"/>
    </xf>
    <xf numFmtId="43" fontId="3" fillId="0" borderId="0" xfId="18" applyFont="1" applyFill="1" applyAlignment="1">
      <alignment vertical="center"/>
    </xf>
    <xf numFmtId="169" fontId="3" fillId="2" borderId="0" xfId="5" applyNumberFormat="1" applyFont="1" applyFill="1" applyAlignment="1">
      <alignment horizontal="right" vertical="center"/>
    </xf>
    <xf numFmtId="169" fontId="3" fillId="0" borderId="0" xfId="12" applyNumberFormat="1" applyFont="1" applyFill="1" applyBorder="1" applyAlignment="1">
      <alignment horizontal="right" vertical="center"/>
    </xf>
    <xf numFmtId="169" fontId="3" fillId="0" borderId="0" xfId="5" quotePrefix="1" applyNumberFormat="1" applyFont="1" applyFill="1" applyBorder="1" applyAlignment="1">
      <alignment horizontal="right" vertical="center"/>
    </xf>
    <xf numFmtId="169" fontId="3" fillId="0" borderId="0" xfId="0" applyNumberFormat="1" applyFont="1" applyAlignment="1">
      <alignment vertical="center"/>
    </xf>
    <xf numFmtId="169" fontId="3" fillId="0" borderId="0" xfId="7" applyNumberFormat="1" applyFont="1" applyFill="1" applyBorder="1" applyAlignment="1">
      <alignment horizontal="right" vertical="center"/>
    </xf>
    <xf numFmtId="166" fontId="2" fillId="0" borderId="0" xfId="4" applyNumberFormat="1" applyFont="1" applyAlignment="1">
      <alignment vertical="center"/>
    </xf>
    <xf numFmtId="166" fontId="3" fillId="0" borderId="0" xfId="4" applyNumberFormat="1" applyFont="1" applyAlignment="1">
      <alignment vertical="center"/>
    </xf>
    <xf numFmtId="164" fontId="3" fillId="0" borderId="0" xfId="19" applyNumberFormat="1" applyFont="1" applyFill="1" applyAlignment="1">
      <alignment horizontal="right" vertical="center"/>
    </xf>
    <xf numFmtId="164" fontId="3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horizontal="left" vertical="center"/>
    </xf>
    <xf numFmtId="164" fontId="2" fillId="0" borderId="0" xfId="19" applyNumberFormat="1" applyFont="1" applyFill="1" applyBorder="1" applyAlignment="1">
      <alignment horizontal="right" vertical="center"/>
    </xf>
    <xf numFmtId="164" fontId="2" fillId="0" borderId="0" xfId="19" applyNumberFormat="1" applyFont="1" applyFill="1" applyAlignment="1">
      <alignment horizontal="right" vertical="center"/>
    </xf>
    <xf numFmtId="166" fontId="2" fillId="0" borderId="1" xfId="4" applyNumberFormat="1" applyFont="1" applyBorder="1" applyAlignment="1">
      <alignment horizontal="left" vertical="center"/>
    </xf>
    <xf numFmtId="164" fontId="2" fillId="0" borderId="1" xfId="19" applyNumberFormat="1" applyFont="1" applyFill="1" applyBorder="1" applyAlignment="1">
      <alignment horizontal="right" vertical="center"/>
    </xf>
    <xf numFmtId="164" fontId="3" fillId="0" borderId="1" xfId="4" applyNumberFormat="1" applyFont="1" applyBorder="1" applyAlignment="1">
      <alignment horizontal="right" vertical="center"/>
    </xf>
    <xf numFmtId="164" fontId="2" fillId="0" borderId="0" xfId="8" applyNumberFormat="1" applyFont="1" applyAlignment="1">
      <alignment vertical="center"/>
    </xf>
    <xf numFmtId="164" fontId="2" fillId="0" borderId="0" xfId="8" applyNumberFormat="1" applyFont="1" applyAlignment="1">
      <alignment horizontal="center" vertical="center"/>
    </xf>
    <xf numFmtId="164" fontId="2" fillId="0" borderId="0" xfId="8" applyNumberFormat="1" applyFont="1" applyAlignment="1">
      <alignment horizontal="right" vertical="center"/>
    </xf>
    <xf numFmtId="164" fontId="2" fillId="0" borderId="0" xfId="4" applyNumberFormat="1" applyFont="1" applyAlignment="1">
      <alignment horizontal="right" vertical="center"/>
    </xf>
    <xf numFmtId="166" fontId="2" fillId="0" borderId="0" xfId="4" applyNumberFormat="1" applyFont="1" applyAlignment="1">
      <alignment horizontal="center" vertical="center"/>
    </xf>
    <xf numFmtId="164" fontId="2" fillId="0" borderId="0" xfId="20" applyNumberFormat="1" applyFont="1" applyAlignment="1" applyProtection="1">
      <alignment horizontal="right" vertical="center"/>
    </xf>
    <xf numFmtId="164" fontId="2" fillId="0" borderId="0" xfId="19" quotePrefix="1" applyNumberFormat="1" applyFont="1" applyFill="1" applyBorder="1" applyAlignment="1">
      <alignment horizontal="right" vertical="center"/>
    </xf>
    <xf numFmtId="164" fontId="2" fillId="0" borderId="1" xfId="4" applyNumberFormat="1" applyFont="1" applyBorder="1" applyAlignment="1">
      <alignment horizontal="right" vertical="center"/>
    </xf>
    <xf numFmtId="164" fontId="2" fillId="0" borderId="1" xfId="19" applyNumberFormat="1" applyFont="1" applyFill="1" applyBorder="1" applyAlignment="1">
      <alignment horizontal="right" vertical="center" wrapText="1"/>
    </xf>
    <xf numFmtId="164" fontId="3" fillId="2" borderId="0" xfId="21" applyNumberFormat="1" applyFont="1" applyFill="1" applyBorder="1" applyAlignment="1">
      <alignment horizontal="right" vertical="center"/>
    </xf>
    <xf numFmtId="164" fontId="3" fillId="0" borderId="0" xfId="21" applyNumberFormat="1" applyFont="1" applyFill="1" applyBorder="1" applyAlignment="1">
      <alignment horizontal="right" vertical="center"/>
    </xf>
    <xf numFmtId="164" fontId="3" fillId="0" borderId="0" xfId="22" applyNumberFormat="1" applyFont="1" applyAlignment="1">
      <alignment horizontal="right" vertical="center"/>
    </xf>
    <xf numFmtId="164" fontId="3" fillId="0" borderId="0" xfId="23" applyNumberFormat="1" applyFont="1" applyFill="1" applyBorder="1" applyAlignment="1">
      <alignment horizontal="right" vertical="center"/>
    </xf>
    <xf numFmtId="43" fontId="3" fillId="0" borderId="0" xfId="24" applyFont="1" applyFill="1" applyBorder="1" applyAlignment="1">
      <alignment horizontal="right" vertical="center"/>
    </xf>
    <xf numFmtId="166" fontId="3" fillId="0" borderId="0" xfId="4" applyNumberFormat="1" applyFont="1" applyAlignment="1">
      <alignment horizontal="left" vertical="center"/>
    </xf>
    <xf numFmtId="166" fontId="2" fillId="2" borderId="0" xfId="4" applyNumberFormat="1" applyFont="1" applyFill="1" applyAlignment="1">
      <alignment horizontal="center" vertical="center"/>
    </xf>
    <xf numFmtId="165" fontId="3" fillId="0" borderId="0" xfId="5" applyFont="1" applyAlignment="1">
      <alignment horizontal="left" vertical="center"/>
    </xf>
    <xf numFmtId="164" fontId="3" fillId="2" borderId="1" xfId="25" applyNumberFormat="1" applyFont="1" applyFill="1" applyBorder="1" applyAlignment="1">
      <alignment horizontal="right" vertical="center"/>
    </xf>
    <xf numFmtId="164" fontId="3" fillId="0" borderId="0" xfId="26" applyNumberFormat="1" applyFont="1" applyFill="1" applyBorder="1" applyAlignment="1">
      <alignment horizontal="right" vertical="center"/>
    </xf>
    <xf numFmtId="164" fontId="3" fillId="0" borderId="0" xfId="26" quotePrefix="1" applyNumberFormat="1" applyFont="1" applyFill="1" applyBorder="1" applyAlignment="1">
      <alignment horizontal="right" vertical="center"/>
    </xf>
    <xf numFmtId="164" fontId="3" fillId="0" borderId="0" xfId="5" applyNumberFormat="1" applyFont="1" applyFill="1" applyBorder="1" applyAlignment="1">
      <alignment vertical="center"/>
    </xf>
    <xf numFmtId="164" fontId="3" fillId="0" borderId="0" xfId="25" applyNumberFormat="1" applyFont="1" applyFill="1" applyBorder="1" applyAlignment="1">
      <alignment horizontal="right" vertical="center"/>
    </xf>
    <xf numFmtId="164" fontId="3" fillId="2" borderId="2" xfId="19" applyNumberFormat="1" applyFont="1" applyFill="1" applyBorder="1" applyAlignment="1">
      <alignment horizontal="right" vertical="center"/>
    </xf>
    <xf numFmtId="164" fontId="3" fillId="0" borderId="0" xfId="19" applyNumberFormat="1" applyFont="1" applyFill="1" applyBorder="1" applyAlignment="1">
      <alignment horizontal="right" vertical="center"/>
    </xf>
    <xf numFmtId="164" fontId="3" fillId="0" borderId="0" xfId="19" quotePrefix="1" applyNumberFormat="1" applyFont="1" applyFill="1" applyBorder="1" applyAlignment="1">
      <alignment horizontal="right" vertical="center"/>
    </xf>
    <xf numFmtId="164" fontId="3" fillId="2" borderId="2" xfId="4" applyNumberFormat="1" applyFont="1" applyFill="1" applyBorder="1" applyAlignment="1">
      <alignment horizontal="right" vertical="center"/>
    </xf>
    <xf numFmtId="164" fontId="3" fillId="2" borderId="5" xfId="5" applyNumberFormat="1" applyFont="1" applyFill="1" applyBorder="1" applyAlignment="1">
      <alignment horizontal="right" vertical="center"/>
    </xf>
    <xf numFmtId="164" fontId="3" fillId="0" borderId="1" xfId="25" applyNumberFormat="1" applyFont="1" applyFill="1" applyBorder="1" applyAlignment="1">
      <alignment horizontal="right" vertical="center"/>
    </xf>
    <xf numFmtId="164" fontId="3" fillId="0" borderId="2" xfId="19" applyNumberFormat="1" applyFont="1" applyFill="1" applyBorder="1" applyAlignment="1">
      <alignment horizontal="right" vertical="center"/>
    </xf>
    <xf numFmtId="164" fontId="3" fillId="0" borderId="2" xfId="4" applyNumberFormat="1" applyFont="1" applyBorder="1" applyAlignment="1">
      <alignment horizontal="right" vertical="center"/>
    </xf>
    <xf numFmtId="164" fontId="3" fillId="0" borderId="5" xfId="5" applyNumberFormat="1" applyFont="1" applyFill="1" applyBorder="1" applyAlignment="1">
      <alignment horizontal="right" vertical="center"/>
    </xf>
    <xf numFmtId="166" fontId="3" fillId="0" borderId="1" xfId="4" applyNumberFormat="1" applyFont="1" applyBorder="1" applyAlignment="1">
      <alignment horizontal="left" vertical="center"/>
    </xf>
    <xf numFmtId="164" fontId="3" fillId="0" borderId="1" xfId="19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vertical="center"/>
    </xf>
    <xf numFmtId="166" fontId="2" fillId="0" borderId="2" xfId="4" applyNumberFormat="1" applyFont="1" applyBorder="1" applyAlignment="1">
      <alignment vertical="center"/>
    </xf>
    <xf numFmtId="166" fontId="2" fillId="0" borderId="2" xfId="4" applyNumberFormat="1" applyFont="1" applyBorder="1" applyAlignment="1">
      <alignment horizontal="center" vertical="center"/>
    </xf>
    <xf numFmtId="166" fontId="4" fillId="0" borderId="0" xfId="4" applyNumberFormat="1" applyFont="1" applyAlignment="1">
      <alignment horizontal="center" vertical="center"/>
    </xf>
    <xf numFmtId="164" fontId="2" fillId="0" borderId="0" xfId="4" applyNumberFormat="1" applyFon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166" fontId="2" fillId="0" borderId="0" xfId="19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164" fontId="2" fillId="0" borderId="0" xfId="19" applyNumberFormat="1" applyFont="1" applyFill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166" fontId="3" fillId="0" borderId="0" xfId="4" applyNumberFormat="1" applyFont="1" applyAlignment="1">
      <alignment horizontal="center" vertical="center"/>
    </xf>
    <xf numFmtId="164" fontId="3" fillId="2" borderId="0" xfId="19" applyNumberFormat="1" applyFont="1" applyFill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4" fontId="3" fillId="2" borderId="5" xfId="19" applyNumberFormat="1" applyFont="1" applyFill="1" applyBorder="1" applyAlignment="1">
      <alignment horizontal="right" vertical="center"/>
    </xf>
    <xf numFmtId="164" fontId="3" fillId="0" borderId="5" xfId="19" applyNumberFormat="1" applyFont="1" applyFill="1" applyBorder="1" applyAlignment="1">
      <alignment horizontal="right" vertical="center"/>
    </xf>
    <xf numFmtId="166" fontId="3" fillId="0" borderId="1" xfId="4" applyNumberFormat="1" applyFont="1" applyBorder="1" applyAlignment="1">
      <alignment vertical="center"/>
    </xf>
    <xf numFmtId="0" fontId="2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164" fontId="3" fillId="0" borderId="0" xfId="5" applyNumberFormat="1" applyFont="1" applyFill="1" applyAlignment="1">
      <alignment horizontal="right" vertical="center"/>
    </xf>
    <xf numFmtId="0" fontId="2" fillId="0" borderId="0" xfId="11" applyFont="1" applyAlignment="1">
      <alignment horizontal="center" vertical="center"/>
    </xf>
    <xf numFmtId="0" fontId="2" fillId="0" borderId="0" xfId="11" applyFont="1" applyAlignment="1">
      <alignment horizontal="centerContinuous" vertical="center"/>
    </xf>
    <xf numFmtId="164" fontId="2" fillId="0" borderId="0" xfId="5" applyNumberFormat="1" applyFont="1" applyFill="1" applyAlignment="1">
      <alignment horizontal="right" vertical="center"/>
    </xf>
    <xf numFmtId="0" fontId="2" fillId="0" borderId="1" xfId="11" applyFont="1" applyBorder="1" applyAlignment="1">
      <alignment horizontal="left" vertical="center"/>
    </xf>
    <xf numFmtId="0" fontId="2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horizontal="centerContinuous" vertical="center"/>
    </xf>
    <xf numFmtId="164" fontId="2" fillId="0" borderId="1" xfId="5" applyNumberFormat="1" applyFont="1" applyFill="1" applyBorder="1" applyAlignment="1">
      <alignment horizontal="right" vertical="center"/>
    </xf>
    <xf numFmtId="164" fontId="2" fillId="0" borderId="2" xfId="5" applyNumberFormat="1" applyFont="1" applyFill="1" applyBorder="1" applyAlignment="1">
      <alignment horizontal="right" vertical="center"/>
    </xf>
    <xf numFmtId="164" fontId="2" fillId="0" borderId="0" xfId="25" applyNumberFormat="1" applyFont="1" applyFill="1" applyAlignment="1">
      <alignment horizontal="center" vertical="center"/>
    </xf>
    <xf numFmtId="166" fontId="2" fillId="0" borderId="1" xfId="5" applyNumberFormat="1" applyFont="1" applyBorder="1" applyAlignment="1">
      <alignment horizontal="center" vertical="center"/>
    </xf>
    <xf numFmtId="0" fontId="3" fillId="0" borderId="0" xfId="11" quotePrefix="1" applyFont="1" applyAlignment="1">
      <alignment vertical="center"/>
    </xf>
    <xf numFmtId="0" fontId="4" fillId="0" borderId="0" xfId="11" applyFont="1" applyAlignment="1">
      <alignment horizontal="center" vertical="center"/>
    </xf>
    <xf numFmtId="164" fontId="3" fillId="2" borderId="0" xfId="11" applyNumberFormat="1" applyFont="1" applyFill="1" applyAlignment="1">
      <alignment horizontal="right" vertical="center" wrapText="1"/>
    </xf>
    <xf numFmtId="164" fontId="3" fillId="0" borderId="0" xfId="11" applyNumberFormat="1" applyFont="1" applyAlignment="1">
      <alignment horizontal="right" vertical="center" wrapText="1"/>
    </xf>
    <xf numFmtId="164" fontId="3" fillId="2" borderId="0" xfId="5" applyNumberFormat="1" applyFont="1" applyFill="1" applyAlignment="1">
      <alignment horizontal="right" vertical="center"/>
    </xf>
    <xf numFmtId="0" fontId="5" fillId="0" borderId="0" xfId="11" applyFont="1" applyAlignment="1">
      <alignment vertical="center"/>
    </xf>
    <xf numFmtId="164" fontId="3" fillId="2" borderId="0" xfId="25" applyNumberFormat="1" applyFont="1" applyFill="1" applyAlignment="1">
      <alignment horizontal="right" vertical="center"/>
    </xf>
    <xf numFmtId="164" fontId="3" fillId="0" borderId="0" xfId="25" applyNumberFormat="1" applyFont="1" applyFill="1" applyAlignment="1">
      <alignment horizontal="right" vertical="center"/>
    </xf>
    <xf numFmtId="0" fontId="3" fillId="0" borderId="1" xfId="11" applyFont="1" applyBorder="1" applyAlignment="1">
      <alignment vertical="center"/>
    </xf>
    <xf numFmtId="0" fontId="4" fillId="0" borderId="1" xfId="11" applyFont="1" applyBorder="1" applyAlignment="1">
      <alignment horizontal="center" vertical="center"/>
    </xf>
    <xf numFmtId="0" fontId="2" fillId="0" borderId="1" xfId="11" applyFont="1" applyBorder="1" applyAlignment="1">
      <alignment vertical="center"/>
    </xf>
    <xf numFmtId="166" fontId="3" fillId="0" borderId="0" xfId="11" applyNumberFormat="1" applyFont="1" applyAlignment="1">
      <alignment horizontal="center" vertical="center"/>
    </xf>
    <xf numFmtId="164" fontId="3" fillId="2" borderId="0" xfId="5" quotePrefix="1" applyNumberFormat="1" applyFont="1" applyFill="1" applyAlignment="1">
      <alignment horizontal="right" vertical="center"/>
    </xf>
    <xf numFmtId="171" fontId="3" fillId="0" borderId="0" xfId="11" applyNumberFormat="1" applyFont="1" applyAlignment="1">
      <alignment horizontal="center" vertical="center"/>
    </xf>
    <xf numFmtId="0" fontId="3" fillId="0" borderId="0" xfId="27" applyFont="1" applyAlignment="1">
      <alignment vertical="center"/>
    </xf>
    <xf numFmtId="38" fontId="3" fillId="0" borderId="0" xfId="4" applyNumberFormat="1" applyFont="1" applyAlignment="1">
      <alignment vertical="center"/>
    </xf>
    <xf numFmtId="38" fontId="3" fillId="0" borderId="0" xfId="11" applyNumberFormat="1" applyFont="1" applyAlignment="1">
      <alignment vertical="center"/>
    </xf>
    <xf numFmtId="38" fontId="3" fillId="0" borderId="0" xfId="28" applyNumberFormat="1" applyFont="1" applyAlignment="1">
      <alignment vertical="center"/>
    </xf>
    <xf numFmtId="0" fontId="3" fillId="0" borderId="0" xfId="5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Continuous" vertical="center"/>
    </xf>
    <xf numFmtId="164" fontId="3" fillId="2" borderId="0" xfId="0" applyNumberFormat="1" applyFont="1" applyFill="1" applyAlignment="1">
      <alignment horizontal="right" vertical="center"/>
    </xf>
    <xf numFmtId="172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right" vertical="center"/>
    </xf>
    <xf numFmtId="166" fontId="3" fillId="0" borderId="0" xfId="11" applyNumberFormat="1" applyFont="1" applyAlignment="1">
      <alignment horizontal="left" vertical="center"/>
    </xf>
    <xf numFmtId="166" fontId="2" fillId="0" borderId="0" xfId="5" applyNumberFormat="1" applyFont="1" applyBorder="1" applyAlignment="1">
      <alignment horizontal="center" vertical="center"/>
    </xf>
    <xf numFmtId="164" fontId="2" fillId="2" borderId="0" xfId="5" quotePrefix="1" applyNumberFormat="1" applyFont="1" applyFill="1" applyBorder="1" applyAlignment="1">
      <alignment horizontal="right" vertical="center"/>
    </xf>
    <xf numFmtId="0" fontId="3" fillId="0" borderId="1" xfId="1" quotePrefix="1" applyFont="1" applyBorder="1" applyAlignment="1">
      <alignment horizontal="justify" vertical="center"/>
    </xf>
    <xf numFmtId="164" fontId="2" fillId="0" borderId="1" xfId="2" applyNumberFormat="1" applyFont="1" applyBorder="1" applyAlignment="1">
      <alignment horizontal="right" vertical="center"/>
    </xf>
    <xf numFmtId="164" fontId="2" fillId="0" borderId="2" xfId="2" applyNumberFormat="1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3" fillId="0" borderId="1" xfId="4" quotePrefix="1" applyFont="1" applyBorder="1" applyAlignment="1">
      <alignment horizontal="justify" vertical="center"/>
    </xf>
    <xf numFmtId="164" fontId="2" fillId="0" borderId="1" xfId="5" applyNumberFormat="1" applyFont="1" applyFill="1" applyBorder="1" applyAlignment="1">
      <alignment horizontal="right" vertical="center"/>
    </xf>
    <xf numFmtId="164" fontId="2" fillId="0" borderId="0" xfId="2" applyNumberFormat="1" applyFont="1" applyFill="1" applyBorder="1" applyAlignment="1">
      <alignment horizontal="center" vertical="center" wrapText="1"/>
    </xf>
    <xf numFmtId="164" fontId="2" fillId="0" borderId="0" xfId="2" applyNumberFormat="1" applyFont="1" applyFill="1" applyBorder="1" applyAlignment="1">
      <alignment horizontal="center" vertical="center"/>
    </xf>
    <xf numFmtId="164" fontId="2" fillId="0" borderId="1" xfId="2" applyNumberFormat="1" applyFont="1" applyFill="1" applyBorder="1" applyAlignment="1">
      <alignment horizontal="center" vertical="center" wrapText="1"/>
    </xf>
    <xf numFmtId="0" fontId="7" fillId="0" borderId="1" xfId="4" quotePrefix="1" applyFont="1" applyBorder="1" applyAlignment="1">
      <alignment horizontal="justify" vertical="center"/>
    </xf>
    <xf numFmtId="164" fontId="8" fillId="0" borderId="0" xfId="2" applyNumberFormat="1" applyFont="1" applyFill="1" applyBorder="1" applyAlignment="1">
      <alignment horizontal="center" vertical="center" wrapText="1"/>
    </xf>
    <xf numFmtId="164" fontId="8" fillId="0" borderId="0" xfId="2" applyNumberFormat="1" applyFont="1" applyFill="1" applyBorder="1" applyAlignment="1">
      <alignment horizontal="center" vertical="center"/>
    </xf>
    <xf numFmtId="164" fontId="8" fillId="0" borderId="1" xfId="2" applyNumberFormat="1" applyFont="1" applyFill="1" applyBorder="1" applyAlignment="1">
      <alignment horizontal="center" vertical="center" wrapText="1"/>
    </xf>
    <xf numFmtId="164" fontId="2" fillId="0" borderId="1" xfId="5" applyNumberFormat="1" applyFont="1" applyBorder="1" applyAlignment="1">
      <alignment horizontal="right" vertical="center"/>
    </xf>
    <xf numFmtId="164" fontId="2" fillId="0" borderId="1" xfId="19" applyNumberFormat="1" applyFont="1" applyFill="1" applyBorder="1" applyAlignment="1">
      <alignment horizontal="right" vertical="center"/>
    </xf>
    <xf numFmtId="164" fontId="2" fillId="0" borderId="1" xfId="4" applyNumberFormat="1" applyFont="1" applyBorder="1" applyAlignment="1">
      <alignment horizontal="center" vertical="center"/>
    </xf>
    <xf numFmtId="164" fontId="2" fillId="0" borderId="1" xfId="8" applyNumberFormat="1" applyFont="1" applyBorder="1" applyAlignment="1">
      <alignment horizontal="center" vertical="center"/>
    </xf>
    <xf numFmtId="164" fontId="2" fillId="0" borderId="6" xfId="4" applyNumberFormat="1" applyFont="1" applyBorder="1" applyAlignment="1">
      <alignment horizontal="center" vertical="center"/>
    </xf>
    <xf numFmtId="164" fontId="2" fillId="0" borderId="0" xfId="25" applyNumberFormat="1" applyFont="1" applyFill="1" applyAlignment="1">
      <alignment horizontal="center" vertical="center" wrapText="1"/>
    </xf>
    <xf numFmtId="164" fontId="2" fillId="0" borderId="0" xfId="25" applyNumberFormat="1" applyFont="1" applyFill="1" applyAlignment="1">
      <alignment horizontal="center" vertical="center"/>
    </xf>
    <xf numFmtId="164" fontId="2" fillId="0" borderId="1" xfId="25" applyNumberFormat="1" applyFont="1" applyFill="1" applyBorder="1" applyAlignment="1">
      <alignment horizontal="center" vertical="center" wrapText="1"/>
    </xf>
    <xf numFmtId="0" fontId="3" fillId="0" borderId="1" xfId="11" quotePrefix="1" applyFont="1" applyBorder="1" applyAlignment="1">
      <alignment horizontal="justify" vertical="center"/>
    </xf>
  </cellXfs>
  <cellStyles count="29">
    <cellStyle name="Comma 10 3 2 2" xfId="24" xr:uid="{618C5EC1-CB4E-4DEB-AE42-EA993A983876}"/>
    <cellStyle name="Comma 2 2 2" xfId="5" xr:uid="{414E23F0-99D8-460D-9398-FF60D0CC0F57}"/>
    <cellStyle name="Comma 2 2 2 2" xfId="18" xr:uid="{24789671-967D-4590-A25F-06F1882B993A}"/>
    <cellStyle name="Comma 2 3" xfId="7" xr:uid="{B789E86A-1455-49D1-8C00-88FB05BB3330}"/>
    <cellStyle name="Comma 3 2" xfId="2" xr:uid="{D376C089-77F4-4F4D-BADC-E19F362FC636}"/>
    <cellStyle name="Comma 3 2 2" xfId="25" xr:uid="{77AE4FFD-1FAF-4F02-B5FC-A2CFFA56CA82}"/>
    <cellStyle name="Comma 3 2 2 2" xfId="23" xr:uid="{4E593CA2-7864-4A47-9905-EE339E6907E7}"/>
    <cellStyle name="Comma 5 10 3" xfId="13" xr:uid="{590EC918-AF45-4E25-8FFD-26A20B8FF02D}"/>
    <cellStyle name="Comma 5 2 2 2" xfId="6" xr:uid="{3E66CA40-F059-40E0-BB75-AA1D9567FB1C}"/>
    <cellStyle name="Comma 5 2 3" xfId="12" xr:uid="{C0F54AFB-D137-4348-8546-B8154499DC27}"/>
    <cellStyle name="Comma 7" xfId="9" xr:uid="{7702E4F2-EDDB-400E-BF42-2AFA041E2D3F}"/>
    <cellStyle name="Comma_RGR Q2'03 - Eng" xfId="21" xr:uid="{0E6663FF-16DB-472B-BBFD-2E6DD1F6A930}"/>
    <cellStyle name="Comma_RGR Q2'03 - Eng 2" xfId="19" xr:uid="{2BDDDBB6-7612-49D1-B355-351933E2D3A7}"/>
    <cellStyle name="Comma_RGR Q2'03 - Eng 2 2" xfId="26" xr:uid="{649CFF45-53A6-4727-9486-6675FCC78B43}"/>
    <cellStyle name="Normal" xfId="0" builtinId="0"/>
    <cellStyle name="Normal 100" xfId="3" xr:uid="{7ED7F11E-6515-4309-9B03-B9EEA07775CA}"/>
    <cellStyle name="Normal 166" xfId="16" xr:uid="{247B112C-3B11-428F-BD01-BC6DD8B5B96C}"/>
    <cellStyle name="Normal 170" xfId="20" xr:uid="{AFE45694-7B7F-4BAB-85B4-FFB131BC92EA}"/>
    <cellStyle name="Normal 173" xfId="14" xr:uid="{85B61249-10A4-4CFB-A823-8215820150F6}"/>
    <cellStyle name="Normal 2 2" xfId="4" xr:uid="{09D020D1-4CF7-4635-B6A2-AC0D8387650C}"/>
    <cellStyle name="Normal 2 2 13 2" xfId="22" xr:uid="{430B6D15-4056-401D-A55C-A4223C02EA82}"/>
    <cellStyle name="Normal 2 2 2" xfId="15" xr:uid="{0D8E487E-D442-4D8B-BB3B-02F0B0DFBE3D}"/>
    <cellStyle name="Normal 29 2" xfId="10" xr:uid="{7B396648-027C-4E09-8B07-7661DB16F667}"/>
    <cellStyle name="Normal 3 14" xfId="1" xr:uid="{9BDFD945-0014-4A90-AFCB-24947DC62C44}"/>
    <cellStyle name="Normal 3 2 2" xfId="11" xr:uid="{93BDDF0F-9ACF-47A4-9287-9651FCE15A1F}"/>
    <cellStyle name="Normal 4 2 9 4" xfId="27" xr:uid="{6B514C80-E0AC-4100-A2F6-AB02903C9B11}"/>
    <cellStyle name="Normal 42 2" xfId="28" xr:uid="{0EDA5962-9B7C-4D32-881D-301EC7A36F73}"/>
    <cellStyle name="Normal 79" xfId="17" xr:uid="{D14E5D33-8382-4293-A147-606230C2F99E}"/>
    <cellStyle name="Normal_Major Q2'06" xfId="8" xr:uid="{34F0A634-5D2B-408C-A708-3B8E6C4D9FE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externalLink" Target="externalLinks/externalLink6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3BCE0-B2EC-4B88-8CA0-AA8F795EADA1}">
  <sheetPr>
    <tabColor theme="8" tint="-0.499984740745262"/>
  </sheetPr>
  <dimension ref="A1:M156"/>
  <sheetViews>
    <sheetView topLeftCell="A49" zoomScaleNormal="100" zoomScaleSheetLayoutView="100" workbookViewId="0">
      <selection activeCell="D61" sqref="D61"/>
    </sheetView>
  </sheetViews>
  <sheetFormatPr defaultColWidth="9.140625" defaultRowHeight="16.5" customHeight="1" x14ac:dyDescent="0.5"/>
  <cols>
    <col min="1" max="1" width="1.7109375" style="3" customWidth="1"/>
    <col min="2" max="3" width="1.7109375" style="48" customWidth="1"/>
    <col min="4" max="4" width="30" style="48" customWidth="1"/>
    <col min="5" max="5" width="7" style="46" customWidth="1"/>
    <col min="6" max="6" width="0.85546875" style="3" customWidth="1"/>
    <col min="7" max="7" width="14.42578125" style="55" customWidth="1"/>
    <col min="8" max="8" width="0.85546875" style="55" customWidth="1"/>
    <col min="9" max="9" width="14.42578125" style="55" customWidth="1"/>
    <col min="10" max="10" width="0.85546875" style="55" customWidth="1"/>
    <col min="11" max="11" width="14.42578125" style="55" customWidth="1"/>
    <col min="12" max="12" width="0.85546875" style="55" customWidth="1"/>
    <col min="13" max="13" width="14.42578125" style="55" customWidth="1"/>
    <col min="14" max="16384" width="9.140625" style="3"/>
  </cols>
  <sheetData>
    <row r="1" spans="1:13" ht="16.5" customHeight="1" x14ac:dyDescent="0.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</row>
    <row r="2" spans="1:13" s="6" customFormat="1" ht="16.5" customHeight="1" x14ac:dyDescent="0.5">
      <c r="A2" s="1" t="s">
        <v>1</v>
      </c>
      <c r="B2" s="1"/>
      <c r="C2" s="1"/>
      <c r="D2" s="1"/>
      <c r="E2" s="4"/>
      <c r="F2" s="4"/>
      <c r="G2" s="5"/>
      <c r="H2" s="5"/>
      <c r="I2" s="5"/>
      <c r="J2" s="5"/>
      <c r="K2" s="5"/>
      <c r="L2" s="5"/>
      <c r="M2" s="5"/>
    </row>
    <row r="3" spans="1:13" s="6" customFormat="1" ht="16.5" customHeight="1" x14ac:dyDescent="0.5">
      <c r="A3" s="7" t="s">
        <v>2</v>
      </c>
      <c r="B3" s="7"/>
      <c r="C3" s="7"/>
      <c r="D3" s="7"/>
      <c r="E3" s="8"/>
      <c r="F3" s="8"/>
      <c r="G3" s="9"/>
      <c r="H3" s="9"/>
      <c r="I3" s="9"/>
      <c r="J3" s="9"/>
      <c r="K3" s="9"/>
      <c r="L3" s="9"/>
      <c r="M3" s="9"/>
    </row>
    <row r="4" spans="1:13" s="6" customFormat="1" ht="16.5" customHeight="1" x14ac:dyDescent="0.5">
      <c r="A4" s="1"/>
      <c r="B4" s="1"/>
      <c r="C4" s="1"/>
      <c r="D4" s="1"/>
      <c r="E4" s="4"/>
      <c r="F4" s="4"/>
      <c r="G4" s="10"/>
      <c r="H4" s="10"/>
      <c r="I4" s="10"/>
      <c r="J4" s="10"/>
      <c r="K4" s="10"/>
      <c r="L4" s="10"/>
      <c r="M4" s="10"/>
    </row>
    <row r="5" spans="1:13" s="6" customFormat="1" ht="16.5" customHeight="1" x14ac:dyDescent="0.5">
      <c r="A5" s="1"/>
      <c r="B5" s="1"/>
      <c r="C5" s="1"/>
      <c r="D5" s="1"/>
      <c r="E5" s="4"/>
      <c r="F5" s="4"/>
      <c r="G5" s="5"/>
      <c r="H5" s="5"/>
      <c r="I5" s="5"/>
      <c r="J5" s="5"/>
      <c r="K5" s="5"/>
      <c r="L5" s="5"/>
      <c r="M5" s="5"/>
    </row>
    <row r="6" spans="1:13" s="6" customFormat="1" ht="16.5" customHeight="1" x14ac:dyDescent="0.5">
      <c r="A6" s="1"/>
      <c r="B6" s="1"/>
      <c r="C6" s="1"/>
      <c r="D6" s="1"/>
      <c r="E6" s="4"/>
      <c r="F6" s="4"/>
      <c r="G6" s="283" t="s">
        <v>3</v>
      </c>
      <c r="H6" s="283"/>
      <c r="I6" s="283"/>
      <c r="J6" s="283"/>
      <c r="K6" s="283"/>
      <c r="L6" s="283"/>
      <c r="M6" s="283"/>
    </row>
    <row r="7" spans="1:13" s="6" customFormat="1" ht="16.5" customHeight="1" x14ac:dyDescent="0.5">
      <c r="B7" s="1"/>
      <c r="C7" s="1"/>
      <c r="D7" s="1"/>
      <c r="E7" s="4"/>
      <c r="F7" s="4"/>
      <c r="G7" s="284" t="s">
        <v>4</v>
      </c>
      <c r="H7" s="284"/>
      <c r="I7" s="284"/>
      <c r="J7" s="11"/>
      <c r="K7" s="284" t="s">
        <v>5</v>
      </c>
      <c r="L7" s="284"/>
      <c r="M7" s="284"/>
    </row>
    <row r="8" spans="1:13" s="6" customFormat="1" ht="16.5" customHeight="1" x14ac:dyDescent="0.5">
      <c r="B8" s="1"/>
      <c r="C8" s="1"/>
      <c r="D8" s="1"/>
      <c r="E8" s="4"/>
      <c r="F8" s="4"/>
      <c r="G8" s="285" t="s">
        <v>6</v>
      </c>
      <c r="H8" s="285"/>
      <c r="I8" s="285"/>
      <c r="J8" s="11"/>
      <c r="K8" s="285" t="s">
        <v>6</v>
      </c>
      <c r="L8" s="285"/>
      <c r="M8" s="285"/>
    </row>
    <row r="9" spans="1:13" s="6" customFormat="1" ht="16.5" customHeight="1" x14ac:dyDescent="0.5">
      <c r="B9" s="1"/>
      <c r="C9" s="1"/>
      <c r="D9" s="1"/>
      <c r="E9" s="4"/>
      <c r="F9" s="4"/>
      <c r="G9" s="5" t="s">
        <v>7</v>
      </c>
      <c r="H9" s="5"/>
      <c r="I9" s="5" t="s">
        <v>8</v>
      </c>
      <c r="J9" s="5"/>
      <c r="K9" s="5" t="s">
        <v>7</v>
      </c>
      <c r="L9" s="5"/>
      <c r="M9" s="5" t="s">
        <v>8</v>
      </c>
    </row>
    <row r="10" spans="1:13" s="6" customFormat="1" ht="16.5" customHeight="1" x14ac:dyDescent="0.5">
      <c r="B10" s="1"/>
      <c r="C10" s="1"/>
      <c r="E10" s="4"/>
      <c r="F10" s="4"/>
      <c r="G10" s="12" t="s">
        <v>9</v>
      </c>
      <c r="H10" s="13"/>
      <c r="I10" s="12" t="s">
        <v>10</v>
      </c>
      <c r="J10" s="14"/>
      <c r="K10" s="12" t="s">
        <v>9</v>
      </c>
      <c r="L10" s="13"/>
      <c r="M10" s="12" t="s">
        <v>10</v>
      </c>
    </row>
    <row r="11" spans="1:13" s="6" customFormat="1" ht="16.5" customHeight="1" x14ac:dyDescent="0.5">
      <c r="B11" s="1"/>
      <c r="C11" s="1"/>
      <c r="E11" s="8" t="s">
        <v>11</v>
      </c>
      <c r="F11" s="4"/>
      <c r="G11" s="15" t="s">
        <v>12</v>
      </c>
      <c r="H11" s="16"/>
      <c r="I11" s="15" t="s">
        <v>13</v>
      </c>
      <c r="J11" s="16"/>
      <c r="K11" s="15" t="s">
        <v>12</v>
      </c>
      <c r="L11" s="16"/>
      <c r="M11" s="15" t="s">
        <v>13</v>
      </c>
    </row>
    <row r="12" spans="1:13" s="6" customFormat="1" ht="16.5" customHeight="1" x14ac:dyDescent="0.5">
      <c r="B12" s="1"/>
      <c r="C12" s="1"/>
      <c r="D12" s="1"/>
      <c r="E12" s="4"/>
      <c r="F12" s="17"/>
      <c r="G12" s="18"/>
      <c r="H12" s="16"/>
      <c r="I12" s="16"/>
      <c r="J12" s="16"/>
      <c r="K12" s="18"/>
      <c r="L12" s="16"/>
      <c r="M12" s="16"/>
    </row>
    <row r="13" spans="1:13" s="26" customFormat="1" ht="16.5" customHeight="1" x14ac:dyDescent="0.5">
      <c r="A13" s="19" t="s">
        <v>14</v>
      </c>
      <c r="B13" s="19"/>
      <c r="C13" s="19"/>
      <c r="D13" s="20"/>
      <c r="E13" s="21"/>
      <c r="F13" s="21"/>
      <c r="G13" s="22"/>
      <c r="H13" s="23"/>
      <c r="I13" s="23"/>
      <c r="J13" s="23"/>
      <c r="K13" s="24"/>
      <c r="L13" s="25"/>
      <c r="M13" s="25"/>
    </row>
    <row r="14" spans="1:13" s="31" customFormat="1" ht="16.5" customHeight="1" x14ac:dyDescent="0.5">
      <c r="A14" s="27"/>
      <c r="B14" s="27"/>
      <c r="C14" s="27"/>
      <c r="D14" s="20"/>
      <c r="E14" s="28"/>
      <c r="F14" s="28"/>
      <c r="G14" s="29"/>
      <c r="H14" s="30"/>
      <c r="I14" s="30"/>
      <c r="J14" s="30"/>
      <c r="K14" s="29"/>
      <c r="L14" s="30"/>
      <c r="M14" s="30"/>
    </row>
    <row r="15" spans="1:13" s="31" customFormat="1" ht="16.5" customHeight="1" x14ac:dyDescent="0.5">
      <c r="A15" s="19" t="s">
        <v>15</v>
      </c>
      <c r="B15" s="19"/>
      <c r="C15" s="19"/>
      <c r="D15" s="20"/>
      <c r="E15" s="28"/>
      <c r="F15" s="28"/>
      <c r="G15" s="29"/>
      <c r="H15" s="30"/>
      <c r="I15" s="30"/>
      <c r="J15" s="30"/>
      <c r="K15" s="29"/>
      <c r="L15" s="30"/>
      <c r="M15" s="30"/>
    </row>
    <row r="16" spans="1:13" s="31" customFormat="1" ht="16.5" customHeight="1" x14ac:dyDescent="0.5">
      <c r="A16" s="19"/>
      <c r="B16" s="19"/>
      <c r="C16" s="19"/>
      <c r="D16" s="20"/>
      <c r="E16" s="28"/>
      <c r="F16" s="28"/>
      <c r="G16" s="29"/>
      <c r="H16" s="30"/>
      <c r="I16" s="30"/>
      <c r="J16" s="30"/>
      <c r="K16" s="29"/>
      <c r="L16" s="30"/>
      <c r="M16" s="30"/>
    </row>
    <row r="17" spans="1:13" s="31" customFormat="1" ht="16.5" customHeight="1" x14ac:dyDescent="0.5">
      <c r="A17" s="32" t="s">
        <v>16</v>
      </c>
      <c r="B17" s="19"/>
      <c r="C17" s="19"/>
      <c r="D17" s="20"/>
      <c r="E17" s="28"/>
      <c r="F17" s="28"/>
      <c r="G17" s="29">
        <v>267230</v>
      </c>
      <c r="H17" s="30"/>
      <c r="I17" s="30">
        <v>237639</v>
      </c>
      <c r="J17" s="30"/>
      <c r="K17" s="29">
        <v>187145</v>
      </c>
      <c r="L17" s="30"/>
      <c r="M17" s="30">
        <v>60324</v>
      </c>
    </row>
    <row r="18" spans="1:13" s="31" customFormat="1" ht="16.5" customHeight="1" x14ac:dyDescent="0.5">
      <c r="A18" s="33" t="s">
        <v>17</v>
      </c>
      <c r="B18" s="34"/>
      <c r="C18" s="33"/>
      <c r="D18" s="34"/>
      <c r="E18" s="28">
        <v>6</v>
      </c>
      <c r="F18" s="28"/>
      <c r="G18" s="29">
        <v>101184</v>
      </c>
      <c r="H18" s="30"/>
      <c r="I18" s="30">
        <v>85632</v>
      </c>
      <c r="J18" s="30"/>
      <c r="K18" s="29">
        <v>1291</v>
      </c>
      <c r="L18" s="30"/>
      <c r="M18" s="30">
        <v>968</v>
      </c>
    </row>
    <row r="19" spans="1:13" s="31" customFormat="1" ht="16.5" customHeight="1" x14ac:dyDescent="0.5">
      <c r="A19" s="33" t="s">
        <v>18</v>
      </c>
      <c r="B19" s="34"/>
      <c r="C19" s="33"/>
      <c r="D19" s="34"/>
      <c r="E19" s="28">
        <v>15.4</v>
      </c>
      <c r="F19" s="28"/>
      <c r="G19" s="29">
        <v>3000</v>
      </c>
      <c r="H19" s="30"/>
      <c r="I19" s="30">
        <v>0</v>
      </c>
      <c r="J19" s="30"/>
      <c r="K19" s="29">
        <v>0</v>
      </c>
      <c r="L19" s="30"/>
      <c r="M19" s="30">
        <v>0</v>
      </c>
    </row>
    <row r="20" spans="1:13" s="31" customFormat="1" ht="16.5" customHeight="1" x14ac:dyDescent="0.5">
      <c r="A20" s="33" t="s">
        <v>19</v>
      </c>
      <c r="B20" s="33"/>
      <c r="C20" s="33"/>
      <c r="D20" s="34"/>
      <c r="E20" s="28">
        <v>10</v>
      </c>
      <c r="F20" s="28"/>
      <c r="G20" s="29">
        <v>30810</v>
      </c>
      <c r="H20" s="30"/>
      <c r="I20" s="30">
        <v>43752</v>
      </c>
      <c r="J20" s="30"/>
      <c r="K20" s="29">
        <v>0</v>
      </c>
      <c r="L20" s="30"/>
      <c r="M20" s="30">
        <v>0</v>
      </c>
    </row>
    <row r="21" spans="1:13" s="31" customFormat="1" ht="16.5" customHeight="1" x14ac:dyDescent="0.5">
      <c r="A21" s="33" t="s">
        <v>20</v>
      </c>
      <c r="B21" s="33"/>
      <c r="C21" s="33"/>
      <c r="D21" s="34"/>
      <c r="E21" s="28"/>
      <c r="F21" s="28"/>
      <c r="G21" s="29">
        <v>5929</v>
      </c>
      <c r="H21" s="30"/>
      <c r="I21" s="30">
        <v>7674</v>
      </c>
      <c r="J21" s="30"/>
      <c r="K21" s="29">
        <v>353</v>
      </c>
      <c r="L21" s="30"/>
      <c r="M21" s="30">
        <v>0</v>
      </c>
    </row>
    <row r="22" spans="1:13" s="31" customFormat="1" ht="16.5" customHeight="1" x14ac:dyDescent="0.5">
      <c r="A22" s="33" t="s">
        <v>21</v>
      </c>
      <c r="B22" s="33"/>
      <c r="C22" s="33"/>
      <c r="D22" s="34"/>
      <c r="E22" s="28"/>
      <c r="F22" s="28"/>
      <c r="G22" s="29">
        <v>17322</v>
      </c>
      <c r="H22" s="30"/>
      <c r="I22" s="30">
        <v>17300</v>
      </c>
      <c r="J22" s="30"/>
      <c r="K22" s="29">
        <v>353</v>
      </c>
      <c r="L22" s="30"/>
      <c r="M22" s="30">
        <v>472</v>
      </c>
    </row>
    <row r="23" spans="1:13" s="31" customFormat="1" ht="16.5" customHeight="1" x14ac:dyDescent="0.5">
      <c r="A23" s="33" t="s">
        <v>22</v>
      </c>
      <c r="B23" s="33"/>
      <c r="C23" s="33"/>
      <c r="D23" s="34"/>
      <c r="E23" s="28"/>
      <c r="F23" s="28"/>
      <c r="G23" s="35">
        <v>1719</v>
      </c>
      <c r="H23" s="30"/>
      <c r="I23" s="36">
        <v>1494</v>
      </c>
      <c r="J23" s="30"/>
      <c r="K23" s="35">
        <v>189</v>
      </c>
      <c r="L23" s="30"/>
      <c r="M23" s="36">
        <v>51</v>
      </c>
    </row>
    <row r="24" spans="1:13" s="31" customFormat="1" ht="16.5" customHeight="1" x14ac:dyDescent="0.5">
      <c r="A24" s="33"/>
      <c r="B24" s="33"/>
      <c r="C24" s="33"/>
      <c r="D24" s="34"/>
      <c r="E24" s="37"/>
      <c r="F24" s="28"/>
      <c r="G24" s="29"/>
      <c r="H24" s="30"/>
      <c r="I24" s="30"/>
      <c r="J24" s="30"/>
      <c r="K24" s="29"/>
      <c r="L24" s="30"/>
      <c r="M24" s="30"/>
    </row>
    <row r="25" spans="1:13" s="31" customFormat="1" ht="16.5" customHeight="1" x14ac:dyDescent="0.5">
      <c r="A25" s="20" t="s">
        <v>23</v>
      </c>
      <c r="B25" s="20"/>
      <c r="C25" s="20"/>
      <c r="D25" s="34"/>
      <c r="E25" s="28"/>
      <c r="F25" s="28"/>
      <c r="G25" s="38">
        <f>SUM(G17:G23)</f>
        <v>427194</v>
      </c>
      <c r="H25" s="30"/>
      <c r="I25" s="36">
        <f>SUM(I17:I23)</f>
        <v>393491</v>
      </c>
      <c r="J25" s="30"/>
      <c r="K25" s="38">
        <f>SUM(K17:K23)</f>
        <v>189331</v>
      </c>
      <c r="L25" s="30"/>
      <c r="M25" s="36">
        <f>SUM(M17:M23)</f>
        <v>61815</v>
      </c>
    </row>
    <row r="26" spans="1:13" s="31" customFormat="1" ht="16.5" customHeight="1" x14ac:dyDescent="0.5">
      <c r="A26" s="34"/>
      <c r="B26" s="34"/>
      <c r="C26" s="34"/>
      <c r="D26" s="34"/>
      <c r="E26" s="28"/>
      <c r="F26" s="28"/>
      <c r="G26" s="29"/>
      <c r="H26" s="30"/>
      <c r="I26" s="30"/>
      <c r="J26" s="30"/>
      <c r="K26" s="29"/>
      <c r="L26" s="30"/>
      <c r="M26" s="30"/>
    </row>
    <row r="27" spans="1:13" s="31" customFormat="1" ht="16.5" customHeight="1" x14ac:dyDescent="0.5">
      <c r="A27" s="20" t="s">
        <v>24</v>
      </c>
      <c r="B27" s="20"/>
      <c r="C27" s="20"/>
      <c r="D27" s="20"/>
      <c r="E27" s="28"/>
      <c r="F27" s="28"/>
      <c r="G27" s="29"/>
      <c r="H27" s="30"/>
      <c r="I27" s="30"/>
      <c r="J27" s="30"/>
      <c r="K27" s="29"/>
      <c r="L27" s="30"/>
      <c r="M27" s="30"/>
    </row>
    <row r="28" spans="1:13" s="31" customFormat="1" ht="16.5" customHeight="1" x14ac:dyDescent="0.5">
      <c r="A28" s="20"/>
      <c r="B28" s="20"/>
      <c r="C28" s="20"/>
      <c r="D28" s="20"/>
      <c r="E28" s="28"/>
      <c r="F28" s="28"/>
      <c r="G28" s="29"/>
      <c r="H28" s="30"/>
      <c r="I28" s="30"/>
      <c r="J28" s="30"/>
      <c r="K28" s="29"/>
      <c r="L28" s="30"/>
      <c r="M28" s="30"/>
    </row>
    <row r="29" spans="1:13" s="31" customFormat="1" ht="16.5" customHeight="1" x14ac:dyDescent="0.5">
      <c r="A29" s="33" t="s">
        <v>25</v>
      </c>
      <c r="B29" s="33"/>
      <c r="C29" s="33"/>
      <c r="D29" s="34"/>
      <c r="E29" s="28"/>
      <c r="F29" s="28"/>
      <c r="G29" s="29">
        <v>0</v>
      </c>
      <c r="H29" s="30"/>
      <c r="I29" s="30">
        <v>0</v>
      </c>
      <c r="J29" s="30"/>
      <c r="K29" s="29">
        <v>277130</v>
      </c>
      <c r="L29" s="30"/>
      <c r="M29" s="30">
        <v>277130</v>
      </c>
    </row>
    <row r="30" spans="1:13" s="31" customFormat="1" ht="16.5" customHeight="1" x14ac:dyDescent="0.5">
      <c r="A30" s="33" t="s">
        <v>26</v>
      </c>
      <c r="B30" s="33"/>
      <c r="C30" s="33"/>
      <c r="D30" s="34"/>
      <c r="E30" s="28">
        <v>7</v>
      </c>
      <c r="F30" s="28"/>
      <c r="G30" s="29">
        <v>15383</v>
      </c>
      <c r="H30" s="30"/>
      <c r="I30" s="30">
        <v>20120</v>
      </c>
      <c r="J30" s="30"/>
      <c r="K30" s="29">
        <v>12457</v>
      </c>
      <c r="L30" s="30"/>
      <c r="M30" s="30">
        <v>12457</v>
      </c>
    </row>
    <row r="31" spans="1:13" s="31" customFormat="1" ht="16.5" customHeight="1" x14ac:dyDescent="0.5">
      <c r="A31" s="33" t="s">
        <v>231</v>
      </c>
      <c r="B31" s="33"/>
      <c r="C31" s="33"/>
      <c r="D31" s="34"/>
      <c r="E31" s="28">
        <v>8</v>
      </c>
      <c r="F31" s="28"/>
      <c r="G31" s="29">
        <v>27735</v>
      </c>
      <c r="H31" s="30"/>
      <c r="I31" s="30">
        <v>23156</v>
      </c>
      <c r="J31" s="30"/>
      <c r="K31" s="29">
        <v>16304</v>
      </c>
      <c r="L31" s="30"/>
      <c r="M31" s="30">
        <v>16304</v>
      </c>
    </row>
    <row r="32" spans="1:13" s="31" customFormat="1" ht="16.5" customHeight="1" x14ac:dyDescent="0.5">
      <c r="A32" s="34" t="s">
        <v>27</v>
      </c>
      <c r="B32" s="34"/>
      <c r="C32" s="34"/>
      <c r="D32" s="34"/>
      <c r="E32" s="28">
        <v>9</v>
      </c>
      <c r="F32" s="28"/>
      <c r="G32" s="29">
        <v>6032</v>
      </c>
      <c r="H32" s="30"/>
      <c r="I32" s="30">
        <v>8078</v>
      </c>
      <c r="J32" s="30"/>
      <c r="K32" s="29">
        <v>28</v>
      </c>
      <c r="L32" s="30"/>
      <c r="M32" s="30">
        <v>344</v>
      </c>
    </row>
    <row r="33" spans="1:13" s="31" customFormat="1" ht="16.5" customHeight="1" x14ac:dyDescent="0.5">
      <c r="A33" s="34" t="s">
        <v>28</v>
      </c>
      <c r="B33" s="34"/>
      <c r="C33" s="34"/>
      <c r="D33" s="34"/>
      <c r="F33" s="28"/>
      <c r="G33" s="29">
        <v>5617</v>
      </c>
      <c r="H33" s="30"/>
      <c r="I33" s="30">
        <v>7104</v>
      </c>
      <c r="J33" s="30"/>
      <c r="K33" s="29">
        <v>0</v>
      </c>
      <c r="L33" s="30"/>
      <c r="M33" s="30">
        <v>0</v>
      </c>
    </row>
    <row r="34" spans="1:13" s="31" customFormat="1" ht="16.5" customHeight="1" x14ac:dyDescent="0.5">
      <c r="A34" s="34" t="s">
        <v>29</v>
      </c>
      <c r="B34" s="34"/>
      <c r="C34" s="34"/>
      <c r="D34" s="34"/>
      <c r="E34" s="28"/>
      <c r="F34" s="28"/>
      <c r="G34" s="29">
        <v>139143</v>
      </c>
      <c r="H34" s="30"/>
      <c r="I34" s="30">
        <v>139143</v>
      </c>
      <c r="J34" s="30"/>
      <c r="K34" s="29">
        <v>0</v>
      </c>
      <c r="L34" s="30"/>
      <c r="M34" s="30">
        <v>0</v>
      </c>
    </row>
    <row r="35" spans="1:13" s="31" customFormat="1" ht="16.5" customHeight="1" x14ac:dyDescent="0.5">
      <c r="A35" s="34" t="s">
        <v>30</v>
      </c>
      <c r="B35" s="34"/>
      <c r="C35" s="34"/>
      <c r="D35" s="34"/>
      <c r="E35" s="28">
        <v>10</v>
      </c>
      <c r="F35" s="28"/>
      <c r="G35" s="29">
        <v>346</v>
      </c>
      <c r="H35" s="30"/>
      <c r="I35" s="30">
        <v>210</v>
      </c>
      <c r="J35" s="30"/>
      <c r="K35" s="29">
        <v>63</v>
      </c>
      <c r="L35" s="30"/>
      <c r="M35" s="30">
        <v>34</v>
      </c>
    </row>
    <row r="36" spans="1:13" s="31" customFormat="1" ht="16.5" customHeight="1" x14ac:dyDescent="0.5">
      <c r="A36" s="34" t="s">
        <v>31</v>
      </c>
      <c r="B36" s="34"/>
      <c r="C36" s="34"/>
      <c r="D36" s="34"/>
      <c r="E36" s="28">
        <v>10</v>
      </c>
      <c r="F36" s="28"/>
      <c r="G36" s="29">
        <v>28265</v>
      </c>
      <c r="H36" s="30"/>
      <c r="I36" s="30">
        <v>19517</v>
      </c>
      <c r="J36" s="30"/>
      <c r="K36" s="29">
        <v>0</v>
      </c>
      <c r="L36" s="30"/>
      <c r="M36" s="30">
        <v>0</v>
      </c>
    </row>
    <row r="37" spans="1:13" s="31" customFormat="1" ht="16.5" customHeight="1" x14ac:dyDescent="0.5">
      <c r="A37" s="34" t="s">
        <v>32</v>
      </c>
      <c r="B37" s="34"/>
      <c r="C37" s="34"/>
      <c r="D37" s="34"/>
      <c r="E37" s="28"/>
      <c r="F37" s="28"/>
      <c r="G37" s="29">
        <v>4801</v>
      </c>
      <c r="H37" s="30"/>
      <c r="I37" s="30">
        <v>15253</v>
      </c>
      <c r="J37" s="30"/>
      <c r="K37" s="29">
        <v>9</v>
      </c>
      <c r="L37" s="30"/>
      <c r="M37" s="30">
        <v>212</v>
      </c>
    </row>
    <row r="38" spans="1:13" s="31" customFormat="1" ht="16.5" customHeight="1" x14ac:dyDescent="0.5">
      <c r="A38" s="33" t="s">
        <v>33</v>
      </c>
      <c r="B38" s="33"/>
      <c r="C38" s="33"/>
      <c r="D38" s="33"/>
      <c r="E38" s="28"/>
      <c r="F38" s="28"/>
      <c r="G38" s="35">
        <v>42</v>
      </c>
      <c r="H38" s="30"/>
      <c r="I38" s="36">
        <v>11</v>
      </c>
      <c r="J38" s="30"/>
      <c r="K38" s="35">
        <v>42</v>
      </c>
      <c r="L38" s="30"/>
      <c r="M38" s="36">
        <v>11</v>
      </c>
    </row>
    <row r="39" spans="1:13" s="31" customFormat="1" ht="16.5" customHeight="1" x14ac:dyDescent="0.5">
      <c r="A39" s="33"/>
      <c r="B39" s="33"/>
      <c r="C39" s="33"/>
      <c r="D39" s="34"/>
      <c r="E39" s="28"/>
      <c r="F39" s="28"/>
      <c r="G39" s="29"/>
      <c r="H39" s="30"/>
      <c r="I39" s="30"/>
      <c r="J39" s="30"/>
      <c r="K39" s="29"/>
      <c r="L39" s="30"/>
      <c r="M39" s="30"/>
    </row>
    <row r="40" spans="1:13" s="31" customFormat="1" ht="16.5" customHeight="1" x14ac:dyDescent="0.5">
      <c r="A40" s="20" t="s">
        <v>34</v>
      </c>
      <c r="B40" s="20"/>
      <c r="C40" s="20"/>
      <c r="D40" s="34"/>
      <c r="E40" s="28"/>
      <c r="F40" s="28"/>
      <c r="G40" s="38">
        <f>SUM(G29:G38)</f>
        <v>227364</v>
      </c>
      <c r="H40" s="30"/>
      <c r="I40" s="36">
        <f>SUM(I29:I38)</f>
        <v>232592</v>
      </c>
      <c r="J40" s="30"/>
      <c r="K40" s="38">
        <f>SUM(K29:K38)</f>
        <v>306033</v>
      </c>
      <c r="L40" s="30"/>
      <c r="M40" s="36">
        <f>SUM(M29:M38)</f>
        <v>306492</v>
      </c>
    </row>
    <row r="41" spans="1:13" s="31" customFormat="1" ht="16.5" customHeight="1" x14ac:dyDescent="0.5">
      <c r="A41" s="33"/>
      <c r="B41" s="33"/>
      <c r="C41" s="33"/>
      <c r="D41" s="34"/>
      <c r="E41" s="28"/>
      <c r="F41" s="28"/>
      <c r="G41" s="29"/>
      <c r="H41" s="30"/>
      <c r="I41" s="30"/>
      <c r="J41" s="30"/>
      <c r="K41" s="29"/>
      <c r="L41" s="30"/>
      <c r="M41" s="30"/>
    </row>
    <row r="42" spans="1:13" ht="16.5" customHeight="1" thickBot="1" x14ac:dyDescent="0.55000000000000004">
      <c r="A42" s="27" t="s">
        <v>35</v>
      </c>
      <c r="B42" s="27"/>
      <c r="C42" s="27"/>
      <c r="D42" s="34"/>
      <c r="E42" s="28"/>
      <c r="F42" s="28"/>
      <c r="G42" s="39">
        <f>SUM(G25+G40)</f>
        <v>654558</v>
      </c>
      <c r="H42" s="30"/>
      <c r="I42" s="40">
        <f>SUM(I25+I40)</f>
        <v>626083</v>
      </c>
      <c r="J42" s="30"/>
      <c r="K42" s="39">
        <f>SUM(K25+K40)</f>
        <v>495364</v>
      </c>
      <c r="L42" s="30"/>
      <c r="M42" s="40">
        <f>SUM(M25+M40)</f>
        <v>368307</v>
      </c>
    </row>
    <row r="43" spans="1:13" ht="16.5" customHeight="1" thickTop="1" x14ac:dyDescent="0.5">
      <c r="A43" s="26"/>
      <c r="B43" s="26"/>
      <c r="C43" s="26"/>
      <c r="D43" s="41"/>
      <c r="E43" s="42"/>
      <c r="F43" s="42"/>
      <c r="G43" s="43"/>
      <c r="H43" s="44"/>
      <c r="I43" s="43"/>
      <c r="J43" s="44"/>
      <c r="K43" s="43"/>
      <c r="L43" s="45"/>
      <c r="M43" s="43"/>
    </row>
    <row r="44" spans="1:13" ht="16.5" customHeight="1" x14ac:dyDescent="0.5">
      <c r="A44" s="6"/>
      <c r="B44" s="1"/>
      <c r="C44" s="1"/>
      <c r="D44" s="1"/>
      <c r="F44" s="46"/>
      <c r="G44" s="47"/>
      <c r="H44" s="47"/>
      <c r="I44" s="47"/>
      <c r="J44" s="47"/>
      <c r="K44" s="47"/>
      <c r="L44" s="47"/>
      <c r="M44" s="47"/>
    </row>
    <row r="45" spans="1:13" ht="16.5" customHeight="1" x14ac:dyDescent="0.5">
      <c r="A45" s="6"/>
      <c r="B45" s="1"/>
      <c r="C45" s="1"/>
      <c r="D45" s="1"/>
      <c r="F45" s="46"/>
      <c r="G45" s="47"/>
      <c r="H45" s="47"/>
      <c r="I45" s="47"/>
      <c r="J45" s="47"/>
      <c r="K45" s="47"/>
      <c r="L45" s="47"/>
      <c r="M45" s="47"/>
    </row>
    <row r="46" spans="1:13" ht="16.5" customHeight="1" x14ac:dyDescent="0.5">
      <c r="A46" s="6"/>
      <c r="B46" s="1"/>
      <c r="C46" s="1"/>
      <c r="D46" s="1"/>
      <c r="F46" s="46"/>
      <c r="G46" s="47"/>
      <c r="H46" s="47"/>
      <c r="I46" s="47"/>
      <c r="J46" s="47"/>
      <c r="K46" s="47"/>
      <c r="L46" s="47"/>
      <c r="M46" s="47"/>
    </row>
    <row r="47" spans="1:13" ht="16.5" customHeight="1" x14ac:dyDescent="0.5">
      <c r="A47" s="6"/>
      <c r="B47" s="1"/>
      <c r="C47" s="1"/>
      <c r="D47" s="1"/>
      <c r="F47" s="46"/>
      <c r="G47" s="47"/>
      <c r="H47" s="47"/>
      <c r="I47" s="47"/>
      <c r="J47" s="47"/>
      <c r="K47" s="47"/>
      <c r="L47" s="47"/>
      <c r="M47" s="47"/>
    </row>
    <row r="48" spans="1:13" ht="16.5" customHeight="1" x14ac:dyDescent="0.5">
      <c r="A48" s="6"/>
      <c r="B48" s="1"/>
      <c r="C48" s="1"/>
      <c r="D48" s="1"/>
      <c r="F48" s="46"/>
      <c r="G48" s="47"/>
      <c r="H48" s="47"/>
      <c r="I48" s="47"/>
      <c r="J48" s="47"/>
      <c r="K48" s="47"/>
      <c r="L48" s="47"/>
      <c r="M48" s="47"/>
    </row>
    <row r="49" spans="1:13" ht="16.5" customHeight="1" x14ac:dyDescent="0.5">
      <c r="A49" s="6"/>
      <c r="B49" s="1"/>
      <c r="C49" s="1"/>
      <c r="D49" s="1"/>
      <c r="F49" s="46"/>
      <c r="G49" s="47"/>
      <c r="H49" s="47"/>
      <c r="I49" s="47"/>
      <c r="J49" s="47"/>
      <c r="K49" s="47"/>
      <c r="L49" s="47"/>
      <c r="M49" s="47"/>
    </row>
    <row r="50" spans="1:13" ht="16.5" customHeight="1" x14ac:dyDescent="0.5">
      <c r="A50" s="6"/>
      <c r="B50" s="1"/>
      <c r="C50" s="1"/>
      <c r="D50" s="1"/>
      <c r="F50" s="46"/>
      <c r="G50" s="47"/>
      <c r="H50" s="47"/>
      <c r="I50" s="47"/>
      <c r="J50" s="47"/>
      <c r="K50" s="47"/>
      <c r="L50" s="47"/>
      <c r="M50" s="47"/>
    </row>
    <row r="51" spans="1:13" ht="9.75" customHeight="1" x14ac:dyDescent="0.5">
      <c r="A51" s="6"/>
      <c r="B51" s="1"/>
      <c r="C51" s="1"/>
      <c r="D51" s="1"/>
      <c r="F51" s="46"/>
      <c r="G51" s="47"/>
      <c r="H51" s="47"/>
      <c r="I51" s="47"/>
      <c r="J51" s="47"/>
      <c r="K51" s="47"/>
      <c r="L51" s="47"/>
      <c r="M51" s="47"/>
    </row>
    <row r="52" spans="1:13" ht="21.95" customHeight="1" x14ac:dyDescent="0.5">
      <c r="A52" s="282" t="s">
        <v>36</v>
      </c>
      <c r="B52" s="282"/>
      <c r="C52" s="282"/>
      <c r="D52" s="282"/>
      <c r="E52" s="282"/>
      <c r="F52" s="282"/>
      <c r="G52" s="282"/>
      <c r="H52" s="282"/>
      <c r="I52" s="282"/>
      <c r="J52" s="282"/>
      <c r="K52" s="282"/>
      <c r="L52" s="282"/>
      <c r="M52" s="282"/>
    </row>
    <row r="53" spans="1:13" ht="16.5" customHeight="1" x14ac:dyDescent="0.5">
      <c r="A53" s="1" t="str">
        <f>+A1</f>
        <v>Zalekta Public Company Limited</v>
      </c>
      <c r="B53" s="1"/>
      <c r="C53" s="1"/>
      <c r="D53" s="1"/>
      <c r="E53" s="1"/>
      <c r="F53" s="1"/>
      <c r="G53" s="2"/>
      <c r="H53" s="2"/>
      <c r="I53" s="2"/>
      <c r="J53" s="2"/>
      <c r="K53" s="2"/>
      <c r="L53" s="2"/>
      <c r="M53" s="2"/>
    </row>
    <row r="54" spans="1:13" s="6" customFormat="1" ht="16.5" customHeight="1" x14ac:dyDescent="0.5">
      <c r="A54" s="1" t="s">
        <v>37</v>
      </c>
      <c r="B54" s="1"/>
      <c r="C54" s="1"/>
      <c r="D54" s="1"/>
      <c r="E54" s="4"/>
      <c r="F54" s="4"/>
      <c r="G54" s="5"/>
      <c r="H54" s="5"/>
      <c r="I54" s="5"/>
      <c r="J54" s="5"/>
      <c r="K54" s="5"/>
      <c r="L54" s="5"/>
      <c r="M54" s="5"/>
    </row>
    <row r="55" spans="1:13" s="6" customFormat="1" ht="16.5" customHeight="1" x14ac:dyDescent="0.5">
      <c r="A55" s="7" t="str">
        <f>+A3</f>
        <v>As at 30 September 2023</v>
      </c>
      <c r="B55" s="7"/>
      <c r="C55" s="7"/>
      <c r="D55" s="7"/>
      <c r="E55" s="8"/>
      <c r="F55" s="8"/>
      <c r="G55" s="9"/>
      <c r="H55" s="9"/>
      <c r="I55" s="9"/>
      <c r="J55" s="9"/>
      <c r="K55" s="9"/>
      <c r="L55" s="9"/>
      <c r="M55" s="9"/>
    </row>
    <row r="56" spans="1:13" s="6" customFormat="1" ht="16.5" customHeight="1" x14ac:dyDescent="0.5">
      <c r="A56" s="1"/>
      <c r="B56" s="1"/>
      <c r="C56" s="1"/>
      <c r="D56" s="1"/>
      <c r="E56" s="4"/>
      <c r="F56" s="4"/>
      <c r="G56" s="5"/>
      <c r="H56" s="5"/>
      <c r="I56" s="5"/>
      <c r="J56" s="5"/>
      <c r="K56" s="5"/>
      <c r="L56" s="5"/>
      <c r="M56" s="5"/>
    </row>
    <row r="57" spans="1:13" s="6" customFormat="1" ht="16.5" customHeight="1" x14ac:dyDescent="0.5">
      <c r="A57" s="1"/>
      <c r="B57" s="1"/>
      <c r="C57" s="1"/>
      <c r="D57" s="1"/>
      <c r="E57" s="4"/>
      <c r="F57" s="4"/>
      <c r="G57" s="5"/>
      <c r="H57" s="5"/>
      <c r="I57" s="5"/>
      <c r="J57" s="5"/>
      <c r="K57" s="5"/>
      <c r="L57" s="5"/>
      <c r="M57" s="5"/>
    </row>
    <row r="58" spans="1:13" s="6" customFormat="1" ht="16.5" customHeight="1" x14ac:dyDescent="0.5">
      <c r="A58" s="1"/>
      <c r="B58" s="1"/>
      <c r="C58" s="1"/>
      <c r="D58" s="1"/>
      <c r="E58" s="4"/>
      <c r="F58" s="4"/>
      <c r="G58" s="283" t="s">
        <v>3</v>
      </c>
      <c r="H58" s="283"/>
      <c r="I58" s="283"/>
      <c r="J58" s="283"/>
      <c r="K58" s="283"/>
      <c r="L58" s="283"/>
      <c r="M58" s="283"/>
    </row>
    <row r="59" spans="1:13" s="6" customFormat="1" ht="16.5" customHeight="1" x14ac:dyDescent="0.5">
      <c r="B59" s="1"/>
      <c r="C59" s="1"/>
      <c r="D59" s="1"/>
      <c r="E59" s="4"/>
      <c r="F59" s="4"/>
      <c r="G59" s="284" t="s">
        <v>4</v>
      </c>
      <c r="H59" s="284"/>
      <c r="I59" s="284"/>
      <c r="J59" s="11"/>
      <c r="K59" s="284" t="s">
        <v>5</v>
      </c>
      <c r="L59" s="284"/>
      <c r="M59" s="284"/>
    </row>
    <row r="60" spans="1:13" s="6" customFormat="1" ht="16.5" customHeight="1" x14ac:dyDescent="0.5">
      <c r="B60" s="1"/>
      <c r="C60" s="1"/>
      <c r="D60" s="1"/>
      <c r="E60" s="4"/>
      <c r="F60" s="4"/>
      <c r="G60" s="285" t="s">
        <v>6</v>
      </c>
      <c r="H60" s="285"/>
      <c r="I60" s="285"/>
      <c r="J60" s="11"/>
      <c r="K60" s="285" t="s">
        <v>6</v>
      </c>
      <c r="L60" s="285"/>
      <c r="M60" s="285"/>
    </row>
    <row r="61" spans="1:13" s="6" customFormat="1" ht="16.5" customHeight="1" x14ac:dyDescent="0.5">
      <c r="B61" s="1"/>
      <c r="C61" s="1"/>
      <c r="D61" s="1"/>
      <c r="E61" s="4"/>
      <c r="F61" s="4"/>
      <c r="G61" s="5" t="s">
        <v>7</v>
      </c>
      <c r="H61" s="5"/>
      <c r="I61" s="5" t="s">
        <v>8</v>
      </c>
      <c r="J61" s="5"/>
      <c r="K61" s="5" t="s">
        <v>7</v>
      </c>
      <c r="L61" s="11"/>
      <c r="M61" s="5" t="s">
        <v>8</v>
      </c>
    </row>
    <row r="62" spans="1:13" s="6" customFormat="1" ht="16.5" customHeight="1" x14ac:dyDescent="0.5">
      <c r="B62" s="1"/>
      <c r="C62" s="1"/>
      <c r="D62" s="1"/>
      <c r="E62" s="4"/>
      <c r="F62" s="4"/>
      <c r="G62" s="12" t="s">
        <v>9</v>
      </c>
      <c r="H62" s="13"/>
      <c r="I62" s="12" t="s">
        <v>10</v>
      </c>
      <c r="J62" s="14"/>
      <c r="K62" s="12" t="s">
        <v>9</v>
      </c>
      <c r="L62" s="13"/>
      <c r="M62" s="12" t="s">
        <v>10</v>
      </c>
    </row>
    <row r="63" spans="1:13" s="6" customFormat="1" ht="16.5" customHeight="1" x14ac:dyDescent="0.5">
      <c r="B63" s="1"/>
      <c r="C63" s="1"/>
      <c r="D63" s="1"/>
      <c r="E63" s="8" t="s">
        <v>11</v>
      </c>
      <c r="F63" s="4"/>
      <c r="G63" s="15" t="s">
        <v>12</v>
      </c>
      <c r="H63" s="16"/>
      <c r="I63" s="15" t="s">
        <v>13</v>
      </c>
      <c r="J63" s="16"/>
      <c r="K63" s="15" t="s">
        <v>12</v>
      </c>
      <c r="L63" s="16"/>
      <c r="M63" s="15" t="s">
        <v>13</v>
      </c>
    </row>
    <row r="64" spans="1:13" s="6" customFormat="1" ht="16.5" customHeight="1" x14ac:dyDescent="0.5">
      <c r="A64" s="3"/>
      <c r="B64" s="48"/>
      <c r="C64" s="48"/>
      <c r="D64" s="48"/>
      <c r="E64" s="4"/>
      <c r="F64" s="17"/>
      <c r="G64" s="49"/>
      <c r="H64" s="50"/>
      <c r="I64" s="50"/>
      <c r="J64" s="50"/>
      <c r="K64" s="49"/>
      <c r="L64" s="50"/>
      <c r="M64" s="50"/>
    </row>
    <row r="65" spans="1:13" s="31" customFormat="1" ht="16.5" customHeight="1" x14ac:dyDescent="0.5">
      <c r="A65" s="51" t="s">
        <v>38</v>
      </c>
      <c r="B65" s="27"/>
      <c r="C65" s="33"/>
      <c r="D65" s="27"/>
      <c r="E65" s="4"/>
      <c r="F65" s="21"/>
      <c r="G65" s="22"/>
      <c r="H65" s="23"/>
      <c r="I65" s="23"/>
      <c r="J65" s="23"/>
      <c r="K65" s="22"/>
      <c r="L65" s="23"/>
      <c r="M65" s="23"/>
    </row>
    <row r="66" spans="1:13" s="31" customFormat="1" ht="16.5" customHeight="1" x14ac:dyDescent="0.5">
      <c r="A66" s="20"/>
      <c r="B66" s="20"/>
      <c r="C66" s="20"/>
      <c r="D66" s="20"/>
      <c r="E66" s="28"/>
      <c r="F66" s="28"/>
      <c r="G66" s="29"/>
      <c r="H66" s="30"/>
      <c r="I66" s="30"/>
      <c r="J66" s="30"/>
      <c r="K66" s="29"/>
      <c r="L66" s="30"/>
      <c r="M66" s="30"/>
    </row>
    <row r="67" spans="1:13" s="31" customFormat="1" ht="16.5" customHeight="1" x14ac:dyDescent="0.5">
      <c r="A67" s="27" t="s">
        <v>39</v>
      </c>
      <c r="B67" s="27"/>
      <c r="C67" s="27"/>
      <c r="D67" s="20"/>
      <c r="E67" s="28"/>
      <c r="F67" s="28"/>
      <c r="G67" s="29"/>
      <c r="H67" s="30"/>
      <c r="I67" s="30"/>
      <c r="J67" s="30"/>
      <c r="K67" s="29"/>
      <c r="L67" s="30"/>
      <c r="M67" s="30"/>
    </row>
    <row r="68" spans="1:13" s="31" customFormat="1" ht="16.5" customHeight="1" x14ac:dyDescent="0.5">
      <c r="A68" s="27"/>
      <c r="B68" s="27"/>
      <c r="C68" s="27"/>
      <c r="D68" s="20"/>
      <c r="E68" s="28"/>
      <c r="F68" s="28"/>
      <c r="G68" s="29"/>
      <c r="H68" s="30"/>
      <c r="I68" s="30"/>
      <c r="J68" s="30"/>
      <c r="K68" s="29"/>
      <c r="L68" s="30"/>
      <c r="M68" s="30"/>
    </row>
    <row r="69" spans="1:13" s="31" customFormat="1" ht="16.5" customHeight="1" x14ac:dyDescent="0.5">
      <c r="A69" s="33" t="s">
        <v>40</v>
      </c>
      <c r="B69" s="34"/>
      <c r="C69" s="33"/>
      <c r="D69" s="34"/>
      <c r="E69" s="52">
        <v>11</v>
      </c>
      <c r="F69" s="28"/>
      <c r="G69" s="29">
        <v>145184</v>
      </c>
      <c r="H69" s="30"/>
      <c r="I69" s="30">
        <v>105754</v>
      </c>
      <c r="J69" s="30"/>
      <c r="K69" s="29">
        <v>2315</v>
      </c>
      <c r="L69" s="30"/>
      <c r="M69" s="30">
        <v>3246</v>
      </c>
    </row>
    <row r="70" spans="1:13" s="31" customFormat="1" ht="16.5" customHeight="1" x14ac:dyDescent="0.5">
      <c r="A70" s="33" t="s">
        <v>41</v>
      </c>
      <c r="B70" s="34"/>
      <c r="C70" s="33"/>
      <c r="D70" s="34"/>
      <c r="E70" s="53" t="s">
        <v>245</v>
      </c>
      <c r="F70" s="28"/>
      <c r="G70" s="29">
        <v>0</v>
      </c>
      <c r="H70" s="30"/>
      <c r="I70" s="30">
        <v>0</v>
      </c>
      <c r="J70" s="30"/>
      <c r="K70" s="29">
        <v>47390</v>
      </c>
      <c r="L70" s="30"/>
      <c r="M70" s="30">
        <v>0</v>
      </c>
    </row>
    <row r="71" spans="1:13" s="31" customFormat="1" ht="16.5" customHeight="1" x14ac:dyDescent="0.5">
      <c r="A71" s="33" t="s">
        <v>42</v>
      </c>
      <c r="B71" s="34"/>
      <c r="C71" s="33"/>
      <c r="D71" s="34"/>
      <c r="E71" s="52"/>
      <c r="F71" s="28"/>
      <c r="G71" s="29">
        <v>33868</v>
      </c>
      <c r="H71" s="30"/>
      <c r="I71" s="30">
        <v>47222</v>
      </c>
      <c r="J71" s="30"/>
      <c r="K71" s="29">
        <v>1610</v>
      </c>
      <c r="L71" s="30"/>
      <c r="M71" s="30">
        <v>0</v>
      </c>
    </row>
    <row r="72" spans="1:13" s="31" customFormat="1" ht="16.5" customHeight="1" x14ac:dyDescent="0.5">
      <c r="A72" s="33" t="s">
        <v>43</v>
      </c>
      <c r="B72" s="34"/>
      <c r="C72" s="33"/>
      <c r="D72" s="34"/>
      <c r="E72" s="52"/>
      <c r="F72" s="52"/>
      <c r="G72" s="29">
        <v>2093</v>
      </c>
      <c r="H72" s="30"/>
      <c r="I72" s="30">
        <v>1966</v>
      </c>
      <c r="J72" s="30"/>
      <c r="K72" s="29">
        <v>0</v>
      </c>
      <c r="L72" s="30"/>
      <c r="M72" s="30">
        <v>0</v>
      </c>
    </row>
    <row r="73" spans="1:13" s="31" customFormat="1" ht="16.5" customHeight="1" x14ac:dyDescent="0.5">
      <c r="A73" s="33" t="s">
        <v>44</v>
      </c>
      <c r="B73" s="33"/>
      <c r="C73" s="33"/>
      <c r="D73" s="34"/>
      <c r="E73" s="28"/>
      <c r="F73" s="28"/>
      <c r="G73" s="29">
        <v>1668</v>
      </c>
      <c r="H73" s="30"/>
      <c r="I73" s="30">
        <v>1755</v>
      </c>
      <c r="J73" s="30"/>
      <c r="K73" s="29">
        <v>0</v>
      </c>
      <c r="L73" s="30"/>
      <c r="M73" s="30">
        <v>0</v>
      </c>
    </row>
    <row r="74" spans="1:13" s="31" customFormat="1" ht="16.5" customHeight="1" x14ac:dyDescent="0.5">
      <c r="A74" s="33" t="s">
        <v>45</v>
      </c>
      <c r="B74" s="33"/>
      <c r="C74" s="33"/>
      <c r="D74" s="34"/>
      <c r="E74" s="52"/>
      <c r="F74" s="52"/>
      <c r="G74" s="35">
        <v>1875</v>
      </c>
      <c r="H74" s="30"/>
      <c r="I74" s="36">
        <v>675</v>
      </c>
      <c r="J74" s="30"/>
      <c r="K74" s="35">
        <v>145</v>
      </c>
      <c r="L74" s="30"/>
      <c r="M74" s="36">
        <v>128</v>
      </c>
    </row>
    <row r="75" spans="1:13" s="31" customFormat="1" ht="16.5" customHeight="1" x14ac:dyDescent="0.5">
      <c r="A75" s="33"/>
      <c r="B75" s="33"/>
      <c r="C75" s="33"/>
      <c r="D75" s="34"/>
      <c r="E75" s="28"/>
      <c r="F75" s="33"/>
      <c r="G75" s="29"/>
      <c r="H75" s="54"/>
      <c r="I75" s="30"/>
      <c r="J75" s="54"/>
      <c r="K75" s="29"/>
      <c r="L75" s="30"/>
      <c r="M75" s="30"/>
    </row>
    <row r="76" spans="1:13" s="31" customFormat="1" ht="16.5" customHeight="1" x14ac:dyDescent="0.5">
      <c r="A76" s="20" t="s">
        <v>46</v>
      </c>
      <c r="B76" s="20"/>
      <c r="C76" s="20"/>
      <c r="D76" s="34"/>
      <c r="E76" s="28"/>
      <c r="F76" s="28"/>
      <c r="G76" s="38">
        <f>SUM(G69:G74)</f>
        <v>184688</v>
      </c>
      <c r="H76" s="30"/>
      <c r="I76" s="36">
        <f>SUM(I69:I74)</f>
        <v>157372</v>
      </c>
      <c r="J76" s="30"/>
      <c r="K76" s="38">
        <f>SUM(K69:K74)</f>
        <v>51460</v>
      </c>
      <c r="L76" s="30"/>
      <c r="M76" s="36">
        <f>SUM(M69:M74)</f>
        <v>3374</v>
      </c>
    </row>
    <row r="77" spans="1:13" s="31" customFormat="1" ht="16.5" customHeight="1" x14ac:dyDescent="0.5">
      <c r="A77" s="33"/>
      <c r="B77" s="33"/>
      <c r="C77" s="33"/>
      <c r="D77" s="34"/>
      <c r="E77" s="28"/>
      <c r="F77" s="28"/>
      <c r="G77" s="29"/>
      <c r="H77" s="30"/>
      <c r="I77" s="30"/>
      <c r="J77" s="30"/>
      <c r="K77" s="29"/>
      <c r="L77" s="30"/>
      <c r="M77" s="30"/>
    </row>
    <row r="78" spans="1:13" s="31" customFormat="1" ht="16.5" customHeight="1" x14ac:dyDescent="0.5">
      <c r="A78" s="27" t="s">
        <v>47</v>
      </c>
      <c r="B78" s="27"/>
      <c r="C78" s="27"/>
      <c r="D78" s="20"/>
      <c r="E78" s="28"/>
      <c r="F78" s="28"/>
      <c r="G78" s="29"/>
      <c r="H78" s="30"/>
      <c r="I78" s="30"/>
      <c r="J78" s="30"/>
      <c r="K78" s="29"/>
      <c r="L78" s="30"/>
      <c r="M78" s="30"/>
    </row>
    <row r="79" spans="1:13" s="31" customFormat="1" ht="16.5" customHeight="1" x14ac:dyDescent="0.5">
      <c r="A79" s="27"/>
      <c r="B79" s="27"/>
      <c r="C79" s="27"/>
      <c r="D79" s="20"/>
      <c r="E79" s="28"/>
      <c r="F79" s="28"/>
      <c r="G79" s="29"/>
      <c r="H79" s="30"/>
      <c r="I79" s="30"/>
      <c r="J79" s="30"/>
      <c r="K79" s="29"/>
      <c r="L79" s="30"/>
      <c r="M79" s="30"/>
    </row>
    <row r="80" spans="1:13" s="31" customFormat="1" ht="16.5" customHeight="1" x14ac:dyDescent="0.5">
      <c r="A80" s="33" t="s">
        <v>48</v>
      </c>
      <c r="B80" s="27"/>
      <c r="C80" s="27"/>
      <c r="D80" s="20"/>
      <c r="E80" s="28"/>
      <c r="F80" s="28"/>
      <c r="G80" s="29">
        <v>4087</v>
      </c>
      <c r="H80" s="30"/>
      <c r="I80" s="30">
        <v>5674</v>
      </c>
      <c r="J80" s="30"/>
      <c r="K80" s="29">
        <v>0</v>
      </c>
      <c r="L80" s="30"/>
      <c r="M80" s="30">
        <v>0</v>
      </c>
    </row>
    <row r="81" spans="1:13" s="31" customFormat="1" ht="16.5" customHeight="1" x14ac:dyDescent="0.5">
      <c r="A81" s="33" t="s">
        <v>49</v>
      </c>
      <c r="B81" s="33"/>
      <c r="C81" s="33"/>
      <c r="D81" s="20"/>
      <c r="E81" s="28"/>
      <c r="F81" s="28"/>
      <c r="G81" s="35">
        <v>2496</v>
      </c>
      <c r="H81" s="30"/>
      <c r="I81" s="36">
        <v>4353</v>
      </c>
      <c r="J81" s="30"/>
      <c r="K81" s="35">
        <v>44</v>
      </c>
      <c r="L81" s="30"/>
      <c r="M81" s="36">
        <v>1051</v>
      </c>
    </row>
    <row r="82" spans="1:13" s="31" customFormat="1" ht="16.5" customHeight="1" x14ac:dyDescent="0.5">
      <c r="A82" s="33"/>
      <c r="B82" s="33"/>
      <c r="C82" s="33"/>
      <c r="D82" s="34"/>
      <c r="E82" s="28"/>
      <c r="F82" s="33"/>
      <c r="G82" s="29"/>
      <c r="H82" s="54"/>
      <c r="I82" s="30"/>
      <c r="J82" s="54"/>
      <c r="K82" s="29"/>
      <c r="L82" s="30"/>
      <c r="M82" s="30"/>
    </row>
    <row r="83" spans="1:13" s="31" customFormat="1" ht="16.5" customHeight="1" x14ac:dyDescent="0.5">
      <c r="A83" s="20" t="s">
        <v>50</v>
      </c>
      <c r="B83" s="20"/>
      <c r="C83" s="20"/>
      <c r="D83" s="34"/>
      <c r="E83" s="28"/>
      <c r="F83" s="28"/>
      <c r="G83" s="38">
        <f>SUM(G80:G81)</f>
        <v>6583</v>
      </c>
      <c r="H83" s="30"/>
      <c r="I83" s="36">
        <f>SUM(I80:I81)</f>
        <v>10027</v>
      </c>
      <c r="J83" s="30"/>
      <c r="K83" s="38">
        <f>SUM(K80:K81)</f>
        <v>44</v>
      </c>
      <c r="L83" s="30"/>
      <c r="M83" s="36">
        <f>SUM(M80:M81)</f>
        <v>1051</v>
      </c>
    </row>
    <row r="84" spans="1:13" s="31" customFormat="1" ht="16.5" customHeight="1" x14ac:dyDescent="0.5">
      <c r="A84" s="33"/>
      <c r="B84" s="33"/>
      <c r="C84" s="33"/>
      <c r="D84" s="34"/>
      <c r="E84" s="28"/>
      <c r="F84" s="28"/>
      <c r="G84" s="29"/>
      <c r="H84" s="30"/>
      <c r="I84" s="30"/>
      <c r="J84" s="30"/>
      <c r="K84" s="29"/>
      <c r="L84" s="30"/>
      <c r="M84" s="30"/>
    </row>
    <row r="85" spans="1:13" ht="16.5" customHeight="1" x14ac:dyDescent="0.5">
      <c r="A85" s="27" t="s">
        <v>51</v>
      </c>
      <c r="B85" s="27"/>
      <c r="C85" s="27"/>
      <c r="D85" s="34"/>
      <c r="E85" s="28"/>
      <c r="F85" s="28"/>
      <c r="G85" s="38">
        <f>SUM(G76+G83)</f>
        <v>191271</v>
      </c>
      <c r="H85" s="30"/>
      <c r="I85" s="36">
        <f>SUM(I76+I83)</f>
        <v>167399</v>
      </c>
      <c r="J85" s="30"/>
      <c r="K85" s="38">
        <f>SUM(K76+K83)</f>
        <v>51504</v>
      </c>
      <c r="L85" s="30"/>
      <c r="M85" s="36">
        <f>SUM(M76+M83)</f>
        <v>4425</v>
      </c>
    </row>
    <row r="86" spans="1:13" ht="16.5" customHeight="1" x14ac:dyDescent="0.5">
      <c r="A86" s="26"/>
      <c r="B86" s="26"/>
      <c r="C86" s="26"/>
      <c r="D86" s="41"/>
      <c r="E86" s="42"/>
      <c r="F86" s="42"/>
      <c r="G86" s="44"/>
      <c r="H86" s="44"/>
      <c r="I86" s="44"/>
      <c r="J86" s="45"/>
      <c r="K86" s="44"/>
      <c r="L86" s="44"/>
      <c r="M86" s="44"/>
    </row>
    <row r="87" spans="1:13" ht="16.5" customHeight="1" x14ac:dyDescent="0.5">
      <c r="A87" s="26"/>
      <c r="B87" s="26"/>
      <c r="C87" s="26"/>
      <c r="D87" s="41"/>
      <c r="E87" s="42"/>
      <c r="F87" s="42"/>
      <c r="G87" s="44"/>
      <c r="H87" s="44"/>
      <c r="I87" s="44"/>
      <c r="J87" s="45"/>
      <c r="K87" s="44"/>
      <c r="L87" s="44"/>
      <c r="M87" s="44"/>
    </row>
    <row r="88" spans="1:13" ht="16.5" customHeight="1" x14ac:dyDescent="0.5">
      <c r="A88" s="26"/>
      <c r="B88" s="26"/>
      <c r="C88" s="26"/>
      <c r="D88" s="41"/>
      <c r="E88" s="42"/>
      <c r="F88" s="42"/>
      <c r="G88" s="44"/>
      <c r="H88" s="44"/>
      <c r="I88" s="44"/>
      <c r="J88" s="45"/>
      <c r="K88" s="44"/>
      <c r="L88" s="44"/>
      <c r="M88" s="44"/>
    </row>
    <row r="89" spans="1:13" ht="16.5" customHeight="1" x14ac:dyDescent="0.5">
      <c r="A89" s="26"/>
      <c r="B89" s="26"/>
      <c r="C89" s="26"/>
      <c r="D89" s="41"/>
      <c r="E89" s="42"/>
      <c r="F89" s="42"/>
      <c r="G89" s="44"/>
      <c r="H89" s="44"/>
      <c r="I89" s="44"/>
      <c r="J89" s="45"/>
      <c r="K89" s="44"/>
      <c r="L89" s="44"/>
      <c r="M89" s="44"/>
    </row>
    <row r="90" spans="1:13" ht="16.5" customHeight="1" x14ac:dyDescent="0.5">
      <c r="A90" s="26"/>
      <c r="B90" s="26"/>
      <c r="C90" s="26"/>
      <c r="D90" s="41"/>
      <c r="E90" s="42"/>
      <c r="F90" s="42"/>
      <c r="G90" s="44"/>
      <c r="H90" s="44"/>
      <c r="I90" s="44"/>
      <c r="J90" s="45"/>
      <c r="K90" s="44"/>
      <c r="L90" s="44"/>
      <c r="M90" s="44"/>
    </row>
    <row r="91" spans="1:13" ht="16.5" customHeight="1" x14ac:dyDescent="0.5">
      <c r="A91" s="26"/>
      <c r="B91" s="26"/>
      <c r="C91" s="26"/>
      <c r="D91" s="41"/>
      <c r="E91" s="42"/>
      <c r="F91" s="42"/>
      <c r="G91" s="44"/>
      <c r="H91" s="44"/>
      <c r="I91" s="44"/>
      <c r="J91" s="45"/>
      <c r="K91" s="44"/>
      <c r="L91" s="44"/>
      <c r="M91" s="44"/>
    </row>
    <row r="92" spans="1:13" ht="16.5" customHeight="1" x14ac:dyDescent="0.5">
      <c r="A92" s="26"/>
      <c r="B92" s="26"/>
      <c r="C92" s="26"/>
      <c r="D92" s="41"/>
      <c r="E92" s="42"/>
      <c r="F92" s="42"/>
      <c r="G92" s="44"/>
      <c r="H92" s="44"/>
      <c r="I92" s="44"/>
      <c r="J92" s="45"/>
      <c r="K92" s="44"/>
      <c r="L92" s="44"/>
      <c r="M92" s="44"/>
    </row>
    <row r="93" spans="1:13" ht="16.5" customHeight="1" x14ac:dyDescent="0.5">
      <c r="A93" s="26"/>
      <c r="B93" s="26"/>
      <c r="C93" s="26"/>
      <c r="D93" s="41"/>
      <c r="E93" s="42"/>
      <c r="F93" s="42"/>
      <c r="G93" s="44"/>
      <c r="H93" s="44"/>
      <c r="I93" s="44"/>
      <c r="J93" s="45"/>
      <c r="K93" s="44"/>
      <c r="L93" s="44"/>
      <c r="M93" s="44"/>
    </row>
    <row r="94" spans="1:13" ht="16.5" customHeight="1" x14ac:dyDescent="0.5">
      <c r="A94" s="26"/>
      <c r="B94" s="26"/>
      <c r="C94" s="26"/>
      <c r="D94" s="41"/>
      <c r="E94" s="42"/>
      <c r="F94" s="42"/>
      <c r="G94" s="44"/>
      <c r="H94" s="44"/>
      <c r="I94" s="44"/>
      <c r="J94" s="45"/>
      <c r="K94" s="44"/>
      <c r="L94" s="44"/>
      <c r="M94" s="44"/>
    </row>
    <row r="95" spans="1:13" ht="16.5" customHeight="1" x14ac:dyDescent="0.5">
      <c r="A95" s="26"/>
      <c r="B95" s="26"/>
      <c r="C95" s="26"/>
      <c r="D95" s="41"/>
      <c r="E95" s="42"/>
      <c r="F95" s="42"/>
      <c r="G95" s="44"/>
      <c r="H95" s="44"/>
      <c r="I95" s="44"/>
      <c r="J95" s="45"/>
      <c r="K95" s="44"/>
      <c r="L95" s="44"/>
      <c r="M95" s="44"/>
    </row>
    <row r="96" spans="1:13" ht="16.5" customHeight="1" x14ac:dyDescent="0.5">
      <c r="A96" s="26"/>
      <c r="B96" s="26"/>
      <c r="C96" s="26"/>
      <c r="D96" s="41"/>
      <c r="E96" s="42"/>
      <c r="F96" s="42"/>
      <c r="G96" s="44"/>
      <c r="H96" s="44"/>
      <c r="I96" s="44"/>
      <c r="J96" s="45"/>
      <c r="K96" s="44"/>
      <c r="L96" s="44"/>
      <c r="M96" s="44"/>
    </row>
    <row r="97" spans="1:13" ht="16.5" customHeight="1" x14ac:dyDescent="0.5">
      <c r="A97" s="26"/>
      <c r="B97" s="26"/>
      <c r="C97" s="26"/>
      <c r="D97" s="41"/>
      <c r="E97" s="42"/>
      <c r="F97" s="42"/>
      <c r="G97" s="44"/>
      <c r="H97" s="44"/>
      <c r="I97" s="44"/>
      <c r="J97" s="45"/>
      <c r="K97" s="44"/>
      <c r="L97" s="44"/>
      <c r="M97" s="44"/>
    </row>
    <row r="98" spans="1:13" ht="16.5" customHeight="1" x14ac:dyDescent="0.5">
      <c r="A98" s="26"/>
      <c r="B98" s="26"/>
      <c r="C98" s="26"/>
      <c r="D98" s="41"/>
      <c r="E98" s="42"/>
      <c r="F98" s="42"/>
      <c r="G98" s="44"/>
      <c r="H98" s="44"/>
      <c r="I98" s="44"/>
      <c r="J98" s="45"/>
      <c r="K98" s="44"/>
      <c r="L98" s="44"/>
      <c r="M98" s="44"/>
    </row>
    <row r="99" spans="1:13" ht="16.5" customHeight="1" x14ac:dyDescent="0.5">
      <c r="A99" s="26"/>
      <c r="B99" s="26"/>
      <c r="C99" s="26"/>
      <c r="D99" s="41"/>
      <c r="E99" s="42"/>
      <c r="F99" s="42"/>
      <c r="G99" s="44"/>
      <c r="H99" s="44"/>
      <c r="I99" s="44"/>
      <c r="J99" s="45"/>
      <c r="K99" s="44"/>
      <c r="L99" s="44"/>
      <c r="M99" s="44"/>
    </row>
    <row r="100" spans="1:13" ht="16.5" customHeight="1" x14ac:dyDescent="0.5">
      <c r="A100" s="26"/>
      <c r="B100" s="26"/>
      <c r="C100" s="26"/>
      <c r="D100" s="41"/>
      <c r="E100" s="42"/>
      <c r="F100" s="42"/>
      <c r="G100" s="44"/>
      <c r="H100" s="44"/>
      <c r="I100" s="44"/>
      <c r="J100" s="45"/>
      <c r="K100" s="44"/>
      <c r="L100" s="44"/>
      <c r="M100" s="44"/>
    </row>
    <row r="101" spans="1:13" ht="16.5" customHeight="1" x14ac:dyDescent="0.5">
      <c r="A101" s="26"/>
      <c r="B101" s="26"/>
      <c r="C101" s="26"/>
      <c r="D101" s="41"/>
      <c r="E101" s="42"/>
      <c r="F101" s="42"/>
      <c r="G101" s="44"/>
      <c r="H101" s="44"/>
      <c r="I101" s="44"/>
      <c r="J101" s="45"/>
      <c r="K101" s="44"/>
      <c r="L101" s="44"/>
      <c r="M101" s="44"/>
    </row>
    <row r="102" spans="1:13" ht="16.5" customHeight="1" x14ac:dyDescent="0.5">
      <c r="A102" s="26"/>
      <c r="B102" s="26"/>
      <c r="C102" s="26"/>
      <c r="D102" s="41"/>
      <c r="E102" s="42"/>
      <c r="F102" s="42"/>
      <c r="G102" s="44"/>
      <c r="H102" s="44"/>
      <c r="I102" s="44"/>
      <c r="J102" s="45"/>
      <c r="K102" s="44"/>
      <c r="L102" s="44"/>
      <c r="M102" s="44"/>
    </row>
    <row r="103" spans="1:13" ht="9.75" customHeight="1" x14ac:dyDescent="0.5">
      <c r="A103" s="26"/>
      <c r="B103" s="26"/>
      <c r="C103" s="26"/>
      <c r="D103" s="41"/>
      <c r="E103" s="42"/>
      <c r="F103" s="42"/>
      <c r="G103" s="44"/>
      <c r="H103" s="44"/>
      <c r="I103" s="44"/>
      <c r="J103" s="45"/>
      <c r="K103" s="44"/>
      <c r="L103" s="44"/>
      <c r="M103" s="44"/>
    </row>
    <row r="104" spans="1:13" ht="21.95" customHeight="1" x14ac:dyDescent="0.5">
      <c r="A104" s="56" t="str">
        <f>A52</f>
        <v>The accompanying notes form part of these interim consolidated and separate financial information.</v>
      </c>
      <c r="B104" s="7"/>
      <c r="C104" s="7"/>
      <c r="D104" s="7"/>
      <c r="E104" s="57"/>
      <c r="F104" s="57"/>
      <c r="G104" s="58"/>
      <c r="H104" s="58"/>
      <c r="I104" s="58"/>
      <c r="J104" s="58"/>
      <c r="K104" s="58"/>
      <c r="L104" s="58"/>
      <c r="M104" s="58"/>
    </row>
    <row r="105" spans="1:13" ht="16.5" customHeight="1" x14ac:dyDescent="0.5">
      <c r="A105" s="1" t="str">
        <f>+A1</f>
        <v>Zalekta Public Company Limited</v>
      </c>
      <c r="B105" s="1"/>
      <c r="C105" s="1"/>
      <c r="D105" s="1"/>
      <c r="F105" s="46"/>
      <c r="G105" s="47"/>
      <c r="H105" s="47"/>
      <c r="I105" s="47"/>
      <c r="J105" s="47"/>
      <c r="K105" s="47"/>
      <c r="L105" s="47"/>
      <c r="M105" s="47"/>
    </row>
    <row r="106" spans="1:13" s="6" customFormat="1" ht="16.5" customHeight="1" x14ac:dyDescent="0.5">
      <c r="A106" s="1" t="s">
        <v>52</v>
      </c>
      <c r="B106" s="1"/>
      <c r="C106" s="1"/>
      <c r="D106" s="1"/>
      <c r="E106" s="4"/>
      <c r="F106" s="4"/>
      <c r="G106" s="5"/>
      <c r="H106" s="5"/>
      <c r="I106" s="5"/>
      <c r="J106" s="5"/>
      <c r="K106" s="5"/>
      <c r="L106" s="5"/>
      <c r="M106" s="5"/>
    </row>
    <row r="107" spans="1:13" s="6" customFormat="1" ht="16.5" customHeight="1" x14ac:dyDescent="0.5">
      <c r="A107" s="7" t="str">
        <f>+A55</f>
        <v>As at 30 September 2023</v>
      </c>
      <c r="B107" s="7"/>
      <c r="C107" s="7"/>
      <c r="D107" s="7"/>
      <c r="E107" s="8"/>
      <c r="F107" s="8"/>
      <c r="G107" s="9"/>
      <c r="H107" s="9"/>
      <c r="I107" s="9"/>
      <c r="J107" s="9"/>
      <c r="K107" s="9"/>
      <c r="L107" s="9"/>
      <c r="M107" s="9"/>
    </row>
    <row r="108" spans="1:13" s="6" customFormat="1" ht="16.5" customHeight="1" x14ac:dyDescent="0.5">
      <c r="A108" s="1"/>
      <c r="B108" s="1"/>
      <c r="C108" s="1"/>
      <c r="D108" s="1"/>
      <c r="E108" s="4"/>
      <c r="F108" s="4"/>
      <c r="G108" s="5"/>
      <c r="H108" s="5"/>
      <c r="I108" s="5"/>
      <c r="J108" s="5"/>
      <c r="K108" s="5"/>
      <c r="L108" s="5"/>
      <c r="M108" s="5"/>
    </row>
    <row r="109" spans="1:13" s="6" customFormat="1" ht="16.5" customHeight="1" x14ac:dyDescent="0.5">
      <c r="A109" s="1"/>
      <c r="B109" s="1"/>
      <c r="C109" s="1"/>
      <c r="D109" s="1"/>
      <c r="E109" s="4"/>
      <c r="F109" s="4"/>
      <c r="G109" s="5"/>
      <c r="H109" s="5"/>
      <c r="I109" s="5"/>
      <c r="J109" s="5"/>
      <c r="K109" s="5"/>
      <c r="L109" s="5"/>
      <c r="M109" s="5"/>
    </row>
    <row r="110" spans="1:13" s="6" customFormat="1" ht="16.5" customHeight="1" x14ac:dyDescent="0.5">
      <c r="A110" s="1"/>
      <c r="B110" s="1"/>
      <c r="C110" s="1"/>
      <c r="D110" s="1"/>
      <c r="E110" s="4"/>
      <c r="F110" s="4"/>
      <c r="G110" s="283" t="s">
        <v>3</v>
      </c>
      <c r="H110" s="283"/>
      <c r="I110" s="283"/>
      <c r="J110" s="283"/>
      <c r="K110" s="283"/>
      <c r="L110" s="283"/>
      <c r="M110" s="283"/>
    </row>
    <row r="111" spans="1:13" s="6" customFormat="1" ht="16.5" customHeight="1" x14ac:dyDescent="0.5">
      <c r="B111" s="1"/>
      <c r="C111" s="1"/>
      <c r="D111" s="1"/>
      <c r="E111" s="4"/>
      <c r="F111" s="4"/>
      <c r="G111" s="284" t="s">
        <v>4</v>
      </c>
      <c r="H111" s="284"/>
      <c r="I111" s="284"/>
      <c r="J111" s="11"/>
      <c r="K111" s="284" t="s">
        <v>5</v>
      </c>
      <c r="L111" s="284"/>
      <c r="M111" s="284"/>
    </row>
    <row r="112" spans="1:13" s="6" customFormat="1" ht="16.5" customHeight="1" x14ac:dyDescent="0.5">
      <c r="B112" s="1"/>
      <c r="C112" s="1"/>
      <c r="D112" s="1"/>
      <c r="E112" s="4"/>
      <c r="F112" s="4"/>
      <c r="G112" s="285" t="s">
        <v>6</v>
      </c>
      <c r="H112" s="285"/>
      <c r="I112" s="285"/>
      <c r="J112" s="11"/>
      <c r="K112" s="285" t="s">
        <v>6</v>
      </c>
      <c r="L112" s="285"/>
      <c r="M112" s="285"/>
    </row>
    <row r="113" spans="1:13" s="6" customFormat="1" ht="16.5" customHeight="1" x14ac:dyDescent="0.5">
      <c r="B113" s="1"/>
      <c r="C113" s="1"/>
      <c r="D113" s="1"/>
      <c r="E113" s="4"/>
      <c r="F113" s="4"/>
      <c r="G113" s="5" t="s">
        <v>7</v>
      </c>
      <c r="H113" s="5"/>
      <c r="I113" s="5" t="s">
        <v>8</v>
      </c>
      <c r="J113" s="5"/>
      <c r="K113" s="5" t="s">
        <v>7</v>
      </c>
      <c r="L113" s="11"/>
      <c r="M113" s="5" t="s">
        <v>8</v>
      </c>
    </row>
    <row r="114" spans="1:13" s="6" customFormat="1" ht="16.5" customHeight="1" x14ac:dyDescent="0.5">
      <c r="B114" s="1"/>
      <c r="C114" s="1"/>
      <c r="D114" s="1"/>
      <c r="E114" s="4"/>
      <c r="F114" s="4"/>
      <c r="G114" s="12" t="s">
        <v>9</v>
      </c>
      <c r="H114" s="13"/>
      <c r="I114" s="12" t="s">
        <v>10</v>
      </c>
      <c r="J114" s="14"/>
      <c r="K114" s="12" t="s">
        <v>9</v>
      </c>
      <c r="L114" s="13"/>
      <c r="M114" s="12" t="s">
        <v>10</v>
      </c>
    </row>
    <row r="115" spans="1:13" s="6" customFormat="1" ht="16.5" customHeight="1" x14ac:dyDescent="0.5">
      <c r="B115" s="1"/>
      <c r="C115" s="1"/>
      <c r="D115" s="1"/>
      <c r="E115" s="4"/>
      <c r="F115" s="4"/>
      <c r="G115" s="15" t="s">
        <v>12</v>
      </c>
      <c r="H115" s="16"/>
      <c r="I115" s="15" t="s">
        <v>13</v>
      </c>
      <c r="J115" s="16"/>
      <c r="K115" s="15" t="s">
        <v>12</v>
      </c>
      <c r="L115" s="16"/>
      <c r="M115" s="15" t="s">
        <v>13</v>
      </c>
    </row>
    <row r="116" spans="1:13" s="6" customFormat="1" ht="16.5" customHeight="1" x14ac:dyDescent="0.5">
      <c r="A116" s="3"/>
      <c r="B116" s="48"/>
      <c r="C116" s="48"/>
      <c r="D116" s="48"/>
      <c r="E116" s="4"/>
      <c r="F116" s="17"/>
      <c r="G116" s="49"/>
      <c r="H116" s="50"/>
      <c r="I116" s="50"/>
      <c r="J116" s="50"/>
      <c r="K116" s="49"/>
      <c r="L116" s="50"/>
      <c r="M116" s="50"/>
    </row>
    <row r="117" spans="1:13" s="6" customFormat="1" ht="16.5" customHeight="1" x14ac:dyDescent="0.5">
      <c r="A117" s="51" t="s">
        <v>53</v>
      </c>
      <c r="B117" s="27"/>
      <c r="C117" s="27"/>
      <c r="D117" s="20"/>
      <c r="E117" s="4"/>
      <c r="F117" s="21"/>
      <c r="G117" s="22"/>
      <c r="H117" s="23"/>
      <c r="I117" s="23"/>
      <c r="J117" s="23"/>
      <c r="K117" s="22"/>
      <c r="L117" s="23"/>
      <c r="M117" s="23"/>
    </row>
    <row r="118" spans="1:13" s="31" customFormat="1" ht="16.5" customHeight="1" x14ac:dyDescent="0.5">
      <c r="A118" s="33"/>
      <c r="B118" s="33"/>
      <c r="C118" s="33"/>
      <c r="D118" s="20"/>
      <c r="E118" s="28"/>
      <c r="F118" s="28"/>
      <c r="G118" s="29"/>
      <c r="H118" s="30"/>
      <c r="I118" s="30"/>
      <c r="J118" s="30"/>
      <c r="K118" s="29"/>
      <c r="L118" s="30"/>
      <c r="M118" s="30"/>
    </row>
    <row r="119" spans="1:13" s="31" customFormat="1" ht="16.5" customHeight="1" x14ac:dyDescent="0.5">
      <c r="A119" s="27" t="s">
        <v>54</v>
      </c>
      <c r="B119" s="27"/>
      <c r="C119" s="27"/>
      <c r="D119" s="34"/>
      <c r="E119" s="33"/>
      <c r="F119" s="28"/>
      <c r="G119" s="29"/>
      <c r="H119" s="30"/>
      <c r="I119" s="30"/>
      <c r="J119" s="30"/>
      <c r="K119" s="29"/>
      <c r="L119" s="30"/>
      <c r="M119" s="30"/>
    </row>
    <row r="120" spans="1:13" s="31" customFormat="1" ht="16.5" customHeight="1" x14ac:dyDescent="0.5">
      <c r="A120" s="27"/>
      <c r="B120" s="27"/>
      <c r="C120" s="27"/>
      <c r="D120" s="34"/>
      <c r="E120" s="28"/>
      <c r="F120" s="28"/>
      <c r="G120" s="29"/>
      <c r="H120" s="30"/>
      <c r="I120" s="30"/>
      <c r="J120" s="30"/>
      <c r="K120" s="29"/>
      <c r="L120" s="30"/>
      <c r="M120" s="30"/>
    </row>
    <row r="121" spans="1:13" s="31" customFormat="1" ht="16.5" customHeight="1" x14ac:dyDescent="0.5">
      <c r="A121" s="33" t="s">
        <v>55</v>
      </c>
      <c r="B121" s="33"/>
      <c r="C121" s="33"/>
      <c r="D121" s="34"/>
      <c r="E121" s="33"/>
      <c r="F121" s="28"/>
      <c r="G121" s="29"/>
      <c r="H121" s="30"/>
      <c r="I121" s="30"/>
      <c r="J121" s="30"/>
      <c r="K121" s="29"/>
      <c r="L121" s="30"/>
      <c r="M121" s="30"/>
    </row>
    <row r="122" spans="1:13" s="31" customFormat="1" ht="16.5" customHeight="1" x14ac:dyDescent="0.5">
      <c r="A122" s="33"/>
      <c r="B122" s="34" t="s">
        <v>56</v>
      </c>
      <c r="C122" s="34"/>
      <c r="D122" s="33"/>
      <c r="E122" s="28"/>
      <c r="F122" s="28"/>
      <c r="G122" s="29"/>
      <c r="H122" s="30"/>
      <c r="I122" s="30"/>
      <c r="J122" s="30"/>
      <c r="K122" s="29"/>
      <c r="L122" s="30"/>
      <c r="M122" s="30"/>
    </row>
    <row r="123" spans="1:13" s="31" customFormat="1" ht="16.5" customHeight="1" x14ac:dyDescent="0.5">
      <c r="A123" s="33"/>
      <c r="B123" s="34"/>
      <c r="C123" s="33" t="s">
        <v>57</v>
      </c>
      <c r="D123" s="34"/>
      <c r="E123" s="28"/>
      <c r="F123" s="28"/>
      <c r="G123" s="29"/>
      <c r="H123" s="30"/>
      <c r="I123" s="30"/>
      <c r="J123" s="30"/>
      <c r="K123" s="29"/>
      <c r="L123" s="30"/>
      <c r="M123" s="30"/>
    </row>
    <row r="124" spans="1:13" s="31" customFormat="1" ht="16.5" customHeight="1" thickBot="1" x14ac:dyDescent="0.55000000000000004">
      <c r="A124" s="33"/>
      <c r="B124" s="33"/>
      <c r="C124" s="33"/>
      <c r="D124" s="59" t="s">
        <v>58</v>
      </c>
      <c r="E124" s="28"/>
      <c r="F124" s="28"/>
      <c r="G124" s="39">
        <v>656559</v>
      </c>
      <c r="H124" s="30"/>
      <c r="I124" s="40">
        <v>656559</v>
      </c>
      <c r="J124" s="30"/>
      <c r="K124" s="39">
        <v>656559</v>
      </c>
      <c r="L124" s="30"/>
      <c r="M124" s="40">
        <v>656559</v>
      </c>
    </row>
    <row r="125" spans="1:13" s="31" customFormat="1" ht="16.5" customHeight="1" thickTop="1" x14ac:dyDescent="0.5">
      <c r="A125" s="33"/>
      <c r="B125" s="33"/>
      <c r="C125" s="33"/>
      <c r="D125" s="59"/>
      <c r="E125" s="28"/>
      <c r="F125" s="28"/>
      <c r="G125" s="60"/>
      <c r="H125" s="54"/>
      <c r="I125" s="54"/>
      <c r="J125" s="54"/>
      <c r="K125" s="60"/>
      <c r="L125" s="54"/>
      <c r="M125" s="54"/>
    </row>
    <row r="126" spans="1:13" s="31" customFormat="1" ht="16.5" customHeight="1" x14ac:dyDescent="0.5">
      <c r="A126" s="33"/>
      <c r="B126" s="34" t="s">
        <v>59</v>
      </c>
      <c r="C126" s="34"/>
      <c r="D126" s="33"/>
      <c r="E126" s="28"/>
      <c r="F126" s="28"/>
      <c r="G126" s="29"/>
      <c r="H126" s="30"/>
      <c r="I126" s="30"/>
      <c r="J126" s="30"/>
      <c r="K126" s="29"/>
      <c r="L126" s="30"/>
      <c r="M126" s="30"/>
    </row>
    <row r="127" spans="1:13" s="31" customFormat="1" ht="16.5" customHeight="1" x14ac:dyDescent="0.5">
      <c r="A127" s="34"/>
      <c r="B127" s="34"/>
      <c r="C127" s="33" t="s">
        <v>60</v>
      </c>
      <c r="D127" s="34"/>
      <c r="E127" s="28"/>
      <c r="F127" s="28"/>
      <c r="G127" s="29"/>
      <c r="H127" s="30"/>
      <c r="I127" s="30"/>
      <c r="J127" s="30"/>
      <c r="K127" s="29"/>
      <c r="L127" s="30"/>
      <c r="M127" s="30"/>
    </row>
    <row r="128" spans="1:13" s="31" customFormat="1" ht="16.5" customHeight="1" x14ac:dyDescent="0.5">
      <c r="A128" s="33"/>
      <c r="B128" s="33"/>
      <c r="C128" s="33"/>
      <c r="D128" s="59" t="s">
        <v>61</v>
      </c>
      <c r="E128" s="28"/>
      <c r="F128" s="28"/>
      <c r="G128" s="29">
        <v>650060</v>
      </c>
      <c r="H128" s="30"/>
      <c r="I128" s="30">
        <v>650060</v>
      </c>
      <c r="J128" s="30"/>
      <c r="K128" s="29">
        <v>650060</v>
      </c>
      <c r="L128" s="30"/>
      <c r="M128" s="30">
        <v>650060</v>
      </c>
    </row>
    <row r="129" spans="1:13" s="31" customFormat="1" ht="16.5" customHeight="1" x14ac:dyDescent="0.5">
      <c r="A129" s="34" t="s">
        <v>62</v>
      </c>
      <c r="B129" s="34"/>
      <c r="C129" s="34"/>
      <c r="D129" s="34"/>
      <c r="E129" s="28"/>
      <c r="F129" s="28"/>
      <c r="G129" s="29">
        <v>132612</v>
      </c>
      <c r="H129" s="30"/>
      <c r="I129" s="30">
        <v>132612</v>
      </c>
      <c r="J129" s="30"/>
      <c r="K129" s="29">
        <v>132612</v>
      </c>
      <c r="L129" s="30"/>
      <c r="M129" s="30">
        <v>132612</v>
      </c>
    </row>
    <row r="130" spans="1:13" s="31" customFormat="1" ht="16.5" customHeight="1" x14ac:dyDescent="0.5">
      <c r="A130" s="34" t="s">
        <v>63</v>
      </c>
      <c r="B130" s="34"/>
      <c r="C130" s="34"/>
      <c r="D130" s="34"/>
      <c r="E130" s="28"/>
      <c r="F130" s="28"/>
      <c r="G130" s="29"/>
      <c r="H130" s="30"/>
      <c r="I130" s="30"/>
      <c r="J130" s="30"/>
      <c r="K130" s="29"/>
      <c r="L130" s="30"/>
      <c r="M130" s="30"/>
    </row>
    <row r="131" spans="1:13" s="31" customFormat="1" ht="16.5" customHeight="1" x14ac:dyDescent="0.5">
      <c r="A131" s="34"/>
      <c r="B131" s="34" t="s">
        <v>64</v>
      </c>
      <c r="C131" s="34"/>
      <c r="D131" s="34"/>
      <c r="E131" s="28"/>
      <c r="F131" s="28"/>
      <c r="G131" s="29">
        <v>-20106</v>
      </c>
      <c r="H131" s="30"/>
      <c r="I131" s="30">
        <v>-20106</v>
      </c>
      <c r="J131" s="30"/>
      <c r="K131" s="29">
        <v>0</v>
      </c>
      <c r="L131" s="30"/>
      <c r="M131" s="30">
        <v>0</v>
      </c>
    </row>
    <row r="132" spans="1:13" s="31" customFormat="1" ht="16.5" customHeight="1" x14ac:dyDescent="0.5">
      <c r="A132" s="34" t="s">
        <v>65</v>
      </c>
      <c r="B132" s="34"/>
      <c r="C132" s="34"/>
      <c r="D132" s="33"/>
      <c r="E132" s="28"/>
      <c r="F132" s="33"/>
      <c r="G132" s="29">
        <v>-272938</v>
      </c>
      <c r="H132" s="54"/>
      <c r="I132" s="30">
        <v>-277152</v>
      </c>
      <c r="J132" s="54"/>
      <c r="K132" s="29">
        <v>-338812</v>
      </c>
      <c r="L132" s="30"/>
      <c r="M132" s="30">
        <v>-418790</v>
      </c>
    </row>
    <row r="133" spans="1:13" s="31" customFormat="1" ht="16.5" customHeight="1" x14ac:dyDescent="0.5">
      <c r="A133" s="33" t="s">
        <v>66</v>
      </c>
      <c r="B133" s="33"/>
      <c r="C133" s="33"/>
      <c r="D133" s="33"/>
      <c r="E133" s="28"/>
      <c r="F133" s="33"/>
      <c r="G133" s="35">
        <v>-26341</v>
      </c>
      <c r="H133" s="54"/>
      <c r="I133" s="36">
        <v>-26730</v>
      </c>
      <c r="J133" s="54"/>
      <c r="K133" s="35">
        <v>0</v>
      </c>
      <c r="L133" s="30"/>
      <c r="M133" s="36">
        <v>0</v>
      </c>
    </row>
    <row r="134" spans="1:13" ht="16.5" customHeight="1" x14ac:dyDescent="0.5">
      <c r="A134" s="27"/>
      <c r="B134" s="33"/>
      <c r="C134" s="33"/>
      <c r="D134" s="33"/>
      <c r="E134" s="33"/>
      <c r="F134" s="33"/>
      <c r="G134" s="60"/>
      <c r="H134" s="54"/>
      <c r="I134" s="54"/>
      <c r="J134" s="54"/>
      <c r="K134" s="60"/>
      <c r="L134" s="54"/>
      <c r="M134" s="54"/>
    </row>
    <row r="135" spans="1:13" ht="16.5" customHeight="1" x14ac:dyDescent="0.5">
      <c r="A135" s="33" t="s">
        <v>67</v>
      </c>
      <c r="B135" s="33"/>
      <c r="C135" s="27"/>
      <c r="D135" s="34"/>
      <c r="E135" s="28"/>
      <c r="F135" s="28"/>
      <c r="G135" s="29">
        <f>SUM(G128:G133)</f>
        <v>463287</v>
      </c>
      <c r="H135" s="30"/>
      <c r="I135" s="30">
        <f>SUM(I128:I133)</f>
        <v>458684</v>
      </c>
      <c r="J135" s="30"/>
      <c r="K135" s="29">
        <f>SUM(K128:K133)</f>
        <v>443860</v>
      </c>
      <c r="L135" s="30"/>
      <c r="M135" s="30">
        <f>SUM(M128:M133)</f>
        <v>363882</v>
      </c>
    </row>
    <row r="136" spans="1:13" ht="16.5" customHeight="1" x14ac:dyDescent="0.5">
      <c r="A136" s="34" t="s">
        <v>68</v>
      </c>
      <c r="B136" s="34"/>
      <c r="C136" s="34"/>
      <c r="D136" s="34"/>
      <c r="E136" s="28"/>
      <c r="F136" s="61"/>
      <c r="G136" s="35">
        <v>0</v>
      </c>
      <c r="H136" s="30"/>
      <c r="I136" s="36">
        <v>0</v>
      </c>
      <c r="J136" s="30"/>
      <c r="K136" s="35">
        <v>0</v>
      </c>
      <c r="L136" s="30"/>
      <c r="M136" s="36">
        <v>0</v>
      </c>
    </row>
    <row r="137" spans="1:13" ht="16.5" customHeight="1" x14ac:dyDescent="0.5">
      <c r="A137" s="33"/>
      <c r="B137" s="33"/>
      <c r="C137" s="33"/>
      <c r="D137" s="34"/>
      <c r="E137" s="28"/>
      <c r="F137" s="61"/>
      <c r="G137" s="29"/>
      <c r="H137" s="30"/>
      <c r="I137" s="30"/>
      <c r="J137" s="30"/>
      <c r="K137" s="29"/>
      <c r="L137" s="30"/>
      <c r="M137" s="30"/>
    </row>
    <row r="138" spans="1:13" ht="16.5" customHeight="1" x14ac:dyDescent="0.5">
      <c r="A138" s="20" t="s">
        <v>69</v>
      </c>
      <c r="B138" s="20"/>
      <c r="C138" s="20"/>
      <c r="D138" s="33"/>
      <c r="E138" s="28"/>
      <c r="F138" s="61"/>
      <c r="G138" s="38">
        <f>SUM(G135:G136)</f>
        <v>463287</v>
      </c>
      <c r="H138" s="30"/>
      <c r="I138" s="36">
        <f>SUM(I135:I136)</f>
        <v>458684</v>
      </c>
      <c r="J138" s="30"/>
      <c r="K138" s="38">
        <f>SUM(K135:K136)</f>
        <v>443860</v>
      </c>
      <c r="L138" s="30"/>
      <c r="M138" s="36">
        <f>SUM(M135:M136)</f>
        <v>363882</v>
      </c>
    </row>
    <row r="139" spans="1:13" ht="16.5" customHeight="1" x14ac:dyDescent="0.5">
      <c r="A139" s="20"/>
      <c r="B139" s="20"/>
      <c r="C139" s="20"/>
      <c r="D139" s="33"/>
      <c r="E139" s="28"/>
      <c r="F139" s="61"/>
      <c r="G139" s="29"/>
      <c r="H139" s="30"/>
      <c r="I139" s="30"/>
      <c r="J139" s="30"/>
      <c r="K139" s="29"/>
      <c r="L139" s="30"/>
      <c r="M139" s="30"/>
    </row>
    <row r="140" spans="1:13" ht="16.5" customHeight="1" thickBot="1" x14ac:dyDescent="0.55000000000000004">
      <c r="A140" s="20" t="s">
        <v>70</v>
      </c>
      <c r="B140" s="20"/>
      <c r="C140" s="20"/>
      <c r="D140" s="20"/>
      <c r="E140" s="28"/>
      <c r="F140" s="28"/>
      <c r="G140" s="39">
        <f>SUM(G85+G138)</f>
        <v>654558</v>
      </c>
      <c r="H140" s="30"/>
      <c r="I140" s="40">
        <f>SUM(I85+I138)</f>
        <v>626083</v>
      </c>
      <c r="J140" s="30"/>
      <c r="K140" s="39">
        <f>SUM(K85+K138)</f>
        <v>495364</v>
      </c>
      <c r="L140" s="30"/>
      <c r="M140" s="40">
        <f>SUM(M85+M138)</f>
        <v>368307</v>
      </c>
    </row>
    <row r="141" spans="1:13" ht="16.5" customHeight="1" thickTop="1" x14ac:dyDescent="0.5">
      <c r="A141" s="1"/>
      <c r="B141" s="1"/>
      <c r="C141" s="1"/>
      <c r="D141" s="1"/>
      <c r="F141" s="46"/>
      <c r="H141" s="44"/>
      <c r="J141" s="44"/>
      <c r="L141" s="44"/>
    </row>
    <row r="142" spans="1:13" ht="16.5" customHeight="1" x14ac:dyDescent="0.5">
      <c r="A142" s="1"/>
      <c r="B142" s="1"/>
      <c r="C142" s="1"/>
      <c r="D142" s="1"/>
      <c r="F142" s="46"/>
      <c r="G142" s="44"/>
      <c r="H142" s="44"/>
      <c r="I142" s="44"/>
      <c r="J142" s="44"/>
      <c r="K142" s="44"/>
      <c r="L142" s="44"/>
      <c r="M142" s="44"/>
    </row>
    <row r="143" spans="1:13" ht="16.5" customHeight="1" x14ac:dyDescent="0.5">
      <c r="A143" s="1"/>
      <c r="B143" s="1"/>
      <c r="C143" s="1"/>
      <c r="D143" s="1"/>
      <c r="F143" s="46"/>
      <c r="H143" s="44"/>
      <c r="I143" s="44"/>
      <c r="J143" s="44"/>
      <c r="K143" s="44"/>
      <c r="L143" s="44"/>
      <c r="M143" s="44"/>
    </row>
    <row r="144" spans="1:13" ht="16.5" customHeight="1" x14ac:dyDescent="0.5">
      <c r="A144" s="1"/>
      <c r="B144" s="1"/>
      <c r="C144" s="1"/>
      <c r="D144" s="1"/>
      <c r="F144" s="46"/>
      <c r="H144" s="44"/>
      <c r="I144" s="44"/>
      <c r="J144" s="44"/>
      <c r="K144" s="44"/>
      <c r="L144" s="44"/>
      <c r="M144" s="44"/>
    </row>
    <row r="145" spans="1:13" ht="16.5" customHeight="1" x14ac:dyDescent="0.5">
      <c r="A145" s="1"/>
      <c r="B145" s="1"/>
      <c r="C145" s="1"/>
      <c r="D145" s="1"/>
      <c r="F145" s="46"/>
      <c r="H145" s="44"/>
      <c r="I145" s="44"/>
      <c r="J145" s="44"/>
      <c r="K145" s="44"/>
      <c r="L145" s="44"/>
      <c r="M145" s="44"/>
    </row>
    <row r="146" spans="1:13" ht="16.5" customHeight="1" x14ac:dyDescent="0.5">
      <c r="A146" s="1"/>
      <c r="B146" s="1"/>
      <c r="C146" s="1"/>
      <c r="D146" s="1"/>
      <c r="F146" s="46"/>
      <c r="H146" s="44"/>
      <c r="I146" s="44"/>
      <c r="J146" s="44"/>
      <c r="K146" s="44"/>
      <c r="L146" s="44"/>
      <c r="M146" s="44"/>
    </row>
    <row r="147" spans="1:13" ht="16.5" customHeight="1" x14ac:dyDescent="0.5">
      <c r="A147" s="1"/>
      <c r="B147" s="1"/>
      <c r="C147" s="1"/>
      <c r="D147" s="1"/>
      <c r="F147" s="46"/>
      <c r="H147" s="44"/>
      <c r="I147" s="44"/>
      <c r="J147" s="44"/>
      <c r="K147" s="44"/>
      <c r="L147" s="44"/>
      <c r="M147" s="44"/>
    </row>
    <row r="148" spans="1:13" ht="16.5" customHeight="1" x14ac:dyDescent="0.5">
      <c r="A148" s="1"/>
      <c r="B148" s="1"/>
      <c r="C148" s="1"/>
      <c r="D148" s="1"/>
      <c r="F148" s="46"/>
      <c r="H148" s="44"/>
      <c r="I148" s="44"/>
      <c r="J148" s="44"/>
      <c r="K148" s="44"/>
      <c r="L148" s="44"/>
      <c r="M148" s="44"/>
    </row>
    <row r="149" spans="1:13" ht="16.5" customHeight="1" x14ac:dyDescent="0.5">
      <c r="A149" s="1"/>
      <c r="B149" s="1"/>
      <c r="C149" s="1"/>
      <c r="D149" s="1"/>
      <c r="F149" s="46"/>
      <c r="H149" s="44"/>
      <c r="I149" s="44"/>
      <c r="J149" s="44"/>
      <c r="K149" s="44"/>
      <c r="L149" s="44"/>
      <c r="M149" s="44"/>
    </row>
    <row r="150" spans="1:13" ht="16.5" customHeight="1" x14ac:dyDescent="0.5">
      <c r="A150" s="1"/>
      <c r="B150" s="1"/>
      <c r="C150" s="1"/>
      <c r="D150" s="1"/>
      <c r="F150" s="46"/>
      <c r="H150" s="44"/>
      <c r="I150" s="44"/>
      <c r="J150" s="44"/>
      <c r="K150" s="44"/>
      <c r="L150" s="44"/>
      <c r="M150" s="44"/>
    </row>
    <row r="151" spans="1:13" ht="16.5" customHeight="1" x14ac:dyDescent="0.5">
      <c r="A151" s="1"/>
      <c r="B151" s="1"/>
      <c r="C151" s="1"/>
      <c r="D151" s="1"/>
      <c r="F151" s="46"/>
      <c r="H151" s="44"/>
      <c r="I151" s="44"/>
      <c r="J151" s="44"/>
      <c r="K151" s="44"/>
      <c r="L151" s="44"/>
      <c r="M151" s="44"/>
    </row>
    <row r="152" spans="1:13" ht="16.5" customHeight="1" x14ac:dyDescent="0.5">
      <c r="A152" s="1"/>
      <c r="B152" s="1"/>
      <c r="C152" s="1"/>
      <c r="D152" s="1"/>
      <c r="F152" s="46"/>
      <c r="H152" s="44"/>
      <c r="I152" s="44"/>
      <c r="J152" s="44"/>
      <c r="K152" s="44"/>
      <c r="L152" s="44"/>
      <c r="M152" s="44"/>
    </row>
    <row r="153" spans="1:13" ht="16.5" customHeight="1" x14ac:dyDescent="0.5">
      <c r="A153" s="1"/>
      <c r="B153" s="1"/>
      <c r="C153" s="1"/>
      <c r="D153" s="1"/>
      <c r="F153" s="46"/>
      <c r="H153" s="44"/>
      <c r="I153" s="44"/>
      <c r="J153" s="44"/>
      <c r="K153" s="44"/>
      <c r="L153" s="44"/>
      <c r="M153" s="44"/>
    </row>
    <row r="154" spans="1:13" ht="16.5" customHeight="1" x14ac:dyDescent="0.5">
      <c r="A154" s="1"/>
      <c r="B154" s="1"/>
      <c r="C154" s="1"/>
      <c r="D154" s="1"/>
      <c r="F154" s="46"/>
      <c r="H154" s="44"/>
      <c r="I154" s="44"/>
      <c r="J154" s="44"/>
      <c r="K154" s="44"/>
      <c r="L154" s="44"/>
      <c r="M154" s="44"/>
    </row>
    <row r="155" spans="1:13" ht="9.75" customHeight="1" x14ac:dyDescent="0.5">
      <c r="A155" s="1"/>
      <c r="B155" s="1"/>
      <c r="C155" s="1"/>
      <c r="D155" s="1"/>
      <c r="F155" s="46"/>
      <c r="G155" s="44"/>
      <c r="H155" s="44"/>
      <c r="I155" s="44"/>
      <c r="J155" s="44"/>
      <c r="K155" s="44"/>
      <c r="L155" s="44"/>
      <c r="M155" s="44"/>
    </row>
    <row r="156" spans="1:13" ht="21.95" customHeight="1" x14ac:dyDescent="0.5">
      <c r="A156" s="62" t="str">
        <f>A52</f>
        <v>The accompanying notes form part of these interim consolidated and separate financial information.</v>
      </c>
      <c r="B156" s="62"/>
      <c r="C156" s="62"/>
      <c r="D156" s="62"/>
      <c r="E156" s="62"/>
      <c r="F156" s="62"/>
      <c r="G156" s="63"/>
      <c r="H156" s="63"/>
      <c r="I156" s="63"/>
      <c r="J156" s="63"/>
      <c r="K156" s="63"/>
      <c r="L156" s="64"/>
      <c r="M156" s="64"/>
    </row>
  </sheetData>
  <mergeCells count="16">
    <mergeCell ref="G111:I111"/>
    <mergeCell ref="K111:M111"/>
    <mergeCell ref="G112:I112"/>
    <mergeCell ref="K112:M112"/>
    <mergeCell ref="G58:M58"/>
    <mergeCell ref="G59:I59"/>
    <mergeCell ref="K59:M59"/>
    <mergeCell ref="G60:I60"/>
    <mergeCell ref="K60:M60"/>
    <mergeCell ref="G110:M110"/>
    <mergeCell ref="A52:M52"/>
    <mergeCell ref="G6:M6"/>
    <mergeCell ref="G7:I7"/>
    <mergeCell ref="K7:M7"/>
    <mergeCell ref="G8:I8"/>
    <mergeCell ref="K8:M8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&amp;R&amp;"Arial,Regular"&amp;10&amp;P</oddFooter>
  </headerFooter>
  <rowBreaks count="2" manualBreakCount="2">
    <brk id="52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4B7870-126F-49EF-9C9A-65DC23902219}">
  <sheetPr>
    <tabColor theme="8" tint="-0.499984740745262"/>
  </sheetPr>
  <dimension ref="A1:K49"/>
  <sheetViews>
    <sheetView showZeros="0" topLeftCell="A34" zoomScale="115" zoomScaleNormal="115" zoomScaleSheetLayoutView="53" workbookViewId="0">
      <selection activeCell="A37" sqref="A37:XFD37"/>
    </sheetView>
  </sheetViews>
  <sheetFormatPr defaultColWidth="9.140625" defaultRowHeight="16.5" customHeight="1" x14ac:dyDescent="0.5"/>
  <cols>
    <col min="1" max="1" width="1.7109375" style="31" customWidth="1"/>
    <col min="2" max="2" width="30.5703125" style="41" customWidth="1"/>
    <col min="3" max="3" width="5.140625" style="42" customWidth="1"/>
    <col min="4" max="4" width="0.7109375" style="31" customWidth="1"/>
    <col min="5" max="5" width="13.7109375" style="66" customWidth="1"/>
    <col min="6" max="6" width="0.7109375" style="67" customWidth="1"/>
    <col min="7" max="7" width="13.7109375" style="66" customWidth="1"/>
    <col min="8" max="8" width="0.7109375" style="66" customWidth="1"/>
    <col min="9" max="9" width="13.7109375" style="66" customWidth="1"/>
    <col min="10" max="10" width="0.7109375" style="66" customWidth="1"/>
    <col min="11" max="11" width="13.7109375" style="66" customWidth="1"/>
    <col min="12" max="16384" width="9.140625" style="31"/>
  </cols>
  <sheetData>
    <row r="1" spans="1:11" ht="16.5" customHeight="1" x14ac:dyDescent="0.5">
      <c r="A1" s="26" t="str">
        <f>'2-4 '!A105</f>
        <v>Zalekta Public Company Limited</v>
      </c>
      <c r="B1" s="65"/>
    </row>
    <row r="2" spans="1:11" s="72" customFormat="1" ht="16.5" customHeight="1" x14ac:dyDescent="0.5">
      <c r="A2" s="68" t="s">
        <v>71</v>
      </c>
      <c r="B2" s="65"/>
      <c r="C2" s="69"/>
      <c r="D2" s="70"/>
      <c r="E2" s="71"/>
      <c r="F2" s="71"/>
      <c r="G2" s="71"/>
      <c r="H2" s="71"/>
      <c r="I2" s="71"/>
      <c r="J2" s="71"/>
      <c r="K2" s="71"/>
    </row>
    <row r="3" spans="1:11" s="72" customFormat="1" ht="16.5" customHeight="1" x14ac:dyDescent="0.5">
      <c r="A3" s="73" t="s">
        <v>72</v>
      </c>
      <c r="B3" s="74"/>
      <c r="C3" s="75"/>
      <c r="D3" s="76"/>
      <c r="E3" s="77"/>
      <c r="F3" s="77"/>
      <c r="G3" s="77"/>
      <c r="H3" s="77"/>
      <c r="I3" s="77"/>
      <c r="J3" s="77"/>
      <c r="K3" s="77"/>
    </row>
    <row r="4" spans="1:11" s="72" customFormat="1" ht="16.5" customHeight="1" x14ac:dyDescent="0.5">
      <c r="A4" s="65"/>
      <c r="B4" s="65"/>
      <c r="C4" s="69"/>
      <c r="D4" s="70"/>
      <c r="E4" s="71"/>
      <c r="F4" s="71"/>
      <c r="G4" s="71"/>
      <c r="H4" s="71"/>
      <c r="I4" s="71"/>
      <c r="J4" s="71"/>
      <c r="K4" s="71"/>
    </row>
    <row r="5" spans="1:11" s="72" customFormat="1" ht="16.5" customHeight="1" x14ac:dyDescent="0.5">
      <c r="A5" s="65"/>
      <c r="B5" s="65"/>
      <c r="C5" s="69"/>
      <c r="D5" s="70"/>
      <c r="E5" s="71"/>
      <c r="F5" s="71"/>
      <c r="G5" s="71"/>
      <c r="H5" s="71"/>
      <c r="I5" s="71"/>
      <c r="J5" s="71"/>
      <c r="K5" s="71"/>
    </row>
    <row r="6" spans="1:11" s="72" customFormat="1" ht="16.5" customHeight="1" x14ac:dyDescent="0.5">
      <c r="A6" s="65"/>
      <c r="B6" s="65"/>
      <c r="C6" s="69"/>
      <c r="D6" s="70"/>
      <c r="E6" s="287" t="s">
        <v>73</v>
      </c>
      <c r="F6" s="287"/>
      <c r="G6" s="287"/>
      <c r="H6" s="287"/>
      <c r="I6" s="287"/>
      <c r="J6" s="287"/>
      <c r="K6" s="287"/>
    </row>
    <row r="7" spans="1:11" s="72" customFormat="1" ht="16.5" customHeight="1" x14ac:dyDescent="0.5">
      <c r="A7" s="65"/>
      <c r="B7" s="65"/>
      <c r="C7" s="69"/>
      <c r="D7" s="70"/>
      <c r="E7" s="288" t="s">
        <v>4</v>
      </c>
      <c r="F7" s="289"/>
      <c r="G7" s="289"/>
      <c r="H7" s="14"/>
      <c r="I7" s="288" t="s">
        <v>5</v>
      </c>
      <c r="J7" s="289"/>
      <c r="K7" s="289"/>
    </row>
    <row r="8" spans="1:11" s="72" customFormat="1" ht="16.5" customHeight="1" x14ac:dyDescent="0.5">
      <c r="A8" s="26"/>
      <c r="B8" s="65"/>
      <c r="C8" s="42"/>
      <c r="D8" s="69"/>
      <c r="E8" s="290" t="s">
        <v>6</v>
      </c>
      <c r="F8" s="290"/>
      <c r="G8" s="290"/>
      <c r="H8" s="14"/>
      <c r="I8" s="290" t="s">
        <v>6</v>
      </c>
      <c r="J8" s="290"/>
      <c r="K8" s="290"/>
    </row>
    <row r="9" spans="1:11" s="72" customFormat="1" ht="16.5" customHeight="1" x14ac:dyDescent="0.5">
      <c r="A9" s="31"/>
      <c r="B9" s="41"/>
      <c r="C9" s="31"/>
      <c r="D9" s="78"/>
      <c r="E9" s="79" t="s">
        <v>9</v>
      </c>
      <c r="F9" s="67"/>
      <c r="G9" s="79" t="s">
        <v>9</v>
      </c>
      <c r="H9" s="66"/>
      <c r="I9" s="79" t="s">
        <v>9</v>
      </c>
      <c r="J9" s="67"/>
      <c r="K9" s="79" t="s">
        <v>9</v>
      </c>
    </row>
    <row r="10" spans="1:11" s="72" customFormat="1" ht="16.5" customHeight="1" x14ac:dyDescent="0.5">
      <c r="A10" s="31"/>
      <c r="B10" s="41"/>
      <c r="C10" s="69"/>
      <c r="D10" s="78"/>
      <c r="E10" s="80" t="s">
        <v>12</v>
      </c>
      <c r="F10" s="81"/>
      <c r="G10" s="80" t="s">
        <v>13</v>
      </c>
      <c r="H10" s="81"/>
      <c r="I10" s="80" t="s">
        <v>12</v>
      </c>
      <c r="J10" s="81"/>
      <c r="K10" s="80" t="s">
        <v>13</v>
      </c>
    </row>
    <row r="11" spans="1:11" s="72" customFormat="1" ht="16.5" customHeight="1" x14ac:dyDescent="0.5">
      <c r="A11" s="26"/>
      <c r="B11" s="65"/>
      <c r="C11" s="69"/>
      <c r="D11" s="69"/>
      <c r="E11" s="82"/>
      <c r="F11" s="83"/>
      <c r="G11" s="83"/>
      <c r="H11" s="83"/>
      <c r="I11" s="82"/>
      <c r="J11" s="83"/>
      <c r="K11" s="83"/>
    </row>
    <row r="12" spans="1:11" s="72" customFormat="1" ht="16.5" customHeight="1" x14ac:dyDescent="0.5">
      <c r="A12" s="65" t="s">
        <v>74</v>
      </c>
      <c r="B12" s="41"/>
      <c r="C12" s="42"/>
      <c r="D12" s="42"/>
      <c r="E12" s="84"/>
      <c r="F12" s="67"/>
      <c r="G12" s="67"/>
      <c r="H12" s="67"/>
      <c r="I12" s="84"/>
      <c r="J12" s="67"/>
      <c r="K12" s="67"/>
    </row>
    <row r="13" spans="1:11" s="72" customFormat="1" ht="16.5" customHeight="1" x14ac:dyDescent="0.5">
      <c r="A13" s="65"/>
      <c r="B13" s="41"/>
      <c r="C13" s="42"/>
      <c r="D13" s="42"/>
      <c r="E13" s="84"/>
      <c r="F13" s="67"/>
      <c r="G13" s="67"/>
      <c r="H13" s="67"/>
      <c r="I13" s="84"/>
      <c r="J13" s="67"/>
      <c r="K13" s="67"/>
    </row>
    <row r="14" spans="1:11" s="72" customFormat="1" ht="16.5" customHeight="1" x14ac:dyDescent="0.5">
      <c r="A14" s="41" t="s">
        <v>75</v>
      </c>
      <c r="B14" s="41"/>
      <c r="C14" s="85"/>
      <c r="D14" s="42"/>
      <c r="E14" s="84">
        <v>1081</v>
      </c>
      <c r="F14" s="86"/>
      <c r="G14" s="67">
        <v>1603</v>
      </c>
      <c r="H14" s="86"/>
      <c r="I14" s="87">
        <v>0</v>
      </c>
      <c r="J14" s="86"/>
      <c r="K14" s="67">
        <v>4280</v>
      </c>
    </row>
    <row r="15" spans="1:11" s="72" customFormat="1" ht="16.5" customHeight="1" x14ac:dyDescent="0.5">
      <c r="A15" s="41" t="s">
        <v>76</v>
      </c>
      <c r="B15" s="41"/>
      <c r="C15" s="42"/>
      <c r="D15" s="42"/>
      <c r="E15" s="88"/>
      <c r="F15" s="67"/>
      <c r="G15" s="66"/>
      <c r="H15" s="67"/>
      <c r="I15" s="88"/>
      <c r="J15" s="66"/>
      <c r="K15" s="66"/>
    </row>
    <row r="16" spans="1:11" s="72" customFormat="1" ht="16.5" customHeight="1" x14ac:dyDescent="0.5">
      <c r="A16" s="41"/>
      <c r="B16" s="41" t="s">
        <v>77</v>
      </c>
      <c r="C16" s="42"/>
      <c r="D16" s="42"/>
      <c r="E16" s="84">
        <v>61790</v>
      </c>
      <c r="F16" s="86"/>
      <c r="G16" s="67">
        <v>46014</v>
      </c>
      <c r="H16" s="86"/>
      <c r="I16" s="87">
        <v>0</v>
      </c>
      <c r="J16" s="86"/>
      <c r="K16" s="67">
        <v>0</v>
      </c>
    </row>
    <row r="17" spans="1:11" s="72" customFormat="1" ht="16.5" customHeight="1" x14ac:dyDescent="0.5">
      <c r="A17" s="41" t="s">
        <v>78</v>
      </c>
      <c r="B17" s="41"/>
      <c r="C17" s="42"/>
      <c r="D17" s="42"/>
      <c r="E17" s="89">
        <v>71</v>
      </c>
      <c r="F17" s="86"/>
      <c r="G17" s="90">
        <v>535</v>
      </c>
      <c r="H17" s="86"/>
      <c r="I17" s="91">
        <v>0</v>
      </c>
      <c r="J17" s="86"/>
      <c r="K17" s="90">
        <v>344</v>
      </c>
    </row>
    <row r="18" spans="1:11" s="72" customFormat="1" ht="16.5" customHeight="1" x14ac:dyDescent="0.5">
      <c r="A18" s="41"/>
      <c r="B18" s="31"/>
      <c r="C18" s="42"/>
      <c r="D18" s="42"/>
      <c r="E18" s="87"/>
      <c r="F18" s="92"/>
      <c r="G18" s="86"/>
      <c r="H18" s="92"/>
      <c r="I18" s="87"/>
      <c r="J18" s="92"/>
      <c r="K18" s="92"/>
    </row>
    <row r="19" spans="1:11" s="72" customFormat="1" ht="16.5" customHeight="1" x14ac:dyDescent="0.5">
      <c r="A19" s="65" t="s">
        <v>79</v>
      </c>
      <c r="B19" s="41"/>
      <c r="C19" s="42"/>
      <c r="D19" s="42"/>
      <c r="E19" s="89">
        <f>SUM(E14:E17)</f>
        <v>62942</v>
      </c>
      <c r="F19" s="67"/>
      <c r="G19" s="90">
        <f>SUM(G14:G17)</f>
        <v>48152</v>
      </c>
      <c r="H19" s="67"/>
      <c r="I19" s="89">
        <f>SUM(I14:I17)</f>
        <v>0</v>
      </c>
      <c r="J19" s="67"/>
      <c r="K19" s="90">
        <f>SUM(K14:K17)</f>
        <v>4624</v>
      </c>
    </row>
    <row r="20" spans="1:11" s="72" customFormat="1" ht="16.5" customHeight="1" x14ac:dyDescent="0.5">
      <c r="A20" s="41"/>
      <c r="B20" s="65"/>
      <c r="C20" s="42"/>
      <c r="D20" s="42"/>
      <c r="E20" s="87"/>
      <c r="F20" s="67"/>
      <c r="G20" s="86"/>
      <c r="H20" s="67"/>
      <c r="I20" s="87"/>
      <c r="J20" s="67"/>
      <c r="K20" s="67"/>
    </row>
    <row r="21" spans="1:11" s="72" customFormat="1" ht="16.5" customHeight="1" x14ac:dyDescent="0.5">
      <c r="A21" s="41"/>
      <c r="B21" s="65"/>
      <c r="C21" s="42"/>
      <c r="D21" s="42"/>
      <c r="E21" s="87"/>
      <c r="F21" s="67"/>
      <c r="G21" s="86"/>
      <c r="H21" s="67"/>
      <c r="I21" s="87"/>
      <c r="J21" s="67"/>
      <c r="K21" s="67"/>
    </row>
    <row r="22" spans="1:11" s="72" customFormat="1" ht="16.5" customHeight="1" x14ac:dyDescent="0.5">
      <c r="A22" s="65" t="s">
        <v>80</v>
      </c>
      <c r="B22" s="65"/>
      <c r="C22" s="42"/>
      <c r="D22" s="42"/>
      <c r="E22" s="87"/>
      <c r="F22" s="67"/>
      <c r="G22" s="86"/>
      <c r="H22" s="67"/>
      <c r="I22" s="87"/>
      <c r="J22" s="67"/>
      <c r="K22" s="67"/>
    </row>
    <row r="23" spans="1:11" s="72" customFormat="1" ht="16.5" customHeight="1" x14ac:dyDescent="0.5">
      <c r="A23" s="65"/>
      <c r="B23" s="65"/>
      <c r="C23" s="42"/>
      <c r="D23" s="42"/>
      <c r="E23" s="87"/>
      <c r="F23" s="67"/>
      <c r="G23" s="86"/>
      <c r="H23" s="67"/>
      <c r="I23" s="87"/>
      <c r="J23" s="67"/>
      <c r="K23" s="67"/>
    </row>
    <row r="24" spans="1:11" s="72" customFormat="1" ht="16.5" customHeight="1" x14ac:dyDescent="0.5">
      <c r="A24" s="41" t="s">
        <v>234</v>
      </c>
      <c r="B24" s="65"/>
      <c r="C24" s="42"/>
      <c r="D24" s="42"/>
      <c r="E24" s="87"/>
      <c r="F24" s="67"/>
      <c r="G24" s="86"/>
      <c r="H24" s="67"/>
      <c r="I24" s="87"/>
      <c r="J24" s="67"/>
      <c r="K24" s="67"/>
    </row>
    <row r="25" spans="1:11" s="72" customFormat="1" ht="16.5" customHeight="1" x14ac:dyDescent="0.5">
      <c r="B25" s="93" t="s">
        <v>77</v>
      </c>
      <c r="C25" s="42"/>
      <c r="D25" s="42"/>
      <c r="E25" s="89">
        <v>34040</v>
      </c>
      <c r="F25" s="86"/>
      <c r="G25" s="90">
        <v>21132</v>
      </c>
      <c r="H25" s="86"/>
      <c r="I25" s="94">
        <v>0</v>
      </c>
      <c r="J25" s="86"/>
      <c r="K25" s="90">
        <v>0</v>
      </c>
    </row>
    <row r="26" spans="1:11" s="72" customFormat="1" ht="16.5" customHeight="1" x14ac:dyDescent="0.5">
      <c r="A26" s="95"/>
      <c r="B26" s="41"/>
      <c r="C26" s="42"/>
      <c r="D26" s="42"/>
      <c r="E26" s="87"/>
      <c r="F26" s="67"/>
      <c r="G26" s="86"/>
      <c r="H26" s="67"/>
      <c r="I26" s="87"/>
      <c r="J26" s="67"/>
      <c r="K26" s="67"/>
    </row>
    <row r="27" spans="1:11" s="72" customFormat="1" ht="16.5" customHeight="1" x14ac:dyDescent="0.5">
      <c r="A27" s="96" t="s">
        <v>81</v>
      </c>
      <c r="B27" s="41"/>
      <c r="C27" s="42"/>
      <c r="D27" s="42"/>
      <c r="E27" s="89">
        <f>SUM(E25:E25)</f>
        <v>34040</v>
      </c>
      <c r="F27" s="67"/>
      <c r="G27" s="90">
        <f>SUM(G25:G25)</f>
        <v>21132</v>
      </c>
      <c r="H27" s="67"/>
      <c r="I27" s="89">
        <f>SUM(I25:I25)</f>
        <v>0</v>
      </c>
      <c r="J27" s="67"/>
      <c r="K27" s="90">
        <f>SUM(K25:K25)</f>
        <v>0</v>
      </c>
    </row>
    <row r="28" spans="1:11" s="72" customFormat="1" ht="16.5" customHeight="1" x14ac:dyDescent="0.5">
      <c r="A28" s="95"/>
      <c r="B28" s="41"/>
      <c r="C28" s="42"/>
      <c r="D28" s="42"/>
      <c r="E28" s="87"/>
      <c r="F28" s="67"/>
      <c r="G28" s="86"/>
      <c r="H28" s="67"/>
      <c r="I28" s="87"/>
      <c r="J28" s="67"/>
      <c r="K28" s="67"/>
    </row>
    <row r="29" spans="1:11" s="72" customFormat="1" ht="16.5" customHeight="1" x14ac:dyDescent="0.5">
      <c r="A29" s="95"/>
      <c r="B29" s="41"/>
      <c r="C29" s="42"/>
      <c r="D29" s="42"/>
      <c r="E29" s="87"/>
      <c r="F29" s="67"/>
      <c r="G29" s="86"/>
      <c r="H29" s="67"/>
      <c r="I29" s="87"/>
      <c r="J29" s="67"/>
      <c r="K29" s="67"/>
    </row>
    <row r="30" spans="1:11" s="72" customFormat="1" ht="16.5" customHeight="1" x14ac:dyDescent="0.5">
      <c r="A30" s="96" t="s">
        <v>82</v>
      </c>
      <c r="B30" s="41"/>
      <c r="C30" s="42"/>
      <c r="D30" s="42"/>
      <c r="E30" s="84">
        <f>E19-E27</f>
        <v>28902</v>
      </c>
      <c r="F30" s="86"/>
      <c r="G30" s="86">
        <f>G19-G27</f>
        <v>27020</v>
      </c>
      <c r="H30" s="86"/>
      <c r="I30" s="84">
        <f>I19-I27</f>
        <v>0</v>
      </c>
      <c r="J30" s="86"/>
      <c r="K30" s="86">
        <f>K19-K27</f>
        <v>4624</v>
      </c>
    </row>
    <row r="31" spans="1:11" s="72" customFormat="1" ht="16.5" customHeight="1" x14ac:dyDescent="0.5">
      <c r="A31" s="95" t="s">
        <v>83</v>
      </c>
      <c r="B31" s="41"/>
      <c r="C31" s="42"/>
      <c r="D31" s="42"/>
      <c r="E31" s="84">
        <v>566</v>
      </c>
      <c r="F31" s="86"/>
      <c r="G31" s="67">
        <v>686</v>
      </c>
      <c r="H31" s="86"/>
      <c r="I31" s="97">
        <v>0</v>
      </c>
      <c r="J31" s="86"/>
      <c r="K31" s="67">
        <v>0</v>
      </c>
    </row>
    <row r="32" spans="1:11" s="72" customFormat="1" ht="16.5" customHeight="1" x14ac:dyDescent="0.5">
      <c r="A32" s="31" t="s">
        <v>84</v>
      </c>
      <c r="B32" s="41"/>
      <c r="C32" s="42"/>
      <c r="D32" s="42"/>
      <c r="E32" s="84">
        <v>-18545</v>
      </c>
      <c r="F32" s="86"/>
      <c r="G32" s="67">
        <v>-1729</v>
      </c>
      <c r="H32" s="86"/>
      <c r="I32" s="97">
        <v>-3793</v>
      </c>
      <c r="J32" s="86"/>
      <c r="K32" s="67">
        <v>0</v>
      </c>
    </row>
    <row r="33" spans="1:11" s="72" customFormat="1" ht="16.5" customHeight="1" x14ac:dyDescent="0.5">
      <c r="A33" s="31" t="s">
        <v>85</v>
      </c>
      <c r="B33" s="41"/>
      <c r="C33" s="42"/>
      <c r="D33" s="42"/>
      <c r="E33" s="84">
        <v>-14309</v>
      </c>
      <c r="F33" s="86"/>
      <c r="G33" s="67">
        <v>-14398</v>
      </c>
      <c r="H33" s="86"/>
      <c r="I33" s="97">
        <v>-4340</v>
      </c>
      <c r="J33" s="86"/>
      <c r="K33" s="67">
        <v>-4483</v>
      </c>
    </row>
    <row r="34" spans="1:11" s="72" customFormat="1" ht="16.5" customHeight="1" x14ac:dyDescent="0.5">
      <c r="A34" s="31" t="s">
        <v>86</v>
      </c>
      <c r="B34" s="41"/>
      <c r="C34" s="42"/>
      <c r="D34" s="42"/>
      <c r="E34" s="84">
        <v>1500</v>
      </c>
      <c r="F34" s="86"/>
      <c r="G34" s="67">
        <v>-1700</v>
      </c>
      <c r="H34" s="86"/>
      <c r="I34" s="87">
        <v>-392</v>
      </c>
      <c r="J34" s="86"/>
      <c r="K34" s="67">
        <v>0</v>
      </c>
    </row>
    <row r="35" spans="1:11" s="72" customFormat="1" ht="16.5" customHeight="1" x14ac:dyDescent="0.5">
      <c r="A35" s="41" t="s">
        <v>87</v>
      </c>
      <c r="B35" s="26"/>
      <c r="C35" s="42"/>
      <c r="D35" s="42"/>
      <c r="E35" s="84">
        <v>-64</v>
      </c>
      <c r="F35" s="86"/>
      <c r="G35" s="67">
        <v>-83</v>
      </c>
      <c r="H35" s="86"/>
      <c r="I35" s="97">
        <v>-119</v>
      </c>
      <c r="J35" s="86"/>
      <c r="K35" s="67">
        <v>0</v>
      </c>
    </row>
    <row r="36" spans="1:11" s="72" customFormat="1" ht="16.5" customHeight="1" x14ac:dyDescent="0.5">
      <c r="A36" s="41" t="s">
        <v>235</v>
      </c>
      <c r="B36" s="26"/>
      <c r="C36" s="42"/>
      <c r="D36" s="42"/>
      <c r="E36" s="84"/>
      <c r="F36" s="86"/>
      <c r="G36" s="67"/>
      <c r="H36" s="86"/>
      <c r="I36" s="97"/>
      <c r="J36" s="86"/>
      <c r="K36" s="67"/>
    </row>
    <row r="37" spans="1:11" s="72" customFormat="1" ht="16.5" customHeight="1" x14ac:dyDescent="0.5">
      <c r="B37" s="41" t="s">
        <v>236</v>
      </c>
      <c r="C37" s="42"/>
      <c r="D37" s="42"/>
      <c r="E37" s="89">
        <v>5880</v>
      </c>
      <c r="F37" s="86"/>
      <c r="G37" s="90">
        <v>-3809</v>
      </c>
      <c r="H37" s="86"/>
      <c r="I37" s="94">
        <v>0</v>
      </c>
      <c r="J37" s="86"/>
      <c r="K37" s="90">
        <v>0</v>
      </c>
    </row>
    <row r="38" spans="1:11" s="72" customFormat="1" ht="16.5" customHeight="1" x14ac:dyDescent="0.5">
      <c r="A38" s="65"/>
      <c r="B38" s="65"/>
      <c r="C38" s="42"/>
      <c r="D38" s="42"/>
      <c r="E38" s="87"/>
      <c r="F38" s="67"/>
      <c r="G38" s="86"/>
      <c r="H38" s="67"/>
      <c r="I38" s="87"/>
      <c r="J38" s="67"/>
      <c r="K38" s="67"/>
    </row>
    <row r="39" spans="1:11" s="72" customFormat="1" ht="16.5" customHeight="1" x14ac:dyDescent="0.5">
      <c r="A39" s="65" t="s">
        <v>88</v>
      </c>
      <c r="B39" s="41"/>
      <c r="C39" s="42"/>
      <c r="D39" s="42"/>
      <c r="E39" s="87">
        <f>SUM(E30:E37)</f>
        <v>3930</v>
      </c>
      <c r="F39" s="67"/>
      <c r="G39" s="86">
        <f>SUM(G30:G37)</f>
        <v>5987</v>
      </c>
      <c r="H39" s="67"/>
      <c r="I39" s="87">
        <f>SUM(I30:I37)</f>
        <v>-8644</v>
      </c>
      <c r="J39" s="67"/>
      <c r="K39" s="86">
        <f>SUM(K30:K37)</f>
        <v>141</v>
      </c>
    </row>
    <row r="40" spans="1:11" s="72" customFormat="1" ht="16.5" customHeight="1" x14ac:dyDescent="0.5">
      <c r="A40" s="41" t="s">
        <v>89</v>
      </c>
      <c r="B40" s="41"/>
      <c r="C40" s="42"/>
      <c r="D40" s="42"/>
      <c r="E40" s="89">
        <v>-5791</v>
      </c>
      <c r="F40" s="67"/>
      <c r="G40" s="90">
        <v>-2</v>
      </c>
      <c r="H40" s="67"/>
      <c r="I40" s="94">
        <v>2</v>
      </c>
      <c r="J40" s="67"/>
      <c r="K40" s="90">
        <v>2</v>
      </c>
    </row>
    <row r="41" spans="1:11" s="72" customFormat="1" ht="16.5" customHeight="1" x14ac:dyDescent="0.5">
      <c r="A41" s="65"/>
      <c r="B41" s="65"/>
      <c r="C41" s="42"/>
      <c r="D41" s="42"/>
      <c r="E41" s="87"/>
      <c r="F41" s="67"/>
      <c r="G41" s="86"/>
      <c r="H41" s="67"/>
      <c r="I41" s="84"/>
      <c r="J41" s="67"/>
      <c r="K41" s="67"/>
    </row>
    <row r="42" spans="1:11" s="72" customFormat="1" ht="16.5" customHeight="1" x14ac:dyDescent="0.5">
      <c r="A42" s="65" t="s">
        <v>90</v>
      </c>
      <c r="B42" s="65"/>
      <c r="C42" s="42"/>
      <c r="D42" s="67"/>
      <c r="E42" s="89">
        <f>SUM(E39:E40)</f>
        <v>-1861</v>
      </c>
      <c r="F42" s="67"/>
      <c r="G42" s="90">
        <f>SUM(G39:G40)</f>
        <v>5985</v>
      </c>
      <c r="H42" s="67"/>
      <c r="I42" s="89">
        <f>SUM(I39:I40)</f>
        <v>-8642</v>
      </c>
      <c r="J42" s="67"/>
      <c r="K42" s="90">
        <f>SUM(K39:K40)</f>
        <v>143</v>
      </c>
    </row>
    <row r="43" spans="1:11" s="72" customFormat="1" ht="16.5" customHeight="1" x14ac:dyDescent="0.5">
      <c r="A43" s="65"/>
      <c r="B43" s="65"/>
      <c r="C43" s="42"/>
      <c r="D43" s="42"/>
      <c r="E43" s="86"/>
      <c r="F43" s="92"/>
      <c r="G43" s="86"/>
      <c r="H43" s="67"/>
      <c r="I43" s="67"/>
      <c r="J43" s="67"/>
      <c r="K43" s="67"/>
    </row>
    <row r="44" spans="1:11" s="72" customFormat="1" ht="16.5" customHeight="1" x14ac:dyDescent="0.5">
      <c r="A44" s="31"/>
      <c r="B44" s="41"/>
      <c r="C44" s="42"/>
      <c r="D44" s="42"/>
      <c r="E44" s="67"/>
      <c r="F44" s="86"/>
      <c r="G44" s="86"/>
      <c r="H44" s="86"/>
      <c r="I44" s="67"/>
      <c r="J44" s="86"/>
      <c r="K44" s="86"/>
    </row>
    <row r="45" spans="1:11" s="102" customFormat="1" ht="16.5" customHeight="1" x14ac:dyDescent="0.5">
      <c r="A45" s="26"/>
      <c r="B45" s="98"/>
      <c r="C45" s="42"/>
      <c r="D45" s="42"/>
      <c r="E45" s="99"/>
      <c r="F45" s="99"/>
      <c r="G45" s="99"/>
      <c r="H45" s="100"/>
      <c r="I45" s="101"/>
      <c r="J45" s="101"/>
      <c r="K45" s="101"/>
    </row>
    <row r="46" spans="1:11" s="102" customFormat="1" ht="16.5" customHeight="1" x14ac:dyDescent="0.5">
      <c r="A46" s="26"/>
      <c r="B46" s="98"/>
      <c r="C46" s="42"/>
      <c r="D46" s="42"/>
      <c r="E46" s="99"/>
      <c r="F46" s="99"/>
      <c r="G46" s="99"/>
      <c r="H46" s="100"/>
      <c r="I46" s="101"/>
      <c r="J46" s="101"/>
      <c r="K46" s="101"/>
    </row>
    <row r="47" spans="1:11" s="102" customFormat="1" ht="16.5" customHeight="1" x14ac:dyDescent="0.5">
      <c r="A47" s="26"/>
      <c r="B47" s="98"/>
      <c r="C47" s="42"/>
      <c r="D47" s="42"/>
      <c r="E47" s="99"/>
      <c r="F47" s="99"/>
      <c r="G47" s="99"/>
      <c r="H47" s="100"/>
      <c r="I47" s="101"/>
      <c r="J47" s="101"/>
      <c r="K47" s="101"/>
    </row>
    <row r="48" spans="1:11" s="102" customFormat="1" ht="16.5" customHeight="1" x14ac:dyDescent="0.5">
      <c r="A48" s="26"/>
      <c r="B48" s="98"/>
      <c r="C48" s="42"/>
      <c r="D48" s="42"/>
      <c r="E48" s="99"/>
      <c r="F48" s="99"/>
      <c r="G48" s="99"/>
      <c r="H48" s="100"/>
      <c r="I48" s="101"/>
      <c r="J48" s="101"/>
      <c r="K48" s="101"/>
    </row>
    <row r="49" spans="1:11" s="72" customFormat="1" ht="21.95" customHeight="1" x14ac:dyDescent="0.5">
      <c r="A49" s="286" t="s">
        <v>36</v>
      </c>
      <c r="B49" s="286"/>
      <c r="C49" s="286"/>
      <c r="D49" s="286"/>
      <c r="E49" s="286"/>
      <c r="F49" s="286"/>
      <c r="G49" s="286"/>
      <c r="H49" s="286"/>
      <c r="I49" s="286"/>
      <c r="J49" s="286"/>
      <c r="K49" s="286"/>
    </row>
  </sheetData>
  <mergeCells count="6">
    <mergeCell ref="A49:K49"/>
    <mergeCell ref="E6:K6"/>
    <mergeCell ref="E7:G7"/>
    <mergeCell ref="I7:K7"/>
    <mergeCell ref="E8:G8"/>
    <mergeCell ref="I8:K8"/>
  </mergeCells>
  <pageMargins left="1" right="0.5" top="0.5" bottom="0.6" header="0.49" footer="0.4"/>
  <pageSetup paperSize="9" firstPageNumber="5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39F6BF-718B-469A-B914-BBE72CA0C90B}">
  <sheetPr>
    <tabColor theme="8" tint="-0.499984740745262"/>
  </sheetPr>
  <dimension ref="A1:K49"/>
  <sheetViews>
    <sheetView showZeros="0" tabSelected="1" topLeftCell="A31" zoomScale="115" zoomScaleNormal="115" zoomScaleSheetLayoutView="85" workbookViewId="0">
      <selection activeCell="M38" sqref="M38"/>
    </sheetView>
  </sheetViews>
  <sheetFormatPr defaultColWidth="9.140625" defaultRowHeight="16.5" customHeight="1" x14ac:dyDescent="0.5"/>
  <cols>
    <col min="1" max="1" width="1.7109375" style="31" customWidth="1"/>
    <col min="2" max="2" width="35" style="41" customWidth="1"/>
    <col min="3" max="3" width="5.42578125" style="104" customWidth="1"/>
    <col min="4" max="4" width="0.5703125" style="104" customWidth="1"/>
    <col min="5" max="5" width="13.28515625" style="105" customWidth="1"/>
    <col min="6" max="6" width="0.7109375" style="105" customWidth="1"/>
    <col min="7" max="7" width="13.28515625" style="105" customWidth="1"/>
    <col min="8" max="8" width="0.7109375" style="105" customWidth="1"/>
    <col min="9" max="9" width="13.28515625" style="105" customWidth="1"/>
    <col min="10" max="10" width="0.7109375" style="105" customWidth="1"/>
    <col min="11" max="11" width="13.28515625" style="105" customWidth="1"/>
    <col min="12" max="16384" width="9.140625" style="106"/>
  </cols>
  <sheetData>
    <row r="1" spans="1:11" ht="16.5" customHeight="1" x14ac:dyDescent="0.5">
      <c r="A1" s="26" t="str">
        <f>'5(3M)'!A1</f>
        <v>Zalekta Public Company Limited</v>
      </c>
      <c r="B1" s="65"/>
    </row>
    <row r="2" spans="1:11" ht="16.5" customHeight="1" x14ac:dyDescent="0.5">
      <c r="A2" s="68" t="s">
        <v>91</v>
      </c>
      <c r="B2" s="65"/>
      <c r="C2" s="107"/>
      <c r="D2" s="107"/>
      <c r="E2" s="108"/>
      <c r="F2" s="108"/>
      <c r="G2" s="108"/>
      <c r="H2" s="108"/>
      <c r="I2" s="109"/>
      <c r="J2" s="109"/>
      <c r="K2" s="109"/>
    </row>
    <row r="3" spans="1:11" ht="16.5" customHeight="1" x14ac:dyDescent="0.5">
      <c r="A3" s="74" t="str">
        <f>'5(3M)'!A3</f>
        <v>For the three-month period ended 30 September 2023</v>
      </c>
      <c r="B3" s="74"/>
      <c r="C3" s="110"/>
      <c r="D3" s="110"/>
      <c r="E3" s="111"/>
      <c r="F3" s="111"/>
      <c r="G3" s="111"/>
      <c r="H3" s="111"/>
      <c r="I3" s="111"/>
      <c r="J3" s="111"/>
      <c r="K3" s="111"/>
    </row>
    <row r="4" spans="1:11" ht="16.5" customHeight="1" x14ac:dyDescent="0.5">
      <c r="A4" s="65"/>
      <c r="B4" s="65"/>
      <c r="C4" s="107"/>
      <c r="D4" s="107"/>
      <c r="E4" s="112"/>
      <c r="F4" s="112"/>
      <c r="G4" s="112"/>
      <c r="H4" s="112"/>
      <c r="I4" s="112"/>
      <c r="J4" s="112"/>
      <c r="K4" s="112"/>
    </row>
    <row r="5" spans="1:11" ht="16.5" customHeight="1" x14ac:dyDescent="0.5">
      <c r="A5" s="65"/>
      <c r="B5" s="65"/>
      <c r="C5" s="107"/>
      <c r="D5" s="107"/>
      <c r="E5" s="108"/>
      <c r="F5" s="108"/>
      <c r="G5" s="108"/>
      <c r="H5" s="108"/>
      <c r="I5" s="108"/>
      <c r="J5" s="108"/>
      <c r="K5" s="108"/>
    </row>
    <row r="6" spans="1:11" ht="16.5" customHeight="1" x14ac:dyDescent="0.5">
      <c r="A6" s="65"/>
      <c r="B6" s="65"/>
      <c r="C6" s="107"/>
      <c r="D6" s="107"/>
      <c r="E6" s="287" t="s">
        <v>73</v>
      </c>
      <c r="F6" s="287"/>
      <c r="G6" s="287"/>
      <c r="H6" s="287"/>
      <c r="I6" s="287"/>
      <c r="J6" s="287"/>
      <c r="K6" s="287"/>
    </row>
    <row r="7" spans="1:11" ht="16.5" customHeight="1" x14ac:dyDescent="0.5">
      <c r="A7" s="65"/>
      <c r="B7" s="65"/>
      <c r="C7" s="107"/>
      <c r="D7" s="107"/>
      <c r="E7" s="292" t="s">
        <v>4</v>
      </c>
      <c r="F7" s="293"/>
      <c r="G7" s="293" t="s">
        <v>4</v>
      </c>
      <c r="H7" s="113"/>
      <c r="I7" s="292" t="s">
        <v>5</v>
      </c>
      <c r="J7" s="293"/>
      <c r="K7" s="293" t="s">
        <v>5</v>
      </c>
    </row>
    <row r="8" spans="1:11" ht="16.5" customHeight="1" x14ac:dyDescent="0.5">
      <c r="A8" s="26"/>
      <c r="B8" s="65"/>
      <c r="C8" s="107"/>
      <c r="D8" s="107"/>
      <c r="E8" s="294" t="s">
        <v>6</v>
      </c>
      <c r="F8" s="294"/>
      <c r="G8" s="294" t="s">
        <v>6</v>
      </c>
      <c r="H8" s="113"/>
      <c r="I8" s="294" t="s">
        <v>6</v>
      </c>
      <c r="J8" s="294"/>
      <c r="K8" s="294" t="s">
        <v>6</v>
      </c>
    </row>
    <row r="9" spans="1:11" ht="16.5" customHeight="1" x14ac:dyDescent="0.5">
      <c r="E9" s="79" t="s">
        <v>9</v>
      </c>
      <c r="F9" s="67"/>
      <c r="G9" s="79" t="s">
        <v>9</v>
      </c>
      <c r="H9" s="66"/>
      <c r="I9" s="79" t="s">
        <v>9</v>
      </c>
      <c r="J9" s="67"/>
      <c r="K9" s="79" t="s">
        <v>9</v>
      </c>
    </row>
    <row r="10" spans="1:11" ht="16.5" customHeight="1" x14ac:dyDescent="0.5">
      <c r="C10" s="107"/>
      <c r="E10" s="80" t="s">
        <v>12</v>
      </c>
      <c r="F10" s="81"/>
      <c r="G10" s="80" t="s">
        <v>13</v>
      </c>
      <c r="H10" s="81"/>
      <c r="I10" s="80" t="s">
        <v>12</v>
      </c>
      <c r="J10" s="81"/>
      <c r="K10" s="80" t="s">
        <v>13</v>
      </c>
    </row>
    <row r="11" spans="1:11" ht="16.5" customHeight="1" x14ac:dyDescent="0.5">
      <c r="A11" s="26"/>
      <c r="B11" s="65"/>
      <c r="C11" s="107"/>
      <c r="D11" s="107"/>
      <c r="E11" s="114"/>
      <c r="F11" s="115"/>
      <c r="G11" s="115"/>
      <c r="H11" s="115"/>
      <c r="I11" s="114"/>
      <c r="J11" s="115"/>
      <c r="K11" s="115"/>
    </row>
    <row r="12" spans="1:11" ht="16.5" customHeight="1" x14ac:dyDescent="0.5">
      <c r="A12" s="68" t="s">
        <v>92</v>
      </c>
      <c r="B12" s="116"/>
      <c r="E12" s="117"/>
      <c r="F12" s="118"/>
      <c r="G12" s="118"/>
      <c r="H12" s="118"/>
      <c r="I12" s="117"/>
      <c r="J12" s="118"/>
      <c r="K12" s="118"/>
    </row>
    <row r="13" spans="1:11" ht="16.5" customHeight="1" x14ac:dyDescent="0.5">
      <c r="A13" s="119"/>
      <c r="B13" s="116"/>
      <c r="E13" s="117"/>
      <c r="F13" s="118"/>
      <c r="G13" s="118"/>
      <c r="H13" s="118"/>
      <c r="I13" s="117"/>
      <c r="J13" s="118"/>
      <c r="K13" s="118"/>
    </row>
    <row r="14" spans="1:11" ht="16.5" customHeight="1" x14ac:dyDescent="0.5">
      <c r="A14" s="26" t="s">
        <v>93</v>
      </c>
      <c r="B14" s="98"/>
      <c r="E14" s="120"/>
      <c r="F14" s="121"/>
      <c r="G14" s="121"/>
      <c r="H14" s="121"/>
      <c r="I14" s="120"/>
      <c r="J14" s="122"/>
      <c r="K14" s="123"/>
    </row>
    <row r="15" spans="1:11" ht="16.5" customHeight="1" x14ac:dyDescent="0.5">
      <c r="B15" s="26" t="s">
        <v>94</v>
      </c>
      <c r="E15" s="120"/>
      <c r="F15" s="121"/>
      <c r="G15" s="121"/>
      <c r="H15" s="121"/>
      <c r="I15" s="120"/>
      <c r="J15" s="122"/>
      <c r="K15" s="123"/>
    </row>
    <row r="16" spans="1:11" s="124" customFormat="1" ht="16.5" customHeight="1" x14ac:dyDescent="0.5">
      <c r="A16" s="72" t="s">
        <v>95</v>
      </c>
      <c r="B16" s="31"/>
      <c r="C16" s="104"/>
      <c r="D16" s="104"/>
      <c r="E16" s="120"/>
      <c r="F16" s="121"/>
      <c r="G16" s="121"/>
      <c r="H16" s="121"/>
      <c r="I16" s="120"/>
      <c r="J16" s="122"/>
      <c r="K16" s="123"/>
    </row>
    <row r="17" spans="1:11" s="124" customFormat="1" ht="16.5" customHeight="1" x14ac:dyDescent="0.5">
      <c r="A17" s="31"/>
      <c r="B17" s="103" t="s">
        <v>96</v>
      </c>
      <c r="C17" s="104"/>
      <c r="D17" s="104"/>
      <c r="E17" s="120"/>
      <c r="F17" s="121"/>
      <c r="G17" s="121"/>
      <c r="H17" s="121"/>
      <c r="I17" s="120"/>
      <c r="J17" s="122"/>
      <c r="K17" s="123"/>
    </row>
    <row r="18" spans="1:11" s="124" customFormat="1" ht="16.5" customHeight="1" x14ac:dyDescent="0.5">
      <c r="A18" s="31"/>
      <c r="B18" s="102" t="s">
        <v>97</v>
      </c>
      <c r="C18" s="104"/>
      <c r="D18" s="104"/>
      <c r="E18" s="125">
        <v>213</v>
      </c>
      <c r="F18" s="122"/>
      <c r="G18" s="126">
        <v>624</v>
      </c>
      <c r="H18" s="122"/>
      <c r="I18" s="127">
        <v>0</v>
      </c>
      <c r="J18" s="101"/>
      <c r="K18" s="128">
        <v>0</v>
      </c>
    </row>
    <row r="19" spans="1:11" s="124" customFormat="1" ht="16.5" customHeight="1" x14ac:dyDescent="0.5">
      <c r="A19" s="31"/>
      <c r="B19" s="98"/>
      <c r="C19" s="104"/>
      <c r="D19" s="104"/>
      <c r="E19" s="129"/>
      <c r="F19" s="122"/>
      <c r="G19" s="123"/>
      <c r="H19" s="122"/>
      <c r="I19" s="130"/>
      <c r="J19" s="101"/>
      <c r="K19" s="101"/>
    </row>
    <row r="20" spans="1:11" s="124" customFormat="1" ht="16.5" customHeight="1" x14ac:dyDescent="0.5">
      <c r="A20" s="131" t="s">
        <v>237</v>
      </c>
      <c r="B20" s="131"/>
      <c r="C20" s="104"/>
      <c r="D20" s="104"/>
      <c r="E20" s="129"/>
      <c r="F20" s="122"/>
      <c r="G20" s="123"/>
      <c r="H20" s="122"/>
      <c r="I20" s="130"/>
      <c r="J20" s="101"/>
      <c r="K20" s="101"/>
    </row>
    <row r="21" spans="1:11" s="124" customFormat="1" ht="16.5" customHeight="1" x14ac:dyDescent="0.5">
      <c r="A21" s="131"/>
      <c r="B21" s="131" t="s">
        <v>117</v>
      </c>
      <c r="C21" s="104"/>
      <c r="D21" s="104"/>
      <c r="E21" s="125">
        <f>SUM(E18)</f>
        <v>213</v>
      </c>
      <c r="F21" s="122"/>
      <c r="G21" s="126">
        <f>SUM(G18)</f>
        <v>624</v>
      </c>
      <c r="H21" s="122"/>
      <c r="I21" s="127">
        <f>SUM(I18)</f>
        <v>0</v>
      </c>
      <c r="J21" s="101"/>
      <c r="K21" s="128">
        <f>SUM(K18)</f>
        <v>0</v>
      </c>
    </row>
    <row r="22" spans="1:11" s="136" customFormat="1" ht="16.5" customHeight="1" x14ac:dyDescent="0.5">
      <c r="A22" s="132"/>
      <c r="B22" s="26"/>
      <c r="C22" s="104"/>
      <c r="D22" s="104"/>
      <c r="E22" s="133"/>
      <c r="F22" s="134"/>
      <c r="G22" s="134"/>
      <c r="H22" s="134"/>
      <c r="I22" s="97"/>
      <c r="J22" s="135"/>
      <c r="K22" s="135"/>
    </row>
    <row r="23" spans="1:11" s="136" customFormat="1" ht="16.5" customHeight="1" x14ac:dyDescent="0.5">
      <c r="A23" s="65" t="s">
        <v>238</v>
      </c>
      <c r="B23" s="68"/>
      <c r="C23" s="104"/>
      <c r="D23" s="104"/>
      <c r="E23" s="133"/>
      <c r="F23" s="134"/>
      <c r="G23" s="134"/>
      <c r="H23" s="134"/>
      <c r="I23" s="97"/>
      <c r="J23" s="135"/>
      <c r="K23" s="135"/>
    </row>
    <row r="24" spans="1:11" s="136" customFormat="1" ht="16.5" customHeight="1" thickBot="1" x14ac:dyDescent="0.55000000000000004">
      <c r="A24" s="65"/>
      <c r="B24" s="68" t="s">
        <v>239</v>
      </c>
      <c r="C24" s="104"/>
      <c r="D24" s="104"/>
      <c r="E24" s="137">
        <f>E27+E21</f>
        <v>-1648</v>
      </c>
      <c r="F24" s="138"/>
      <c r="G24" s="139">
        <f>G27+G21</f>
        <v>6609</v>
      </c>
      <c r="H24" s="138"/>
      <c r="I24" s="140">
        <f>+I21+'5(3M)'!I42</f>
        <v>-8642</v>
      </c>
      <c r="J24" s="141"/>
      <c r="K24" s="142">
        <f>SUM(K30,K21)</f>
        <v>143</v>
      </c>
    </row>
    <row r="25" spans="1:11" s="136" customFormat="1" ht="16.5" customHeight="1" thickTop="1" x14ac:dyDescent="0.5">
      <c r="A25" s="68"/>
      <c r="B25" s="68"/>
      <c r="C25" s="104"/>
      <c r="D25" s="104"/>
      <c r="E25" s="143"/>
      <c r="F25" s="138"/>
      <c r="G25" s="138"/>
      <c r="H25" s="138"/>
      <c r="I25" s="144"/>
      <c r="J25" s="141"/>
      <c r="K25" s="141"/>
    </row>
    <row r="26" spans="1:11" ht="16.5" customHeight="1" x14ac:dyDescent="0.5">
      <c r="A26" s="65" t="s">
        <v>98</v>
      </c>
      <c r="B26" s="65"/>
      <c r="E26" s="145"/>
      <c r="F26" s="146"/>
      <c r="G26" s="147"/>
      <c r="H26" s="146"/>
      <c r="I26" s="87"/>
      <c r="J26" s="67"/>
      <c r="K26" s="67"/>
    </row>
    <row r="27" spans="1:11" ht="16.5" customHeight="1" x14ac:dyDescent="0.5">
      <c r="A27" s="148" t="s">
        <v>99</v>
      </c>
      <c r="B27" s="65"/>
      <c r="E27" s="145">
        <v>-1861</v>
      </c>
      <c r="F27" s="149"/>
      <c r="G27" s="135">
        <v>5985</v>
      </c>
      <c r="H27" s="149"/>
      <c r="I27" s="97">
        <v>-8642</v>
      </c>
      <c r="J27" s="150"/>
      <c r="K27" s="135">
        <v>143</v>
      </c>
    </row>
    <row r="28" spans="1:11" ht="16.5" customHeight="1" x14ac:dyDescent="0.5">
      <c r="A28" s="41" t="s">
        <v>68</v>
      </c>
      <c r="E28" s="151">
        <v>0</v>
      </c>
      <c r="F28" s="122"/>
      <c r="G28" s="152">
        <v>0</v>
      </c>
      <c r="H28" s="122"/>
      <c r="I28" s="94">
        <v>0</v>
      </c>
      <c r="J28" s="150"/>
      <c r="K28" s="128">
        <v>0</v>
      </c>
    </row>
    <row r="29" spans="1:11" ht="16.5" customHeight="1" x14ac:dyDescent="0.5">
      <c r="A29" s="41"/>
      <c r="E29" s="84"/>
      <c r="F29" s="146"/>
      <c r="G29" s="67"/>
      <c r="H29" s="146"/>
      <c r="I29" s="84"/>
      <c r="J29" s="67"/>
      <c r="K29" s="67"/>
    </row>
    <row r="30" spans="1:11" ht="16.5" customHeight="1" thickBot="1" x14ac:dyDescent="0.55000000000000004">
      <c r="A30" s="65"/>
      <c r="E30" s="153">
        <f>SUM(E27:E28)</f>
        <v>-1861</v>
      </c>
      <c r="F30" s="146"/>
      <c r="G30" s="154">
        <f>SUM(G27:G28)</f>
        <v>5985</v>
      </c>
      <c r="H30" s="146"/>
      <c r="I30" s="153">
        <f>SUM(I27:I28)</f>
        <v>-8642</v>
      </c>
      <c r="J30" s="67"/>
      <c r="K30" s="154">
        <f>SUM(K27:K28)</f>
        <v>143</v>
      </c>
    </row>
    <row r="31" spans="1:11" ht="16.5" customHeight="1" thickTop="1" x14ac:dyDescent="0.5">
      <c r="A31" s="65"/>
      <c r="E31" s="84"/>
      <c r="F31" s="155"/>
      <c r="G31" s="67"/>
      <c r="H31" s="155"/>
      <c r="I31" s="84"/>
      <c r="J31" s="67"/>
      <c r="K31" s="67"/>
    </row>
    <row r="32" spans="1:11" ht="16.5" customHeight="1" x14ac:dyDescent="0.5">
      <c r="A32" s="156" t="s">
        <v>238</v>
      </c>
      <c r="B32" s="65"/>
      <c r="E32" s="84"/>
      <c r="F32" s="146"/>
      <c r="G32" s="67"/>
      <c r="H32" s="146"/>
      <c r="I32" s="84"/>
      <c r="J32" s="67"/>
      <c r="K32" s="67"/>
    </row>
    <row r="33" spans="1:11" ht="16.5" customHeight="1" x14ac:dyDescent="0.5">
      <c r="A33" s="156"/>
      <c r="B33" s="65" t="s">
        <v>120</v>
      </c>
      <c r="E33" s="84"/>
      <c r="F33" s="146"/>
      <c r="G33" s="67"/>
      <c r="H33" s="146"/>
      <c r="I33" s="84"/>
      <c r="J33" s="67"/>
      <c r="K33" s="67"/>
    </row>
    <row r="34" spans="1:11" ht="16.5" customHeight="1" x14ac:dyDescent="0.5">
      <c r="A34" s="41" t="s">
        <v>100</v>
      </c>
      <c r="B34" s="65"/>
      <c r="E34" s="97">
        <v>-1648</v>
      </c>
      <c r="F34" s="155"/>
      <c r="G34" s="135">
        <v>6609</v>
      </c>
      <c r="H34" s="155"/>
      <c r="I34" s="97">
        <v>-8642</v>
      </c>
      <c r="J34" s="86"/>
      <c r="K34" s="135">
        <v>143</v>
      </c>
    </row>
    <row r="35" spans="1:11" ht="16.5" customHeight="1" x14ac:dyDescent="0.5">
      <c r="A35" s="41" t="s">
        <v>68</v>
      </c>
      <c r="E35" s="94">
        <v>0</v>
      </c>
      <c r="F35" s="146"/>
      <c r="G35" s="152">
        <v>0</v>
      </c>
      <c r="H35" s="146"/>
      <c r="I35" s="94">
        <v>0</v>
      </c>
      <c r="J35" s="67"/>
      <c r="K35" s="157">
        <v>0</v>
      </c>
    </row>
    <row r="36" spans="1:11" ht="16.5" customHeight="1" x14ac:dyDescent="0.5">
      <c r="A36" s="41"/>
      <c r="E36" s="84"/>
      <c r="F36" s="155"/>
      <c r="G36" s="67"/>
      <c r="H36" s="155"/>
      <c r="I36" s="84"/>
      <c r="J36" s="67"/>
      <c r="K36" s="67"/>
    </row>
    <row r="37" spans="1:11" ht="16.5" customHeight="1" thickBot="1" x14ac:dyDescent="0.55000000000000004">
      <c r="A37" s="41"/>
      <c r="E37" s="153">
        <f>SUM(E34:E35)</f>
        <v>-1648</v>
      </c>
      <c r="F37" s="146"/>
      <c r="G37" s="154">
        <f>SUM(G34:G35)</f>
        <v>6609</v>
      </c>
      <c r="H37" s="146"/>
      <c r="I37" s="153">
        <f>SUM(I34:I35)</f>
        <v>-8642</v>
      </c>
      <c r="J37" s="67"/>
      <c r="K37" s="154">
        <f>SUM(K34:K35)</f>
        <v>143</v>
      </c>
    </row>
    <row r="38" spans="1:11" ht="16.5" customHeight="1" thickTop="1" x14ac:dyDescent="0.5">
      <c r="A38" s="41"/>
      <c r="E38" s="67"/>
      <c r="F38" s="146"/>
      <c r="G38" s="67"/>
      <c r="H38" s="146"/>
      <c r="I38" s="67"/>
      <c r="J38" s="67"/>
      <c r="K38" s="67"/>
    </row>
    <row r="39" spans="1:11" ht="16.5" customHeight="1" x14ac:dyDescent="0.5">
      <c r="A39" s="41"/>
      <c r="E39" s="67"/>
      <c r="F39" s="146"/>
      <c r="G39" s="67"/>
      <c r="H39" s="146"/>
      <c r="I39" s="67"/>
      <c r="J39" s="67"/>
      <c r="K39" s="67"/>
    </row>
    <row r="40" spans="1:11" ht="16.5" customHeight="1" x14ac:dyDescent="0.5">
      <c r="A40" s="65"/>
      <c r="B40" s="65"/>
      <c r="E40" s="77" t="s">
        <v>101</v>
      </c>
      <c r="F40" s="146"/>
      <c r="G40" s="77" t="s">
        <v>101</v>
      </c>
      <c r="H40" s="146"/>
      <c r="I40" s="77" t="s">
        <v>101</v>
      </c>
      <c r="J40" s="67"/>
      <c r="K40" s="77" t="s">
        <v>101</v>
      </c>
    </row>
    <row r="41" spans="1:11" ht="16.5" customHeight="1" x14ac:dyDescent="0.5">
      <c r="A41" s="26"/>
      <c r="E41" s="84"/>
      <c r="F41" s="146"/>
      <c r="G41" s="67"/>
      <c r="H41" s="146"/>
      <c r="I41" s="84"/>
      <c r="J41" s="67"/>
      <c r="K41" s="67"/>
    </row>
    <row r="42" spans="1:11" ht="16.5" customHeight="1" x14ac:dyDescent="0.5">
      <c r="A42" s="26" t="s">
        <v>102</v>
      </c>
      <c r="B42" s="65"/>
      <c r="E42" s="84"/>
      <c r="F42" s="146"/>
      <c r="G42" s="67"/>
      <c r="H42" s="146"/>
      <c r="I42" s="84"/>
      <c r="J42" s="67"/>
      <c r="K42" s="67"/>
    </row>
    <row r="43" spans="1:11" ht="16.5" customHeight="1" x14ac:dyDescent="0.5">
      <c r="A43" s="26"/>
      <c r="E43" s="84"/>
      <c r="F43" s="146"/>
      <c r="G43" s="67"/>
      <c r="H43" s="146"/>
      <c r="I43" s="84"/>
      <c r="J43" s="67"/>
      <c r="K43" s="67"/>
    </row>
    <row r="44" spans="1:11" ht="16.5" customHeight="1" x14ac:dyDescent="0.5">
      <c r="A44" s="31" t="s">
        <v>103</v>
      </c>
      <c r="E44" s="158">
        <v>-1.4E-3</v>
      </c>
      <c r="F44" s="159"/>
      <c r="G44" s="160">
        <v>4.5999999999999999E-3</v>
      </c>
      <c r="H44" s="159"/>
      <c r="I44" s="158">
        <v>-6.6E-3</v>
      </c>
      <c r="J44" s="159"/>
      <c r="K44" s="160" t="s">
        <v>104</v>
      </c>
    </row>
    <row r="45" spans="1:11" ht="16.5" customHeight="1" x14ac:dyDescent="0.5">
      <c r="E45" s="161"/>
      <c r="F45" s="159"/>
      <c r="G45" s="160"/>
      <c r="H45" s="159"/>
      <c r="I45" s="161"/>
      <c r="J45" s="159"/>
      <c r="K45" s="160"/>
    </row>
    <row r="46" spans="1:11" ht="16.5" customHeight="1" x14ac:dyDescent="0.5">
      <c r="E46" s="161"/>
      <c r="F46" s="161"/>
      <c r="G46" s="161"/>
      <c r="H46" s="161"/>
      <c r="I46" s="161"/>
      <c r="J46" s="161"/>
      <c r="K46" s="161"/>
    </row>
    <row r="47" spans="1:11" ht="16.5" customHeight="1" x14ac:dyDescent="0.5">
      <c r="E47" s="161"/>
      <c r="F47" s="161"/>
      <c r="G47" s="161"/>
      <c r="H47" s="161"/>
      <c r="I47" s="161"/>
      <c r="J47" s="161"/>
      <c r="K47" s="161"/>
    </row>
    <row r="48" spans="1:11" ht="16.5" customHeight="1" x14ac:dyDescent="0.5">
      <c r="E48" s="161"/>
      <c r="F48" s="161"/>
      <c r="G48" s="161"/>
      <c r="H48" s="161"/>
      <c r="I48" s="161"/>
      <c r="J48" s="161"/>
      <c r="K48" s="161"/>
    </row>
    <row r="49" spans="1:11" ht="21.95" customHeight="1" x14ac:dyDescent="0.5">
      <c r="A49" s="291" t="s">
        <v>36</v>
      </c>
      <c r="B49" s="291"/>
      <c r="C49" s="291"/>
      <c r="D49" s="291"/>
      <c r="E49" s="291"/>
      <c r="F49" s="291"/>
      <c r="G49" s="291"/>
      <c r="H49" s="291"/>
      <c r="I49" s="291"/>
      <c r="J49" s="291"/>
      <c r="K49" s="291"/>
    </row>
  </sheetData>
  <mergeCells count="6">
    <mergeCell ref="A49:K49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6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B4017-84B7-45D4-990B-44232A2362EF}">
  <sheetPr>
    <tabColor theme="8" tint="-0.499984740745262"/>
  </sheetPr>
  <dimension ref="A1:K49"/>
  <sheetViews>
    <sheetView showZeros="0" topLeftCell="A26" zoomScale="89" zoomScaleNormal="89" zoomScaleSheetLayoutView="89" workbookViewId="0">
      <selection activeCell="B37" sqref="B37"/>
    </sheetView>
  </sheetViews>
  <sheetFormatPr defaultColWidth="9.140625" defaultRowHeight="16.5" customHeight="1" x14ac:dyDescent="0.5"/>
  <cols>
    <col min="1" max="1" width="1.7109375" style="31" customWidth="1"/>
    <col min="2" max="2" width="31.28515625" style="41" customWidth="1"/>
    <col min="3" max="3" width="5.7109375" style="42" customWidth="1"/>
    <col min="4" max="4" width="0.85546875" style="31" customWidth="1"/>
    <col min="5" max="5" width="13.28515625" style="66" customWidth="1"/>
    <col min="6" max="6" width="0.85546875" style="67" customWidth="1"/>
    <col min="7" max="7" width="13.28515625" style="66" customWidth="1"/>
    <col min="8" max="8" width="0.85546875" style="66" customWidth="1"/>
    <col min="9" max="9" width="13.28515625" style="66" customWidth="1"/>
    <col min="10" max="10" width="0.85546875" style="66" customWidth="1"/>
    <col min="11" max="11" width="13.28515625" style="66" customWidth="1"/>
    <col min="12" max="16384" width="9.140625" style="31"/>
  </cols>
  <sheetData>
    <row r="1" spans="1:11" ht="16.5" customHeight="1" x14ac:dyDescent="0.5">
      <c r="A1" s="26" t="str">
        <f>'6(3M)'!A1</f>
        <v>Zalekta Public Company Limited</v>
      </c>
      <c r="B1" s="65"/>
    </row>
    <row r="2" spans="1:11" s="72" customFormat="1" ht="16.5" customHeight="1" x14ac:dyDescent="0.5">
      <c r="A2" s="68" t="s">
        <v>71</v>
      </c>
      <c r="B2" s="65"/>
      <c r="C2" s="69"/>
      <c r="D2" s="70"/>
      <c r="E2" s="71"/>
      <c r="F2" s="71"/>
      <c r="G2" s="71"/>
      <c r="H2" s="71"/>
      <c r="I2" s="71"/>
      <c r="J2" s="71"/>
      <c r="K2" s="71"/>
    </row>
    <row r="3" spans="1:11" s="72" customFormat="1" ht="16.5" customHeight="1" x14ac:dyDescent="0.5">
      <c r="A3" s="73" t="s">
        <v>105</v>
      </c>
      <c r="B3" s="74"/>
      <c r="C3" s="75"/>
      <c r="D3" s="76"/>
      <c r="E3" s="77"/>
      <c r="F3" s="77"/>
      <c r="G3" s="77"/>
      <c r="H3" s="77"/>
      <c r="I3" s="77"/>
      <c r="J3" s="77"/>
      <c r="K3" s="77"/>
    </row>
    <row r="4" spans="1:11" s="72" customFormat="1" ht="16.5" customHeight="1" x14ac:dyDescent="0.5">
      <c r="A4" s="65"/>
      <c r="B4" s="65"/>
      <c r="C4" s="69"/>
      <c r="D4" s="70"/>
      <c r="E4" s="71"/>
      <c r="F4" s="71"/>
      <c r="G4" s="71"/>
      <c r="H4" s="71"/>
      <c r="I4" s="71"/>
      <c r="J4" s="71"/>
      <c r="K4" s="71"/>
    </row>
    <row r="5" spans="1:11" s="72" customFormat="1" ht="16.5" customHeight="1" x14ac:dyDescent="0.5">
      <c r="A5" s="65"/>
      <c r="B5" s="65"/>
      <c r="C5" s="69"/>
      <c r="D5" s="70"/>
      <c r="E5" s="71"/>
      <c r="F5" s="71"/>
      <c r="G5" s="71"/>
      <c r="H5" s="71"/>
      <c r="I5" s="71"/>
      <c r="J5" s="71"/>
      <c r="K5" s="71"/>
    </row>
    <row r="6" spans="1:11" s="72" customFormat="1" ht="16.5" customHeight="1" x14ac:dyDescent="0.5">
      <c r="A6" s="65"/>
      <c r="B6" s="65"/>
      <c r="C6" s="69"/>
      <c r="D6" s="70"/>
      <c r="E6" s="287" t="s">
        <v>73</v>
      </c>
      <c r="F6" s="287"/>
      <c r="G6" s="287"/>
      <c r="H6" s="287"/>
      <c r="I6" s="287"/>
      <c r="J6" s="287"/>
      <c r="K6" s="287"/>
    </row>
    <row r="7" spans="1:11" s="72" customFormat="1" ht="16.5" customHeight="1" x14ac:dyDescent="0.5">
      <c r="A7" s="65"/>
      <c r="B7" s="65"/>
      <c r="C7" s="69"/>
      <c r="D7" s="70"/>
      <c r="E7" s="288" t="s">
        <v>4</v>
      </c>
      <c r="F7" s="289"/>
      <c r="G7" s="289"/>
      <c r="H7" s="14"/>
      <c r="I7" s="288" t="s">
        <v>5</v>
      </c>
      <c r="J7" s="289"/>
      <c r="K7" s="289"/>
    </row>
    <row r="8" spans="1:11" s="72" customFormat="1" ht="16.5" customHeight="1" x14ac:dyDescent="0.5">
      <c r="A8" s="26"/>
      <c r="B8" s="65"/>
      <c r="C8" s="42"/>
      <c r="D8" s="69"/>
      <c r="E8" s="290" t="s">
        <v>6</v>
      </c>
      <c r="F8" s="290"/>
      <c r="G8" s="290"/>
      <c r="H8" s="14"/>
      <c r="I8" s="290" t="s">
        <v>6</v>
      </c>
      <c r="J8" s="290"/>
      <c r="K8" s="290"/>
    </row>
    <row r="9" spans="1:11" s="72" customFormat="1" ht="16.5" customHeight="1" x14ac:dyDescent="0.5">
      <c r="A9" s="31"/>
      <c r="B9" s="41"/>
      <c r="C9" s="31"/>
      <c r="D9" s="78"/>
      <c r="E9" s="79" t="s">
        <v>9</v>
      </c>
      <c r="F9" s="67"/>
      <c r="G9" s="79" t="s">
        <v>9</v>
      </c>
      <c r="H9" s="66"/>
      <c r="I9" s="79" t="s">
        <v>9</v>
      </c>
      <c r="J9" s="67"/>
      <c r="K9" s="79" t="s">
        <v>9</v>
      </c>
    </row>
    <row r="10" spans="1:11" s="72" customFormat="1" ht="16.5" customHeight="1" x14ac:dyDescent="0.5">
      <c r="A10" s="31"/>
      <c r="B10" s="41"/>
      <c r="C10" s="8" t="s">
        <v>11</v>
      </c>
      <c r="D10" s="78"/>
      <c r="E10" s="80" t="s">
        <v>12</v>
      </c>
      <c r="F10" s="81"/>
      <c r="G10" s="80" t="s">
        <v>13</v>
      </c>
      <c r="H10" s="81"/>
      <c r="I10" s="80" t="s">
        <v>12</v>
      </c>
      <c r="J10" s="81"/>
      <c r="K10" s="80" t="s">
        <v>13</v>
      </c>
    </row>
    <row r="11" spans="1:11" s="72" customFormat="1" ht="16.5" customHeight="1" x14ac:dyDescent="0.5">
      <c r="A11" s="26"/>
      <c r="B11" s="65"/>
      <c r="C11" s="69"/>
      <c r="D11" s="69"/>
      <c r="E11" s="82"/>
      <c r="F11" s="83"/>
      <c r="G11" s="83"/>
      <c r="H11" s="83"/>
      <c r="I11" s="82"/>
      <c r="J11" s="83"/>
      <c r="K11" s="83"/>
    </row>
    <row r="12" spans="1:11" s="72" customFormat="1" ht="16.5" customHeight="1" x14ac:dyDescent="0.5">
      <c r="A12" s="65" t="s">
        <v>74</v>
      </c>
      <c r="B12" s="41"/>
      <c r="C12" s="42"/>
      <c r="D12" s="42"/>
      <c r="E12" s="84"/>
      <c r="F12" s="67"/>
      <c r="G12" s="67"/>
      <c r="H12" s="67"/>
      <c r="I12" s="84"/>
      <c r="J12" s="67"/>
      <c r="K12" s="67"/>
    </row>
    <row r="13" spans="1:11" s="72" customFormat="1" ht="16.5" customHeight="1" x14ac:dyDescent="0.5">
      <c r="A13" s="65"/>
      <c r="B13" s="41"/>
      <c r="C13" s="42"/>
      <c r="D13" s="42"/>
      <c r="E13" s="84"/>
      <c r="F13" s="67"/>
      <c r="G13" s="67"/>
      <c r="H13" s="67"/>
      <c r="I13" s="84"/>
      <c r="J13" s="67"/>
      <c r="K13" s="67"/>
    </row>
    <row r="14" spans="1:11" s="72" customFormat="1" ht="16.5" customHeight="1" x14ac:dyDescent="0.5">
      <c r="A14" s="41" t="s">
        <v>75</v>
      </c>
      <c r="B14" s="41"/>
      <c r="C14" s="85"/>
      <c r="D14" s="42"/>
      <c r="E14" s="87">
        <v>3169</v>
      </c>
      <c r="F14" s="86"/>
      <c r="G14" s="86">
        <v>2718</v>
      </c>
      <c r="H14" s="86"/>
      <c r="I14" s="87">
        <v>4840</v>
      </c>
      <c r="J14" s="86"/>
      <c r="K14" s="86">
        <v>10750</v>
      </c>
    </row>
    <row r="15" spans="1:11" s="72" customFormat="1" ht="16.5" customHeight="1" x14ac:dyDescent="0.5">
      <c r="A15" s="41" t="s">
        <v>76</v>
      </c>
      <c r="B15" s="41"/>
      <c r="C15" s="42"/>
      <c r="D15" s="42"/>
      <c r="E15" s="88"/>
      <c r="F15" s="67"/>
      <c r="G15" s="66"/>
      <c r="H15" s="67"/>
      <c r="I15" s="88"/>
      <c r="J15" s="66"/>
      <c r="K15" s="66"/>
    </row>
    <row r="16" spans="1:11" s="72" customFormat="1" ht="16.5" customHeight="1" x14ac:dyDescent="0.5">
      <c r="A16" s="41"/>
      <c r="B16" s="41" t="s">
        <v>77</v>
      </c>
      <c r="C16" s="42"/>
      <c r="D16" s="42"/>
      <c r="E16" s="87">
        <v>118664</v>
      </c>
      <c r="F16" s="86"/>
      <c r="G16" s="86">
        <v>222107</v>
      </c>
      <c r="H16" s="86"/>
      <c r="I16" s="87">
        <v>0</v>
      </c>
      <c r="J16" s="86"/>
      <c r="K16" s="86">
        <v>0</v>
      </c>
    </row>
    <row r="17" spans="1:11" s="72" customFormat="1" ht="16.350000000000001" customHeight="1" x14ac:dyDescent="0.5">
      <c r="A17" s="41" t="s">
        <v>78</v>
      </c>
      <c r="B17" s="41"/>
      <c r="C17" s="42"/>
      <c r="D17" s="42"/>
      <c r="E17" s="91">
        <v>445</v>
      </c>
      <c r="F17" s="86"/>
      <c r="G17" s="157">
        <v>2055</v>
      </c>
      <c r="H17" s="86"/>
      <c r="I17" s="91">
        <v>0</v>
      </c>
      <c r="J17" s="86"/>
      <c r="K17" s="157">
        <v>344</v>
      </c>
    </row>
    <row r="18" spans="1:11" s="72" customFormat="1" ht="16.5" customHeight="1" x14ac:dyDescent="0.5">
      <c r="A18" s="41"/>
      <c r="B18" s="31"/>
      <c r="C18" s="42"/>
      <c r="D18" s="42"/>
      <c r="E18" s="87"/>
      <c r="F18" s="92"/>
      <c r="G18" s="86"/>
      <c r="H18" s="92"/>
      <c r="I18" s="87"/>
      <c r="J18" s="92"/>
      <c r="K18" s="92"/>
    </row>
    <row r="19" spans="1:11" s="72" customFormat="1" ht="16.5" customHeight="1" x14ac:dyDescent="0.5">
      <c r="A19" s="65" t="s">
        <v>79</v>
      </c>
      <c r="B19" s="41"/>
      <c r="C19" s="42"/>
      <c r="D19" s="42"/>
      <c r="E19" s="89">
        <f>SUM(E14:E17)</f>
        <v>122278</v>
      </c>
      <c r="F19" s="67"/>
      <c r="G19" s="90">
        <f>SUM(G14:G17)</f>
        <v>226880</v>
      </c>
      <c r="H19" s="67"/>
      <c r="I19" s="89">
        <f>SUM(I14:I17)</f>
        <v>4840</v>
      </c>
      <c r="J19" s="67"/>
      <c r="K19" s="90">
        <f>SUM(K14:K17)</f>
        <v>11094</v>
      </c>
    </row>
    <row r="20" spans="1:11" s="72" customFormat="1" ht="16.5" customHeight="1" x14ac:dyDescent="0.5">
      <c r="A20" s="41"/>
      <c r="B20" s="65"/>
      <c r="C20" s="42"/>
      <c r="D20" s="42"/>
      <c r="E20" s="87"/>
      <c r="F20" s="67"/>
      <c r="G20" s="86"/>
      <c r="H20" s="67"/>
      <c r="I20" s="87"/>
      <c r="J20" s="67"/>
      <c r="K20" s="67"/>
    </row>
    <row r="21" spans="1:11" s="72" customFormat="1" ht="16.5" customHeight="1" x14ac:dyDescent="0.5">
      <c r="A21" s="41"/>
      <c r="B21" s="65"/>
      <c r="C21" s="42"/>
      <c r="D21" s="42"/>
      <c r="E21" s="87"/>
      <c r="F21" s="67"/>
      <c r="G21" s="86"/>
      <c r="H21" s="67"/>
      <c r="I21" s="87"/>
      <c r="J21" s="67"/>
      <c r="K21" s="67"/>
    </row>
    <row r="22" spans="1:11" s="72" customFormat="1" ht="16.5" customHeight="1" x14ac:dyDescent="0.5">
      <c r="A22" s="65" t="s">
        <v>80</v>
      </c>
      <c r="B22" s="65"/>
      <c r="C22" s="42"/>
      <c r="D22" s="42"/>
      <c r="E22" s="87"/>
      <c r="F22" s="67"/>
      <c r="G22" s="86"/>
      <c r="H22" s="67"/>
      <c r="I22" s="87"/>
      <c r="J22" s="67"/>
      <c r="K22" s="67"/>
    </row>
    <row r="23" spans="1:11" s="72" customFormat="1" ht="16.5" customHeight="1" x14ac:dyDescent="0.5">
      <c r="A23" s="65"/>
      <c r="B23" s="65"/>
      <c r="C23" s="42"/>
      <c r="D23" s="42"/>
      <c r="E23" s="87"/>
      <c r="F23" s="67"/>
      <c r="G23" s="86"/>
      <c r="H23" s="67"/>
      <c r="I23" s="87"/>
      <c r="J23" s="67"/>
      <c r="K23" s="67"/>
    </row>
    <row r="24" spans="1:11" s="72" customFormat="1" ht="16.5" customHeight="1" x14ac:dyDescent="0.5">
      <c r="A24" s="41" t="s">
        <v>234</v>
      </c>
      <c r="B24" s="65"/>
      <c r="C24" s="42"/>
      <c r="D24" s="42"/>
      <c r="E24" s="87"/>
      <c r="F24" s="67"/>
      <c r="G24" s="86"/>
      <c r="H24" s="67"/>
      <c r="I24" s="87"/>
      <c r="J24" s="67"/>
      <c r="K24" s="67"/>
    </row>
    <row r="25" spans="1:11" s="72" customFormat="1" ht="16.5" customHeight="1" x14ac:dyDescent="0.5">
      <c r="B25" s="93" t="s">
        <v>77</v>
      </c>
      <c r="C25" s="42"/>
      <c r="D25" s="42"/>
      <c r="E25" s="94">
        <v>53580</v>
      </c>
      <c r="F25" s="86"/>
      <c r="G25" s="152">
        <v>134725</v>
      </c>
      <c r="H25" s="86"/>
      <c r="I25" s="94">
        <v>0</v>
      </c>
      <c r="J25" s="86"/>
      <c r="K25" s="157">
        <v>0</v>
      </c>
    </row>
    <row r="26" spans="1:11" s="72" customFormat="1" ht="16.5" customHeight="1" x14ac:dyDescent="0.5">
      <c r="A26" s="95"/>
      <c r="B26" s="41"/>
      <c r="C26" s="42"/>
      <c r="D26" s="42"/>
      <c r="E26" s="87"/>
      <c r="F26" s="67"/>
      <c r="G26" s="86"/>
      <c r="H26" s="67"/>
      <c r="I26" s="87"/>
      <c r="J26" s="67"/>
      <c r="K26" s="67"/>
    </row>
    <row r="27" spans="1:11" s="72" customFormat="1" ht="16.5" customHeight="1" x14ac:dyDescent="0.5">
      <c r="A27" s="96" t="s">
        <v>81</v>
      </c>
      <c r="B27" s="41"/>
      <c r="C27" s="42"/>
      <c r="D27" s="42"/>
      <c r="E27" s="89">
        <f>SUM(E25:E25)</f>
        <v>53580</v>
      </c>
      <c r="F27" s="67"/>
      <c r="G27" s="90">
        <f>SUM(G25:G25)</f>
        <v>134725</v>
      </c>
      <c r="H27" s="67"/>
      <c r="I27" s="89">
        <f>SUM(I25:I25)</f>
        <v>0</v>
      </c>
      <c r="J27" s="67"/>
      <c r="K27" s="90">
        <f>SUM(K25:K25)</f>
        <v>0</v>
      </c>
    </row>
    <row r="28" spans="1:11" s="72" customFormat="1" ht="16.5" customHeight="1" x14ac:dyDescent="0.5">
      <c r="A28" s="95"/>
      <c r="B28" s="41"/>
      <c r="C28" s="42"/>
      <c r="D28" s="42"/>
      <c r="E28" s="87"/>
      <c r="F28" s="67"/>
      <c r="G28" s="86"/>
      <c r="H28" s="67"/>
      <c r="I28" s="87"/>
      <c r="J28" s="67"/>
      <c r="K28" s="67"/>
    </row>
    <row r="29" spans="1:11" s="72" customFormat="1" ht="16.5" customHeight="1" x14ac:dyDescent="0.5">
      <c r="A29" s="95"/>
      <c r="B29" s="41"/>
      <c r="C29" s="42"/>
      <c r="D29" s="42"/>
      <c r="E29" s="87"/>
      <c r="F29" s="67"/>
      <c r="G29" s="86"/>
      <c r="H29" s="67"/>
      <c r="I29" s="87"/>
      <c r="J29" s="67"/>
      <c r="K29" s="67"/>
    </row>
    <row r="30" spans="1:11" s="72" customFormat="1" ht="16.5" customHeight="1" x14ac:dyDescent="0.5">
      <c r="A30" s="96" t="s">
        <v>82</v>
      </c>
      <c r="B30" s="41"/>
      <c r="C30" s="42"/>
      <c r="D30" s="42"/>
      <c r="E30" s="97">
        <f>+E19-E27</f>
        <v>68698</v>
      </c>
      <c r="F30" s="86"/>
      <c r="G30" s="135">
        <f>+G19-G27</f>
        <v>92155</v>
      </c>
      <c r="H30" s="86"/>
      <c r="I30" s="97">
        <f>+I19-I27</f>
        <v>4840</v>
      </c>
      <c r="J30" s="86"/>
      <c r="K30" s="135">
        <f>+K19-K27</f>
        <v>11094</v>
      </c>
    </row>
    <row r="31" spans="1:11" s="72" customFormat="1" ht="16.5" customHeight="1" x14ac:dyDescent="0.5">
      <c r="A31" s="95" t="s">
        <v>83</v>
      </c>
      <c r="B31" s="41"/>
      <c r="C31" s="42">
        <v>12</v>
      </c>
      <c r="D31" s="42"/>
      <c r="E31" s="97">
        <v>2509</v>
      </c>
      <c r="F31" s="86"/>
      <c r="G31" s="135">
        <v>1423</v>
      </c>
      <c r="H31" s="86"/>
      <c r="I31" s="97">
        <v>81438</v>
      </c>
      <c r="J31" s="86"/>
      <c r="K31" s="135">
        <v>2753</v>
      </c>
    </row>
    <row r="32" spans="1:11" s="72" customFormat="1" ht="16.5" customHeight="1" x14ac:dyDescent="0.5">
      <c r="A32" s="162" t="s">
        <v>106</v>
      </c>
      <c r="B32" s="163"/>
      <c r="C32" s="42"/>
      <c r="D32" s="42"/>
      <c r="E32" s="97">
        <v>11830</v>
      </c>
      <c r="F32" s="86"/>
      <c r="G32" s="135">
        <v>24</v>
      </c>
      <c r="H32" s="86"/>
      <c r="I32" s="97">
        <v>11830</v>
      </c>
      <c r="J32" s="86"/>
      <c r="K32" s="135">
        <v>24</v>
      </c>
    </row>
    <row r="33" spans="1:11" s="72" customFormat="1" ht="16.5" customHeight="1" x14ac:dyDescent="0.5">
      <c r="A33" s="31" t="s">
        <v>84</v>
      </c>
      <c r="B33" s="41"/>
      <c r="C33" s="42"/>
      <c r="D33" s="42"/>
      <c r="E33" s="97">
        <v>-22412</v>
      </c>
      <c r="F33" s="86"/>
      <c r="G33" s="135">
        <v>-9937</v>
      </c>
      <c r="H33" s="86"/>
      <c r="I33" s="97">
        <v>-3793</v>
      </c>
      <c r="J33" s="86"/>
      <c r="K33" s="135">
        <v>0</v>
      </c>
    </row>
    <row r="34" spans="1:11" s="72" customFormat="1" ht="16.5" customHeight="1" x14ac:dyDescent="0.5">
      <c r="A34" s="31" t="s">
        <v>85</v>
      </c>
      <c r="B34" s="41"/>
      <c r="C34" s="42"/>
      <c r="D34" s="42"/>
      <c r="E34" s="97">
        <v>-51827</v>
      </c>
      <c r="F34" s="86"/>
      <c r="G34" s="135">
        <v>-44261</v>
      </c>
      <c r="H34" s="86"/>
      <c r="I34" s="97">
        <v>-16741</v>
      </c>
      <c r="J34" s="86"/>
      <c r="K34" s="135">
        <v>-13402</v>
      </c>
    </row>
    <row r="35" spans="1:11" s="72" customFormat="1" ht="16.5" customHeight="1" x14ac:dyDescent="0.5">
      <c r="A35" s="31" t="s">
        <v>86</v>
      </c>
      <c r="B35" s="41"/>
      <c r="C35" s="42"/>
      <c r="D35" s="42"/>
      <c r="E35" s="97">
        <v>2800</v>
      </c>
      <c r="F35" s="86"/>
      <c r="G35" s="135">
        <v>-2900</v>
      </c>
      <c r="H35" s="86"/>
      <c r="I35" s="97">
        <v>2800</v>
      </c>
      <c r="J35" s="86"/>
      <c r="K35" s="135">
        <v>85000</v>
      </c>
    </row>
    <row r="36" spans="1:11" s="72" customFormat="1" ht="16.5" customHeight="1" x14ac:dyDescent="0.5">
      <c r="A36" s="93" t="s">
        <v>240</v>
      </c>
      <c r="B36" s="41"/>
      <c r="C36" s="42"/>
      <c r="D36" s="42"/>
      <c r="E36" s="87"/>
      <c r="F36" s="86"/>
      <c r="G36" s="86"/>
      <c r="H36" s="86"/>
      <c r="I36" s="87"/>
      <c r="J36" s="86"/>
      <c r="K36" s="86"/>
    </row>
    <row r="37" spans="1:11" s="72" customFormat="1" ht="16.5" customHeight="1" x14ac:dyDescent="0.5">
      <c r="B37" s="41" t="s">
        <v>241</v>
      </c>
      <c r="C37" s="42"/>
      <c r="D37" s="42"/>
      <c r="E37" s="97">
        <v>0</v>
      </c>
      <c r="F37" s="86"/>
      <c r="G37" s="135">
        <v>-6</v>
      </c>
      <c r="H37" s="86"/>
      <c r="I37" s="97">
        <v>0</v>
      </c>
      <c r="J37" s="86"/>
      <c r="K37" s="135">
        <v>-75000</v>
      </c>
    </row>
    <row r="38" spans="1:11" s="72" customFormat="1" ht="16.5" customHeight="1" x14ac:dyDescent="0.5">
      <c r="A38" s="41" t="s">
        <v>87</v>
      </c>
      <c r="B38" s="26"/>
      <c r="C38" s="42"/>
      <c r="D38" s="42"/>
      <c r="E38" s="97">
        <v>-207</v>
      </c>
      <c r="F38" s="86"/>
      <c r="G38" s="135">
        <v>-804</v>
      </c>
      <c r="H38" s="86"/>
      <c r="I38" s="97">
        <v>-171</v>
      </c>
      <c r="J38" s="86"/>
      <c r="K38" s="135">
        <v>0</v>
      </c>
    </row>
    <row r="39" spans="1:11" s="72" customFormat="1" ht="16.5" customHeight="1" x14ac:dyDescent="0.5">
      <c r="A39" s="41" t="s">
        <v>235</v>
      </c>
      <c r="B39" s="26"/>
      <c r="C39" s="42"/>
      <c r="D39" s="42"/>
      <c r="E39" s="97"/>
      <c r="F39" s="86"/>
      <c r="G39" s="135"/>
      <c r="H39" s="86"/>
      <c r="I39" s="97"/>
      <c r="J39" s="86"/>
      <c r="K39" s="135"/>
    </row>
    <row r="40" spans="1:11" s="72" customFormat="1" ht="16.5" customHeight="1" x14ac:dyDescent="0.5">
      <c r="B40" s="41" t="s">
        <v>236</v>
      </c>
      <c r="C40" s="42" t="s">
        <v>107</v>
      </c>
      <c r="D40" s="42"/>
      <c r="E40" s="94">
        <v>3297</v>
      </c>
      <c r="F40" s="86"/>
      <c r="G40" s="152">
        <v>-19259</v>
      </c>
      <c r="H40" s="86"/>
      <c r="I40" s="94">
        <v>0</v>
      </c>
      <c r="J40" s="86"/>
      <c r="K40" s="152">
        <v>0</v>
      </c>
    </row>
    <row r="41" spans="1:11" s="72" customFormat="1" ht="16.5" customHeight="1" x14ac:dyDescent="0.5">
      <c r="A41" s="65"/>
      <c r="B41" s="65"/>
      <c r="C41" s="42"/>
      <c r="D41" s="42"/>
      <c r="E41" s="87"/>
      <c r="F41" s="67"/>
      <c r="G41" s="86"/>
      <c r="H41" s="67"/>
      <c r="I41" s="87"/>
      <c r="J41" s="67"/>
      <c r="K41" s="67"/>
    </row>
    <row r="42" spans="1:11" s="72" customFormat="1" ht="16.5" customHeight="1" x14ac:dyDescent="0.5">
      <c r="A42" s="65" t="s">
        <v>108</v>
      </c>
      <c r="B42" s="41"/>
      <c r="C42" s="42"/>
      <c r="D42" s="42"/>
      <c r="E42" s="87">
        <f>SUM(E30:E40)</f>
        <v>14688</v>
      </c>
      <c r="F42" s="67"/>
      <c r="G42" s="86">
        <f>SUM(G30:G40)</f>
        <v>16435</v>
      </c>
      <c r="H42" s="67"/>
      <c r="I42" s="87">
        <f>SUM(I30:I40)</f>
        <v>80203</v>
      </c>
      <c r="J42" s="67"/>
      <c r="K42" s="86">
        <f>SUM(K30:K40)</f>
        <v>10469</v>
      </c>
    </row>
    <row r="43" spans="1:11" s="72" customFormat="1" ht="16.5" customHeight="1" x14ac:dyDescent="0.5">
      <c r="A43" s="41" t="s">
        <v>89</v>
      </c>
      <c r="B43" s="41"/>
      <c r="C43" s="42">
        <v>13</v>
      </c>
      <c r="D43" s="42"/>
      <c r="E43" s="94">
        <v>-10456</v>
      </c>
      <c r="F43" s="67"/>
      <c r="G43" s="152">
        <v>3186</v>
      </c>
      <c r="H43" s="67"/>
      <c r="I43" s="94">
        <v>-207</v>
      </c>
      <c r="J43" s="67"/>
      <c r="K43" s="152">
        <v>8</v>
      </c>
    </row>
    <row r="44" spans="1:11" s="72" customFormat="1" ht="16.5" customHeight="1" x14ac:dyDescent="0.5">
      <c r="A44" s="65"/>
      <c r="B44" s="65"/>
      <c r="C44" s="42"/>
      <c r="D44" s="42"/>
      <c r="E44" s="87"/>
      <c r="F44" s="67"/>
      <c r="G44" s="86"/>
      <c r="H44" s="67"/>
      <c r="I44" s="84"/>
      <c r="J44" s="67"/>
      <c r="K44" s="67"/>
    </row>
    <row r="45" spans="1:11" s="72" customFormat="1" ht="16.5" customHeight="1" x14ac:dyDescent="0.5">
      <c r="A45" s="65" t="s">
        <v>109</v>
      </c>
      <c r="B45" s="65"/>
      <c r="C45" s="42"/>
      <c r="D45" s="67"/>
      <c r="E45" s="89">
        <f>SUM(E42:E43)</f>
        <v>4232</v>
      </c>
      <c r="F45" s="67"/>
      <c r="G45" s="90">
        <f>SUM(G42:G43)</f>
        <v>19621</v>
      </c>
      <c r="H45" s="67"/>
      <c r="I45" s="89">
        <f>SUM(I42:I43)</f>
        <v>79996</v>
      </c>
      <c r="J45" s="67"/>
      <c r="K45" s="90">
        <f>SUM(K42:K43)</f>
        <v>10477</v>
      </c>
    </row>
    <row r="46" spans="1:11" s="72" customFormat="1" ht="16.5" customHeight="1" x14ac:dyDescent="0.5">
      <c r="A46" s="65"/>
      <c r="B46" s="65"/>
      <c r="C46" s="42"/>
      <c r="D46" s="42"/>
      <c r="E46" s="86"/>
      <c r="F46" s="92"/>
      <c r="G46" s="86"/>
      <c r="H46" s="67"/>
      <c r="I46" s="67"/>
      <c r="J46" s="67"/>
      <c r="K46" s="67"/>
    </row>
    <row r="47" spans="1:11" s="72" customFormat="1" ht="16.5" customHeight="1" x14ac:dyDescent="0.5">
      <c r="A47" s="65"/>
      <c r="B47" s="65"/>
      <c r="C47" s="42"/>
      <c r="D47" s="42"/>
      <c r="E47" s="86"/>
      <c r="F47" s="92"/>
      <c r="G47" s="86"/>
      <c r="H47" s="67"/>
      <c r="I47" s="67"/>
      <c r="J47" s="67"/>
      <c r="K47" s="67"/>
    </row>
    <row r="48" spans="1:11" s="102" customFormat="1" ht="16.5" customHeight="1" x14ac:dyDescent="0.5">
      <c r="A48" s="26"/>
      <c r="B48" s="98"/>
      <c r="C48" s="42"/>
      <c r="D48" s="42"/>
      <c r="E48" s="99"/>
      <c r="F48" s="99"/>
      <c r="G48" s="99"/>
      <c r="H48" s="100"/>
      <c r="I48" s="101"/>
      <c r="J48" s="101"/>
      <c r="K48" s="101"/>
    </row>
    <row r="49" spans="1:11" ht="21.95" customHeight="1" x14ac:dyDescent="0.5">
      <c r="A49" s="164" t="s">
        <v>36</v>
      </c>
      <c r="B49" s="165"/>
      <c r="C49" s="165"/>
      <c r="D49" s="165"/>
      <c r="E49" s="165"/>
      <c r="F49" s="165"/>
      <c r="G49" s="165"/>
      <c r="H49" s="165"/>
      <c r="I49" s="165"/>
      <c r="J49" s="165"/>
      <c r="K49" s="165"/>
    </row>
  </sheetData>
  <mergeCells count="5">
    <mergeCell ref="E6:K6"/>
    <mergeCell ref="E7:G7"/>
    <mergeCell ref="I7:K7"/>
    <mergeCell ref="E8:G8"/>
    <mergeCell ref="I8:K8"/>
  </mergeCells>
  <pageMargins left="1" right="0.5" top="0.5" bottom="0.6" header="0.49" footer="0.4"/>
  <pageSetup paperSize="9" firstPageNumber="7" orientation="portrait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34A1D2-9377-4A87-8780-B6E5CE769BB6}">
  <sheetPr>
    <tabColor theme="8" tint="-0.499984740745262"/>
  </sheetPr>
  <dimension ref="A1:L57"/>
  <sheetViews>
    <sheetView showZeros="0" topLeftCell="A43" zoomScaleNormal="100" zoomScaleSheetLayoutView="103" workbookViewId="0">
      <selection activeCell="B59" sqref="B59"/>
    </sheetView>
  </sheetViews>
  <sheetFormatPr defaultColWidth="9.140625" defaultRowHeight="16.5" customHeight="1" x14ac:dyDescent="0.5"/>
  <cols>
    <col min="1" max="1" width="1.7109375" style="31" customWidth="1"/>
    <col min="2" max="2" width="38.28515625" style="41" customWidth="1"/>
    <col min="3" max="3" width="5.5703125" style="42" customWidth="1"/>
    <col min="4" max="4" width="0.85546875" style="42" customWidth="1"/>
    <col min="5" max="5" width="12.28515625" style="66" customWidth="1"/>
    <col min="6" max="6" width="0.85546875" style="66" customWidth="1"/>
    <col min="7" max="7" width="12.28515625" style="66" customWidth="1"/>
    <col min="8" max="8" width="0.85546875" style="66" customWidth="1"/>
    <col min="9" max="9" width="12.28515625" style="66" customWidth="1"/>
    <col min="10" max="10" width="0.85546875" style="66" customWidth="1"/>
    <col min="11" max="11" width="12.28515625" style="66" customWidth="1"/>
    <col min="12" max="16384" width="9.140625" style="72"/>
  </cols>
  <sheetData>
    <row r="1" spans="1:11" ht="16.5" customHeight="1" x14ac:dyDescent="0.5">
      <c r="A1" s="26" t="str">
        <f>'7(9M)'!A1</f>
        <v>Zalekta Public Company Limited</v>
      </c>
      <c r="B1" s="65"/>
    </row>
    <row r="2" spans="1:11" ht="16.5" customHeight="1" x14ac:dyDescent="0.5">
      <c r="A2" s="68" t="s">
        <v>91</v>
      </c>
      <c r="B2" s="65"/>
      <c r="C2" s="69"/>
      <c r="D2" s="69"/>
      <c r="E2" s="71"/>
      <c r="F2" s="71"/>
      <c r="G2" s="71"/>
      <c r="H2" s="71"/>
      <c r="I2" s="166"/>
      <c r="J2" s="166"/>
      <c r="K2" s="166"/>
    </row>
    <row r="3" spans="1:11" ht="16.5" customHeight="1" x14ac:dyDescent="0.5">
      <c r="A3" s="73" t="s">
        <v>105</v>
      </c>
      <c r="B3" s="74"/>
      <c r="C3" s="75"/>
      <c r="D3" s="75"/>
      <c r="E3" s="77"/>
      <c r="F3" s="77"/>
      <c r="G3" s="77"/>
      <c r="H3" s="77"/>
      <c r="I3" s="77"/>
      <c r="J3" s="77"/>
      <c r="K3" s="77"/>
    </row>
    <row r="4" spans="1:11" ht="15.6" customHeight="1" x14ac:dyDescent="0.5">
      <c r="A4" s="65"/>
      <c r="B4" s="65"/>
      <c r="C4" s="69"/>
      <c r="D4" s="69"/>
      <c r="E4" s="167"/>
      <c r="F4" s="167"/>
      <c r="G4" s="167"/>
      <c r="H4" s="167"/>
      <c r="I4" s="167"/>
      <c r="J4" s="167"/>
      <c r="K4" s="167"/>
    </row>
    <row r="5" spans="1:11" ht="15.6" customHeight="1" x14ac:dyDescent="0.5">
      <c r="A5" s="65"/>
      <c r="B5" s="65"/>
      <c r="C5" s="69"/>
      <c r="D5" s="69"/>
      <c r="E5" s="71"/>
      <c r="F5" s="71"/>
      <c r="G5" s="71"/>
      <c r="H5" s="71"/>
      <c r="I5" s="71"/>
      <c r="J5" s="71"/>
      <c r="K5" s="71"/>
    </row>
    <row r="6" spans="1:11" ht="15.6" customHeight="1" x14ac:dyDescent="0.5">
      <c r="A6" s="65"/>
      <c r="B6" s="65"/>
      <c r="C6" s="69"/>
      <c r="D6" s="69"/>
      <c r="E6" s="295" t="s">
        <v>73</v>
      </c>
      <c r="F6" s="295"/>
      <c r="G6" s="295"/>
      <c r="H6" s="295"/>
      <c r="I6" s="295"/>
      <c r="J6" s="295"/>
      <c r="K6" s="295"/>
    </row>
    <row r="7" spans="1:11" ht="15.6" customHeight="1" x14ac:dyDescent="0.5">
      <c r="A7" s="65"/>
      <c r="B7" s="65"/>
      <c r="C7" s="69"/>
      <c r="D7" s="69"/>
      <c r="E7" s="288" t="s">
        <v>4</v>
      </c>
      <c r="F7" s="289"/>
      <c r="G7" s="289" t="s">
        <v>4</v>
      </c>
      <c r="H7" s="14"/>
      <c r="I7" s="288" t="s">
        <v>5</v>
      </c>
      <c r="J7" s="289"/>
      <c r="K7" s="289" t="s">
        <v>5</v>
      </c>
    </row>
    <row r="8" spans="1:11" ht="15.6" customHeight="1" x14ac:dyDescent="0.5">
      <c r="A8" s="26"/>
      <c r="B8" s="65"/>
      <c r="C8" s="69"/>
      <c r="D8" s="69"/>
      <c r="E8" s="290" t="s">
        <v>6</v>
      </c>
      <c r="F8" s="290"/>
      <c r="G8" s="290" t="s">
        <v>6</v>
      </c>
      <c r="H8" s="14"/>
      <c r="I8" s="290" t="s">
        <v>6</v>
      </c>
      <c r="J8" s="290"/>
      <c r="K8" s="290" t="s">
        <v>6</v>
      </c>
    </row>
    <row r="9" spans="1:11" ht="15.6" customHeight="1" x14ac:dyDescent="0.5">
      <c r="E9" s="79" t="s">
        <v>9</v>
      </c>
      <c r="G9" s="79" t="s">
        <v>9</v>
      </c>
      <c r="I9" s="79" t="s">
        <v>9</v>
      </c>
      <c r="K9" s="79" t="s">
        <v>9</v>
      </c>
    </row>
    <row r="10" spans="1:11" ht="15.6" customHeight="1" x14ac:dyDescent="0.5">
      <c r="C10" s="8" t="s">
        <v>11</v>
      </c>
      <c r="E10" s="80" t="s">
        <v>12</v>
      </c>
      <c r="F10" s="81"/>
      <c r="G10" s="80" t="s">
        <v>13</v>
      </c>
      <c r="H10" s="81"/>
      <c r="I10" s="80" t="s">
        <v>12</v>
      </c>
      <c r="J10" s="81"/>
      <c r="K10" s="80" t="s">
        <v>13</v>
      </c>
    </row>
    <row r="11" spans="1:11" ht="9.9499999999999993" customHeight="1" x14ac:dyDescent="0.5">
      <c r="A11" s="26"/>
      <c r="B11" s="65"/>
      <c r="C11" s="69"/>
      <c r="D11" s="69"/>
      <c r="E11" s="82"/>
      <c r="F11" s="83"/>
      <c r="G11" s="83"/>
      <c r="H11" s="83"/>
      <c r="I11" s="82"/>
      <c r="J11" s="83"/>
      <c r="K11" s="83"/>
    </row>
    <row r="12" spans="1:11" ht="15.6" customHeight="1" x14ac:dyDescent="0.5">
      <c r="A12" s="68" t="s">
        <v>92</v>
      </c>
      <c r="B12" s="116"/>
      <c r="E12" s="168"/>
      <c r="F12" s="169"/>
      <c r="G12" s="169"/>
      <c r="H12" s="169"/>
      <c r="I12" s="168"/>
      <c r="J12" s="169"/>
      <c r="K12" s="169"/>
    </row>
    <row r="13" spans="1:11" ht="9.9499999999999993" customHeight="1" x14ac:dyDescent="0.5">
      <c r="A13" s="119"/>
      <c r="B13" s="116"/>
      <c r="E13" s="168"/>
      <c r="F13" s="169"/>
      <c r="G13" s="169"/>
      <c r="H13" s="169"/>
      <c r="I13" s="168"/>
      <c r="J13" s="169"/>
      <c r="K13" s="169"/>
    </row>
    <row r="14" spans="1:11" ht="15.6" customHeight="1" x14ac:dyDescent="0.5">
      <c r="A14" s="131" t="s">
        <v>110</v>
      </c>
      <c r="B14" s="98"/>
      <c r="E14" s="168"/>
      <c r="F14" s="169"/>
      <c r="G14" s="169"/>
      <c r="H14" s="169"/>
      <c r="I14" s="168"/>
      <c r="J14" s="169"/>
      <c r="K14" s="169"/>
    </row>
    <row r="15" spans="1:11" ht="15.6" customHeight="1" x14ac:dyDescent="0.5">
      <c r="A15" s="102"/>
      <c r="B15" s="131" t="s">
        <v>94</v>
      </c>
      <c r="E15" s="168"/>
      <c r="F15" s="169"/>
      <c r="G15" s="169"/>
      <c r="H15" s="169"/>
      <c r="I15" s="168"/>
      <c r="J15" s="169"/>
      <c r="K15" s="169"/>
    </row>
    <row r="16" spans="1:11" ht="15.6" customHeight="1" x14ac:dyDescent="0.5">
      <c r="A16" s="102" t="s">
        <v>111</v>
      </c>
      <c r="B16" s="131"/>
      <c r="E16" s="168"/>
      <c r="F16" s="169"/>
      <c r="G16" s="169"/>
      <c r="H16" s="169"/>
      <c r="I16" s="168"/>
      <c r="J16" s="169"/>
      <c r="K16" s="169"/>
    </row>
    <row r="17" spans="1:11" ht="15.6" customHeight="1" x14ac:dyDescent="0.5">
      <c r="A17" s="102"/>
      <c r="B17" s="72" t="s">
        <v>112</v>
      </c>
      <c r="E17" s="168">
        <v>-22</v>
      </c>
      <c r="F17" s="169"/>
      <c r="G17" s="169">
        <v>0</v>
      </c>
      <c r="H17" s="169"/>
      <c r="I17" s="168">
        <v>-22</v>
      </c>
      <c r="J17" s="169"/>
      <c r="K17" s="169">
        <v>0</v>
      </c>
    </row>
    <row r="18" spans="1:11" ht="15.6" customHeight="1" x14ac:dyDescent="0.5">
      <c r="A18" s="102" t="s">
        <v>113</v>
      </c>
      <c r="B18" s="131"/>
      <c r="E18" s="168"/>
      <c r="F18" s="169"/>
      <c r="G18" s="169"/>
      <c r="H18" s="169"/>
      <c r="I18" s="168"/>
      <c r="J18" s="169"/>
      <c r="K18" s="169"/>
    </row>
    <row r="19" spans="1:11" ht="15.6" customHeight="1" x14ac:dyDescent="0.5">
      <c r="A19" s="102"/>
      <c r="B19" s="72" t="s">
        <v>232</v>
      </c>
      <c r="E19" s="168">
        <v>4</v>
      </c>
      <c r="F19" s="169"/>
      <c r="G19" s="169">
        <v>0</v>
      </c>
      <c r="H19" s="169"/>
      <c r="I19" s="168">
        <v>4</v>
      </c>
      <c r="J19" s="169"/>
      <c r="K19" s="169">
        <v>0</v>
      </c>
    </row>
    <row r="20" spans="1:11" ht="15.6" customHeight="1" x14ac:dyDescent="0.5">
      <c r="A20" s="102" t="s">
        <v>242</v>
      </c>
      <c r="B20" s="72"/>
      <c r="E20" s="168"/>
      <c r="F20" s="169"/>
      <c r="G20" s="169"/>
      <c r="H20" s="169"/>
      <c r="I20" s="168"/>
      <c r="J20" s="169"/>
      <c r="K20" s="169"/>
    </row>
    <row r="21" spans="1:11" ht="15.6" customHeight="1" x14ac:dyDescent="0.5">
      <c r="A21" s="72"/>
      <c r="B21" s="72" t="s">
        <v>243</v>
      </c>
      <c r="E21" s="127">
        <v>0</v>
      </c>
      <c r="F21" s="100"/>
      <c r="G21" s="128">
        <v>-940</v>
      </c>
      <c r="H21" s="101"/>
      <c r="I21" s="127">
        <v>0</v>
      </c>
      <c r="J21" s="101"/>
      <c r="K21" s="128">
        <v>0</v>
      </c>
    </row>
    <row r="22" spans="1:11" ht="9.9499999999999993" customHeight="1" x14ac:dyDescent="0.5">
      <c r="A22" s="72"/>
      <c r="B22" s="131"/>
      <c r="E22" s="130"/>
      <c r="F22" s="100"/>
      <c r="G22" s="101"/>
      <c r="H22" s="101"/>
      <c r="I22" s="130"/>
      <c r="J22" s="101"/>
      <c r="K22" s="101"/>
    </row>
    <row r="23" spans="1:11" ht="15.6" customHeight="1" x14ac:dyDescent="0.5">
      <c r="A23" s="102"/>
      <c r="B23" s="131"/>
      <c r="E23" s="127">
        <f>SUM(E17:E21)</f>
        <v>-18</v>
      </c>
      <c r="F23" s="100"/>
      <c r="G23" s="128">
        <f>SUM(G21)</f>
        <v>-940</v>
      </c>
      <c r="H23" s="101"/>
      <c r="I23" s="127">
        <f>SUM(I17:I21)</f>
        <v>-18</v>
      </c>
      <c r="J23" s="101"/>
      <c r="K23" s="128">
        <f>SUM(K21)</f>
        <v>0</v>
      </c>
    </row>
    <row r="24" spans="1:11" ht="9.9499999999999993" customHeight="1" x14ac:dyDescent="0.5">
      <c r="A24" s="102"/>
      <c r="B24" s="131"/>
      <c r="E24" s="130"/>
      <c r="F24" s="100"/>
      <c r="G24" s="101"/>
      <c r="H24" s="101"/>
      <c r="I24" s="130"/>
      <c r="J24" s="101"/>
      <c r="K24" s="101"/>
    </row>
    <row r="25" spans="1:11" ht="15.6" customHeight="1" x14ac:dyDescent="0.5">
      <c r="A25" s="26" t="s">
        <v>93</v>
      </c>
      <c r="B25" s="98"/>
      <c r="E25" s="170"/>
      <c r="F25" s="99"/>
      <c r="G25" s="99"/>
      <c r="H25" s="100"/>
      <c r="I25" s="130"/>
      <c r="J25" s="101"/>
      <c r="K25" s="101"/>
    </row>
    <row r="26" spans="1:11" ht="15.6" customHeight="1" x14ac:dyDescent="0.5">
      <c r="B26" s="26" t="s">
        <v>94</v>
      </c>
      <c r="E26" s="170"/>
      <c r="F26" s="99"/>
      <c r="G26" s="99"/>
      <c r="H26" s="100"/>
      <c r="I26" s="130"/>
      <c r="J26" s="101"/>
      <c r="K26" s="101"/>
    </row>
    <row r="27" spans="1:11" s="102" customFormat="1" ht="15.6" customHeight="1" x14ac:dyDescent="0.5">
      <c r="A27" s="72" t="s">
        <v>95</v>
      </c>
      <c r="B27" s="31"/>
      <c r="C27" s="42"/>
      <c r="D27" s="42"/>
      <c r="E27" s="170"/>
      <c r="F27" s="99"/>
      <c r="G27" s="99"/>
      <c r="H27" s="100"/>
      <c r="I27" s="130"/>
      <c r="J27" s="101"/>
      <c r="K27" s="101"/>
    </row>
    <row r="28" spans="1:11" s="102" customFormat="1" ht="15.6" customHeight="1" x14ac:dyDescent="0.5">
      <c r="A28" s="31"/>
      <c r="B28" s="103" t="s">
        <v>114</v>
      </c>
      <c r="C28" s="42"/>
      <c r="D28" s="42"/>
      <c r="E28" s="170"/>
      <c r="F28" s="99"/>
      <c r="G28" s="99"/>
      <c r="H28" s="100"/>
      <c r="I28" s="130"/>
      <c r="J28" s="101"/>
      <c r="K28" s="101"/>
    </row>
    <row r="29" spans="1:11" s="102" customFormat="1" ht="15.6" customHeight="1" x14ac:dyDescent="0.2">
      <c r="A29" s="31"/>
      <c r="B29" s="103" t="s">
        <v>115</v>
      </c>
      <c r="C29" s="42" t="s">
        <v>107</v>
      </c>
      <c r="D29" s="42"/>
      <c r="E29" s="171">
        <v>389</v>
      </c>
      <c r="F29" s="172"/>
      <c r="G29" s="173">
        <v>990</v>
      </c>
      <c r="H29" s="172"/>
      <c r="I29" s="171">
        <v>0</v>
      </c>
      <c r="J29" s="172"/>
      <c r="K29" s="173">
        <v>0</v>
      </c>
    </row>
    <row r="30" spans="1:11" s="102" customFormat="1" ht="9.9499999999999993" customHeight="1" x14ac:dyDescent="0.5">
      <c r="A30" s="31"/>
      <c r="B30" s="103"/>
      <c r="C30" s="42"/>
      <c r="D30" s="42"/>
      <c r="E30" s="130"/>
      <c r="F30" s="100"/>
      <c r="G30" s="101"/>
      <c r="H30" s="101"/>
      <c r="I30" s="130"/>
      <c r="J30" s="101"/>
      <c r="K30" s="101"/>
    </row>
    <row r="31" spans="1:11" ht="15.6" customHeight="1" x14ac:dyDescent="0.5">
      <c r="B31" s="26"/>
      <c r="E31" s="127">
        <f>SUM(E29)</f>
        <v>389</v>
      </c>
      <c r="F31" s="100"/>
      <c r="G31" s="128">
        <f>SUM(G29)</f>
        <v>990</v>
      </c>
      <c r="H31" s="101"/>
      <c r="I31" s="127">
        <f>SUM(I29)</f>
        <v>0</v>
      </c>
      <c r="J31" s="101"/>
      <c r="K31" s="128">
        <f>SUM(K29)</f>
        <v>0</v>
      </c>
    </row>
    <row r="32" spans="1:11" s="102" customFormat="1" ht="9.9499999999999993" customHeight="1" x14ac:dyDescent="0.5">
      <c r="A32" s="31"/>
      <c r="B32" s="98"/>
      <c r="C32" s="42"/>
      <c r="D32" s="42"/>
      <c r="E32" s="130"/>
      <c r="F32" s="100"/>
      <c r="G32" s="101"/>
      <c r="H32" s="101"/>
      <c r="I32" s="130"/>
      <c r="J32" s="101"/>
      <c r="K32" s="101"/>
    </row>
    <row r="33" spans="1:11" s="102" customFormat="1" ht="15.6" customHeight="1" x14ac:dyDescent="0.5">
      <c r="A33" s="174" t="s">
        <v>116</v>
      </c>
      <c r="B33" s="174"/>
      <c r="C33" s="42"/>
      <c r="D33" s="42"/>
      <c r="E33" s="130"/>
      <c r="F33" s="100"/>
      <c r="G33" s="101"/>
      <c r="H33" s="101"/>
      <c r="I33" s="130"/>
      <c r="J33" s="101"/>
      <c r="K33" s="101"/>
    </row>
    <row r="34" spans="1:11" s="102" customFormat="1" ht="15.6" customHeight="1" x14ac:dyDescent="0.5">
      <c r="A34" s="174"/>
      <c r="B34" s="174" t="s">
        <v>117</v>
      </c>
      <c r="C34" s="42"/>
      <c r="D34" s="42"/>
      <c r="E34" s="127">
        <f>E23+E31</f>
        <v>371</v>
      </c>
      <c r="F34" s="100"/>
      <c r="G34" s="128">
        <f>G23+G31</f>
        <v>50</v>
      </c>
      <c r="H34" s="101"/>
      <c r="I34" s="127">
        <f>I23+I31</f>
        <v>-18</v>
      </c>
      <c r="J34" s="101"/>
      <c r="K34" s="128">
        <f>SUM(K29:K29)</f>
        <v>0</v>
      </c>
    </row>
    <row r="35" spans="1:11" s="132" customFormat="1" ht="9.9499999999999993" customHeight="1" x14ac:dyDescent="0.5">
      <c r="A35" s="175"/>
      <c r="B35" s="174"/>
      <c r="C35" s="42"/>
      <c r="D35" s="42"/>
      <c r="E35" s="97"/>
      <c r="F35" s="135"/>
      <c r="G35" s="135"/>
      <c r="H35" s="135"/>
      <c r="I35" s="97"/>
      <c r="J35" s="135"/>
      <c r="K35" s="135"/>
    </row>
    <row r="36" spans="1:11" s="132" customFormat="1" ht="15.6" customHeight="1" thickBot="1" x14ac:dyDescent="0.55000000000000004">
      <c r="A36" s="65" t="s">
        <v>118</v>
      </c>
      <c r="B36" s="68"/>
      <c r="C36" s="42"/>
      <c r="D36" s="42"/>
      <c r="E36" s="140">
        <f>E39+E34</f>
        <v>4603</v>
      </c>
      <c r="F36" s="141"/>
      <c r="G36" s="142">
        <f>SUM('7(9M)'!G45,'8(9M)'!G34)</f>
        <v>19671</v>
      </c>
      <c r="H36" s="141"/>
      <c r="I36" s="140">
        <f>I39+I34</f>
        <v>79978</v>
      </c>
      <c r="J36" s="141"/>
      <c r="K36" s="142">
        <f>SUM('7(9M)'!K45,'8(9M)'!K34)</f>
        <v>10477</v>
      </c>
    </row>
    <row r="37" spans="1:11" s="132" customFormat="1" ht="9.9499999999999993" customHeight="1" thickTop="1" x14ac:dyDescent="0.5">
      <c r="A37" s="68"/>
      <c r="B37" s="68"/>
      <c r="C37" s="42"/>
      <c r="D37" s="42"/>
      <c r="E37" s="144"/>
      <c r="F37" s="141"/>
      <c r="G37" s="141"/>
      <c r="H37" s="141"/>
      <c r="I37" s="144"/>
      <c r="J37" s="141"/>
      <c r="K37" s="141"/>
    </row>
    <row r="38" spans="1:11" ht="15.6" customHeight="1" x14ac:dyDescent="0.5">
      <c r="A38" s="65" t="s">
        <v>119</v>
      </c>
      <c r="B38" s="65"/>
      <c r="E38" s="87"/>
      <c r="F38" s="67"/>
      <c r="G38" s="86"/>
      <c r="H38" s="67"/>
      <c r="I38" s="84"/>
      <c r="J38" s="67"/>
      <c r="K38" s="67"/>
    </row>
    <row r="39" spans="1:11" ht="15.6" customHeight="1" x14ac:dyDescent="0.5">
      <c r="A39" s="148" t="s">
        <v>99</v>
      </c>
      <c r="B39" s="65"/>
      <c r="E39" s="97">
        <v>4232</v>
      </c>
      <c r="F39" s="150"/>
      <c r="G39" s="135">
        <v>19621</v>
      </c>
      <c r="H39" s="150"/>
      <c r="I39" s="97">
        <v>79996</v>
      </c>
      <c r="J39" s="150"/>
      <c r="K39" s="135">
        <v>10477</v>
      </c>
    </row>
    <row r="40" spans="1:11" ht="15.6" customHeight="1" x14ac:dyDescent="0.5">
      <c r="A40" s="41" t="s">
        <v>68</v>
      </c>
      <c r="E40" s="94">
        <v>0</v>
      </c>
      <c r="F40" s="100"/>
      <c r="G40" s="152">
        <v>0</v>
      </c>
      <c r="H40" s="150"/>
      <c r="I40" s="94">
        <v>0</v>
      </c>
      <c r="J40" s="100"/>
      <c r="K40" s="152">
        <v>0</v>
      </c>
    </row>
    <row r="41" spans="1:11" ht="9.9499999999999993" customHeight="1" x14ac:dyDescent="0.5">
      <c r="A41" s="41"/>
      <c r="E41" s="84"/>
      <c r="F41" s="67"/>
      <c r="G41" s="67"/>
      <c r="H41" s="67"/>
      <c r="I41" s="84"/>
      <c r="J41" s="67"/>
      <c r="K41" s="67"/>
    </row>
    <row r="42" spans="1:11" ht="15.6" customHeight="1" thickBot="1" x14ac:dyDescent="0.55000000000000004">
      <c r="A42" s="65"/>
      <c r="E42" s="153">
        <f>SUM(E39:E40)</f>
        <v>4232</v>
      </c>
      <c r="F42" s="67"/>
      <c r="G42" s="154">
        <f>SUM(G39:G40)</f>
        <v>19621</v>
      </c>
      <c r="H42" s="67"/>
      <c r="I42" s="153">
        <f>SUM(I39:I40)</f>
        <v>79996</v>
      </c>
      <c r="J42" s="67"/>
      <c r="K42" s="154">
        <f>SUM(K39:K40)</f>
        <v>10477</v>
      </c>
    </row>
    <row r="43" spans="1:11" ht="9.9499999999999993" customHeight="1" thickTop="1" x14ac:dyDescent="0.5">
      <c r="A43" s="65"/>
      <c r="E43" s="84"/>
      <c r="F43" s="92"/>
      <c r="G43" s="67"/>
      <c r="H43" s="67"/>
      <c r="I43" s="84"/>
      <c r="J43" s="67"/>
      <c r="K43" s="67"/>
    </row>
    <row r="44" spans="1:11" ht="15.6" customHeight="1" x14ac:dyDescent="0.5">
      <c r="A44" s="156" t="s">
        <v>244</v>
      </c>
      <c r="B44" s="65"/>
      <c r="E44" s="84"/>
      <c r="F44" s="67"/>
      <c r="G44" s="67"/>
      <c r="H44" s="67"/>
      <c r="I44" s="84"/>
      <c r="J44" s="67"/>
      <c r="K44" s="67"/>
    </row>
    <row r="45" spans="1:11" ht="15.6" customHeight="1" x14ac:dyDescent="0.5">
      <c r="A45" s="41" t="s">
        <v>100</v>
      </c>
      <c r="B45" s="65"/>
      <c r="E45" s="97">
        <v>4603</v>
      </c>
      <c r="F45" s="92"/>
      <c r="G45" s="135">
        <v>19671</v>
      </c>
      <c r="H45" s="86"/>
      <c r="I45" s="97">
        <v>79978</v>
      </c>
      <c r="J45" s="86"/>
      <c r="K45" s="135">
        <v>10477</v>
      </c>
    </row>
    <row r="46" spans="1:11" ht="15.6" customHeight="1" x14ac:dyDescent="0.5">
      <c r="A46" s="41" t="s">
        <v>68</v>
      </c>
      <c r="E46" s="94">
        <v>0</v>
      </c>
      <c r="F46" s="67"/>
      <c r="G46" s="152">
        <v>0</v>
      </c>
      <c r="H46" s="67"/>
      <c r="I46" s="91">
        <v>0</v>
      </c>
      <c r="J46" s="67"/>
      <c r="K46" s="157">
        <v>0</v>
      </c>
    </row>
    <row r="47" spans="1:11" ht="9.9499999999999993" customHeight="1" x14ac:dyDescent="0.5">
      <c r="A47" s="41"/>
      <c r="E47" s="84"/>
      <c r="F47" s="92"/>
      <c r="G47" s="67"/>
      <c r="H47" s="67"/>
      <c r="I47" s="84"/>
      <c r="J47" s="92"/>
      <c r="K47" s="67"/>
    </row>
    <row r="48" spans="1:11" ht="15.6" customHeight="1" thickBot="1" x14ac:dyDescent="0.55000000000000004">
      <c r="A48" s="41"/>
      <c r="E48" s="153">
        <f>SUM(E45:E46)</f>
        <v>4603</v>
      </c>
      <c r="F48" s="67"/>
      <c r="G48" s="154">
        <f>SUM(G45:G46)</f>
        <v>19671</v>
      </c>
      <c r="H48" s="67"/>
      <c r="I48" s="153">
        <f>SUM(I45:I46)</f>
        <v>79978</v>
      </c>
      <c r="J48" s="67"/>
      <c r="K48" s="154">
        <f>SUM(K45:K46)</f>
        <v>10477</v>
      </c>
    </row>
    <row r="49" spans="1:12" ht="9.9499999999999993" customHeight="1" thickTop="1" x14ac:dyDescent="0.5">
      <c r="A49" s="41"/>
      <c r="E49" s="67"/>
      <c r="F49" s="67"/>
      <c r="G49" s="67"/>
      <c r="H49" s="67"/>
      <c r="I49" s="67"/>
      <c r="J49" s="67"/>
      <c r="K49" s="67"/>
    </row>
    <row r="50" spans="1:12" ht="15.6" customHeight="1" x14ac:dyDescent="0.5">
      <c r="A50" s="65"/>
      <c r="B50" s="65"/>
      <c r="E50" s="77" t="s">
        <v>101</v>
      </c>
      <c r="F50" s="67"/>
      <c r="G50" s="77" t="s">
        <v>101</v>
      </c>
      <c r="H50" s="67"/>
      <c r="I50" s="77" t="s">
        <v>101</v>
      </c>
      <c r="J50" s="67"/>
      <c r="K50" s="77" t="s">
        <v>101</v>
      </c>
    </row>
    <row r="51" spans="1:12" ht="9.9499999999999993" customHeight="1" x14ac:dyDescent="0.5">
      <c r="A51" s="26"/>
      <c r="E51" s="84"/>
      <c r="F51" s="67"/>
      <c r="G51" s="67"/>
      <c r="H51" s="67"/>
      <c r="I51" s="84"/>
      <c r="J51" s="67"/>
      <c r="K51" s="67"/>
    </row>
    <row r="52" spans="1:12" ht="15.6" customHeight="1" x14ac:dyDescent="0.5">
      <c r="A52" s="26" t="s">
        <v>121</v>
      </c>
      <c r="B52" s="65"/>
      <c r="E52" s="84"/>
      <c r="F52" s="67"/>
      <c r="G52" s="67"/>
      <c r="H52" s="67"/>
      <c r="I52" s="84"/>
      <c r="J52" s="67"/>
      <c r="K52" s="67"/>
    </row>
    <row r="53" spans="1:12" ht="9.9499999999999993" customHeight="1" x14ac:dyDescent="0.5">
      <c r="A53" s="26"/>
      <c r="E53" s="84"/>
      <c r="F53" s="67"/>
      <c r="G53" s="67"/>
      <c r="H53" s="67"/>
      <c r="I53" s="84"/>
      <c r="J53" s="67"/>
      <c r="K53" s="67"/>
    </row>
    <row r="54" spans="1:12" ht="15.6" customHeight="1" x14ac:dyDescent="0.5">
      <c r="A54" s="31" t="s">
        <v>122</v>
      </c>
      <c r="E54" s="176">
        <v>3.3E-3</v>
      </c>
      <c r="F54" s="177"/>
      <c r="G54" s="178">
        <v>1.5100000000000001E-2</v>
      </c>
      <c r="H54" s="177"/>
      <c r="I54" s="176">
        <v>6.1499999999999999E-2</v>
      </c>
      <c r="J54" s="177"/>
      <c r="K54" s="178">
        <v>8.0999999999999996E-3</v>
      </c>
      <c r="L54" s="179"/>
    </row>
    <row r="55" spans="1:12" ht="15.6" customHeight="1" x14ac:dyDescent="0.5">
      <c r="E55" s="180"/>
      <c r="F55" s="177"/>
      <c r="G55" s="178"/>
      <c r="H55" s="177"/>
      <c r="I55" s="180"/>
      <c r="J55" s="177"/>
      <c r="K55" s="178"/>
      <c r="L55" s="179"/>
    </row>
    <row r="56" spans="1:12" ht="12.75" customHeight="1" x14ac:dyDescent="0.5">
      <c r="E56" s="180"/>
      <c r="F56" s="177"/>
      <c r="G56" s="178"/>
      <c r="H56" s="177"/>
      <c r="I56" s="180"/>
      <c r="J56" s="177"/>
      <c r="K56" s="178"/>
      <c r="L56" s="179"/>
    </row>
    <row r="57" spans="1:12" ht="21.95" customHeight="1" x14ac:dyDescent="0.5">
      <c r="A57" s="286" t="s">
        <v>36</v>
      </c>
      <c r="B57" s="286"/>
      <c r="C57" s="286"/>
      <c r="D57" s="286"/>
      <c r="E57" s="286"/>
      <c r="F57" s="286"/>
      <c r="G57" s="286"/>
      <c r="H57" s="286"/>
      <c r="I57" s="286"/>
      <c r="J57" s="286"/>
      <c r="K57" s="286"/>
    </row>
  </sheetData>
  <mergeCells count="6">
    <mergeCell ref="A57:K57"/>
    <mergeCell ref="E6:K6"/>
    <mergeCell ref="E7:G7"/>
    <mergeCell ref="I7:K7"/>
    <mergeCell ref="E8:G8"/>
    <mergeCell ref="I8:K8"/>
  </mergeCells>
  <pageMargins left="0.8" right="0.5" top="0.5" bottom="0.6" header="0.49" footer="0.4"/>
  <pageSetup paperSize="9" firstPageNumber="8" orientation="portrait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7CF72E-B012-4AC0-A69E-DC609CB8F1A2}">
  <sheetPr>
    <tabColor theme="8" tint="-0.499984740745262"/>
  </sheetPr>
  <dimension ref="A1:V38"/>
  <sheetViews>
    <sheetView topLeftCell="A16" zoomScaleNormal="100" zoomScaleSheetLayoutView="73" workbookViewId="0">
      <selection activeCell="A26" sqref="A26:XFD26"/>
    </sheetView>
  </sheetViews>
  <sheetFormatPr defaultColWidth="0.85546875" defaultRowHeight="16.5" customHeight="1" x14ac:dyDescent="0.5"/>
  <cols>
    <col min="1" max="1" width="1.7109375" style="182" customWidth="1"/>
    <col min="2" max="2" width="29.28515625" style="182" customWidth="1"/>
    <col min="3" max="3" width="5" style="182" customWidth="1"/>
    <col min="4" max="4" width="13.42578125" style="183" customWidth="1"/>
    <col min="5" max="5" width="0.85546875" style="183" customWidth="1"/>
    <col min="6" max="6" width="10.5703125" style="183" bestFit="1" customWidth="1"/>
    <col min="7" max="7" width="0.85546875" style="183" customWidth="1"/>
    <col min="8" max="8" width="14.85546875" style="184" customWidth="1"/>
    <col min="9" max="9" width="0.7109375" style="183" customWidth="1"/>
    <col min="10" max="10" width="11.42578125" style="184" customWidth="1"/>
    <col min="11" max="11" width="0.85546875" style="183" customWidth="1"/>
    <col min="12" max="12" width="12.85546875" style="183" bestFit="1" customWidth="1"/>
    <col min="13" max="13" width="0.85546875" style="183" customWidth="1"/>
    <col min="14" max="14" width="16.42578125" style="183" customWidth="1"/>
    <col min="15" max="15" width="0.85546875" style="183" customWidth="1"/>
    <col min="16" max="16" width="12.42578125" style="183" bestFit="1" customWidth="1"/>
    <col min="17" max="17" width="0.85546875" style="183" customWidth="1"/>
    <col min="18" max="18" width="12.85546875" style="184" customWidth="1"/>
    <col min="19" max="19" width="0.85546875" style="183" customWidth="1"/>
    <col min="20" max="20" width="10.5703125" style="184" bestFit="1" customWidth="1"/>
    <col min="21" max="21" width="0.85546875" style="184" customWidth="1"/>
    <col min="22" max="22" width="11.42578125" style="184" customWidth="1"/>
    <col min="23" max="147" width="18.5703125" style="182" customWidth="1"/>
    <col min="148" max="148" width="1.42578125" style="182" customWidth="1"/>
    <col min="149" max="149" width="40.85546875" style="182" customWidth="1"/>
    <col min="150" max="150" width="5.140625" style="182" customWidth="1"/>
    <col min="151" max="163" width="0.85546875" style="182"/>
    <col min="164" max="164" width="1.42578125" style="182" customWidth="1"/>
    <col min="165" max="165" width="41.42578125" style="182" customWidth="1"/>
    <col min="166" max="166" width="12.5703125" style="182" bestFit="1" customWidth="1"/>
    <col min="167" max="167" width="0.7109375" style="182" customWidth="1"/>
    <col min="168" max="168" width="12" style="182" bestFit="1" customWidth="1"/>
    <col min="169" max="169" width="0.7109375" style="182" customWidth="1"/>
    <col min="170" max="170" width="14.7109375" style="182" customWidth="1"/>
    <col min="171" max="171" width="0.7109375" style="182" customWidth="1"/>
    <col min="172" max="172" width="14" style="182" bestFit="1" customWidth="1"/>
    <col min="173" max="173" width="0.7109375" style="182" customWidth="1"/>
    <col min="174" max="174" width="10" style="182" bestFit="1" customWidth="1"/>
    <col min="175" max="175" width="0.7109375" style="182" customWidth="1"/>
    <col min="176" max="176" width="13.5703125" style="182" bestFit="1" customWidth="1"/>
    <col min="177" max="177" width="0.7109375" style="182" customWidth="1"/>
    <col min="178" max="178" width="8.7109375" style="182" customWidth="1"/>
    <col min="179" max="179" width="0.7109375" style="182" customWidth="1"/>
    <col min="180" max="180" width="11" style="182" bestFit="1" customWidth="1"/>
    <col min="181" max="181" width="0.7109375" style="182" customWidth="1"/>
    <col min="182" max="182" width="16.140625" style="182" bestFit="1" customWidth="1"/>
    <col min="183" max="183" width="0.7109375" style="182" customWidth="1"/>
    <col min="184" max="184" width="11" style="182" bestFit="1" customWidth="1"/>
    <col min="185" max="185" width="0.7109375" style="182" customWidth="1"/>
    <col min="186" max="186" width="12" style="182" bestFit="1" customWidth="1"/>
    <col min="187" max="187" width="0.7109375" style="182" customWidth="1"/>
    <col min="188" max="188" width="11" style="182" bestFit="1" customWidth="1"/>
    <col min="189" max="189" width="0.7109375" style="182" customWidth="1"/>
    <col min="190" max="190" width="12" style="182" bestFit="1" customWidth="1"/>
    <col min="191" max="193" width="18.5703125" style="182" customWidth="1"/>
    <col min="194" max="194" width="9.85546875" style="182" customWidth="1"/>
    <col min="195" max="403" width="18.5703125" style="182" customWidth="1"/>
    <col min="404" max="404" width="1.42578125" style="182" customWidth="1"/>
    <col min="405" max="405" width="40.85546875" style="182" customWidth="1"/>
    <col min="406" max="406" width="5.140625" style="182" customWidth="1"/>
    <col min="407" max="419" width="0.85546875" style="182"/>
    <col min="420" max="420" width="1.42578125" style="182" customWidth="1"/>
    <col min="421" max="421" width="41.42578125" style="182" customWidth="1"/>
    <col min="422" max="422" width="12.5703125" style="182" bestFit="1" customWidth="1"/>
    <col min="423" max="423" width="0.7109375" style="182" customWidth="1"/>
    <col min="424" max="424" width="12" style="182" bestFit="1" customWidth="1"/>
    <col min="425" max="425" width="0.7109375" style="182" customWidth="1"/>
    <col min="426" max="426" width="14.7109375" style="182" customWidth="1"/>
    <col min="427" max="427" width="0.7109375" style="182" customWidth="1"/>
    <col min="428" max="428" width="14" style="182" bestFit="1" customWidth="1"/>
    <col min="429" max="429" width="0.7109375" style="182" customWidth="1"/>
    <col min="430" max="430" width="10" style="182" bestFit="1" customWidth="1"/>
    <col min="431" max="431" width="0.7109375" style="182" customWidth="1"/>
    <col min="432" max="432" width="13.5703125" style="182" bestFit="1" customWidth="1"/>
    <col min="433" max="433" width="0.7109375" style="182" customWidth="1"/>
    <col min="434" max="434" width="8.7109375" style="182" customWidth="1"/>
    <col min="435" max="435" width="0.7109375" style="182" customWidth="1"/>
    <col min="436" max="436" width="11" style="182" bestFit="1" customWidth="1"/>
    <col min="437" max="437" width="0.7109375" style="182" customWidth="1"/>
    <col min="438" max="438" width="16.140625" style="182" bestFit="1" customWidth="1"/>
    <col min="439" max="439" width="0.7109375" style="182" customWidth="1"/>
    <col min="440" max="440" width="11" style="182" bestFit="1" customWidth="1"/>
    <col min="441" max="441" width="0.7109375" style="182" customWidth="1"/>
    <col min="442" max="442" width="12" style="182" bestFit="1" customWidth="1"/>
    <col min="443" max="443" width="0.7109375" style="182" customWidth="1"/>
    <col min="444" max="444" width="11" style="182" bestFit="1" customWidth="1"/>
    <col min="445" max="445" width="0.7109375" style="182" customWidth="1"/>
    <col min="446" max="446" width="12" style="182" bestFit="1" customWidth="1"/>
    <col min="447" max="449" width="18.5703125" style="182" customWidth="1"/>
    <col min="450" max="450" width="9.85546875" style="182" customWidth="1"/>
    <col min="451" max="659" width="18.5703125" style="182" customWidth="1"/>
    <col min="660" max="660" width="1.42578125" style="182" customWidth="1"/>
    <col min="661" max="661" width="40.85546875" style="182" customWidth="1"/>
    <col min="662" max="662" width="5.140625" style="182" customWidth="1"/>
    <col min="663" max="675" width="0.85546875" style="182"/>
    <col min="676" max="676" width="1.42578125" style="182" customWidth="1"/>
    <col min="677" max="677" width="41.42578125" style="182" customWidth="1"/>
    <col min="678" max="678" width="12.5703125" style="182" bestFit="1" customWidth="1"/>
    <col min="679" max="679" width="0.7109375" style="182" customWidth="1"/>
    <col min="680" max="680" width="12" style="182" bestFit="1" customWidth="1"/>
    <col min="681" max="681" width="0.7109375" style="182" customWidth="1"/>
    <col min="682" max="682" width="14.7109375" style="182" customWidth="1"/>
    <col min="683" max="683" width="0.7109375" style="182" customWidth="1"/>
    <col min="684" max="684" width="14" style="182" bestFit="1" customWidth="1"/>
    <col min="685" max="685" width="0.7109375" style="182" customWidth="1"/>
    <col min="686" max="686" width="10" style="182" bestFit="1" customWidth="1"/>
    <col min="687" max="687" width="0.7109375" style="182" customWidth="1"/>
    <col min="688" max="688" width="13.5703125" style="182" bestFit="1" customWidth="1"/>
    <col min="689" max="689" width="0.7109375" style="182" customWidth="1"/>
    <col min="690" max="690" width="8.7109375" style="182" customWidth="1"/>
    <col min="691" max="691" width="0.7109375" style="182" customWidth="1"/>
    <col min="692" max="692" width="11" style="182" bestFit="1" customWidth="1"/>
    <col min="693" max="693" width="0.7109375" style="182" customWidth="1"/>
    <col min="694" max="694" width="16.140625" style="182" bestFit="1" customWidth="1"/>
    <col min="695" max="695" width="0.7109375" style="182" customWidth="1"/>
    <col min="696" max="696" width="11" style="182" bestFit="1" customWidth="1"/>
    <col min="697" max="697" width="0.7109375" style="182" customWidth="1"/>
    <col min="698" max="698" width="12" style="182" bestFit="1" customWidth="1"/>
    <col min="699" max="699" width="0.7109375" style="182" customWidth="1"/>
    <col min="700" max="700" width="11" style="182" bestFit="1" customWidth="1"/>
    <col min="701" max="701" width="0.7109375" style="182" customWidth="1"/>
    <col min="702" max="702" width="12" style="182" bestFit="1" customWidth="1"/>
    <col min="703" max="705" width="18.5703125" style="182" customWidth="1"/>
    <col min="706" max="706" width="9.85546875" style="182" customWidth="1"/>
    <col min="707" max="915" width="18.5703125" style="182" customWidth="1"/>
    <col min="916" max="916" width="1.42578125" style="182" customWidth="1"/>
    <col min="917" max="917" width="40.85546875" style="182" customWidth="1"/>
    <col min="918" max="918" width="5.140625" style="182" customWidth="1"/>
    <col min="919" max="931" width="0.85546875" style="182"/>
    <col min="932" max="932" width="1.42578125" style="182" customWidth="1"/>
    <col min="933" max="933" width="41.42578125" style="182" customWidth="1"/>
    <col min="934" max="934" width="12.5703125" style="182" bestFit="1" customWidth="1"/>
    <col min="935" max="935" width="0.7109375" style="182" customWidth="1"/>
    <col min="936" max="936" width="12" style="182" bestFit="1" customWidth="1"/>
    <col min="937" max="937" width="0.7109375" style="182" customWidth="1"/>
    <col min="938" max="938" width="14.7109375" style="182" customWidth="1"/>
    <col min="939" max="939" width="0.7109375" style="182" customWidth="1"/>
    <col min="940" max="940" width="14" style="182" bestFit="1" customWidth="1"/>
    <col min="941" max="941" width="0.7109375" style="182" customWidth="1"/>
    <col min="942" max="942" width="10" style="182" bestFit="1" customWidth="1"/>
    <col min="943" max="943" width="0.7109375" style="182" customWidth="1"/>
    <col min="944" max="944" width="13.5703125" style="182" bestFit="1" customWidth="1"/>
    <col min="945" max="945" width="0.7109375" style="182" customWidth="1"/>
    <col min="946" max="946" width="8.7109375" style="182" customWidth="1"/>
    <col min="947" max="947" width="0.7109375" style="182" customWidth="1"/>
    <col min="948" max="948" width="11" style="182" bestFit="1" customWidth="1"/>
    <col min="949" max="949" width="0.7109375" style="182" customWidth="1"/>
    <col min="950" max="950" width="16.140625" style="182" bestFit="1" customWidth="1"/>
    <col min="951" max="951" width="0.7109375" style="182" customWidth="1"/>
    <col min="952" max="952" width="11" style="182" bestFit="1" customWidth="1"/>
    <col min="953" max="953" width="0.7109375" style="182" customWidth="1"/>
    <col min="954" max="954" width="12" style="182" bestFit="1" customWidth="1"/>
    <col min="955" max="955" width="0.7109375" style="182" customWidth="1"/>
    <col min="956" max="956" width="11" style="182" bestFit="1" customWidth="1"/>
    <col min="957" max="957" width="0.7109375" style="182" customWidth="1"/>
    <col min="958" max="958" width="12" style="182" bestFit="1" customWidth="1"/>
    <col min="959" max="961" width="18.5703125" style="182" customWidth="1"/>
    <col min="962" max="962" width="9.85546875" style="182" customWidth="1"/>
    <col min="963" max="1171" width="18.5703125" style="182" customWidth="1"/>
    <col min="1172" max="1172" width="1.42578125" style="182" customWidth="1"/>
    <col min="1173" max="1173" width="40.85546875" style="182" customWidth="1"/>
    <col min="1174" max="1174" width="5.140625" style="182" customWidth="1"/>
    <col min="1175" max="1187" width="0.85546875" style="182"/>
    <col min="1188" max="1188" width="1.42578125" style="182" customWidth="1"/>
    <col min="1189" max="1189" width="41.42578125" style="182" customWidth="1"/>
    <col min="1190" max="1190" width="12.5703125" style="182" bestFit="1" customWidth="1"/>
    <col min="1191" max="1191" width="0.7109375" style="182" customWidth="1"/>
    <col min="1192" max="1192" width="12" style="182" bestFit="1" customWidth="1"/>
    <col min="1193" max="1193" width="0.7109375" style="182" customWidth="1"/>
    <col min="1194" max="1194" width="14.7109375" style="182" customWidth="1"/>
    <col min="1195" max="1195" width="0.7109375" style="182" customWidth="1"/>
    <col min="1196" max="1196" width="14" style="182" bestFit="1" customWidth="1"/>
    <col min="1197" max="1197" width="0.7109375" style="182" customWidth="1"/>
    <col min="1198" max="1198" width="10" style="182" bestFit="1" customWidth="1"/>
    <col min="1199" max="1199" width="0.7109375" style="182" customWidth="1"/>
    <col min="1200" max="1200" width="13.5703125" style="182" bestFit="1" customWidth="1"/>
    <col min="1201" max="1201" width="0.7109375" style="182" customWidth="1"/>
    <col min="1202" max="1202" width="8.7109375" style="182" customWidth="1"/>
    <col min="1203" max="1203" width="0.7109375" style="182" customWidth="1"/>
    <col min="1204" max="1204" width="11" style="182" bestFit="1" customWidth="1"/>
    <col min="1205" max="1205" width="0.7109375" style="182" customWidth="1"/>
    <col min="1206" max="1206" width="16.140625" style="182" bestFit="1" customWidth="1"/>
    <col min="1207" max="1207" width="0.7109375" style="182" customWidth="1"/>
    <col min="1208" max="1208" width="11" style="182" bestFit="1" customWidth="1"/>
    <col min="1209" max="1209" width="0.7109375" style="182" customWidth="1"/>
    <col min="1210" max="1210" width="12" style="182" bestFit="1" customWidth="1"/>
    <col min="1211" max="1211" width="0.7109375" style="182" customWidth="1"/>
    <col min="1212" max="1212" width="11" style="182" bestFit="1" customWidth="1"/>
    <col min="1213" max="1213" width="0.7109375" style="182" customWidth="1"/>
    <col min="1214" max="1214" width="12" style="182" bestFit="1" customWidth="1"/>
    <col min="1215" max="1217" width="18.5703125" style="182" customWidth="1"/>
    <col min="1218" max="1218" width="9.85546875" style="182" customWidth="1"/>
    <col min="1219" max="1427" width="18.5703125" style="182" customWidth="1"/>
    <col min="1428" max="1428" width="1.42578125" style="182" customWidth="1"/>
    <col min="1429" max="1429" width="40.85546875" style="182" customWidth="1"/>
    <col min="1430" max="1430" width="5.140625" style="182" customWidth="1"/>
    <col min="1431" max="1443" width="0.85546875" style="182"/>
    <col min="1444" max="1444" width="1.42578125" style="182" customWidth="1"/>
    <col min="1445" max="1445" width="41.42578125" style="182" customWidth="1"/>
    <col min="1446" max="1446" width="12.5703125" style="182" bestFit="1" customWidth="1"/>
    <col min="1447" max="1447" width="0.7109375" style="182" customWidth="1"/>
    <col min="1448" max="1448" width="12" style="182" bestFit="1" customWidth="1"/>
    <col min="1449" max="1449" width="0.7109375" style="182" customWidth="1"/>
    <col min="1450" max="1450" width="14.7109375" style="182" customWidth="1"/>
    <col min="1451" max="1451" width="0.7109375" style="182" customWidth="1"/>
    <col min="1452" max="1452" width="14" style="182" bestFit="1" customWidth="1"/>
    <col min="1453" max="1453" width="0.7109375" style="182" customWidth="1"/>
    <col min="1454" max="1454" width="10" style="182" bestFit="1" customWidth="1"/>
    <col min="1455" max="1455" width="0.7109375" style="182" customWidth="1"/>
    <col min="1456" max="1456" width="13.5703125" style="182" bestFit="1" customWidth="1"/>
    <col min="1457" max="1457" width="0.7109375" style="182" customWidth="1"/>
    <col min="1458" max="1458" width="8.7109375" style="182" customWidth="1"/>
    <col min="1459" max="1459" width="0.7109375" style="182" customWidth="1"/>
    <col min="1460" max="1460" width="11" style="182" bestFit="1" customWidth="1"/>
    <col min="1461" max="1461" width="0.7109375" style="182" customWidth="1"/>
    <col min="1462" max="1462" width="16.140625" style="182" bestFit="1" customWidth="1"/>
    <col min="1463" max="1463" width="0.7109375" style="182" customWidth="1"/>
    <col min="1464" max="1464" width="11" style="182" bestFit="1" customWidth="1"/>
    <col min="1465" max="1465" width="0.7109375" style="182" customWidth="1"/>
    <col min="1466" max="1466" width="12" style="182" bestFit="1" customWidth="1"/>
    <col min="1467" max="1467" width="0.7109375" style="182" customWidth="1"/>
    <col min="1468" max="1468" width="11" style="182" bestFit="1" customWidth="1"/>
    <col min="1469" max="1469" width="0.7109375" style="182" customWidth="1"/>
    <col min="1470" max="1470" width="12" style="182" bestFit="1" customWidth="1"/>
    <col min="1471" max="1473" width="18.5703125" style="182" customWidth="1"/>
    <col min="1474" max="1474" width="9.85546875" style="182" customWidth="1"/>
    <col min="1475" max="1683" width="18.5703125" style="182" customWidth="1"/>
    <col min="1684" max="1684" width="1.42578125" style="182" customWidth="1"/>
    <col min="1685" max="1685" width="40.85546875" style="182" customWidth="1"/>
    <col min="1686" max="1686" width="5.140625" style="182" customWidth="1"/>
    <col min="1687" max="1699" width="0.85546875" style="182"/>
    <col min="1700" max="1700" width="1.42578125" style="182" customWidth="1"/>
    <col min="1701" max="1701" width="41.42578125" style="182" customWidth="1"/>
    <col min="1702" max="1702" width="12.5703125" style="182" bestFit="1" customWidth="1"/>
    <col min="1703" max="1703" width="0.7109375" style="182" customWidth="1"/>
    <col min="1704" max="1704" width="12" style="182" bestFit="1" customWidth="1"/>
    <col min="1705" max="1705" width="0.7109375" style="182" customWidth="1"/>
    <col min="1706" max="1706" width="14.7109375" style="182" customWidth="1"/>
    <col min="1707" max="1707" width="0.7109375" style="182" customWidth="1"/>
    <col min="1708" max="1708" width="14" style="182" bestFit="1" customWidth="1"/>
    <col min="1709" max="1709" width="0.7109375" style="182" customWidth="1"/>
    <col min="1710" max="1710" width="10" style="182" bestFit="1" customWidth="1"/>
    <col min="1711" max="1711" width="0.7109375" style="182" customWidth="1"/>
    <col min="1712" max="1712" width="13.5703125" style="182" bestFit="1" customWidth="1"/>
    <col min="1713" max="1713" width="0.7109375" style="182" customWidth="1"/>
    <col min="1714" max="1714" width="8.7109375" style="182" customWidth="1"/>
    <col min="1715" max="1715" width="0.7109375" style="182" customWidth="1"/>
    <col min="1716" max="1716" width="11" style="182" bestFit="1" customWidth="1"/>
    <col min="1717" max="1717" width="0.7109375" style="182" customWidth="1"/>
    <col min="1718" max="1718" width="16.140625" style="182" bestFit="1" customWidth="1"/>
    <col min="1719" max="1719" width="0.7109375" style="182" customWidth="1"/>
    <col min="1720" max="1720" width="11" style="182" bestFit="1" customWidth="1"/>
    <col min="1721" max="1721" width="0.7109375" style="182" customWidth="1"/>
    <col min="1722" max="1722" width="12" style="182" bestFit="1" customWidth="1"/>
    <col min="1723" max="1723" width="0.7109375" style="182" customWidth="1"/>
    <col min="1724" max="1724" width="11" style="182" bestFit="1" customWidth="1"/>
    <col min="1725" max="1725" width="0.7109375" style="182" customWidth="1"/>
    <col min="1726" max="1726" width="12" style="182" bestFit="1" customWidth="1"/>
    <col min="1727" max="1729" width="18.5703125" style="182" customWidth="1"/>
    <col min="1730" max="1730" width="9.85546875" style="182" customWidth="1"/>
    <col min="1731" max="1939" width="18.5703125" style="182" customWidth="1"/>
    <col min="1940" max="1940" width="1.42578125" style="182" customWidth="1"/>
    <col min="1941" max="1941" width="40.85546875" style="182" customWidth="1"/>
    <col min="1942" max="1942" width="5.140625" style="182" customWidth="1"/>
    <col min="1943" max="1955" width="0.85546875" style="182"/>
    <col min="1956" max="1956" width="1.42578125" style="182" customWidth="1"/>
    <col min="1957" max="1957" width="41.42578125" style="182" customWidth="1"/>
    <col min="1958" max="1958" width="12.5703125" style="182" bestFit="1" customWidth="1"/>
    <col min="1959" max="1959" width="0.7109375" style="182" customWidth="1"/>
    <col min="1960" max="1960" width="12" style="182" bestFit="1" customWidth="1"/>
    <col min="1961" max="1961" width="0.7109375" style="182" customWidth="1"/>
    <col min="1962" max="1962" width="14.7109375" style="182" customWidth="1"/>
    <col min="1963" max="1963" width="0.7109375" style="182" customWidth="1"/>
    <col min="1964" max="1964" width="14" style="182" bestFit="1" customWidth="1"/>
    <col min="1965" max="1965" width="0.7109375" style="182" customWidth="1"/>
    <col min="1966" max="1966" width="10" style="182" bestFit="1" customWidth="1"/>
    <col min="1967" max="1967" width="0.7109375" style="182" customWidth="1"/>
    <col min="1968" max="1968" width="13.5703125" style="182" bestFit="1" customWidth="1"/>
    <col min="1969" max="1969" width="0.7109375" style="182" customWidth="1"/>
    <col min="1970" max="1970" width="8.7109375" style="182" customWidth="1"/>
    <col min="1971" max="1971" width="0.7109375" style="182" customWidth="1"/>
    <col min="1972" max="1972" width="11" style="182" bestFit="1" customWidth="1"/>
    <col min="1973" max="1973" width="0.7109375" style="182" customWidth="1"/>
    <col min="1974" max="1974" width="16.140625" style="182" bestFit="1" customWidth="1"/>
    <col min="1975" max="1975" width="0.7109375" style="182" customWidth="1"/>
    <col min="1976" max="1976" width="11" style="182" bestFit="1" customWidth="1"/>
    <col min="1977" max="1977" width="0.7109375" style="182" customWidth="1"/>
    <col min="1978" max="1978" width="12" style="182" bestFit="1" customWidth="1"/>
    <col min="1979" max="1979" width="0.7109375" style="182" customWidth="1"/>
    <col min="1980" max="1980" width="11" style="182" bestFit="1" customWidth="1"/>
    <col min="1981" max="1981" width="0.7109375" style="182" customWidth="1"/>
    <col min="1982" max="1982" width="12" style="182" bestFit="1" customWidth="1"/>
    <col min="1983" max="1985" width="18.5703125" style="182" customWidth="1"/>
    <col min="1986" max="1986" width="9.85546875" style="182" customWidth="1"/>
    <col min="1987" max="2195" width="18.5703125" style="182" customWidth="1"/>
    <col min="2196" max="2196" width="1.42578125" style="182" customWidth="1"/>
    <col min="2197" max="2197" width="40.85546875" style="182" customWidth="1"/>
    <col min="2198" max="2198" width="5.140625" style="182" customWidth="1"/>
    <col min="2199" max="2211" width="0.85546875" style="182"/>
    <col min="2212" max="2212" width="1.42578125" style="182" customWidth="1"/>
    <col min="2213" max="2213" width="41.42578125" style="182" customWidth="1"/>
    <col min="2214" max="2214" width="12.5703125" style="182" bestFit="1" customWidth="1"/>
    <col min="2215" max="2215" width="0.7109375" style="182" customWidth="1"/>
    <col min="2216" max="2216" width="12" style="182" bestFit="1" customWidth="1"/>
    <col min="2217" max="2217" width="0.7109375" style="182" customWidth="1"/>
    <col min="2218" max="2218" width="14.7109375" style="182" customWidth="1"/>
    <col min="2219" max="2219" width="0.7109375" style="182" customWidth="1"/>
    <col min="2220" max="2220" width="14" style="182" bestFit="1" customWidth="1"/>
    <col min="2221" max="2221" width="0.7109375" style="182" customWidth="1"/>
    <col min="2222" max="2222" width="10" style="182" bestFit="1" customWidth="1"/>
    <col min="2223" max="2223" width="0.7109375" style="182" customWidth="1"/>
    <col min="2224" max="2224" width="13.5703125" style="182" bestFit="1" customWidth="1"/>
    <col min="2225" max="2225" width="0.7109375" style="182" customWidth="1"/>
    <col min="2226" max="2226" width="8.7109375" style="182" customWidth="1"/>
    <col min="2227" max="2227" width="0.7109375" style="182" customWidth="1"/>
    <col min="2228" max="2228" width="11" style="182" bestFit="1" customWidth="1"/>
    <col min="2229" max="2229" width="0.7109375" style="182" customWidth="1"/>
    <col min="2230" max="2230" width="16.140625" style="182" bestFit="1" customWidth="1"/>
    <col min="2231" max="2231" width="0.7109375" style="182" customWidth="1"/>
    <col min="2232" max="2232" width="11" style="182" bestFit="1" customWidth="1"/>
    <col min="2233" max="2233" width="0.7109375" style="182" customWidth="1"/>
    <col min="2234" max="2234" width="12" style="182" bestFit="1" customWidth="1"/>
    <col min="2235" max="2235" width="0.7109375" style="182" customWidth="1"/>
    <col min="2236" max="2236" width="11" style="182" bestFit="1" customWidth="1"/>
    <col min="2237" max="2237" width="0.7109375" style="182" customWidth="1"/>
    <col min="2238" max="2238" width="12" style="182" bestFit="1" customWidth="1"/>
    <col min="2239" max="2241" width="18.5703125" style="182" customWidth="1"/>
    <col min="2242" max="2242" width="9.85546875" style="182" customWidth="1"/>
    <col min="2243" max="2451" width="18.5703125" style="182" customWidth="1"/>
    <col min="2452" max="2452" width="1.42578125" style="182" customWidth="1"/>
    <col min="2453" max="2453" width="40.85546875" style="182" customWidth="1"/>
    <col min="2454" max="2454" width="5.140625" style="182" customWidth="1"/>
    <col min="2455" max="2467" width="0.85546875" style="182"/>
    <col min="2468" max="2468" width="1.42578125" style="182" customWidth="1"/>
    <col min="2469" max="2469" width="41.42578125" style="182" customWidth="1"/>
    <col min="2470" max="2470" width="12.5703125" style="182" bestFit="1" customWidth="1"/>
    <col min="2471" max="2471" width="0.7109375" style="182" customWidth="1"/>
    <col min="2472" max="2472" width="12" style="182" bestFit="1" customWidth="1"/>
    <col min="2473" max="2473" width="0.7109375" style="182" customWidth="1"/>
    <col min="2474" max="2474" width="14.7109375" style="182" customWidth="1"/>
    <col min="2475" max="2475" width="0.7109375" style="182" customWidth="1"/>
    <col min="2476" max="2476" width="14" style="182" bestFit="1" customWidth="1"/>
    <col min="2477" max="2477" width="0.7109375" style="182" customWidth="1"/>
    <col min="2478" max="2478" width="10" style="182" bestFit="1" customWidth="1"/>
    <col min="2479" max="2479" width="0.7109375" style="182" customWidth="1"/>
    <col min="2480" max="2480" width="13.5703125" style="182" bestFit="1" customWidth="1"/>
    <col min="2481" max="2481" width="0.7109375" style="182" customWidth="1"/>
    <col min="2482" max="2482" width="8.7109375" style="182" customWidth="1"/>
    <col min="2483" max="2483" width="0.7109375" style="182" customWidth="1"/>
    <col min="2484" max="2484" width="11" style="182" bestFit="1" customWidth="1"/>
    <col min="2485" max="2485" width="0.7109375" style="182" customWidth="1"/>
    <col min="2486" max="2486" width="16.140625" style="182" bestFit="1" customWidth="1"/>
    <col min="2487" max="2487" width="0.7109375" style="182" customWidth="1"/>
    <col min="2488" max="2488" width="11" style="182" bestFit="1" customWidth="1"/>
    <col min="2489" max="2489" width="0.7109375" style="182" customWidth="1"/>
    <col min="2490" max="2490" width="12" style="182" bestFit="1" customWidth="1"/>
    <col min="2491" max="2491" width="0.7109375" style="182" customWidth="1"/>
    <col min="2492" max="2492" width="11" style="182" bestFit="1" customWidth="1"/>
    <col min="2493" max="2493" width="0.7109375" style="182" customWidth="1"/>
    <col min="2494" max="2494" width="12" style="182" bestFit="1" customWidth="1"/>
    <col min="2495" max="2497" width="18.5703125" style="182" customWidth="1"/>
    <col min="2498" max="2498" width="9.85546875" style="182" customWidth="1"/>
    <col min="2499" max="2707" width="18.5703125" style="182" customWidth="1"/>
    <col min="2708" max="2708" width="1.42578125" style="182" customWidth="1"/>
    <col min="2709" max="2709" width="40.85546875" style="182" customWidth="1"/>
    <col min="2710" max="2710" width="5.140625" style="182" customWidth="1"/>
    <col min="2711" max="2723" width="0.85546875" style="182"/>
    <col min="2724" max="2724" width="1.42578125" style="182" customWidth="1"/>
    <col min="2725" max="2725" width="41.42578125" style="182" customWidth="1"/>
    <col min="2726" max="2726" width="12.5703125" style="182" bestFit="1" customWidth="1"/>
    <col min="2727" max="2727" width="0.7109375" style="182" customWidth="1"/>
    <col min="2728" max="2728" width="12" style="182" bestFit="1" customWidth="1"/>
    <col min="2729" max="2729" width="0.7109375" style="182" customWidth="1"/>
    <col min="2730" max="2730" width="14.7109375" style="182" customWidth="1"/>
    <col min="2731" max="2731" width="0.7109375" style="182" customWidth="1"/>
    <col min="2732" max="2732" width="14" style="182" bestFit="1" customWidth="1"/>
    <col min="2733" max="2733" width="0.7109375" style="182" customWidth="1"/>
    <col min="2734" max="2734" width="10" style="182" bestFit="1" customWidth="1"/>
    <col min="2735" max="2735" width="0.7109375" style="182" customWidth="1"/>
    <col min="2736" max="2736" width="13.5703125" style="182" bestFit="1" customWidth="1"/>
    <col min="2737" max="2737" width="0.7109375" style="182" customWidth="1"/>
    <col min="2738" max="2738" width="8.7109375" style="182" customWidth="1"/>
    <col min="2739" max="2739" width="0.7109375" style="182" customWidth="1"/>
    <col min="2740" max="2740" width="11" style="182" bestFit="1" customWidth="1"/>
    <col min="2741" max="2741" width="0.7109375" style="182" customWidth="1"/>
    <col min="2742" max="2742" width="16.140625" style="182" bestFit="1" customWidth="1"/>
    <col min="2743" max="2743" width="0.7109375" style="182" customWidth="1"/>
    <col min="2744" max="2744" width="11" style="182" bestFit="1" customWidth="1"/>
    <col min="2745" max="2745" width="0.7109375" style="182" customWidth="1"/>
    <col min="2746" max="2746" width="12" style="182" bestFit="1" customWidth="1"/>
    <col min="2747" max="2747" width="0.7109375" style="182" customWidth="1"/>
    <col min="2748" max="2748" width="11" style="182" bestFit="1" customWidth="1"/>
    <col min="2749" max="2749" width="0.7109375" style="182" customWidth="1"/>
    <col min="2750" max="2750" width="12" style="182" bestFit="1" customWidth="1"/>
    <col min="2751" max="2753" width="18.5703125" style="182" customWidth="1"/>
    <col min="2754" max="2754" width="9.85546875" style="182" customWidth="1"/>
    <col min="2755" max="2963" width="18.5703125" style="182" customWidth="1"/>
    <col min="2964" max="2964" width="1.42578125" style="182" customWidth="1"/>
    <col min="2965" max="2965" width="40.85546875" style="182" customWidth="1"/>
    <col min="2966" max="2966" width="5.140625" style="182" customWidth="1"/>
    <col min="2967" max="2979" width="0.85546875" style="182"/>
    <col min="2980" max="2980" width="1.42578125" style="182" customWidth="1"/>
    <col min="2981" max="2981" width="41.42578125" style="182" customWidth="1"/>
    <col min="2982" max="2982" width="12.5703125" style="182" bestFit="1" customWidth="1"/>
    <col min="2983" max="2983" width="0.7109375" style="182" customWidth="1"/>
    <col min="2984" max="2984" width="12" style="182" bestFit="1" customWidth="1"/>
    <col min="2985" max="2985" width="0.7109375" style="182" customWidth="1"/>
    <col min="2986" max="2986" width="14.7109375" style="182" customWidth="1"/>
    <col min="2987" max="2987" width="0.7109375" style="182" customWidth="1"/>
    <col min="2988" max="2988" width="14" style="182" bestFit="1" customWidth="1"/>
    <col min="2989" max="2989" width="0.7109375" style="182" customWidth="1"/>
    <col min="2990" max="2990" width="10" style="182" bestFit="1" customWidth="1"/>
    <col min="2991" max="2991" width="0.7109375" style="182" customWidth="1"/>
    <col min="2992" max="2992" width="13.5703125" style="182" bestFit="1" customWidth="1"/>
    <col min="2993" max="2993" width="0.7109375" style="182" customWidth="1"/>
    <col min="2994" max="2994" width="8.7109375" style="182" customWidth="1"/>
    <col min="2995" max="2995" width="0.7109375" style="182" customWidth="1"/>
    <col min="2996" max="2996" width="11" style="182" bestFit="1" customWidth="1"/>
    <col min="2997" max="2997" width="0.7109375" style="182" customWidth="1"/>
    <col min="2998" max="2998" width="16.140625" style="182" bestFit="1" customWidth="1"/>
    <col min="2999" max="2999" width="0.7109375" style="182" customWidth="1"/>
    <col min="3000" max="3000" width="11" style="182" bestFit="1" customWidth="1"/>
    <col min="3001" max="3001" width="0.7109375" style="182" customWidth="1"/>
    <col min="3002" max="3002" width="12" style="182" bestFit="1" customWidth="1"/>
    <col min="3003" max="3003" width="0.7109375" style="182" customWidth="1"/>
    <col min="3004" max="3004" width="11" style="182" bestFit="1" customWidth="1"/>
    <col min="3005" max="3005" width="0.7109375" style="182" customWidth="1"/>
    <col min="3006" max="3006" width="12" style="182" bestFit="1" customWidth="1"/>
    <col min="3007" max="3009" width="18.5703125" style="182" customWidth="1"/>
    <col min="3010" max="3010" width="9.85546875" style="182" customWidth="1"/>
    <col min="3011" max="3219" width="18.5703125" style="182" customWidth="1"/>
    <col min="3220" max="3220" width="1.42578125" style="182" customWidth="1"/>
    <col min="3221" max="3221" width="40.85546875" style="182" customWidth="1"/>
    <col min="3222" max="3222" width="5.140625" style="182" customWidth="1"/>
    <col min="3223" max="3235" width="0.85546875" style="182"/>
    <col min="3236" max="3236" width="1.42578125" style="182" customWidth="1"/>
    <col min="3237" max="3237" width="41.42578125" style="182" customWidth="1"/>
    <col min="3238" max="3238" width="12.5703125" style="182" bestFit="1" customWidth="1"/>
    <col min="3239" max="3239" width="0.7109375" style="182" customWidth="1"/>
    <col min="3240" max="3240" width="12" style="182" bestFit="1" customWidth="1"/>
    <col min="3241" max="3241" width="0.7109375" style="182" customWidth="1"/>
    <col min="3242" max="3242" width="14.7109375" style="182" customWidth="1"/>
    <col min="3243" max="3243" width="0.7109375" style="182" customWidth="1"/>
    <col min="3244" max="3244" width="14" style="182" bestFit="1" customWidth="1"/>
    <col min="3245" max="3245" width="0.7109375" style="182" customWidth="1"/>
    <col min="3246" max="3246" width="10" style="182" bestFit="1" customWidth="1"/>
    <col min="3247" max="3247" width="0.7109375" style="182" customWidth="1"/>
    <col min="3248" max="3248" width="13.5703125" style="182" bestFit="1" customWidth="1"/>
    <col min="3249" max="3249" width="0.7109375" style="182" customWidth="1"/>
    <col min="3250" max="3250" width="8.7109375" style="182" customWidth="1"/>
    <col min="3251" max="3251" width="0.7109375" style="182" customWidth="1"/>
    <col min="3252" max="3252" width="11" style="182" bestFit="1" customWidth="1"/>
    <col min="3253" max="3253" width="0.7109375" style="182" customWidth="1"/>
    <col min="3254" max="3254" width="16.140625" style="182" bestFit="1" customWidth="1"/>
    <col min="3255" max="3255" width="0.7109375" style="182" customWidth="1"/>
    <col min="3256" max="3256" width="11" style="182" bestFit="1" customWidth="1"/>
    <col min="3257" max="3257" width="0.7109375" style="182" customWidth="1"/>
    <col min="3258" max="3258" width="12" style="182" bestFit="1" customWidth="1"/>
    <col min="3259" max="3259" width="0.7109375" style="182" customWidth="1"/>
    <col min="3260" max="3260" width="11" style="182" bestFit="1" customWidth="1"/>
    <col min="3261" max="3261" width="0.7109375" style="182" customWidth="1"/>
    <col min="3262" max="3262" width="12" style="182" bestFit="1" customWidth="1"/>
    <col min="3263" max="3265" width="18.5703125" style="182" customWidth="1"/>
    <col min="3266" max="3266" width="9.85546875" style="182" customWidth="1"/>
    <col min="3267" max="3475" width="18.5703125" style="182" customWidth="1"/>
    <col min="3476" max="3476" width="1.42578125" style="182" customWidth="1"/>
    <col min="3477" max="3477" width="40.85546875" style="182" customWidth="1"/>
    <col min="3478" max="3478" width="5.140625" style="182" customWidth="1"/>
    <col min="3479" max="3491" width="0.85546875" style="182"/>
    <col min="3492" max="3492" width="1.42578125" style="182" customWidth="1"/>
    <col min="3493" max="3493" width="41.42578125" style="182" customWidth="1"/>
    <col min="3494" max="3494" width="12.5703125" style="182" bestFit="1" customWidth="1"/>
    <col min="3495" max="3495" width="0.7109375" style="182" customWidth="1"/>
    <col min="3496" max="3496" width="12" style="182" bestFit="1" customWidth="1"/>
    <col min="3497" max="3497" width="0.7109375" style="182" customWidth="1"/>
    <col min="3498" max="3498" width="14.7109375" style="182" customWidth="1"/>
    <col min="3499" max="3499" width="0.7109375" style="182" customWidth="1"/>
    <col min="3500" max="3500" width="14" style="182" bestFit="1" customWidth="1"/>
    <col min="3501" max="3501" width="0.7109375" style="182" customWidth="1"/>
    <col min="3502" max="3502" width="10" style="182" bestFit="1" customWidth="1"/>
    <col min="3503" max="3503" width="0.7109375" style="182" customWidth="1"/>
    <col min="3504" max="3504" width="13.5703125" style="182" bestFit="1" customWidth="1"/>
    <col min="3505" max="3505" width="0.7109375" style="182" customWidth="1"/>
    <col min="3506" max="3506" width="8.7109375" style="182" customWidth="1"/>
    <col min="3507" max="3507" width="0.7109375" style="182" customWidth="1"/>
    <col min="3508" max="3508" width="11" style="182" bestFit="1" customWidth="1"/>
    <col min="3509" max="3509" width="0.7109375" style="182" customWidth="1"/>
    <col min="3510" max="3510" width="16.140625" style="182" bestFit="1" customWidth="1"/>
    <col min="3511" max="3511" width="0.7109375" style="182" customWidth="1"/>
    <col min="3512" max="3512" width="11" style="182" bestFit="1" customWidth="1"/>
    <col min="3513" max="3513" width="0.7109375" style="182" customWidth="1"/>
    <col min="3514" max="3514" width="12" style="182" bestFit="1" customWidth="1"/>
    <col min="3515" max="3515" width="0.7109375" style="182" customWidth="1"/>
    <col min="3516" max="3516" width="11" style="182" bestFit="1" customWidth="1"/>
    <col min="3517" max="3517" width="0.7109375" style="182" customWidth="1"/>
    <col min="3518" max="3518" width="12" style="182" bestFit="1" customWidth="1"/>
    <col min="3519" max="3521" width="18.5703125" style="182" customWidth="1"/>
    <col min="3522" max="3522" width="9.85546875" style="182" customWidth="1"/>
    <col min="3523" max="3731" width="18.5703125" style="182" customWidth="1"/>
    <col min="3732" max="3732" width="1.42578125" style="182" customWidth="1"/>
    <col min="3733" max="3733" width="40.85546875" style="182" customWidth="1"/>
    <col min="3734" max="3734" width="5.140625" style="182" customWidth="1"/>
    <col min="3735" max="3747" width="0.85546875" style="182"/>
    <col min="3748" max="3748" width="1.42578125" style="182" customWidth="1"/>
    <col min="3749" max="3749" width="41.42578125" style="182" customWidth="1"/>
    <col min="3750" max="3750" width="12.5703125" style="182" bestFit="1" customWidth="1"/>
    <col min="3751" max="3751" width="0.7109375" style="182" customWidth="1"/>
    <col min="3752" max="3752" width="12" style="182" bestFit="1" customWidth="1"/>
    <col min="3753" max="3753" width="0.7109375" style="182" customWidth="1"/>
    <col min="3754" max="3754" width="14.7109375" style="182" customWidth="1"/>
    <col min="3755" max="3755" width="0.7109375" style="182" customWidth="1"/>
    <col min="3756" max="3756" width="14" style="182" bestFit="1" customWidth="1"/>
    <col min="3757" max="3757" width="0.7109375" style="182" customWidth="1"/>
    <col min="3758" max="3758" width="10" style="182" bestFit="1" customWidth="1"/>
    <col min="3759" max="3759" width="0.7109375" style="182" customWidth="1"/>
    <col min="3760" max="3760" width="13.5703125" style="182" bestFit="1" customWidth="1"/>
    <col min="3761" max="3761" width="0.7109375" style="182" customWidth="1"/>
    <col min="3762" max="3762" width="8.7109375" style="182" customWidth="1"/>
    <col min="3763" max="3763" width="0.7109375" style="182" customWidth="1"/>
    <col min="3764" max="3764" width="11" style="182" bestFit="1" customWidth="1"/>
    <col min="3765" max="3765" width="0.7109375" style="182" customWidth="1"/>
    <col min="3766" max="3766" width="16.140625" style="182" bestFit="1" customWidth="1"/>
    <col min="3767" max="3767" width="0.7109375" style="182" customWidth="1"/>
    <col min="3768" max="3768" width="11" style="182" bestFit="1" customWidth="1"/>
    <col min="3769" max="3769" width="0.7109375" style="182" customWidth="1"/>
    <col min="3770" max="3770" width="12" style="182" bestFit="1" customWidth="1"/>
    <col min="3771" max="3771" width="0.7109375" style="182" customWidth="1"/>
    <col min="3772" max="3772" width="11" style="182" bestFit="1" customWidth="1"/>
    <col min="3773" max="3773" width="0.7109375" style="182" customWidth="1"/>
    <col min="3774" max="3774" width="12" style="182" bestFit="1" customWidth="1"/>
    <col min="3775" max="3777" width="18.5703125" style="182" customWidth="1"/>
    <col min="3778" max="3778" width="9.85546875" style="182" customWidth="1"/>
    <col min="3779" max="3987" width="18.5703125" style="182" customWidth="1"/>
    <col min="3988" max="3988" width="1.42578125" style="182" customWidth="1"/>
    <col min="3989" max="3989" width="40.85546875" style="182" customWidth="1"/>
    <col min="3990" max="3990" width="5.140625" style="182" customWidth="1"/>
    <col min="3991" max="4003" width="0.85546875" style="182"/>
    <col min="4004" max="4004" width="1.42578125" style="182" customWidth="1"/>
    <col min="4005" max="4005" width="41.42578125" style="182" customWidth="1"/>
    <col min="4006" max="4006" width="12.5703125" style="182" bestFit="1" customWidth="1"/>
    <col min="4007" max="4007" width="0.7109375" style="182" customWidth="1"/>
    <col min="4008" max="4008" width="12" style="182" bestFit="1" customWidth="1"/>
    <col min="4009" max="4009" width="0.7109375" style="182" customWidth="1"/>
    <col min="4010" max="4010" width="14.7109375" style="182" customWidth="1"/>
    <col min="4011" max="4011" width="0.7109375" style="182" customWidth="1"/>
    <col min="4012" max="4012" width="14" style="182" bestFit="1" customWidth="1"/>
    <col min="4013" max="4013" width="0.7109375" style="182" customWidth="1"/>
    <col min="4014" max="4014" width="10" style="182" bestFit="1" customWidth="1"/>
    <col min="4015" max="4015" width="0.7109375" style="182" customWidth="1"/>
    <col min="4016" max="4016" width="13.5703125" style="182" bestFit="1" customWidth="1"/>
    <col min="4017" max="4017" width="0.7109375" style="182" customWidth="1"/>
    <col min="4018" max="4018" width="8.7109375" style="182" customWidth="1"/>
    <col min="4019" max="4019" width="0.7109375" style="182" customWidth="1"/>
    <col min="4020" max="4020" width="11" style="182" bestFit="1" customWidth="1"/>
    <col min="4021" max="4021" width="0.7109375" style="182" customWidth="1"/>
    <col min="4022" max="4022" width="16.140625" style="182" bestFit="1" customWidth="1"/>
    <col min="4023" max="4023" width="0.7109375" style="182" customWidth="1"/>
    <col min="4024" max="4024" width="11" style="182" bestFit="1" customWidth="1"/>
    <col min="4025" max="4025" width="0.7109375" style="182" customWidth="1"/>
    <col min="4026" max="4026" width="12" style="182" bestFit="1" customWidth="1"/>
    <col min="4027" max="4027" width="0.7109375" style="182" customWidth="1"/>
    <col min="4028" max="4028" width="11" style="182" bestFit="1" customWidth="1"/>
    <col min="4029" max="4029" width="0.7109375" style="182" customWidth="1"/>
    <col min="4030" max="4030" width="12" style="182" bestFit="1" customWidth="1"/>
    <col min="4031" max="4033" width="18.5703125" style="182" customWidth="1"/>
    <col min="4034" max="4034" width="9.85546875" style="182" customWidth="1"/>
    <col min="4035" max="4243" width="18.5703125" style="182" customWidth="1"/>
    <col min="4244" max="4244" width="1.42578125" style="182" customWidth="1"/>
    <col min="4245" max="4245" width="40.85546875" style="182" customWidth="1"/>
    <col min="4246" max="4246" width="5.140625" style="182" customWidth="1"/>
    <col min="4247" max="4259" width="0.85546875" style="182"/>
    <col min="4260" max="4260" width="1.42578125" style="182" customWidth="1"/>
    <col min="4261" max="4261" width="41.42578125" style="182" customWidth="1"/>
    <col min="4262" max="4262" width="12.5703125" style="182" bestFit="1" customWidth="1"/>
    <col min="4263" max="4263" width="0.7109375" style="182" customWidth="1"/>
    <col min="4264" max="4264" width="12" style="182" bestFit="1" customWidth="1"/>
    <col min="4265" max="4265" width="0.7109375" style="182" customWidth="1"/>
    <col min="4266" max="4266" width="14.7109375" style="182" customWidth="1"/>
    <col min="4267" max="4267" width="0.7109375" style="182" customWidth="1"/>
    <col min="4268" max="4268" width="14" style="182" bestFit="1" customWidth="1"/>
    <col min="4269" max="4269" width="0.7109375" style="182" customWidth="1"/>
    <col min="4270" max="4270" width="10" style="182" bestFit="1" customWidth="1"/>
    <col min="4271" max="4271" width="0.7109375" style="182" customWidth="1"/>
    <col min="4272" max="4272" width="13.5703125" style="182" bestFit="1" customWidth="1"/>
    <col min="4273" max="4273" width="0.7109375" style="182" customWidth="1"/>
    <col min="4274" max="4274" width="8.7109375" style="182" customWidth="1"/>
    <col min="4275" max="4275" width="0.7109375" style="182" customWidth="1"/>
    <col min="4276" max="4276" width="11" style="182" bestFit="1" customWidth="1"/>
    <col min="4277" max="4277" width="0.7109375" style="182" customWidth="1"/>
    <col min="4278" max="4278" width="16.140625" style="182" bestFit="1" customWidth="1"/>
    <col min="4279" max="4279" width="0.7109375" style="182" customWidth="1"/>
    <col min="4280" max="4280" width="11" style="182" bestFit="1" customWidth="1"/>
    <col min="4281" max="4281" width="0.7109375" style="182" customWidth="1"/>
    <col min="4282" max="4282" width="12" style="182" bestFit="1" customWidth="1"/>
    <col min="4283" max="4283" width="0.7109375" style="182" customWidth="1"/>
    <col min="4284" max="4284" width="11" style="182" bestFit="1" customWidth="1"/>
    <col min="4285" max="4285" width="0.7109375" style="182" customWidth="1"/>
    <col min="4286" max="4286" width="12" style="182" bestFit="1" customWidth="1"/>
    <col min="4287" max="4289" width="18.5703125" style="182" customWidth="1"/>
    <col min="4290" max="4290" width="9.85546875" style="182" customWidth="1"/>
    <col min="4291" max="4499" width="18.5703125" style="182" customWidth="1"/>
    <col min="4500" max="4500" width="1.42578125" style="182" customWidth="1"/>
    <col min="4501" max="4501" width="40.85546875" style="182" customWidth="1"/>
    <col min="4502" max="4502" width="5.140625" style="182" customWidth="1"/>
    <col min="4503" max="4515" width="0.85546875" style="182"/>
    <col min="4516" max="4516" width="1.42578125" style="182" customWidth="1"/>
    <col min="4517" max="4517" width="41.42578125" style="182" customWidth="1"/>
    <col min="4518" max="4518" width="12.5703125" style="182" bestFit="1" customWidth="1"/>
    <col min="4519" max="4519" width="0.7109375" style="182" customWidth="1"/>
    <col min="4520" max="4520" width="12" style="182" bestFit="1" customWidth="1"/>
    <col min="4521" max="4521" width="0.7109375" style="182" customWidth="1"/>
    <col min="4522" max="4522" width="14.7109375" style="182" customWidth="1"/>
    <col min="4523" max="4523" width="0.7109375" style="182" customWidth="1"/>
    <col min="4524" max="4524" width="14" style="182" bestFit="1" customWidth="1"/>
    <col min="4525" max="4525" width="0.7109375" style="182" customWidth="1"/>
    <col min="4526" max="4526" width="10" style="182" bestFit="1" customWidth="1"/>
    <col min="4527" max="4527" width="0.7109375" style="182" customWidth="1"/>
    <col min="4528" max="4528" width="13.5703125" style="182" bestFit="1" customWidth="1"/>
    <col min="4529" max="4529" width="0.7109375" style="182" customWidth="1"/>
    <col min="4530" max="4530" width="8.7109375" style="182" customWidth="1"/>
    <col min="4531" max="4531" width="0.7109375" style="182" customWidth="1"/>
    <col min="4532" max="4532" width="11" style="182" bestFit="1" customWidth="1"/>
    <col min="4533" max="4533" width="0.7109375" style="182" customWidth="1"/>
    <col min="4534" max="4534" width="16.140625" style="182" bestFit="1" customWidth="1"/>
    <col min="4535" max="4535" width="0.7109375" style="182" customWidth="1"/>
    <col min="4536" max="4536" width="11" style="182" bestFit="1" customWidth="1"/>
    <col min="4537" max="4537" width="0.7109375" style="182" customWidth="1"/>
    <col min="4538" max="4538" width="12" style="182" bestFit="1" customWidth="1"/>
    <col min="4539" max="4539" width="0.7109375" style="182" customWidth="1"/>
    <col min="4540" max="4540" width="11" style="182" bestFit="1" customWidth="1"/>
    <col min="4541" max="4541" width="0.7109375" style="182" customWidth="1"/>
    <col min="4542" max="4542" width="12" style="182" bestFit="1" customWidth="1"/>
    <col min="4543" max="4545" width="18.5703125" style="182" customWidth="1"/>
    <col min="4546" max="4546" width="9.85546875" style="182" customWidth="1"/>
    <col min="4547" max="4755" width="18.5703125" style="182" customWidth="1"/>
    <col min="4756" max="4756" width="1.42578125" style="182" customWidth="1"/>
    <col min="4757" max="4757" width="40.85546875" style="182" customWidth="1"/>
    <col min="4758" max="4758" width="5.140625" style="182" customWidth="1"/>
    <col min="4759" max="4771" width="0.85546875" style="182"/>
    <col min="4772" max="4772" width="1.42578125" style="182" customWidth="1"/>
    <col min="4773" max="4773" width="41.42578125" style="182" customWidth="1"/>
    <col min="4774" max="4774" width="12.5703125" style="182" bestFit="1" customWidth="1"/>
    <col min="4775" max="4775" width="0.7109375" style="182" customWidth="1"/>
    <col min="4776" max="4776" width="12" style="182" bestFit="1" customWidth="1"/>
    <col min="4777" max="4777" width="0.7109375" style="182" customWidth="1"/>
    <col min="4778" max="4778" width="14.7109375" style="182" customWidth="1"/>
    <col min="4779" max="4779" width="0.7109375" style="182" customWidth="1"/>
    <col min="4780" max="4780" width="14" style="182" bestFit="1" customWidth="1"/>
    <col min="4781" max="4781" width="0.7109375" style="182" customWidth="1"/>
    <col min="4782" max="4782" width="10" style="182" bestFit="1" customWidth="1"/>
    <col min="4783" max="4783" width="0.7109375" style="182" customWidth="1"/>
    <col min="4784" max="4784" width="13.5703125" style="182" bestFit="1" customWidth="1"/>
    <col min="4785" max="4785" width="0.7109375" style="182" customWidth="1"/>
    <col min="4786" max="4786" width="8.7109375" style="182" customWidth="1"/>
    <col min="4787" max="4787" width="0.7109375" style="182" customWidth="1"/>
    <col min="4788" max="4788" width="11" style="182" bestFit="1" customWidth="1"/>
    <col min="4789" max="4789" width="0.7109375" style="182" customWidth="1"/>
    <col min="4790" max="4790" width="16.140625" style="182" bestFit="1" customWidth="1"/>
    <col min="4791" max="4791" width="0.7109375" style="182" customWidth="1"/>
    <col min="4792" max="4792" width="11" style="182" bestFit="1" customWidth="1"/>
    <col min="4793" max="4793" width="0.7109375" style="182" customWidth="1"/>
    <col min="4794" max="4794" width="12" style="182" bestFit="1" customWidth="1"/>
    <col min="4795" max="4795" width="0.7109375" style="182" customWidth="1"/>
    <col min="4796" max="4796" width="11" style="182" bestFit="1" customWidth="1"/>
    <col min="4797" max="4797" width="0.7109375" style="182" customWidth="1"/>
    <col min="4798" max="4798" width="12" style="182" bestFit="1" customWidth="1"/>
    <col min="4799" max="4801" width="18.5703125" style="182" customWidth="1"/>
    <col min="4802" max="4802" width="9.85546875" style="182" customWidth="1"/>
    <col min="4803" max="5011" width="18.5703125" style="182" customWidth="1"/>
    <col min="5012" max="5012" width="1.42578125" style="182" customWidth="1"/>
    <col min="5013" max="5013" width="40.85546875" style="182" customWidth="1"/>
    <col min="5014" max="5014" width="5.140625" style="182" customWidth="1"/>
    <col min="5015" max="5027" width="0.85546875" style="182"/>
    <col min="5028" max="5028" width="1.42578125" style="182" customWidth="1"/>
    <col min="5029" max="5029" width="41.42578125" style="182" customWidth="1"/>
    <col min="5030" max="5030" width="12.5703125" style="182" bestFit="1" customWidth="1"/>
    <col min="5031" max="5031" width="0.7109375" style="182" customWidth="1"/>
    <col min="5032" max="5032" width="12" style="182" bestFit="1" customWidth="1"/>
    <col min="5033" max="5033" width="0.7109375" style="182" customWidth="1"/>
    <col min="5034" max="5034" width="14.7109375" style="182" customWidth="1"/>
    <col min="5035" max="5035" width="0.7109375" style="182" customWidth="1"/>
    <col min="5036" max="5036" width="14" style="182" bestFit="1" customWidth="1"/>
    <col min="5037" max="5037" width="0.7109375" style="182" customWidth="1"/>
    <col min="5038" max="5038" width="10" style="182" bestFit="1" customWidth="1"/>
    <col min="5039" max="5039" width="0.7109375" style="182" customWidth="1"/>
    <col min="5040" max="5040" width="13.5703125" style="182" bestFit="1" customWidth="1"/>
    <col min="5041" max="5041" width="0.7109375" style="182" customWidth="1"/>
    <col min="5042" max="5042" width="8.7109375" style="182" customWidth="1"/>
    <col min="5043" max="5043" width="0.7109375" style="182" customWidth="1"/>
    <col min="5044" max="5044" width="11" style="182" bestFit="1" customWidth="1"/>
    <col min="5045" max="5045" width="0.7109375" style="182" customWidth="1"/>
    <col min="5046" max="5046" width="16.140625" style="182" bestFit="1" customWidth="1"/>
    <col min="5047" max="5047" width="0.7109375" style="182" customWidth="1"/>
    <col min="5048" max="5048" width="11" style="182" bestFit="1" customWidth="1"/>
    <col min="5049" max="5049" width="0.7109375" style="182" customWidth="1"/>
    <col min="5050" max="5050" width="12" style="182" bestFit="1" customWidth="1"/>
    <col min="5051" max="5051" width="0.7109375" style="182" customWidth="1"/>
    <col min="5052" max="5052" width="11" style="182" bestFit="1" customWidth="1"/>
    <col min="5053" max="5053" width="0.7109375" style="182" customWidth="1"/>
    <col min="5054" max="5054" width="12" style="182" bestFit="1" customWidth="1"/>
    <col min="5055" max="5057" width="18.5703125" style="182" customWidth="1"/>
    <col min="5058" max="5058" width="9.85546875" style="182" customWidth="1"/>
    <col min="5059" max="5267" width="18.5703125" style="182" customWidth="1"/>
    <col min="5268" max="5268" width="1.42578125" style="182" customWidth="1"/>
    <col min="5269" max="5269" width="40.85546875" style="182" customWidth="1"/>
    <col min="5270" max="5270" width="5.140625" style="182" customWidth="1"/>
    <col min="5271" max="5283" width="0.85546875" style="182"/>
    <col min="5284" max="5284" width="1.42578125" style="182" customWidth="1"/>
    <col min="5285" max="5285" width="41.42578125" style="182" customWidth="1"/>
    <col min="5286" max="5286" width="12.5703125" style="182" bestFit="1" customWidth="1"/>
    <col min="5287" max="5287" width="0.7109375" style="182" customWidth="1"/>
    <col min="5288" max="5288" width="12" style="182" bestFit="1" customWidth="1"/>
    <col min="5289" max="5289" width="0.7109375" style="182" customWidth="1"/>
    <col min="5290" max="5290" width="14.7109375" style="182" customWidth="1"/>
    <col min="5291" max="5291" width="0.7109375" style="182" customWidth="1"/>
    <col min="5292" max="5292" width="14" style="182" bestFit="1" customWidth="1"/>
    <col min="5293" max="5293" width="0.7109375" style="182" customWidth="1"/>
    <col min="5294" max="5294" width="10" style="182" bestFit="1" customWidth="1"/>
    <col min="5295" max="5295" width="0.7109375" style="182" customWidth="1"/>
    <col min="5296" max="5296" width="13.5703125" style="182" bestFit="1" customWidth="1"/>
    <col min="5297" max="5297" width="0.7109375" style="182" customWidth="1"/>
    <col min="5298" max="5298" width="8.7109375" style="182" customWidth="1"/>
    <col min="5299" max="5299" width="0.7109375" style="182" customWidth="1"/>
    <col min="5300" max="5300" width="11" style="182" bestFit="1" customWidth="1"/>
    <col min="5301" max="5301" width="0.7109375" style="182" customWidth="1"/>
    <col min="5302" max="5302" width="16.140625" style="182" bestFit="1" customWidth="1"/>
    <col min="5303" max="5303" width="0.7109375" style="182" customWidth="1"/>
    <col min="5304" max="5304" width="11" style="182" bestFit="1" customWidth="1"/>
    <col min="5305" max="5305" width="0.7109375" style="182" customWidth="1"/>
    <col min="5306" max="5306" width="12" style="182" bestFit="1" customWidth="1"/>
    <col min="5307" max="5307" width="0.7109375" style="182" customWidth="1"/>
    <col min="5308" max="5308" width="11" style="182" bestFit="1" customWidth="1"/>
    <col min="5309" max="5309" width="0.7109375" style="182" customWidth="1"/>
    <col min="5310" max="5310" width="12" style="182" bestFit="1" customWidth="1"/>
    <col min="5311" max="5313" width="18.5703125" style="182" customWidth="1"/>
    <col min="5314" max="5314" width="9.85546875" style="182" customWidth="1"/>
    <col min="5315" max="5523" width="18.5703125" style="182" customWidth="1"/>
    <col min="5524" max="5524" width="1.42578125" style="182" customWidth="1"/>
    <col min="5525" max="5525" width="40.85546875" style="182" customWidth="1"/>
    <col min="5526" max="5526" width="5.140625" style="182" customWidth="1"/>
    <col min="5527" max="5539" width="0.85546875" style="182"/>
    <col min="5540" max="5540" width="1.42578125" style="182" customWidth="1"/>
    <col min="5541" max="5541" width="41.42578125" style="182" customWidth="1"/>
    <col min="5542" max="5542" width="12.5703125" style="182" bestFit="1" customWidth="1"/>
    <col min="5543" max="5543" width="0.7109375" style="182" customWidth="1"/>
    <col min="5544" max="5544" width="12" style="182" bestFit="1" customWidth="1"/>
    <col min="5545" max="5545" width="0.7109375" style="182" customWidth="1"/>
    <col min="5546" max="5546" width="14.7109375" style="182" customWidth="1"/>
    <col min="5547" max="5547" width="0.7109375" style="182" customWidth="1"/>
    <col min="5548" max="5548" width="14" style="182" bestFit="1" customWidth="1"/>
    <col min="5549" max="5549" width="0.7109375" style="182" customWidth="1"/>
    <col min="5550" max="5550" width="10" style="182" bestFit="1" customWidth="1"/>
    <col min="5551" max="5551" width="0.7109375" style="182" customWidth="1"/>
    <col min="5552" max="5552" width="13.5703125" style="182" bestFit="1" customWidth="1"/>
    <col min="5553" max="5553" width="0.7109375" style="182" customWidth="1"/>
    <col min="5554" max="5554" width="8.7109375" style="182" customWidth="1"/>
    <col min="5555" max="5555" width="0.7109375" style="182" customWidth="1"/>
    <col min="5556" max="5556" width="11" style="182" bestFit="1" customWidth="1"/>
    <col min="5557" max="5557" width="0.7109375" style="182" customWidth="1"/>
    <col min="5558" max="5558" width="16.140625" style="182" bestFit="1" customWidth="1"/>
    <col min="5559" max="5559" width="0.7109375" style="182" customWidth="1"/>
    <col min="5560" max="5560" width="11" style="182" bestFit="1" customWidth="1"/>
    <col min="5561" max="5561" width="0.7109375" style="182" customWidth="1"/>
    <col min="5562" max="5562" width="12" style="182" bestFit="1" customWidth="1"/>
    <col min="5563" max="5563" width="0.7109375" style="182" customWidth="1"/>
    <col min="5564" max="5564" width="11" style="182" bestFit="1" customWidth="1"/>
    <col min="5565" max="5565" width="0.7109375" style="182" customWidth="1"/>
    <col min="5566" max="5566" width="12" style="182" bestFit="1" customWidth="1"/>
    <col min="5567" max="5569" width="18.5703125" style="182" customWidth="1"/>
    <col min="5570" max="5570" width="9.85546875" style="182" customWidth="1"/>
    <col min="5571" max="5779" width="18.5703125" style="182" customWidth="1"/>
    <col min="5780" max="5780" width="1.42578125" style="182" customWidth="1"/>
    <col min="5781" max="5781" width="40.85546875" style="182" customWidth="1"/>
    <col min="5782" max="5782" width="5.140625" style="182" customWidth="1"/>
    <col min="5783" max="5795" width="0.85546875" style="182"/>
    <col min="5796" max="5796" width="1.42578125" style="182" customWidth="1"/>
    <col min="5797" max="5797" width="41.42578125" style="182" customWidth="1"/>
    <col min="5798" max="5798" width="12.5703125" style="182" bestFit="1" customWidth="1"/>
    <col min="5799" max="5799" width="0.7109375" style="182" customWidth="1"/>
    <col min="5800" max="5800" width="12" style="182" bestFit="1" customWidth="1"/>
    <col min="5801" max="5801" width="0.7109375" style="182" customWidth="1"/>
    <col min="5802" max="5802" width="14.7109375" style="182" customWidth="1"/>
    <col min="5803" max="5803" width="0.7109375" style="182" customWidth="1"/>
    <col min="5804" max="5804" width="14" style="182" bestFit="1" customWidth="1"/>
    <col min="5805" max="5805" width="0.7109375" style="182" customWidth="1"/>
    <col min="5806" max="5806" width="10" style="182" bestFit="1" customWidth="1"/>
    <col min="5807" max="5807" width="0.7109375" style="182" customWidth="1"/>
    <col min="5808" max="5808" width="13.5703125" style="182" bestFit="1" customWidth="1"/>
    <col min="5809" max="5809" width="0.7109375" style="182" customWidth="1"/>
    <col min="5810" max="5810" width="8.7109375" style="182" customWidth="1"/>
    <col min="5811" max="5811" width="0.7109375" style="182" customWidth="1"/>
    <col min="5812" max="5812" width="11" style="182" bestFit="1" customWidth="1"/>
    <col min="5813" max="5813" width="0.7109375" style="182" customWidth="1"/>
    <col min="5814" max="5814" width="16.140625" style="182" bestFit="1" customWidth="1"/>
    <col min="5815" max="5815" width="0.7109375" style="182" customWidth="1"/>
    <col min="5816" max="5816" width="11" style="182" bestFit="1" customWidth="1"/>
    <col min="5817" max="5817" width="0.7109375" style="182" customWidth="1"/>
    <col min="5818" max="5818" width="12" style="182" bestFit="1" customWidth="1"/>
    <col min="5819" max="5819" width="0.7109375" style="182" customWidth="1"/>
    <col min="5820" max="5820" width="11" style="182" bestFit="1" customWidth="1"/>
    <col min="5821" max="5821" width="0.7109375" style="182" customWidth="1"/>
    <col min="5822" max="5822" width="12" style="182" bestFit="1" customWidth="1"/>
    <col min="5823" max="5825" width="18.5703125" style="182" customWidth="1"/>
    <col min="5826" max="5826" width="9.85546875" style="182" customWidth="1"/>
    <col min="5827" max="6035" width="18.5703125" style="182" customWidth="1"/>
    <col min="6036" max="6036" width="1.42578125" style="182" customWidth="1"/>
    <col min="6037" max="6037" width="40.85546875" style="182" customWidth="1"/>
    <col min="6038" max="6038" width="5.140625" style="182" customWidth="1"/>
    <col min="6039" max="6051" width="0.85546875" style="182"/>
    <col min="6052" max="6052" width="1.42578125" style="182" customWidth="1"/>
    <col min="6053" max="6053" width="41.42578125" style="182" customWidth="1"/>
    <col min="6054" max="6054" width="12.5703125" style="182" bestFit="1" customWidth="1"/>
    <col min="6055" max="6055" width="0.7109375" style="182" customWidth="1"/>
    <col min="6056" max="6056" width="12" style="182" bestFit="1" customWidth="1"/>
    <col min="6057" max="6057" width="0.7109375" style="182" customWidth="1"/>
    <col min="6058" max="6058" width="14.7109375" style="182" customWidth="1"/>
    <col min="6059" max="6059" width="0.7109375" style="182" customWidth="1"/>
    <col min="6060" max="6060" width="14" style="182" bestFit="1" customWidth="1"/>
    <col min="6061" max="6061" width="0.7109375" style="182" customWidth="1"/>
    <col min="6062" max="6062" width="10" style="182" bestFit="1" customWidth="1"/>
    <col min="6063" max="6063" width="0.7109375" style="182" customWidth="1"/>
    <col min="6064" max="6064" width="13.5703125" style="182" bestFit="1" customWidth="1"/>
    <col min="6065" max="6065" width="0.7109375" style="182" customWidth="1"/>
    <col min="6066" max="6066" width="8.7109375" style="182" customWidth="1"/>
    <col min="6067" max="6067" width="0.7109375" style="182" customWidth="1"/>
    <col min="6068" max="6068" width="11" style="182" bestFit="1" customWidth="1"/>
    <col min="6069" max="6069" width="0.7109375" style="182" customWidth="1"/>
    <col min="6070" max="6070" width="16.140625" style="182" bestFit="1" customWidth="1"/>
    <col min="6071" max="6071" width="0.7109375" style="182" customWidth="1"/>
    <col min="6072" max="6072" width="11" style="182" bestFit="1" customWidth="1"/>
    <col min="6073" max="6073" width="0.7109375" style="182" customWidth="1"/>
    <col min="6074" max="6074" width="12" style="182" bestFit="1" customWidth="1"/>
    <col min="6075" max="6075" width="0.7109375" style="182" customWidth="1"/>
    <col min="6076" max="6076" width="11" style="182" bestFit="1" customWidth="1"/>
    <col min="6077" max="6077" width="0.7109375" style="182" customWidth="1"/>
    <col min="6078" max="6078" width="12" style="182" bestFit="1" customWidth="1"/>
    <col min="6079" max="6081" width="18.5703125" style="182" customWidth="1"/>
    <col min="6082" max="6082" width="9.85546875" style="182" customWidth="1"/>
    <col min="6083" max="6291" width="18.5703125" style="182" customWidth="1"/>
    <col min="6292" max="6292" width="1.42578125" style="182" customWidth="1"/>
    <col min="6293" max="6293" width="40.85546875" style="182" customWidth="1"/>
    <col min="6294" max="6294" width="5.140625" style="182" customWidth="1"/>
    <col min="6295" max="6307" width="0.85546875" style="182"/>
    <col min="6308" max="6308" width="1.42578125" style="182" customWidth="1"/>
    <col min="6309" max="6309" width="41.42578125" style="182" customWidth="1"/>
    <col min="6310" max="6310" width="12.5703125" style="182" bestFit="1" customWidth="1"/>
    <col min="6311" max="6311" width="0.7109375" style="182" customWidth="1"/>
    <col min="6312" max="6312" width="12" style="182" bestFit="1" customWidth="1"/>
    <col min="6313" max="6313" width="0.7109375" style="182" customWidth="1"/>
    <col min="6314" max="6314" width="14.7109375" style="182" customWidth="1"/>
    <col min="6315" max="6315" width="0.7109375" style="182" customWidth="1"/>
    <col min="6316" max="6316" width="14" style="182" bestFit="1" customWidth="1"/>
    <col min="6317" max="6317" width="0.7109375" style="182" customWidth="1"/>
    <col min="6318" max="6318" width="10" style="182" bestFit="1" customWidth="1"/>
    <col min="6319" max="6319" width="0.7109375" style="182" customWidth="1"/>
    <col min="6320" max="6320" width="13.5703125" style="182" bestFit="1" customWidth="1"/>
    <col min="6321" max="6321" width="0.7109375" style="182" customWidth="1"/>
    <col min="6322" max="6322" width="8.7109375" style="182" customWidth="1"/>
    <col min="6323" max="6323" width="0.7109375" style="182" customWidth="1"/>
    <col min="6324" max="6324" width="11" style="182" bestFit="1" customWidth="1"/>
    <col min="6325" max="6325" width="0.7109375" style="182" customWidth="1"/>
    <col min="6326" max="6326" width="16.140625" style="182" bestFit="1" customWidth="1"/>
    <col min="6327" max="6327" width="0.7109375" style="182" customWidth="1"/>
    <col min="6328" max="6328" width="11" style="182" bestFit="1" customWidth="1"/>
    <col min="6329" max="6329" width="0.7109375" style="182" customWidth="1"/>
    <col min="6330" max="6330" width="12" style="182" bestFit="1" customWidth="1"/>
    <col min="6331" max="6331" width="0.7109375" style="182" customWidth="1"/>
    <col min="6332" max="6332" width="11" style="182" bestFit="1" customWidth="1"/>
    <col min="6333" max="6333" width="0.7109375" style="182" customWidth="1"/>
    <col min="6334" max="6334" width="12" style="182" bestFit="1" customWidth="1"/>
    <col min="6335" max="6337" width="18.5703125" style="182" customWidth="1"/>
    <col min="6338" max="6338" width="9.85546875" style="182" customWidth="1"/>
    <col min="6339" max="6547" width="18.5703125" style="182" customWidth="1"/>
    <col min="6548" max="6548" width="1.42578125" style="182" customWidth="1"/>
    <col min="6549" max="6549" width="40.85546875" style="182" customWidth="1"/>
    <col min="6550" max="6550" width="5.140625" style="182" customWidth="1"/>
    <col min="6551" max="6563" width="0.85546875" style="182"/>
    <col min="6564" max="6564" width="1.42578125" style="182" customWidth="1"/>
    <col min="6565" max="6565" width="41.42578125" style="182" customWidth="1"/>
    <col min="6566" max="6566" width="12.5703125" style="182" bestFit="1" customWidth="1"/>
    <col min="6567" max="6567" width="0.7109375" style="182" customWidth="1"/>
    <col min="6568" max="6568" width="12" style="182" bestFit="1" customWidth="1"/>
    <col min="6569" max="6569" width="0.7109375" style="182" customWidth="1"/>
    <col min="6570" max="6570" width="14.7109375" style="182" customWidth="1"/>
    <col min="6571" max="6571" width="0.7109375" style="182" customWidth="1"/>
    <col min="6572" max="6572" width="14" style="182" bestFit="1" customWidth="1"/>
    <col min="6573" max="6573" width="0.7109375" style="182" customWidth="1"/>
    <col min="6574" max="6574" width="10" style="182" bestFit="1" customWidth="1"/>
    <col min="6575" max="6575" width="0.7109375" style="182" customWidth="1"/>
    <col min="6576" max="6576" width="13.5703125" style="182" bestFit="1" customWidth="1"/>
    <col min="6577" max="6577" width="0.7109375" style="182" customWidth="1"/>
    <col min="6578" max="6578" width="8.7109375" style="182" customWidth="1"/>
    <col min="6579" max="6579" width="0.7109375" style="182" customWidth="1"/>
    <col min="6580" max="6580" width="11" style="182" bestFit="1" customWidth="1"/>
    <col min="6581" max="6581" width="0.7109375" style="182" customWidth="1"/>
    <col min="6582" max="6582" width="16.140625" style="182" bestFit="1" customWidth="1"/>
    <col min="6583" max="6583" width="0.7109375" style="182" customWidth="1"/>
    <col min="6584" max="6584" width="11" style="182" bestFit="1" customWidth="1"/>
    <col min="6585" max="6585" width="0.7109375" style="182" customWidth="1"/>
    <col min="6586" max="6586" width="12" style="182" bestFit="1" customWidth="1"/>
    <col min="6587" max="6587" width="0.7109375" style="182" customWidth="1"/>
    <col min="6588" max="6588" width="11" style="182" bestFit="1" customWidth="1"/>
    <col min="6589" max="6589" width="0.7109375" style="182" customWidth="1"/>
    <col min="6590" max="6590" width="12" style="182" bestFit="1" customWidth="1"/>
    <col min="6591" max="6593" width="18.5703125" style="182" customWidth="1"/>
    <col min="6594" max="6594" width="9.85546875" style="182" customWidth="1"/>
    <col min="6595" max="6803" width="18.5703125" style="182" customWidth="1"/>
    <col min="6804" max="6804" width="1.42578125" style="182" customWidth="1"/>
    <col min="6805" max="6805" width="40.85546875" style="182" customWidth="1"/>
    <col min="6806" max="6806" width="5.140625" style="182" customWidth="1"/>
    <col min="6807" max="6819" width="0.85546875" style="182"/>
    <col min="6820" max="6820" width="1.42578125" style="182" customWidth="1"/>
    <col min="6821" max="6821" width="41.42578125" style="182" customWidth="1"/>
    <col min="6822" max="6822" width="12.5703125" style="182" bestFit="1" customWidth="1"/>
    <col min="6823" max="6823" width="0.7109375" style="182" customWidth="1"/>
    <col min="6824" max="6824" width="12" style="182" bestFit="1" customWidth="1"/>
    <col min="6825" max="6825" width="0.7109375" style="182" customWidth="1"/>
    <col min="6826" max="6826" width="14.7109375" style="182" customWidth="1"/>
    <col min="6827" max="6827" width="0.7109375" style="182" customWidth="1"/>
    <col min="6828" max="6828" width="14" style="182" bestFit="1" customWidth="1"/>
    <col min="6829" max="6829" width="0.7109375" style="182" customWidth="1"/>
    <col min="6830" max="6830" width="10" style="182" bestFit="1" customWidth="1"/>
    <col min="6831" max="6831" width="0.7109375" style="182" customWidth="1"/>
    <col min="6832" max="6832" width="13.5703125" style="182" bestFit="1" customWidth="1"/>
    <col min="6833" max="6833" width="0.7109375" style="182" customWidth="1"/>
    <col min="6834" max="6834" width="8.7109375" style="182" customWidth="1"/>
    <col min="6835" max="6835" width="0.7109375" style="182" customWidth="1"/>
    <col min="6836" max="6836" width="11" style="182" bestFit="1" customWidth="1"/>
    <col min="6837" max="6837" width="0.7109375" style="182" customWidth="1"/>
    <col min="6838" max="6838" width="16.140625" style="182" bestFit="1" customWidth="1"/>
    <col min="6839" max="6839" width="0.7109375" style="182" customWidth="1"/>
    <col min="6840" max="6840" width="11" style="182" bestFit="1" customWidth="1"/>
    <col min="6841" max="6841" width="0.7109375" style="182" customWidth="1"/>
    <col min="6842" max="6842" width="12" style="182" bestFit="1" customWidth="1"/>
    <col min="6843" max="6843" width="0.7109375" style="182" customWidth="1"/>
    <col min="6844" max="6844" width="11" style="182" bestFit="1" customWidth="1"/>
    <col min="6845" max="6845" width="0.7109375" style="182" customWidth="1"/>
    <col min="6846" max="6846" width="12" style="182" bestFit="1" customWidth="1"/>
    <col min="6847" max="6849" width="18.5703125" style="182" customWidth="1"/>
    <col min="6850" max="6850" width="9.85546875" style="182" customWidth="1"/>
    <col min="6851" max="7059" width="18.5703125" style="182" customWidth="1"/>
    <col min="7060" max="7060" width="1.42578125" style="182" customWidth="1"/>
    <col min="7061" max="7061" width="40.85546875" style="182" customWidth="1"/>
    <col min="7062" max="7062" width="5.140625" style="182" customWidth="1"/>
    <col min="7063" max="7075" width="0.85546875" style="182"/>
    <col min="7076" max="7076" width="1.42578125" style="182" customWidth="1"/>
    <col min="7077" max="7077" width="41.42578125" style="182" customWidth="1"/>
    <col min="7078" max="7078" width="12.5703125" style="182" bestFit="1" customWidth="1"/>
    <col min="7079" max="7079" width="0.7109375" style="182" customWidth="1"/>
    <col min="7080" max="7080" width="12" style="182" bestFit="1" customWidth="1"/>
    <col min="7081" max="7081" width="0.7109375" style="182" customWidth="1"/>
    <col min="7082" max="7082" width="14.7109375" style="182" customWidth="1"/>
    <col min="7083" max="7083" width="0.7109375" style="182" customWidth="1"/>
    <col min="7084" max="7084" width="14" style="182" bestFit="1" customWidth="1"/>
    <col min="7085" max="7085" width="0.7109375" style="182" customWidth="1"/>
    <col min="7086" max="7086" width="10" style="182" bestFit="1" customWidth="1"/>
    <col min="7087" max="7087" width="0.7109375" style="182" customWidth="1"/>
    <col min="7088" max="7088" width="13.5703125" style="182" bestFit="1" customWidth="1"/>
    <col min="7089" max="7089" width="0.7109375" style="182" customWidth="1"/>
    <col min="7090" max="7090" width="8.7109375" style="182" customWidth="1"/>
    <col min="7091" max="7091" width="0.7109375" style="182" customWidth="1"/>
    <col min="7092" max="7092" width="11" style="182" bestFit="1" customWidth="1"/>
    <col min="7093" max="7093" width="0.7109375" style="182" customWidth="1"/>
    <col min="7094" max="7094" width="16.140625" style="182" bestFit="1" customWidth="1"/>
    <col min="7095" max="7095" width="0.7109375" style="182" customWidth="1"/>
    <col min="7096" max="7096" width="11" style="182" bestFit="1" customWidth="1"/>
    <col min="7097" max="7097" width="0.7109375" style="182" customWidth="1"/>
    <col min="7098" max="7098" width="12" style="182" bestFit="1" customWidth="1"/>
    <col min="7099" max="7099" width="0.7109375" style="182" customWidth="1"/>
    <col min="7100" max="7100" width="11" style="182" bestFit="1" customWidth="1"/>
    <col min="7101" max="7101" width="0.7109375" style="182" customWidth="1"/>
    <col min="7102" max="7102" width="12" style="182" bestFit="1" customWidth="1"/>
    <col min="7103" max="7105" width="18.5703125" style="182" customWidth="1"/>
    <col min="7106" max="7106" width="9.85546875" style="182" customWidth="1"/>
    <col min="7107" max="7315" width="18.5703125" style="182" customWidth="1"/>
    <col min="7316" max="7316" width="1.42578125" style="182" customWidth="1"/>
    <col min="7317" max="7317" width="40.85546875" style="182" customWidth="1"/>
    <col min="7318" max="7318" width="5.140625" style="182" customWidth="1"/>
    <col min="7319" max="7331" width="0.85546875" style="182"/>
    <col min="7332" max="7332" width="1.42578125" style="182" customWidth="1"/>
    <col min="7333" max="7333" width="41.42578125" style="182" customWidth="1"/>
    <col min="7334" max="7334" width="12.5703125" style="182" bestFit="1" customWidth="1"/>
    <col min="7335" max="7335" width="0.7109375" style="182" customWidth="1"/>
    <col min="7336" max="7336" width="12" style="182" bestFit="1" customWidth="1"/>
    <col min="7337" max="7337" width="0.7109375" style="182" customWidth="1"/>
    <col min="7338" max="7338" width="14.7109375" style="182" customWidth="1"/>
    <col min="7339" max="7339" width="0.7109375" style="182" customWidth="1"/>
    <col min="7340" max="7340" width="14" style="182" bestFit="1" customWidth="1"/>
    <col min="7341" max="7341" width="0.7109375" style="182" customWidth="1"/>
    <col min="7342" max="7342" width="10" style="182" bestFit="1" customWidth="1"/>
    <col min="7343" max="7343" width="0.7109375" style="182" customWidth="1"/>
    <col min="7344" max="7344" width="13.5703125" style="182" bestFit="1" customWidth="1"/>
    <col min="7345" max="7345" width="0.7109375" style="182" customWidth="1"/>
    <col min="7346" max="7346" width="8.7109375" style="182" customWidth="1"/>
    <col min="7347" max="7347" width="0.7109375" style="182" customWidth="1"/>
    <col min="7348" max="7348" width="11" style="182" bestFit="1" customWidth="1"/>
    <col min="7349" max="7349" width="0.7109375" style="182" customWidth="1"/>
    <col min="7350" max="7350" width="16.140625" style="182" bestFit="1" customWidth="1"/>
    <col min="7351" max="7351" width="0.7109375" style="182" customWidth="1"/>
    <col min="7352" max="7352" width="11" style="182" bestFit="1" customWidth="1"/>
    <col min="7353" max="7353" width="0.7109375" style="182" customWidth="1"/>
    <col min="7354" max="7354" width="12" style="182" bestFit="1" customWidth="1"/>
    <col min="7355" max="7355" width="0.7109375" style="182" customWidth="1"/>
    <col min="7356" max="7356" width="11" style="182" bestFit="1" customWidth="1"/>
    <col min="7357" max="7357" width="0.7109375" style="182" customWidth="1"/>
    <col min="7358" max="7358" width="12" style="182" bestFit="1" customWidth="1"/>
    <col min="7359" max="7361" width="18.5703125" style="182" customWidth="1"/>
    <col min="7362" max="7362" width="9.85546875" style="182" customWidth="1"/>
    <col min="7363" max="7571" width="18.5703125" style="182" customWidth="1"/>
    <col min="7572" max="7572" width="1.42578125" style="182" customWidth="1"/>
    <col min="7573" max="7573" width="40.85546875" style="182" customWidth="1"/>
    <col min="7574" max="7574" width="5.140625" style="182" customWidth="1"/>
    <col min="7575" max="7587" width="0.85546875" style="182"/>
    <col min="7588" max="7588" width="1.42578125" style="182" customWidth="1"/>
    <col min="7589" max="7589" width="41.42578125" style="182" customWidth="1"/>
    <col min="7590" max="7590" width="12.5703125" style="182" bestFit="1" customWidth="1"/>
    <col min="7591" max="7591" width="0.7109375" style="182" customWidth="1"/>
    <col min="7592" max="7592" width="12" style="182" bestFit="1" customWidth="1"/>
    <col min="7593" max="7593" width="0.7109375" style="182" customWidth="1"/>
    <col min="7594" max="7594" width="14.7109375" style="182" customWidth="1"/>
    <col min="7595" max="7595" width="0.7109375" style="182" customWidth="1"/>
    <col min="7596" max="7596" width="14" style="182" bestFit="1" customWidth="1"/>
    <col min="7597" max="7597" width="0.7109375" style="182" customWidth="1"/>
    <col min="7598" max="7598" width="10" style="182" bestFit="1" customWidth="1"/>
    <col min="7599" max="7599" width="0.7109375" style="182" customWidth="1"/>
    <col min="7600" max="7600" width="13.5703125" style="182" bestFit="1" customWidth="1"/>
    <col min="7601" max="7601" width="0.7109375" style="182" customWidth="1"/>
    <col min="7602" max="7602" width="8.7109375" style="182" customWidth="1"/>
    <col min="7603" max="7603" width="0.7109375" style="182" customWidth="1"/>
    <col min="7604" max="7604" width="11" style="182" bestFit="1" customWidth="1"/>
    <col min="7605" max="7605" width="0.7109375" style="182" customWidth="1"/>
    <col min="7606" max="7606" width="16.140625" style="182" bestFit="1" customWidth="1"/>
    <col min="7607" max="7607" width="0.7109375" style="182" customWidth="1"/>
    <col min="7608" max="7608" width="11" style="182" bestFit="1" customWidth="1"/>
    <col min="7609" max="7609" width="0.7109375" style="182" customWidth="1"/>
    <col min="7610" max="7610" width="12" style="182" bestFit="1" customWidth="1"/>
    <col min="7611" max="7611" width="0.7109375" style="182" customWidth="1"/>
    <col min="7612" max="7612" width="11" style="182" bestFit="1" customWidth="1"/>
    <col min="7613" max="7613" width="0.7109375" style="182" customWidth="1"/>
    <col min="7614" max="7614" width="12" style="182" bestFit="1" customWidth="1"/>
    <col min="7615" max="7617" width="18.5703125" style="182" customWidth="1"/>
    <col min="7618" max="7618" width="9.85546875" style="182" customWidth="1"/>
    <col min="7619" max="7827" width="18.5703125" style="182" customWidth="1"/>
    <col min="7828" max="7828" width="1.42578125" style="182" customWidth="1"/>
    <col min="7829" max="7829" width="40.85546875" style="182" customWidth="1"/>
    <col min="7830" max="7830" width="5.140625" style="182" customWidth="1"/>
    <col min="7831" max="7843" width="0.85546875" style="182"/>
    <col min="7844" max="7844" width="1.42578125" style="182" customWidth="1"/>
    <col min="7845" max="7845" width="41.42578125" style="182" customWidth="1"/>
    <col min="7846" max="7846" width="12.5703125" style="182" bestFit="1" customWidth="1"/>
    <col min="7847" max="7847" width="0.7109375" style="182" customWidth="1"/>
    <col min="7848" max="7848" width="12" style="182" bestFit="1" customWidth="1"/>
    <col min="7849" max="7849" width="0.7109375" style="182" customWidth="1"/>
    <col min="7850" max="7850" width="14.7109375" style="182" customWidth="1"/>
    <col min="7851" max="7851" width="0.7109375" style="182" customWidth="1"/>
    <col min="7852" max="7852" width="14" style="182" bestFit="1" customWidth="1"/>
    <col min="7853" max="7853" width="0.7109375" style="182" customWidth="1"/>
    <col min="7854" max="7854" width="10" style="182" bestFit="1" customWidth="1"/>
    <col min="7855" max="7855" width="0.7109375" style="182" customWidth="1"/>
    <col min="7856" max="7856" width="13.5703125" style="182" bestFit="1" customWidth="1"/>
    <col min="7857" max="7857" width="0.7109375" style="182" customWidth="1"/>
    <col min="7858" max="7858" width="8.7109375" style="182" customWidth="1"/>
    <col min="7859" max="7859" width="0.7109375" style="182" customWidth="1"/>
    <col min="7860" max="7860" width="11" style="182" bestFit="1" customWidth="1"/>
    <col min="7861" max="7861" width="0.7109375" style="182" customWidth="1"/>
    <col min="7862" max="7862" width="16.140625" style="182" bestFit="1" customWidth="1"/>
    <col min="7863" max="7863" width="0.7109375" style="182" customWidth="1"/>
    <col min="7864" max="7864" width="11" style="182" bestFit="1" customWidth="1"/>
    <col min="7865" max="7865" width="0.7109375" style="182" customWidth="1"/>
    <col min="7866" max="7866" width="12" style="182" bestFit="1" customWidth="1"/>
    <col min="7867" max="7867" width="0.7109375" style="182" customWidth="1"/>
    <col min="7868" max="7868" width="11" style="182" bestFit="1" customWidth="1"/>
    <col min="7869" max="7869" width="0.7109375" style="182" customWidth="1"/>
    <col min="7870" max="7870" width="12" style="182" bestFit="1" customWidth="1"/>
    <col min="7871" max="7873" width="18.5703125" style="182" customWidth="1"/>
    <col min="7874" max="7874" width="9.85546875" style="182" customWidth="1"/>
    <col min="7875" max="8083" width="18.5703125" style="182" customWidth="1"/>
    <col min="8084" max="8084" width="1.42578125" style="182" customWidth="1"/>
    <col min="8085" max="8085" width="40.85546875" style="182" customWidth="1"/>
    <col min="8086" max="8086" width="5.140625" style="182" customWidth="1"/>
    <col min="8087" max="8099" width="0.85546875" style="182"/>
    <col min="8100" max="8100" width="1.42578125" style="182" customWidth="1"/>
    <col min="8101" max="8101" width="41.42578125" style="182" customWidth="1"/>
    <col min="8102" max="8102" width="12.5703125" style="182" bestFit="1" customWidth="1"/>
    <col min="8103" max="8103" width="0.7109375" style="182" customWidth="1"/>
    <col min="8104" max="8104" width="12" style="182" bestFit="1" customWidth="1"/>
    <col min="8105" max="8105" width="0.7109375" style="182" customWidth="1"/>
    <col min="8106" max="8106" width="14.7109375" style="182" customWidth="1"/>
    <col min="8107" max="8107" width="0.7109375" style="182" customWidth="1"/>
    <col min="8108" max="8108" width="14" style="182" bestFit="1" customWidth="1"/>
    <col min="8109" max="8109" width="0.7109375" style="182" customWidth="1"/>
    <col min="8110" max="8110" width="10" style="182" bestFit="1" customWidth="1"/>
    <col min="8111" max="8111" width="0.7109375" style="182" customWidth="1"/>
    <col min="8112" max="8112" width="13.5703125" style="182" bestFit="1" customWidth="1"/>
    <col min="8113" max="8113" width="0.7109375" style="182" customWidth="1"/>
    <col min="8114" max="8114" width="8.7109375" style="182" customWidth="1"/>
    <col min="8115" max="8115" width="0.7109375" style="182" customWidth="1"/>
    <col min="8116" max="8116" width="11" style="182" bestFit="1" customWidth="1"/>
    <col min="8117" max="8117" width="0.7109375" style="182" customWidth="1"/>
    <col min="8118" max="8118" width="16.140625" style="182" bestFit="1" customWidth="1"/>
    <col min="8119" max="8119" width="0.7109375" style="182" customWidth="1"/>
    <col min="8120" max="8120" width="11" style="182" bestFit="1" customWidth="1"/>
    <col min="8121" max="8121" width="0.7109375" style="182" customWidth="1"/>
    <col min="8122" max="8122" width="12" style="182" bestFit="1" customWidth="1"/>
    <col min="8123" max="8123" width="0.7109375" style="182" customWidth="1"/>
    <col min="8124" max="8124" width="11" style="182" bestFit="1" customWidth="1"/>
    <col min="8125" max="8125" width="0.7109375" style="182" customWidth="1"/>
    <col min="8126" max="8126" width="12" style="182" bestFit="1" customWidth="1"/>
    <col min="8127" max="8129" width="18.5703125" style="182" customWidth="1"/>
    <col min="8130" max="8130" width="9.85546875" style="182" customWidth="1"/>
    <col min="8131" max="8339" width="18.5703125" style="182" customWidth="1"/>
    <col min="8340" max="8340" width="1.42578125" style="182" customWidth="1"/>
    <col min="8341" max="8341" width="40.85546875" style="182" customWidth="1"/>
    <col min="8342" max="8342" width="5.140625" style="182" customWidth="1"/>
    <col min="8343" max="8355" width="0.85546875" style="182"/>
    <col min="8356" max="8356" width="1.42578125" style="182" customWidth="1"/>
    <col min="8357" max="8357" width="41.42578125" style="182" customWidth="1"/>
    <col min="8358" max="8358" width="12.5703125" style="182" bestFit="1" customWidth="1"/>
    <col min="8359" max="8359" width="0.7109375" style="182" customWidth="1"/>
    <col min="8360" max="8360" width="12" style="182" bestFit="1" customWidth="1"/>
    <col min="8361" max="8361" width="0.7109375" style="182" customWidth="1"/>
    <col min="8362" max="8362" width="14.7109375" style="182" customWidth="1"/>
    <col min="8363" max="8363" width="0.7109375" style="182" customWidth="1"/>
    <col min="8364" max="8364" width="14" style="182" bestFit="1" customWidth="1"/>
    <col min="8365" max="8365" width="0.7109375" style="182" customWidth="1"/>
    <col min="8366" max="8366" width="10" style="182" bestFit="1" customWidth="1"/>
    <col min="8367" max="8367" width="0.7109375" style="182" customWidth="1"/>
    <col min="8368" max="8368" width="13.5703125" style="182" bestFit="1" customWidth="1"/>
    <col min="8369" max="8369" width="0.7109375" style="182" customWidth="1"/>
    <col min="8370" max="8370" width="8.7109375" style="182" customWidth="1"/>
    <col min="8371" max="8371" width="0.7109375" style="182" customWidth="1"/>
    <col min="8372" max="8372" width="11" style="182" bestFit="1" customWidth="1"/>
    <col min="8373" max="8373" width="0.7109375" style="182" customWidth="1"/>
    <col min="8374" max="8374" width="16.140625" style="182" bestFit="1" customWidth="1"/>
    <col min="8375" max="8375" width="0.7109375" style="182" customWidth="1"/>
    <col min="8376" max="8376" width="11" style="182" bestFit="1" customWidth="1"/>
    <col min="8377" max="8377" width="0.7109375" style="182" customWidth="1"/>
    <col min="8378" max="8378" width="12" style="182" bestFit="1" customWidth="1"/>
    <col min="8379" max="8379" width="0.7109375" style="182" customWidth="1"/>
    <col min="8380" max="8380" width="11" style="182" bestFit="1" customWidth="1"/>
    <col min="8381" max="8381" width="0.7109375" style="182" customWidth="1"/>
    <col min="8382" max="8382" width="12" style="182" bestFit="1" customWidth="1"/>
    <col min="8383" max="8385" width="18.5703125" style="182" customWidth="1"/>
    <col min="8386" max="8386" width="9.85546875" style="182" customWidth="1"/>
    <col min="8387" max="8595" width="18.5703125" style="182" customWidth="1"/>
    <col min="8596" max="8596" width="1.42578125" style="182" customWidth="1"/>
    <col min="8597" max="8597" width="40.85546875" style="182" customWidth="1"/>
    <col min="8598" max="8598" width="5.140625" style="182" customWidth="1"/>
    <col min="8599" max="8611" width="0.85546875" style="182"/>
    <col min="8612" max="8612" width="1.42578125" style="182" customWidth="1"/>
    <col min="8613" max="8613" width="41.42578125" style="182" customWidth="1"/>
    <col min="8614" max="8614" width="12.5703125" style="182" bestFit="1" customWidth="1"/>
    <col min="8615" max="8615" width="0.7109375" style="182" customWidth="1"/>
    <col min="8616" max="8616" width="12" style="182" bestFit="1" customWidth="1"/>
    <col min="8617" max="8617" width="0.7109375" style="182" customWidth="1"/>
    <col min="8618" max="8618" width="14.7109375" style="182" customWidth="1"/>
    <col min="8619" max="8619" width="0.7109375" style="182" customWidth="1"/>
    <col min="8620" max="8620" width="14" style="182" bestFit="1" customWidth="1"/>
    <col min="8621" max="8621" width="0.7109375" style="182" customWidth="1"/>
    <col min="8622" max="8622" width="10" style="182" bestFit="1" customWidth="1"/>
    <col min="8623" max="8623" width="0.7109375" style="182" customWidth="1"/>
    <col min="8624" max="8624" width="13.5703125" style="182" bestFit="1" customWidth="1"/>
    <col min="8625" max="8625" width="0.7109375" style="182" customWidth="1"/>
    <col min="8626" max="8626" width="8.7109375" style="182" customWidth="1"/>
    <col min="8627" max="8627" width="0.7109375" style="182" customWidth="1"/>
    <col min="8628" max="8628" width="11" style="182" bestFit="1" customWidth="1"/>
    <col min="8629" max="8629" width="0.7109375" style="182" customWidth="1"/>
    <col min="8630" max="8630" width="16.140625" style="182" bestFit="1" customWidth="1"/>
    <col min="8631" max="8631" width="0.7109375" style="182" customWidth="1"/>
    <col min="8632" max="8632" width="11" style="182" bestFit="1" customWidth="1"/>
    <col min="8633" max="8633" width="0.7109375" style="182" customWidth="1"/>
    <col min="8634" max="8634" width="12" style="182" bestFit="1" customWidth="1"/>
    <col min="8635" max="8635" width="0.7109375" style="182" customWidth="1"/>
    <col min="8636" max="8636" width="11" style="182" bestFit="1" customWidth="1"/>
    <col min="8637" max="8637" width="0.7109375" style="182" customWidth="1"/>
    <col min="8638" max="8638" width="12" style="182" bestFit="1" customWidth="1"/>
    <col min="8639" max="8641" width="18.5703125" style="182" customWidth="1"/>
    <col min="8642" max="8642" width="9.85546875" style="182" customWidth="1"/>
    <col min="8643" max="8851" width="18.5703125" style="182" customWidth="1"/>
    <col min="8852" max="8852" width="1.42578125" style="182" customWidth="1"/>
    <col min="8853" max="8853" width="40.85546875" style="182" customWidth="1"/>
    <col min="8854" max="8854" width="5.140625" style="182" customWidth="1"/>
    <col min="8855" max="8867" width="0.85546875" style="182"/>
    <col min="8868" max="8868" width="1.42578125" style="182" customWidth="1"/>
    <col min="8869" max="8869" width="41.42578125" style="182" customWidth="1"/>
    <col min="8870" max="8870" width="12.5703125" style="182" bestFit="1" customWidth="1"/>
    <col min="8871" max="8871" width="0.7109375" style="182" customWidth="1"/>
    <col min="8872" max="8872" width="12" style="182" bestFit="1" customWidth="1"/>
    <col min="8873" max="8873" width="0.7109375" style="182" customWidth="1"/>
    <col min="8874" max="8874" width="14.7109375" style="182" customWidth="1"/>
    <col min="8875" max="8875" width="0.7109375" style="182" customWidth="1"/>
    <col min="8876" max="8876" width="14" style="182" bestFit="1" customWidth="1"/>
    <col min="8877" max="8877" width="0.7109375" style="182" customWidth="1"/>
    <col min="8878" max="8878" width="10" style="182" bestFit="1" customWidth="1"/>
    <col min="8879" max="8879" width="0.7109375" style="182" customWidth="1"/>
    <col min="8880" max="8880" width="13.5703125" style="182" bestFit="1" customWidth="1"/>
    <col min="8881" max="8881" width="0.7109375" style="182" customWidth="1"/>
    <col min="8882" max="8882" width="8.7109375" style="182" customWidth="1"/>
    <col min="8883" max="8883" width="0.7109375" style="182" customWidth="1"/>
    <col min="8884" max="8884" width="11" style="182" bestFit="1" customWidth="1"/>
    <col min="8885" max="8885" width="0.7109375" style="182" customWidth="1"/>
    <col min="8886" max="8886" width="16.140625" style="182" bestFit="1" customWidth="1"/>
    <col min="8887" max="8887" width="0.7109375" style="182" customWidth="1"/>
    <col min="8888" max="8888" width="11" style="182" bestFit="1" customWidth="1"/>
    <col min="8889" max="8889" width="0.7109375" style="182" customWidth="1"/>
    <col min="8890" max="8890" width="12" style="182" bestFit="1" customWidth="1"/>
    <col min="8891" max="8891" width="0.7109375" style="182" customWidth="1"/>
    <col min="8892" max="8892" width="11" style="182" bestFit="1" customWidth="1"/>
    <col min="8893" max="8893" width="0.7109375" style="182" customWidth="1"/>
    <col min="8894" max="8894" width="12" style="182" bestFit="1" customWidth="1"/>
    <col min="8895" max="8897" width="18.5703125" style="182" customWidth="1"/>
    <col min="8898" max="8898" width="9.85546875" style="182" customWidth="1"/>
    <col min="8899" max="9107" width="18.5703125" style="182" customWidth="1"/>
    <col min="9108" max="9108" width="1.42578125" style="182" customWidth="1"/>
    <col min="9109" max="9109" width="40.85546875" style="182" customWidth="1"/>
    <col min="9110" max="9110" width="5.140625" style="182" customWidth="1"/>
    <col min="9111" max="9123" width="0.85546875" style="182"/>
    <col min="9124" max="9124" width="1.42578125" style="182" customWidth="1"/>
    <col min="9125" max="9125" width="41.42578125" style="182" customWidth="1"/>
    <col min="9126" max="9126" width="12.5703125" style="182" bestFit="1" customWidth="1"/>
    <col min="9127" max="9127" width="0.7109375" style="182" customWidth="1"/>
    <col min="9128" max="9128" width="12" style="182" bestFit="1" customWidth="1"/>
    <col min="9129" max="9129" width="0.7109375" style="182" customWidth="1"/>
    <col min="9130" max="9130" width="14.7109375" style="182" customWidth="1"/>
    <col min="9131" max="9131" width="0.7109375" style="182" customWidth="1"/>
    <col min="9132" max="9132" width="14" style="182" bestFit="1" customWidth="1"/>
    <col min="9133" max="9133" width="0.7109375" style="182" customWidth="1"/>
    <col min="9134" max="9134" width="10" style="182" bestFit="1" customWidth="1"/>
    <col min="9135" max="9135" width="0.7109375" style="182" customWidth="1"/>
    <col min="9136" max="9136" width="13.5703125" style="182" bestFit="1" customWidth="1"/>
    <col min="9137" max="9137" width="0.7109375" style="182" customWidth="1"/>
    <col min="9138" max="9138" width="8.7109375" style="182" customWidth="1"/>
    <col min="9139" max="9139" width="0.7109375" style="182" customWidth="1"/>
    <col min="9140" max="9140" width="11" style="182" bestFit="1" customWidth="1"/>
    <col min="9141" max="9141" width="0.7109375" style="182" customWidth="1"/>
    <col min="9142" max="9142" width="16.140625" style="182" bestFit="1" customWidth="1"/>
    <col min="9143" max="9143" width="0.7109375" style="182" customWidth="1"/>
    <col min="9144" max="9144" width="11" style="182" bestFit="1" customWidth="1"/>
    <col min="9145" max="9145" width="0.7109375" style="182" customWidth="1"/>
    <col min="9146" max="9146" width="12" style="182" bestFit="1" customWidth="1"/>
    <col min="9147" max="9147" width="0.7109375" style="182" customWidth="1"/>
    <col min="9148" max="9148" width="11" style="182" bestFit="1" customWidth="1"/>
    <col min="9149" max="9149" width="0.7109375" style="182" customWidth="1"/>
    <col min="9150" max="9150" width="12" style="182" bestFit="1" customWidth="1"/>
    <col min="9151" max="9153" width="18.5703125" style="182" customWidth="1"/>
    <col min="9154" max="9154" width="9.85546875" style="182" customWidth="1"/>
    <col min="9155" max="9363" width="18.5703125" style="182" customWidth="1"/>
    <col min="9364" max="9364" width="1.42578125" style="182" customWidth="1"/>
    <col min="9365" max="9365" width="40.85546875" style="182" customWidth="1"/>
    <col min="9366" max="9366" width="5.140625" style="182" customWidth="1"/>
    <col min="9367" max="9379" width="0.85546875" style="182"/>
    <col min="9380" max="9380" width="1.42578125" style="182" customWidth="1"/>
    <col min="9381" max="9381" width="41.42578125" style="182" customWidth="1"/>
    <col min="9382" max="9382" width="12.5703125" style="182" bestFit="1" customWidth="1"/>
    <col min="9383" max="9383" width="0.7109375" style="182" customWidth="1"/>
    <col min="9384" max="9384" width="12" style="182" bestFit="1" customWidth="1"/>
    <col min="9385" max="9385" width="0.7109375" style="182" customWidth="1"/>
    <col min="9386" max="9386" width="14.7109375" style="182" customWidth="1"/>
    <col min="9387" max="9387" width="0.7109375" style="182" customWidth="1"/>
    <col min="9388" max="9388" width="14" style="182" bestFit="1" customWidth="1"/>
    <col min="9389" max="9389" width="0.7109375" style="182" customWidth="1"/>
    <col min="9390" max="9390" width="10" style="182" bestFit="1" customWidth="1"/>
    <col min="9391" max="9391" width="0.7109375" style="182" customWidth="1"/>
    <col min="9392" max="9392" width="13.5703125" style="182" bestFit="1" customWidth="1"/>
    <col min="9393" max="9393" width="0.7109375" style="182" customWidth="1"/>
    <col min="9394" max="9394" width="8.7109375" style="182" customWidth="1"/>
    <col min="9395" max="9395" width="0.7109375" style="182" customWidth="1"/>
    <col min="9396" max="9396" width="11" style="182" bestFit="1" customWidth="1"/>
    <col min="9397" max="9397" width="0.7109375" style="182" customWidth="1"/>
    <col min="9398" max="9398" width="16.140625" style="182" bestFit="1" customWidth="1"/>
    <col min="9399" max="9399" width="0.7109375" style="182" customWidth="1"/>
    <col min="9400" max="9400" width="11" style="182" bestFit="1" customWidth="1"/>
    <col min="9401" max="9401" width="0.7109375" style="182" customWidth="1"/>
    <col min="9402" max="9402" width="12" style="182" bestFit="1" customWidth="1"/>
    <col min="9403" max="9403" width="0.7109375" style="182" customWidth="1"/>
    <col min="9404" max="9404" width="11" style="182" bestFit="1" customWidth="1"/>
    <col min="9405" max="9405" width="0.7109375" style="182" customWidth="1"/>
    <col min="9406" max="9406" width="12" style="182" bestFit="1" customWidth="1"/>
    <col min="9407" max="9409" width="18.5703125" style="182" customWidth="1"/>
    <col min="9410" max="9410" width="9.85546875" style="182" customWidth="1"/>
    <col min="9411" max="9619" width="18.5703125" style="182" customWidth="1"/>
    <col min="9620" max="9620" width="1.42578125" style="182" customWidth="1"/>
    <col min="9621" max="9621" width="40.85546875" style="182" customWidth="1"/>
    <col min="9622" max="9622" width="5.140625" style="182" customWidth="1"/>
    <col min="9623" max="9635" width="0.85546875" style="182"/>
    <col min="9636" max="9636" width="1.42578125" style="182" customWidth="1"/>
    <col min="9637" max="9637" width="41.42578125" style="182" customWidth="1"/>
    <col min="9638" max="9638" width="12.5703125" style="182" bestFit="1" customWidth="1"/>
    <col min="9639" max="9639" width="0.7109375" style="182" customWidth="1"/>
    <col min="9640" max="9640" width="12" style="182" bestFit="1" customWidth="1"/>
    <col min="9641" max="9641" width="0.7109375" style="182" customWidth="1"/>
    <col min="9642" max="9642" width="14.7109375" style="182" customWidth="1"/>
    <col min="9643" max="9643" width="0.7109375" style="182" customWidth="1"/>
    <col min="9644" max="9644" width="14" style="182" bestFit="1" customWidth="1"/>
    <col min="9645" max="9645" width="0.7109375" style="182" customWidth="1"/>
    <col min="9646" max="9646" width="10" style="182" bestFit="1" customWidth="1"/>
    <col min="9647" max="9647" width="0.7109375" style="182" customWidth="1"/>
    <col min="9648" max="9648" width="13.5703125" style="182" bestFit="1" customWidth="1"/>
    <col min="9649" max="9649" width="0.7109375" style="182" customWidth="1"/>
    <col min="9650" max="9650" width="8.7109375" style="182" customWidth="1"/>
    <col min="9651" max="9651" width="0.7109375" style="182" customWidth="1"/>
    <col min="9652" max="9652" width="11" style="182" bestFit="1" customWidth="1"/>
    <col min="9653" max="9653" width="0.7109375" style="182" customWidth="1"/>
    <col min="9654" max="9654" width="16.140625" style="182" bestFit="1" customWidth="1"/>
    <col min="9655" max="9655" width="0.7109375" style="182" customWidth="1"/>
    <col min="9656" max="9656" width="11" style="182" bestFit="1" customWidth="1"/>
    <col min="9657" max="9657" width="0.7109375" style="182" customWidth="1"/>
    <col min="9658" max="9658" width="12" style="182" bestFit="1" customWidth="1"/>
    <col min="9659" max="9659" width="0.7109375" style="182" customWidth="1"/>
    <col min="9660" max="9660" width="11" style="182" bestFit="1" customWidth="1"/>
    <col min="9661" max="9661" width="0.7109375" style="182" customWidth="1"/>
    <col min="9662" max="9662" width="12" style="182" bestFit="1" customWidth="1"/>
    <col min="9663" max="9665" width="18.5703125" style="182" customWidth="1"/>
    <col min="9666" max="9666" width="9.85546875" style="182" customWidth="1"/>
    <col min="9667" max="9875" width="18.5703125" style="182" customWidth="1"/>
    <col min="9876" max="9876" width="1.42578125" style="182" customWidth="1"/>
    <col min="9877" max="9877" width="40.85546875" style="182" customWidth="1"/>
    <col min="9878" max="9878" width="5.140625" style="182" customWidth="1"/>
    <col min="9879" max="9891" width="0.85546875" style="182"/>
    <col min="9892" max="9892" width="1.42578125" style="182" customWidth="1"/>
    <col min="9893" max="9893" width="41.42578125" style="182" customWidth="1"/>
    <col min="9894" max="9894" width="12.5703125" style="182" bestFit="1" customWidth="1"/>
    <col min="9895" max="9895" width="0.7109375" style="182" customWidth="1"/>
    <col min="9896" max="9896" width="12" style="182" bestFit="1" customWidth="1"/>
    <col min="9897" max="9897" width="0.7109375" style="182" customWidth="1"/>
    <col min="9898" max="9898" width="14.7109375" style="182" customWidth="1"/>
    <col min="9899" max="9899" width="0.7109375" style="182" customWidth="1"/>
    <col min="9900" max="9900" width="14" style="182" bestFit="1" customWidth="1"/>
    <col min="9901" max="9901" width="0.7109375" style="182" customWidth="1"/>
    <col min="9902" max="9902" width="10" style="182" bestFit="1" customWidth="1"/>
    <col min="9903" max="9903" width="0.7109375" style="182" customWidth="1"/>
    <col min="9904" max="9904" width="13.5703125" style="182" bestFit="1" customWidth="1"/>
    <col min="9905" max="9905" width="0.7109375" style="182" customWidth="1"/>
    <col min="9906" max="9906" width="8.7109375" style="182" customWidth="1"/>
    <col min="9907" max="9907" width="0.7109375" style="182" customWidth="1"/>
    <col min="9908" max="9908" width="11" style="182" bestFit="1" customWidth="1"/>
    <col min="9909" max="9909" width="0.7109375" style="182" customWidth="1"/>
    <col min="9910" max="9910" width="16.140625" style="182" bestFit="1" customWidth="1"/>
    <col min="9911" max="9911" width="0.7109375" style="182" customWidth="1"/>
    <col min="9912" max="9912" width="11" style="182" bestFit="1" customWidth="1"/>
    <col min="9913" max="9913" width="0.7109375" style="182" customWidth="1"/>
    <col min="9914" max="9914" width="12" style="182" bestFit="1" customWidth="1"/>
    <col min="9915" max="9915" width="0.7109375" style="182" customWidth="1"/>
    <col min="9916" max="9916" width="11" style="182" bestFit="1" customWidth="1"/>
    <col min="9917" max="9917" width="0.7109375" style="182" customWidth="1"/>
    <col min="9918" max="9918" width="12" style="182" bestFit="1" customWidth="1"/>
    <col min="9919" max="9921" width="18.5703125" style="182" customWidth="1"/>
    <col min="9922" max="9922" width="9.85546875" style="182" customWidth="1"/>
    <col min="9923" max="10131" width="18.5703125" style="182" customWidth="1"/>
    <col min="10132" max="10132" width="1.42578125" style="182" customWidth="1"/>
    <col min="10133" max="10133" width="40.85546875" style="182" customWidth="1"/>
    <col min="10134" max="10134" width="5.140625" style="182" customWidth="1"/>
    <col min="10135" max="10147" width="0.85546875" style="182"/>
    <col min="10148" max="10148" width="1.42578125" style="182" customWidth="1"/>
    <col min="10149" max="10149" width="41.42578125" style="182" customWidth="1"/>
    <col min="10150" max="10150" width="12.5703125" style="182" bestFit="1" customWidth="1"/>
    <col min="10151" max="10151" width="0.7109375" style="182" customWidth="1"/>
    <col min="10152" max="10152" width="12" style="182" bestFit="1" customWidth="1"/>
    <col min="10153" max="10153" width="0.7109375" style="182" customWidth="1"/>
    <col min="10154" max="10154" width="14.7109375" style="182" customWidth="1"/>
    <col min="10155" max="10155" width="0.7109375" style="182" customWidth="1"/>
    <col min="10156" max="10156" width="14" style="182" bestFit="1" customWidth="1"/>
    <col min="10157" max="10157" width="0.7109375" style="182" customWidth="1"/>
    <col min="10158" max="10158" width="10" style="182" bestFit="1" customWidth="1"/>
    <col min="10159" max="10159" width="0.7109375" style="182" customWidth="1"/>
    <col min="10160" max="10160" width="13.5703125" style="182" bestFit="1" customWidth="1"/>
    <col min="10161" max="10161" width="0.7109375" style="182" customWidth="1"/>
    <col min="10162" max="10162" width="8.7109375" style="182" customWidth="1"/>
    <col min="10163" max="10163" width="0.7109375" style="182" customWidth="1"/>
    <col min="10164" max="10164" width="11" style="182" bestFit="1" customWidth="1"/>
    <col min="10165" max="10165" width="0.7109375" style="182" customWidth="1"/>
    <col min="10166" max="10166" width="16.140625" style="182" bestFit="1" customWidth="1"/>
    <col min="10167" max="10167" width="0.7109375" style="182" customWidth="1"/>
    <col min="10168" max="10168" width="11" style="182" bestFit="1" customWidth="1"/>
    <col min="10169" max="10169" width="0.7109375" style="182" customWidth="1"/>
    <col min="10170" max="10170" width="12" style="182" bestFit="1" customWidth="1"/>
    <col min="10171" max="10171" width="0.7109375" style="182" customWidth="1"/>
    <col min="10172" max="10172" width="11" style="182" bestFit="1" customWidth="1"/>
    <col min="10173" max="10173" width="0.7109375" style="182" customWidth="1"/>
    <col min="10174" max="10174" width="12" style="182" bestFit="1" customWidth="1"/>
    <col min="10175" max="10177" width="18.5703125" style="182" customWidth="1"/>
    <col min="10178" max="10178" width="9.85546875" style="182" customWidth="1"/>
    <col min="10179" max="10387" width="18.5703125" style="182" customWidth="1"/>
    <col min="10388" max="10388" width="1.42578125" style="182" customWidth="1"/>
    <col min="10389" max="10389" width="40.85546875" style="182" customWidth="1"/>
    <col min="10390" max="10390" width="5.140625" style="182" customWidth="1"/>
    <col min="10391" max="10403" width="0.85546875" style="182"/>
    <col min="10404" max="10404" width="1.42578125" style="182" customWidth="1"/>
    <col min="10405" max="10405" width="41.42578125" style="182" customWidth="1"/>
    <col min="10406" max="10406" width="12.5703125" style="182" bestFit="1" customWidth="1"/>
    <col min="10407" max="10407" width="0.7109375" style="182" customWidth="1"/>
    <col min="10408" max="10408" width="12" style="182" bestFit="1" customWidth="1"/>
    <col min="10409" max="10409" width="0.7109375" style="182" customWidth="1"/>
    <col min="10410" max="10410" width="14.7109375" style="182" customWidth="1"/>
    <col min="10411" max="10411" width="0.7109375" style="182" customWidth="1"/>
    <col min="10412" max="10412" width="14" style="182" bestFit="1" customWidth="1"/>
    <col min="10413" max="10413" width="0.7109375" style="182" customWidth="1"/>
    <col min="10414" max="10414" width="10" style="182" bestFit="1" customWidth="1"/>
    <col min="10415" max="10415" width="0.7109375" style="182" customWidth="1"/>
    <col min="10416" max="10416" width="13.5703125" style="182" bestFit="1" customWidth="1"/>
    <col min="10417" max="10417" width="0.7109375" style="182" customWidth="1"/>
    <col min="10418" max="10418" width="8.7109375" style="182" customWidth="1"/>
    <col min="10419" max="10419" width="0.7109375" style="182" customWidth="1"/>
    <col min="10420" max="10420" width="11" style="182" bestFit="1" customWidth="1"/>
    <col min="10421" max="10421" width="0.7109375" style="182" customWidth="1"/>
    <col min="10422" max="10422" width="16.140625" style="182" bestFit="1" customWidth="1"/>
    <col min="10423" max="10423" width="0.7109375" style="182" customWidth="1"/>
    <col min="10424" max="10424" width="11" style="182" bestFit="1" customWidth="1"/>
    <col min="10425" max="10425" width="0.7109375" style="182" customWidth="1"/>
    <col min="10426" max="10426" width="12" style="182" bestFit="1" customWidth="1"/>
    <col min="10427" max="10427" width="0.7109375" style="182" customWidth="1"/>
    <col min="10428" max="10428" width="11" style="182" bestFit="1" customWidth="1"/>
    <col min="10429" max="10429" width="0.7109375" style="182" customWidth="1"/>
    <col min="10430" max="10430" width="12" style="182" bestFit="1" customWidth="1"/>
    <col min="10431" max="10433" width="18.5703125" style="182" customWidth="1"/>
    <col min="10434" max="10434" width="9.85546875" style="182" customWidth="1"/>
    <col min="10435" max="10643" width="18.5703125" style="182" customWidth="1"/>
    <col min="10644" max="10644" width="1.42578125" style="182" customWidth="1"/>
    <col min="10645" max="10645" width="40.85546875" style="182" customWidth="1"/>
    <col min="10646" max="10646" width="5.140625" style="182" customWidth="1"/>
    <col min="10647" max="10659" width="0.85546875" style="182"/>
    <col min="10660" max="10660" width="1.42578125" style="182" customWidth="1"/>
    <col min="10661" max="10661" width="41.42578125" style="182" customWidth="1"/>
    <col min="10662" max="10662" width="12.5703125" style="182" bestFit="1" customWidth="1"/>
    <col min="10663" max="10663" width="0.7109375" style="182" customWidth="1"/>
    <col min="10664" max="10664" width="12" style="182" bestFit="1" customWidth="1"/>
    <col min="10665" max="10665" width="0.7109375" style="182" customWidth="1"/>
    <col min="10666" max="10666" width="14.7109375" style="182" customWidth="1"/>
    <col min="10667" max="10667" width="0.7109375" style="182" customWidth="1"/>
    <col min="10668" max="10668" width="14" style="182" bestFit="1" customWidth="1"/>
    <col min="10669" max="10669" width="0.7109375" style="182" customWidth="1"/>
    <col min="10670" max="10670" width="10" style="182" bestFit="1" customWidth="1"/>
    <col min="10671" max="10671" width="0.7109375" style="182" customWidth="1"/>
    <col min="10672" max="10672" width="13.5703125" style="182" bestFit="1" customWidth="1"/>
    <col min="10673" max="10673" width="0.7109375" style="182" customWidth="1"/>
    <col min="10674" max="10674" width="8.7109375" style="182" customWidth="1"/>
    <col min="10675" max="10675" width="0.7109375" style="182" customWidth="1"/>
    <col min="10676" max="10676" width="11" style="182" bestFit="1" customWidth="1"/>
    <col min="10677" max="10677" width="0.7109375" style="182" customWidth="1"/>
    <col min="10678" max="10678" width="16.140625" style="182" bestFit="1" customWidth="1"/>
    <col min="10679" max="10679" width="0.7109375" style="182" customWidth="1"/>
    <col min="10680" max="10680" width="11" style="182" bestFit="1" customWidth="1"/>
    <col min="10681" max="10681" width="0.7109375" style="182" customWidth="1"/>
    <col min="10682" max="10682" width="12" style="182" bestFit="1" customWidth="1"/>
    <col min="10683" max="10683" width="0.7109375" style="182" customWidth="1"/>
    <col min="10684" max="10684" width="11" style="182" bestFit="1" customWidth="1"/>
    <col min="10685" max="10685" width="0.7109375" style="182" customWidth="1"/>
    <col min="10686" max="10686" width="12" style="182" bestFit="1" customWidth="1"/>
    <col min="10687" max="10689" width="18.5703125" style="182" customWidth="1"/>
    <col min="10690" max="10690" width="9.85546875" style="182" customWidth="1"/>
    <col min="10691" max="10899" width="18.5703125" style="182" customWidth="1"/>
    <col min="10900" max="10900" width="1.42578125" style="182" customWidth="1"/>
    <col min="10901" max="10901" width="40.85546875" style="182" customWidth="1"/>
    <col min="10902" max="10902" width="5.140625" style="182" customWidth="1"/>
    <col min="10903" max="10915" width="0.85546875" style="182"/>
    <col min="10916" max="10916" width="1.42578125" style="182" customWidth="1"/>
    <col min="10917" max="10917" width="41.42578125" style="182" customWidth="1"/>
    <col min="10918" max="10918" width="12.5703125" style="182" bestFit="1" customWidth="1"/>
    <col min="10919" max="10919" width="0.7109375" style="182" customWidth="1"/>
    <col min="10920" max="10920" width="12" style="182" bestFit="1" customWidth="1"/>
    <col min="10921" max="10921" width="0.7109375" style="182" customWidth="1"/>
    <col min="10922" max="10922" width="14.7109375" style="182" customWidth="1"/>
    <col min="10923" max="10923" width="0.7109375" style="182" customWidth="1"/>
    <col min="10924" max="10924" width="14" style="182" bestFit="1" customWidth="1"/>
    <col min="10925" max="10925" width="0.7109375" style="182" customWidth="1"/>
    <col min="10926" max="10926" width="10" style="182" bestFit="1" customWidth="1"/>
    <col min="10927" max="10927" width="0.7109375" style="182" customWidth="1"/>
    <col min="10928" max="10928" width="13.5703125" style="182" bestFit="1" customWidth="1"/>
    <col min="10929" max="10929" width="0.7109375" style="182" customWidth="1"/>
    <col min="10930" max="10930" width="8.7109375" style="182" customWidth="1"/>
    <col min="10931" max="10931" width="0.7109375" style="182" customWidth="1"/>
    <col min="10932" max="10932" width="11" style="182" bestFit="1" customWidth="1"/>
    <col min="10933" max="10933" width="0.7109375" style="182" customWidth="1"/>
    <col min="10934" max="10934" width="16.140625" style="182" bestFit="1" customWidth="1"/>
    <col min="10935" max="10935" width="0.7109375" style="182" customWidth="1"/>
    <col min="10936" max="10936" width="11" style="182" bestFit="1" customWidth="1"/>
    <col min="10937" max="10937" width="0.7109375" style="182" customWidth="1"/>
    <col min="10938" max="10938" width="12" style="182" bestFit="1" customWidth="1"/>
    <col min="10939" max="10939" width="0.7109375" style="182" customWidth="1"/>
    <col min="10940" max="10940" width="11" style="182" bestFit="1" customWidth="1"/>
    <col min="10941" max="10941" width="0.7109375" style="182" customWidth="1"/>
    <col min="10942" max="10942" width="12" style="182" bestFit="1" customWidth="1"/>
    <col min="10943" max="10945" width="18.5703125" style="182" customWidth="1"/>
    <col min="10946" max="10946" width="9.85546875" style="182" customWidth="1"/>
    <col min="10947" max="11155" width="18.5703125" style="182" customWidth="1"/>
    <col min="11156" max="11156" width="1.42578125" style="182" customWidth="1"/>
    <col min="11157" max="11157" width="40.85546875" style="182" customWidth="1"/>
    <col min="11158" max="11158" width="5.140625" style="182" customWidth="1"/>
    <col min="11159" max="11171" width="0.85546875" style="182"/>
    <col min="11172" max="11172" width="1.42578125" style="182" customWidth="1"/>
    <col min="11173" max="11173" width="41.42578125" style="182" customWidth="1"/>
    <col min="11174" max="11174" width="12.5703125" style="182" bestFit="1" customWidth="1"/>
    <col min="11175" max="11175" width="0.7109375" style="182" customWidth="1"/>
    <col min="11176" max="11176" width="12" style="182" bestFit="1" customWidth="1"/>
    <col min="11177" max="11177" width="0.7109375" style="182" customWidth="1"/>
    <col min="11178" max="11178" width="14.7109375" style="182" customWidth="1"/>
    <col min="11179" max="11179" width="0.7109375" style="182" customWidth="1"/>
    <col min="11180" max="11180" width="14" style="182" bestFit="1" customWidth="1"/>
    <col min="11181" max="11181" width="0.7109375" style="182" customWidth="1"/>
    <col min="11182" max="11182" width="10" style="182" bestFit="1" customWidth="1"/>
    <col min="11183" max="11183" width="0.7109375" style="182" customWidth="1"/>
    <col min="11184" max="11184" width="13.5703125" style="182" bestFit="1" customWidth="1"/>
    <col min="11185" max="11185" width="0.7109375" style="182" customWidth="1"/>
    <col min="11186" max="11186" width="8.7109375" style="182" customWidth="1"/>
    <col min="11187" max="11187" width="0.7109375" style="182" customWidth="1"/>
    <col min="11188" max="11188" width="11" style="182" bestFit="1" customWidth="1"/>
    <col min="11189" max="11189" width="0.7109375" style="182" customWidth="1"/>
    <col min="11190" max="11190" width="16.140625" style="182" bestFit="1" customWidth="1"/>
    <col min="11191" max="11191" width="0.7109375" style="182" customWidth="1"/>
    <col min="11192" max="11192" width="11" style="182" bestFit="1" customWidth="1"/>
    <col min="11193" max="11193" width="0.7109375" style="182" customWidth="1"/>
    <col min="11194" max="11194" width="12" style="182" bestFit="1" customWidth="1"/>
    <col min="11195" max="11195" width="0.7109375" style="182" customWidth="1"/>
    <col min="11196" max="11196" width="11" style="182" bestFit="1" customWidth="1"/>
    <col min="11197" max="11197" width="0.7109375" style="182" customWidth="1"/>
    <col min="11198" max="11198" width="12" style="182" bestFit="1" customWidth="1"/>
    <col min="11199" max="11201" width="18.5703125" style="182" customWidth="1"/>
    <col min="11202" max="11202" width="9.85546875" style="182" customWidth="1"/>
    <col min="11203" max="11411" width="18.5703125" style="182" customWidth="1"/>
    <col min="11412" max="11412" width="1.42578125" style="182" customWidth="1"/>
    <col min="11413" max="11413" width="40.85546875" style="182" customWidth="1"/>
    <col min="11414" max="11414" width="5.140625" style="182" customWidth="1"/>
    <col min="11415" max="11427" width="0.85546875" style="182"/>
    <col min="11428" max="11428" width="1.42578125" style="182" customWidth="1"/>
    <col min="11429" max="11429" width="41.42578125" style="182" customWidth="1"/>
    <col min="11430" max="11430" width="12.5703125" style="182" bestFit="1" customWidth="1"/>
    <col min="11431" max="11431" width="0.7109375" style="182" customWidth="1"/>
    <col min="11432" max="11432" width="12" style="182" bestFit="1" customWidth="1"/>
    <col min="11433" max="11433" width="0.7109375" style="182" customWidth="1"/>
    <col min="11434" max="11434" width="14.7109375" style="182" customWidth="1"/>
    <col min="11435" max="11435" width="0.7109375" style="182" customWidth="1"/>
    <col min="11436" max="11436" width="14" style="182" bestFit="1" customWidth="1"/>
    <col min="11437" max="11437" width="0.7109375" style="182" customWidth="1"/>
    <col min="11438" max="11438" width="10" style="182" bestFit="1" customWidth="1"/>
    <col min="11439" max="11439" width="0.7109375" style="182" customWidth="1"/>
    <col min="11440" max="11440" width="13.5703125" style="182" bestFit="1" customWidth="1"/>
    <col min="11441" max="11441" width="0.7109375" style="182" customWidth="1"/>
    <col min="11442" max="11442" width="8.7109375" style="182" customWidth="1"/>
    <col min="11443" max="11443" width="0.7109375" style="182" customWidth="1"/>
    <col min="11444" max="11444" width="11" style="182" bestFit="1" customWidth="1"/>
    <col min="11445" max="11445" width="0.7109375" style="182" customWidth="1"/>
    <col min="11446" max="11446" width="16.140625" style="182" bestFit="1" customWidth="1"/>
    <col min="11447" max="11447" width="0.7109375" style="182" customWidth="1"/>
    <col min="11448" max="11448" width="11" style="182" bestFit="1" customWidth="1"/>
    <col min="11449" max="11449" width="0.7109375" style="182" customWidth="1"/>
    <col min="11450" max="11450" width="12" style="182" bestFit="1" customWidth="1"/>
    <col min="11451" max="11451" width="0.7109375" style="182" customWidth="1"/>
    <col min="11452" max="11452" width="11" style="182" bestFit="1" customWidth="1"/>
    <col min="11453" max="11453" width="0.7109375" style="182" customWidth="1"/>
    <col min="11454" max="11454" width="12" style="182" bestFit="1" customWidth="1"/>
    <col min="11455" max="11457" width="18.5703125" style="182" customWidth="1"/>
    <col min="11458" max="11458" width="9.85546875" style="182" customWidth="1"/>
    <col min="11459" max="11667" width="18.5703125" style="182" customWidth="1"/>
    <col min="11668" max="11668" width="1.42578125" style="182" customWidth="1"/>
    <col min="11669" max="11669" width="40.85546875" style="182" customWidth="1"/>
    <col min="11670" max="11670" width="5.140625" style="182" customWidth="1"/>
    <col min="11671" max="11683" width="0.85546875" style="182"/>
    <col min="11684" max="11684" width="1.42578125" style="182" customWidth="1"/>
    <col min="11685" max="11685" width="41.42578125" style="182" customWidth="1"/>
    <col min="11686" max="11686" width="12.5703125" style="182" bestFit="1" customWidth="1"/>
    <col min="11687" max="11687" width="0.7109375" style="182" customWidth="1"/>
    <col min="11688" max="11688" width="12" style="182" bestFit="1" customWidth="1"/>
    <col min="11689" max="11689" width="0.7109375" style="182" customWidth="1"/>
    <col min="11690" max="11690" width="14.7109375" style="182" customWidth="1"/>
    <col min="11691" max="11691" width="0.7109375" style="182" customWidth="1"/>
    <col min="11692" max="11692" width="14" style="182" bestFit="1" customWidth="1"/>
    <col min="11693" max="11693" width="0.7109375" style="182" customWidth="1"/>
    <col min="11694" max="11694" width="10" style="182" bestFit="1" customWidth="1"/>
    <col min="11695" max="11695" width="0.7109375" style="182" customWidth="1"/>
    <col min="11696" max="11696" width="13.5703125" style="182" bestFit="1" customWidth="1"/>
    <col min="11697" max="11697" width="0.7109375" style="182" customWidth="1"/>
    <col min="11698" max="11698" width="8.7109375" style="182" customWidth="1"/>
    <col min="11699" max="11699" width="0.7109375" style="182" customWidth="1"/>
    <col min="11700" max="11700" width="11" style="182" bestFit="1" customWidth="1"/>
    <col min="11701" max="11701" width="0.7109375" style="182" customWidth="1"/>
    <col min="11702" max="11702" width="16.140625" style="182" bestFit="1" customWidth="1"/>
    <col min="11703" max="11703" width="0.7109375" style="182" customWidth="1"/>
    <col min="11704" max="11704" width="11" style="182" bestFit="1" customWidth="1"/>
    <col min="11705" max="11705" width="0.7109375" style="182" customWidth="1"/>
    <col min="11706" max="11706" width="12" style="182" bestFit="1" customWidth="1"/>
    <col min="11707" max="11707" width="0.7109375" style="182" customWidth="1"/>
    <col min="11708" max="11708" width="11" style="182" bestFit="1" customWidth="1"/>
    <col min="11709" max="11709" width="0.7109375" style="182" customWidth="1"/>
    <col min="11710" max="11710" width="12" style="182" bestFit="1" customWidth="1"/>
    <col min="11711" max="11713" width="18.5703125" style="182" customWidth="1"/>
    <col min="11714" max="11714" width="9.85546875" style="182" customWidth="1"/>
    <col min="11715" max="11923" width="18.5703125" style="182" customWidth="1"/>
    <col min="11924" max="11924" width="1.42578125" style="182" customWidth="1"/>
    <col min="11925" max="11925" width="40.85546875" style="182" customWidth="1"/>
    <col min="11926" max="11926" width="5.140625" style="182" customWidth="1"/>
    <col min="11927" max="11939" width="0.85546875" style="182"/>
    <col min="11940" max="11940" width="1.42578125" style="182" customWidth="1"/>
    <col min="11941" max="11941" width="41.42578125" style="182" customWidth="1"/>
    <col min="11942" max="11942" width="12.5703125" style="182" bestFit="1" customWidth="1"/>
    <col min="11943" max="11943" width="0.7109375" style="182" customWidth="1"/>
    <col min="11944" max="11944" width="12" style="182" bestFit="1" customWidth="1"/>
    <col min="11945" max="11945" width="0.7109375" style="182" customWidth="1"/>
    <col min="11946" max="11946" width="14.7109375" style="182" customWidth="1"/>
    <col min="11947" max="11947" width="0.7109375" style="182" customWidth="1"/>
    <col min="11948" max="11948" width="14" style="182" bestFit="1" customWidth="1"/>
    <col min="11949" max="11949" width="0.7109375" style="182" customWidth="1"/>
    <col min="11950" max="11950" width="10" style="182" bestFit="1" customWidth="1"/>
    <col min="11951" max="11951" width="0.7109375" style="182" customWidth="1"/>
    <col min="11952" max="11952" width="13.5703125" style="182" bestFit="1" customWidth="1"/>
    <col min="11953" max="11953" width="0.7109375" style="182" customWidth="1"/>
    <col min="11954" max="11954" width="8.7109375" style="182" customWidth="1"/>
    <col min="11955" max="11955" width="0.7109375" style="182" customWidth="1"/>
    <col min="11956" max="11956" width="11" style="182" bestFit="1" customWidth="1"/>
    <col min="11957" max="11957" width="0.7109375" style="182" customWidth="1"/>
    <col min="11958" max="11958" width="16.140625" style="182" bestFit="1" customWidth="1"/>
    <col min="11959" max="11959" width="0.7109375" style="182" customWidth="1"/>
    <col min="11960" max="11960" width="11" style="182" bestFit="1" customWidth="1"/>
    <col min="11961" max="11961" width="0.7109375" style="182" customWidth="1"/>
    <col min="11962" max="11962" width="12" style="182" bestFit="1" customWidth="1"/>
    <col min="11963" max="11963" width="0.7109375" style="182" customWidth="1"/>
    <col min="11964" max="11964" width="11" style="182" bestFit="1" customWidth="1"/>
    <col min="11965" max="11965" width="0.7109375" style="182" customWidth="1"/>
    <col min="11966" max="11966" width="12" style="182" bestFit="1" customWidth="1"/>
    <col min="11967" max="11969" width="18.5703125" style="182" customWidth="1"/>
    <col min="11970" max="11970" width="9.85546875" style="182" customWidth="1"/>
    <col min="11971" max="12179" width="18.5703125" style="182" customWidth="1"/>
    <col min="12180" max="12180" width="1.42578125" style="182" customWidth="1"/>
    <col min="12181" max="12181" width="40.85546875" style="182" customWidth="1"/>
    <col min="12182" max="12182" width="5.140625" style="182" customWidth="1"/>
    <col min="12183" max="12195" width="0.85546875" style="182"/>
    <col min="12196" max="12196" width="1.42578125" style="182" customWidth="1"/>
    <col min="12197" max="12197" width="41.42578125" style="182" customWidth="1"/>
    <col min="12198" max="12198" width="12.5703125" style="182" bestFit="1" customWidth="1"/>
    <col min="12199" max="12199" width="0.7109375" style="182" customWidth="1"/>
    <col min="12200" max="12200" width="12" style="182" bestFit="1" customWidth="1"/>
    <col min="12201" max="12201" width="0.7109375" style="182" customWidth="1"/>
    <col min="12202" max="12202" width="14.7109375" style="182" customWidth="1"/>
    <col min="12203" max="12203" width="0.7109375" style="182" customWidth="1"/>
    <col min="12204" max="12204" width="14" style="182" bestFit="1" customWidth="1"/>
    <col min="12205" max="12205" width="0.7109375" style="182" customWidth="1"/>
    <col min="12206" max="12206" width="10" style="182" bestFit="1" customWidth="1"/>
    <col min="12207" max="12207" width="0.7109375" style="182" customWidth="1"/>
    <col min="12208" max="12208" width="13.5703125" style="182" bestFit="1" customWidth="1"/>
    <col min="12209" max="12209" width="0.7109375" style="182" customWidth="1"/>
    <col min="12210" max="12210" width="8.7109375" style="182" customWidth="1"/>
    <col min="12211" max="12211" width="0.7109375" style="182" customWidth="1"/>
    <col min="12212" max="12212" width="11" style="182" bestFit="1" customWidth="1"/>
    <col min="12213" max="12213" width="0.7109375" style="182" customWidth="1"/>
    <col min="12214" max="12214" width="16.140625" style="182" bestFit="1" customWidth="1"/>
    <col min="12215" max="12215" width="0.7109375" style="182" customWidth="1"/>
    <col min="12216" max="12216" width="11" style="182" bestFit="1" customWidth="1"/>
    <col min="12217" max="12217" width="0.7109375" style="182" customWidth="1"/>
    <col min="12218" max="12218" width="12" style="182" bestFit="1" customWidth="1"/>
    <col min="12219" max="12219" width="0.7109375" style="182" customWidth="1"/>
    <col min="12220" max="12220" width="11" style="182" bestFit="1" customWidth="1"/>
    <col min="12221" max="12221" width="0.7109375" style="182" customWidth="1"/>
    <col min="12222" max="12222" width="12" style="182" bestFit="1" customWidth="1"/>
    <col min="12223" max="12225" width="18.5703125" style="182" customWidth="1"/>
    <col min="12226" max="12226" width="9.85546875" style="182" customWidth="1"/>
    <col min="12227" max="12435" width="18.5703125" style="182" customWidth="1"/>
    <col min="12436" max="12436" width="1.42578125" style="182" customWidth="1"/>
    <col min="12437" max="12437" width="40.85546875" style="182" customWidth="1"/>
    <col min="12438" max="12438" width="5.140625" style="182" customWidth="1"/>
    <col min="12439" max="12451" width="0.85546875" style="182"/>
    <col min="12452" max="12452" width="1.42578125" style="182" customWidth="1"/>
    <col min="12453" max="12453" width="41.42578125" style="182" customWidth="1"/>
    <col min="12454" max="12454" width="12.5703125" style="182" bestFit="1" customWidth="1"/>
    <col min="12455" max="12455" width="0.7109375" style="182" customWidth="1"/>
    <col min="12456" max="12456" width="12" style="182" bestFit="1" customWidth="1"/>
    <col min="12457" max="12457" width="0.7109375" style="182" customWidth="1"/>
    <col min="12458" max="12458" width="14.7109375" style="182" customWidth="1"/>
    <col min="12459" max="12459" width="0.7109375" style="182" customWidth="1"/>
    <col min="12460" max="12460" width="14" style="182" bestFit="1" customWidth="1"/>
    <col min="12461" max="12461" width="0.7109375" style="182" customWidth="1"/>
    <col min="12462" max="12462" width="10" style="182" bestFit="1" customWidth="1"/>
    <col min="12463" max="12463" width="0.7109375" style="182" customWidth="1"/>
    <col min="12464" max="12464" width="13.5703125" style="182" bestFit="1" customWidth="1"/>
    <col min="12465" max="12465" width="0.7109375" style="182" customWidth="1"/>
    <col min="12466" max="12466" width="8.7109375" style="182" customWidth="1"/>
    <col min="12467" max="12467" width="0.7109375" style="182" customWidth="1"/>
    <col min="12468" max="12468" width="11" style="182" bestFit="1" customWidth="1"/>
    <col min="12469" max="12469" width="0.7109375" style="182" customWidth="1"/>
    <col min="12470" max="12470" width="16.140625" style="182" bestFit="1" customWidth="1"/>
    <col min="12471" max="12471" width="0.7109375" style="182" customWidth="1"/>
    <col min="12472" max="12472" width="11" style="182" bestFit="1" customWidth="1"/>
    <col min="12473" max="12473" width="0.7109375" style="182" customWidth="1"/>
    <col min="12474" max="12474" width="12" style="182" bestFit="1" customWidth="1"/>
    <col min="12475" max="12475" width="0.7109375" style="182" customWidth="1"/>
    <col min="12476" max="12476" width="11" style="182" bestFit="1" customWidth="1"/>
    <col min="12477" max="12477" width="0.7109375" style="182" customWidth="1"/>
    <col min="12478" max="12478" width="12" style="182" bestFit="1" customWidth="1"/>
    <col min="12479" max="12481" width="18.5703125" style="182" customWidth="1"/>
    <col min="12482" max="12482" width="9.85546875" style="182" customWidth="1"/>
    <col min="12483" max="12691" width="18.5703125" style="182" customWidth="1"/>
    <col min="12692" max="12692" width="1.42578125" style="182" customWidth="1"/>
    <col min="12693" max="12693" width="40.85546875" style="182" customWidth="1"/>
    <col min="12694" max="12694" width="5.140625" style="182" customWidth="1"/>
    <col min="12695" max="12707" width="0.85546875" style="182"/>
    <col min="12708" max="12708" width="1.42578125" style="182" customWidth="1"/>
    <col min="12709" max="12709" width="41.42578125" style="182" customWidth="1"/>
    <col min="12710" max="12710" width="12.5703125" style="182" bestFit="1" customWidth="1"/>
    <col min="12711" max="12711" width="0.7109375" style="182" customWidth="1"/>
    <col min="12712" max="12712" width="12" style="182" bestFit="1" customWidth="1"/>
    <col min="12713" max="12713" width="0.7109375" style="182" customWidth="1"/>
    <col min="12714" max="12714" width="14.7109375" style="182" customWidth="1"/>
    <col min="12715" max="12715" width="0.7109375" style="182" customWidth="1"/>
    <col min="12716" max="12716" width="14" style="182" bestFit="1" customWidth="1"/>
    <col min="12717" max="12717" width="0.7109375" style="182" customWidth="1"/>
    <col min="12718" max="12718" width="10" style="182" bestFit="1" customWidth="1"/>
    <col min="12719" max="12719" width="0.7109375" style="182" customWidth="1"/>
    <col min="12720" max="12720" width="13.5703125" style="182" bestFit="1" customWidth="1"/>
    <col min="12721" max="12721" width="0.7109375" style="182" customWidth="1"/>
    <col min="12722" max="12722" width="8.7109375" style="182" customWidth="1"/>
    <col min="12723" max="12723" width="0.7109375" style="182" customWidth="1"/>
    <col min="12724" max="12724" width="11" style="182" bestFit="1" customWidth="1"/>
    <col min="12725" max="12725" width="0.7109375" style="182" customWidth="1"/>
    <col min="12726" max="12726" width="16.140625" style="182" bestFit="1" customWidth="1"/>
    <col min="12727" max="12727" width="0.7109375" style="182" customWidth="1"/>
    <col min="12728" max="12728" width="11" style="182" bestFit="1" customWidth="1"/>
    <col min="12729" max="12729" width="0.7109375" style="182" customWidth="1"/>
    <col min="12730" max="12730" width="12" style="182" bestFit="1" customWidth="1"/>
    <col min="12731" max="12731" width="0.7109375" style="182" customWidth="1"/>
    <col min="12732" max="12732" width="11" style="182" bestFit="1" customWidth="1"/>
    <col min="12733" max="12733" width="0.7109375" style="182" customWidth="1"/>
    <col min="12734" max="12734" width="12" style="182" bestFit="1" customWidth="1"/>
    <col min="12735" max="12737" width="18.5703125" style="182" customWidth="1"/>
    <col min="12738" max="12738" width="9.85546875" style="182" customWidth="1"/>
    <col min="12739" max="12947" width="18.5703125" style="182" customWidth="1"/>
    <col min="12948" max="12948" width="1.42578125" style="182" customWidth="1"/>
    <col min="12949" max="12949" width="40.85546875" style="182" customWidth="1"/>
    <col min="12950" max="12950" width="5.140625" style="182" customWidth="1"/>
    <col min="12951" max="12963" width="0.85546875" style="182"/>
    <col min="12964" max="12964" width="1.42578125" style="182" customWidth="1"/>
    <col min="12965" max="12965" width="41.42578125" style="182" customWidth="1"/>
    <col min="12966" max="12966" width="12.5703125" style="182" bestFit="1" customWidth="1"/>
    <col min="12967" max="12967" width="0.7109375" style="182" customWidth="1"/>
    <col min="12968" max="12968" width="12" style="182" bestFit="1" customWidth="1"/>
    <col min="12969" max="12969" width="0.7109375" style="182" customWidth="1"/>
    <col min="12970" max="12970" width="14.7109375" style="182" customWidth="1"/>
    <col min="12971" max="12971" width="0.7109375" style="182" customWidth="1"/>
    <col min="12972" max="12972" width="14" style="182" bestFit="1" customWidth="1"/>
    <col min="12973" max="12973" width="0.7109375" style="182" customWidth="1"/>
    <col min="12974" max="12974" width="10" style="182" bestFit="1" customWidth="1"/>
    <col min="12975" max="12975" width="0.7109375" style="182" customWidth="1"/>
    <col min="12976" max="12976" width="13.5703125" style="182" bestFit="1" customWidth="1"/>
    <col min="12977" max="12977" width="0.7109375" style="182" customWidth="1"/>
    <col min="12978" max="12978" width="8.7109375" style="182" customWidth="1"/>
    <col min="12979" max="12979" width="0.7109375" style="182" customWidth="1"/>
    <col min="12980" max="12980" width="11" style="182" bestFit="1" customWidth="1"/>
    <col min="12981" max="12981" width="0.7109375" style="182" customWidth="1"/>
    <col min="12982" max="12982" width="16.140625" style="182" bestFit="1" customWidth="1"/>
    <col min="12983" max="12983" width="0.7109375" style="182" customWidth="1"/>
    <col min="12984" max="12984" width="11" style="182" bestFit="1" customWidth="1"/>
    <col min="12985" max="12985" width="0.7109375" style="182" customWidth="1"/>
    <col min="12986" max="12986" width="12" style="182" bestFit="1" customWidth="1"/>
    <col min="12987" max="12987" width="0.7109375" style="182" customWidth="1"/>
    <col min="12988" max="12988" width="11" style="182" bestFit="1" customWidth="1"/>
    <col min="12989" max="12989" width="0.7109375" style="182" customWidth="1"/>
    <col min="12990" max="12990" width="12" style="182" bestFit="1" customWidth="1"/>
    <col min="12991" max="12993" width="18.5703125" style="182" customWidth="1"/>
    <col min="12994" max="12994" width="9.85546875" style="182" customWidth="1"/>
    <col min="12995" max="13203" width="18.5703125" style="182" customWidth="1"/>
    <col min="13204" max="13204" width="1.42578125" style="182" customWidth="1"/>
    <col min="13205" max="13205" width="40.85546875" style="182" customWidth="1"/>
    <col min="13206" max="13206" width="5.140625" style="182" customWidth="1"/>
    <col min="13207" max="13219" width="0.85546875" style="182"/>
    <col min="13220" max="13220" width="1.42578125" style="182" customWidth="1"/>
    <col min="13221" max="13221" width="41.42578125" style="182" customWidth="1"/>
    <col min="13222" max="13222" width="12.5703125" style="182" bestFit="1" customWidth="1"/>
    <col min="13223" max="13223" width="0.7109375" style="182" customWidth="1"/>
    <col min="13224" max="13224" width="12" style="182" bestFit="1" customWidth="1"/>
    <col min="13225" max="13225" width="0.7109375" style="182" customWidth="1"/>
    <col min="13226" max="13226" width="14.7109375" style="182" customWidth="1"/>
    <col min="13227" max="13227" width="0.7109375" style="182" customWidth="1"/>
    <col min="13228" max="13228" width="14" style="182" bestFit="1" customWidth="1"/>
    <col min="13229" max="13229" width="0.7109375" style="182" customWidth="1"/>
    <col min="13230" max="13230" width="10" style="182" bestFit="1" customWidth="1"/>
    <col min="13231" max="13231" width="0.7109375" style="182" customWidth="1"/>
    <col min="13232" max="13232" width="13.5703125" style="182" bestFit="1" customWidth="1"/>
    <col min="13233" max="13233" width="0.7109375" style="182" customWidth="1"/>
    <col min="13234" max="13234" width="8.7109375" style="182" customWidth="1"/>
    <col min="13235" max="13235" width="0.7109375" style="182" customWidth="1"/>
    <col min="13236" max="13236" width="11" style="182" bestFit="1" customWidth="1"/>
    <col min="13237" max="13237" width="0.7109375" style="182" customWidth="1"/>
    <col min="13238" max="13238" width="16.140625" style="182" bestFit="1" customWidth="1"/>
    <col min="13239" max="13239" width="0.7109375" style="182" customWidth="1"/>
    <col min="13240" max="13240" width="11" style="182" bestFit="1" customWidth="1"/>
    <col min="13241" max="13241" width="0.7109375" style="182" customWidth="1"/>
    <col min="13242" max="13242" width="12" style="182" bestFit="1" customWidth="1"/>
    <col min="13243" max="13243" width="0.7109375" style="182" customWidth="1"/>
    <col min="13244" max="13244" width="11" style="182" bestFit="1" customWidth="1"/>
    <col min="13245" max="13245" width="0.7109375" style="182" customWidth="1"/>
    <col min="13246" max="13246" width="12" style="182" bestFit="1" customWidth="1"/>
    <col min="13247" max="13249" width="18.5703125" style="182" customWidth="1"/>
    <col min="13250" max="13250" width="9.85546875" style="182" customWidth="1"/>
    <col min="13251" max="13459" width="18.5703125" style="182" customWidth="1"/>
    <col min="13460" max="13460" width="1.42578125" style="182" customWidth="1"/>
    <col min="13461" max="13461" width="40.85546875" style="182" customWidth="1"/>
    <col min="13462" max="13462" width="5.140625" style="182" customWidth="1"/>
    <col min="13463" max="13475" width="0.85546875" style="182"/>
    <col min="13476" max="13476" width="1.42578125" style="182" customWidth="1"/>
    <col min="13477" max="13477" width="41.42578125" style="182" customWidth="1"/>
    <col min="13478" max="13478" width="12.5703125" style="182" bestFit="1" customWidth="1"/>
    <col min="13479" max="13479" width="0.7109375" style="182" customWidth="1"/>
    <col min="13480" max="13480" width="12" style="182" bestFit="1" customWidth="1"/>
    <col min="13481" max="13481" width="0.7109375" style="182" customWidth="1"/>
    <col min="13482" max="13482" width="14.7109375" style="182" customWidth="1"/>
    <col min="13483" max="13483" width="0.7109375" style="182" customWidth="1"/>
    <col min="13484" max="13484" width="14" style="182" bestFit="1" customWidth="1"/>
    <col min="13485" max="13485" width="0.7109375" style="182" customWidth="1"/>
    <col min="13486" max="13486" width="10" style="182" bestFit="1" customWidth="1"/>
    <col min="13487" max="13487" width="0.7109375" style="182" customWidth="1"/>
    <col min="13488" max="13488" width="13.5703125" style="182" bestFit="1" customWidth="1"/>
    <col min="13489" max="13489" width="0.7109375" style="182" customWidth="1"/>
    <col min="13490" max="13490" width="8.7109375" style="182" customWidth="1"/>
    <col min="13491" max="13491" width="0.7109375" style="182" customWidth="1"/>
    <col min="13492" max="13492" width="11" style="182" bestFit="1" customWidth="1"/>
    <col min="13493" max="13493" width="0.7109375" style="182" customWidth="1"/>
    <col min="13494" max="13494" width="16.140625" style="182" bestFit="1" customWidth="1"/>
    <col min="13495" max="13495" width="0.7109375" style="182" customWidth="1"/>
    <col min="13496" max="13496" width="11" style="182" bestFit="1" customWidth="1"/>
    <col min="13497" max="13497" width="0.7109375" style="182" customWidth="1"/>
    <col min="13498" max="13498" width="12" style="182" bestFit="1" customWidth="1"/>
    <col min="13499" max="13499" width="0.7109375" style="182" customWidth="1"/>
    <col min="13500" max="13500" width="11" style="182" bestFit="1" customWidth="1"/>
    <col min="13501" max="13501" width="0.7109375" style="182" customWidth="1"/>
    <col min="13502" max="13502" width="12" style="182" bestFit="1" customWidth="1"/>
    <col min="13503" max="13505" width="18.5703125" style="182" customWidth="1"/>
    <col min="13506" max="13506" width="9.85546875" style="182" customWidth="1"/>
    <col min="13507" max="13715" width="18.5703125" style="182" customWidth="1"/>
    <col min="13716" max="13716" width="1.42578125" style="182" customWidth="1"/>
    <col min="13717" max="13717" width="40.85546875" style="182" customWidth="1"/>
    <col min="13718" max="13718" width="5.140625" style="182" customWidth="1"/>
    <col min="13719" max="13731" width="0.85546875" style="182"/>
    <col min="13732" max="13732" width="1.42578125" style="182" customWidth="1"/>
    <col min="13733" max="13733" width="41.42578125" style="182" customWidth="1"/>
    <col min="13734" max="13734" width="12.5703125" style="182" bestFit="1" customWidth="1"/>
    <col min="13735" max="13735" width="0.7109375" style="182" customWidth="1"/>
    <col min="13736" max="13736" width="12" style="182" bestFit="1" customWidth="1"/>
    <col min="13737" max="13737" width="0.7109375" style="182" customWidth="1"/>
    <col min="13738" max="13738" width="14.7109375" style="182" customWidth="1"/>
    <col min="13739" max="13739" width="0.7109375" style="182" customWidth="1"/>
    <col min="13740" max="13740" width="14" style="182" bestFit="1" customWidth="1"/>
    <col min="13741" max="13741" width="0.7109375" style="182" customWidth="1"/>
    <col min="13742" max="13742" width="10" style="182" bestFit="1" customWidth="1"/>
    <col min="13743" max="13743" width="0.7109375" style="182" customWidth="1"/>
    <col min="13744" max="13744" width="13.5703125" style="182" bestFit="1" customWidth="1"/>
    <col min="13745" max="13745" width="0.7109375" style="182" customWidth="1"/>
    <col min="13746" max="13746" width="8.7109375" style="182" customWidth="1"/>
    <col min="13747" max="13747" width="0.7109375" style="182" customWidth="1"/>
    <col min="13748" max="13748" width="11" style="182" bestFit="1" customWidth="1"/>
    <col min="13749" max="13749" width="0.7109375" style="182" customWidth="1"/>
    <col min="13750" max="13750" width="16.140625" style="182" bestFit="1" customWidth="1"/>
    <col min="13751" max="13751" width="0.7109375" style="182" customWidth="1"/>
    <col min="13752" max="13752" width="11" style="182" bestFit="1" customWidth="1"/>
    <col min="13753" max="13753" width="0.7109375" style="182" customWidth="1"/>
    <col min="13754" max="13754" width="12" style="182" bestFit="1" customWidth="1"/>
    <col min="13755" max="13755" width="0.7109375" style="182" customWidth="1"/>
    <col min="13756" max="13756" width="11" style="182" bestFit="1" customWidth="1"/>
    <col min="13757" max="13757" width="0.7109375" style="182" customWidth="1"/>
    <col min="13758" max="13758" width="12" style="182" bestFit="1" customWidth="1"/>
    <col min="13759" max="13761" width="18.5703125" style="182" customWidth="1"/>
    <col min="13762" max="13762" width="9.85546875" style="182" customWidth="1"/>
    <col min="13763" max="13971" width="18.5703125" style="182" customWidth="1"/>
    <col min="13972" max="13972" width="1.42578125" style="182" customWidth="1"/>
    <col min="13973" max="13973" width="40.85546875" style="182" customWidth="1"/>
    <col min="13974" max="13974" width="5.140625" style="182" customWidth="1"/>
    <col min="13975" max="13987" width="0.85546875" style="182"/>
    <col min="13988" max="13988" width="1.42578125" style="182" customWidth="1"/>
    <col min="13989" max="13989" width="41.42578125" style="182" customWidth="1"/>
    <col min="13990" max="13990" width="12.5703125" style="182" bestFit="1" customWidth="1"/>
    <col min="13991" max="13991" width="0.7109375" style="182" customWidth="1"/>
    <col min="13992" max="13992" width="12" style="182" bestFit="1" customWidth="1"/>
    <col min="13993" max="13993" width="0.7109375" style="182" customWidth="1"/>
    <col min="13994" max="13994" width="14.7109375" style="182" customWidth="1"/>
    <col min="13995" max="13995" width="0.7109375" style="182" customWidth="1"/>
    <col min="13996" max="13996" width="14" style="182" bestFit="1" customWidth="1"/>
    <col min="13997" max="13997" width="0.7109375" style="182" customWidth="1"/>
    <col min="13998" max="13998" width="10" style="182" bestFit="1" customWidth="1"/>
    <col min="13999" max="13999" width="0.7109375" style="182" customWidth="1"/>
    <col min="14000" max="14000" width="13.5703125" style="182" bestFit="1" customWidth="1"/>
    <col min="14001" max="14001" width="0.7109375" style="182" customWidth="1"/>
    <col min="14002" max="14002" width="8.7109375" style="182" customWidth="1"/>
    <col min="14003" max="14003" width="0.7109375" style="182" customWidth="1"/>
    <col min="14004" max="14004" width="11" style="182" bestFit="1" customWidth="1"/>
    <col min="14005" max="14005" width="0.7109375" style="182" customWidth="1"/>
    <col min="14006" max="14006" width="16.140625" style="182" bestFit="1" customWidth="1"/>
    <col min="14007" max="14007" width="0.7109375" style="182" customWidth="1"/>
    <col min="14008" max="14008" width="11" style="182" bestFit="1" customWidth="1"/>
    <col min="14009" max="14009" width="0.7109375" style="182" customWidth="1"/>
    <col min="14010" max="14010" width="12" style="182" bestFit="1" customWidth="1"/>
    <col min="14011" max="14011" width="0.7109375" style="182" customWidth="1"/>
    <col min="14012" max="14012" width="11" style="182" bestFit="1" customWidth="1"/>
    <col min="14013" max="14013" width="0.7109375" style="182" customWidth="1"/>
    <col min="14014" max="14014" width="12" style="182" bestFit="1" customWidth="1"/>
    <col min="14015" max="14017" width="18.5703125" style="182" customWidth="1"/>
    <col min="14018" max="14018" width="9.85546875" style="182" customWidth="1"/>
    <col min="14019" max="14227" width="18.5703125" style="182" customWidth="1"/>
    <col min="14228" max="14228" width="1.42578125" style="182" customWidth="1"/>
    <col min="14229" max="14229" width="40.85546875" style="182" customWidth="1"/>
    <col min="14230" max="14230" width="5.140625" style="182" customWidth="1"/>
    <col min="14231" max="14243" width="0.85546875" style="182"/>
    <col min="14244" max="14244" width="1.42578125" style="182" customWidth="1"/>
    <col min="14245" max="14245" width="41.42578125" style="182" customWidth="1"/>
    <col min="14246" max="14246" width="12.5703125" style="182" bestFit="1" customWidth="1"/>
    <col min="14247" max="14247" width="0.7109375" style="182" customWidth="1"/>
    <col min="14248" max="14248" width="12" style="182" bestFit="1" customWidth="1"/>
    <col min="14249" max="14249" width="0.7109375" style="182" customWidth="1"/>
    <col min="14250" max="14250" width="14.7109375" style="182" customWidth="1"/>
    <col min="14251" max="14251" width="0.7109375" style="182" customWidth="1"/>
    <col min="14252" max="14252" width="14" style="182" bestFit="1" customWidth="1"/>
    <col min="14253" max="14253" width="0.7109375" style="182" customWidth="1"/>
    <col min="14254" max="14254" width="10" style="182" bestFit="1" customWidth="1"/>
    <col min="14255" max="14255" width="0.7109375" style="182" customWidth="1"/>
    <col min="14256" max="14256" width="13.5703125" style="182" bestFit="1" customWidth="1"/>
    <col min="14257" max="14257" width="0.7109375" style="182" customWidth="1"/>
    <col min="14258" max="14258" width="8.7109375" style="182" customWidth="1"/>
    <col min="14259" max="14259" width="0.7109375" style="182" customWidth="1"/>
    <col min="14260" max="14260" width="11" style="182" bestFit="1" customWidth="1"/>
    <col min="14261" max="14261" width="0.7109375" style="182" customWidth="1"/>
    <col min="14262" max="14262" width="16.140625" style="182" bestFit="1" customWidth="1"/>
    <col min="14263" max="14263" width="0.7109375" style="182" customWidth="1"/>
    <col min="14264" max="14264" width="11" style="182" bestFit="1" customWidth="1"/>
    <col min="14265" max="14265" width="0.7109375" style="182" customWidth="1"/>
    <col min="14266" max="14266" width="12" style="182" bestFit="1" customWidth="1"/>
    <col min="14267" max="14267" width="0.7109375" style="182" customWidth="1"/>
    <col min="14268" max="14268" width="11" style="182" bestFit="1" customWidth="1"/>
    <col min="14269" max="14269" width="0.7109375" style="182" customWidth="1"/>
    <col min="14270" max="14270" width="12" style="182" bestFit="1" customWidth="1"/>
    <col min="14271" max="14273" width="18.5703125" style="182" customWidth="1"/>
    <col min="14274" max="14274" width="9.85546875" style="182" customWidth="1"/>
    <col min="14275" max="14483" width="18.5703125" style="182" customWidth="1"/>
    <col min="14484" max="14484" width="1.42578125" style="182" customWidth="1"/>
    <col min="14485" max="14485" width="40.85546875" style="182" customWidth="1"/>
    <col min="14486" max="14486" width="5.140625" style="182" customWidth="1"/>
    <col min="14487" max="14499" width="0.85546875" style="182"/>
    <col min="14500" max="14500" width="1.42578125" style="182" customWidth="1"/>
    <col min="14501" max="14501" width="41.42578125" style="182" customWidth="1"/>
    <col min="14502" max="14502" width="12.5703125" style="182" bestFit="1" customWidth="1"/>
    <col min="14503" max="14503" width="0.7109375" style="182" customWidth="1"/>
    <col min="14504" max="14504" width="12" style="182" bestFit="1" customWidth="1"/>
    <col min="14505" max="14505" width="0.7109375" style="182" customWidth="1"/>
    <col min="14506" max="14506" width="14.7109375" style="182" customWidth="1"/>
    <col min="14507" max="14507" width="0.7109375" style="182" customWidth="1"/>
    <col min="14508" max="14508" width="14" style="182" bestFit="1" customWidth="1"/>
    <col min="14509" max="14509" width="0.7109375" style="182" customWidth="1"/>
    <col min="14510" max="14510" width="10" style="182" bestFit="1" customWidth="1"/>
    <col min="14511" max="14511" width="0.7109375" style="182" customWidth="1"/>
    <col min="14512" max="14512" width="13.5703125" style="182" bestFit="1" customWidth="1"/>
    <col min="14513" max="14513" width="0.7109375" style="182" customWidth="1"/>
    <col min="14514" max="14514" width="8.7109375" style="182" customWidth="1"/>
    <col min="14515" max="14515" width="0.7109375" style="182" customWidth="1"/>
    <col min="14516" max="14516" width="11" style="182" bestFit="1" customWidth="1"/>
    <col min="14517" max="14517" width="0.7109375" style="182" customWidth="1"/>
    <col min="14518" max="14518" width="16.140625" style="182" bestFit="1" customWidth="1"/>
    <col min="14519" max="14519" width="0.7109375" style="182" customWidth="1"/>
    <col min="14520" max="14520" width="11" style="182" bestFit="1" customWidth="1"/>
    <col min="14521" max="14521" width="0.7109375" style="182" customWidth="1"/>
    <col min="14522" max="14522" width="12" style="182" bestFit="1" customWidth="1"/>
    <col min="14523" max="14523" width="0.7109375" style="182" customWidth="1"/>
    <col min="14524" max="14524" width="11" style="182" bestFit="1" customWidth="1"/>
    <col min="14525" max="14525" width="0.7109375" style="182" customWidth="1"/>
    <col min="14526" max="14526" width="12" style="182" bestFit="1" customWidth="1"/>
    <col min="14527" max="14529" width="18.5703125" style="182" customWidth="1"/>
    <col min="14530" max="14530" width="9.85546875" style="182" customWidth="1"/>
    <col min="14531" max="14739" width="18.5703125" style="182" customWidth="1"/>
    <col min="14740" max="14740" width="1.42578125" style="182" customWidth="1"/>
    <col min="14741" max="14741" width="40.85546875" style="182" customWidth="1"/>
    <col min="14742" max="14742" width="5.140625" style="182" customWidth="1"/>
    <col min="14743" max="14755" width="0.85546875" style="182"/>
    <col min="14756" max="14756" width="1.42578125" style="182" customWidth="1"/>
    <col min="14757" max="14757" width="41.42578125" style="182" customWidth="1"/>
    <col min="14758" max="14758" width="12.5703125" style="182" bestFit="1" customWidth="1"/>
    <col min="14759" max="14759" width="0.7109375" style="182" customWidth="1"/>
    <col min="14760" max="14760" width="12" style="182" bestFit="1" customWidth="1"/>
    <col min="14761" max="14761" width="0.7109375" style="182" customWidth="1"/>
    <col min="14762" max="14762" width="14.7109375" style="182" customWidth="1"/>
    <col min="14763" max="14763" width="0.7109375" style="182" customWidth="1"/>
    <col min="14764" max="14764" width="14" style="182" bestFit="1" customWidth="1"/>
    <col min="14765" max="14765" width="0.7109375" style="182" customWidth="1"/>
    <col min="14766" max="14766" width="10" style="182" bestFit="1" customWidth="1"/>
    <col min="14767" max="14767" width="0.7109375" style="182" customWidth="1"/>
    <col min="14768" max="14768" width="13.5703125" style="182" bestFit="1" customWidth="1"/>
    <col min="14769" max="14769" width="0.7109375" style="182" customWidth="1"/>
    <col min="14770" max="14770" width="8.7109375" style="182" customWidth="1"/>
    <col min="14771" max="14771" width="0.7109375" style="182" customWidth="1"/>
    <col min="14772" max="14772" width="11" style="182" bestFit="1" customWidth="1"/>
    <col min="14773" max="14773" width="0.7109375" style="182" customWidth="1"/>
    <col min="14774" max="14774" width="16.140625" style="182" bestFit="1" customWidth="1"/>
    <col min="14775" max="14775" width="0.7109375" style="182" customWidth="1"/>
    <col min="14776" max="14776" width="11" style="182" bestFit="1" customWidth="1"/>
    <col min="14777" max="14777" width="0.7109375" style="182" customWidth="1"/>
    <col min="14778" max="14778" width="12" style="182" bestFit="1" customWidth="1"/>
    <col min="14779" max="14779" width="0.7109375" style="182" customWidth="1"/>
    <col min="14780" max="14780" width="11" style="182" bestFit="1" customWidth="1"/>
    <col min="14781" max="14781" width="0.7109375" style="182" customWidth="1"/>
    <col min="14782" max="14782" width="12" style="182" bestFit="1" customWidth="1"/>
    <col min="14783" max="14785" width="18.5703125" style="182" customWidth="1"/>
    <col min="14786" max="14786" width="9.85546875" style="182" customWidth="1"/>
    <col min="14787" max="14995" width="18.5703125" style="182" customWidth="1"/>
    <col min="14996" max="14996" width="1.42578125" style="182" customWidth="1"/>
    <col min="14997" max="14997" width="40.85546875" style="182" customWidth="1"/>
    <col min="14998" max="14998" width="5.140625" style="182" customWidth="1"/>
    <col min="14999" max="15011" width="0.85546875" style="182"/>
    <col min="15012" max="15012" width="1.42578125" style="182" customWidth="1"/>
    <col min="15013" max="15013" width="41.42578125" style="182" customWidth="1"/>
    <col min="15014" max="15014" width="12.5703125" style="182" bestFit="1" customWidth="1"/>
    <col min="15015" max="15015" width="0.7109375" style="182" customWidth="1"/>
    <col min="15016" max="15016" width="12" style="182" bestFit="1" customWidth="1"/>
    <col min="15017" max="15017" width="0.7109375" style="182" customWidth="1"/>
    <col min="15018" max="15018" width="14.7109375" style="182" customWidth="1"/>
    <col min="15019" max="15019" width="0.7109375" style="182" customWidth="1"/>
    <col min="15020" max="15020" width="14" style="182" bestFit="1" customWidth="1"/>
    <col min="15021" max="15021" width="0.7109375" style="182" customWidth="1"/>
    <col min="15022" max="15022" width="10" style="182" bestFit="1" customWidth="1"/>
    <col min="15023" max="15023" width="0.7109375" style="182" customWidth="1"/>
    <col min="15024" max="15024" width="13.5703125" style="182" bestFit="1" customWidth="1"/>
    <col min="15025" max="15025" width="0.7109375" style="182" customWidth="1"/>
    <col min="15026" max="15026" width="8.7109375" style="182" customWidth="1"/>
    <col min="15027" max="15027" width="0.7109375" style="182" customWidth="1"/>
    <col min="15028" max="15028" width="11" style="182" bestFit="1" customWidth="1"/>
    <col min="15029" max="15029" width="0.7109375" style="182" customWidth="1"/>
    <col min="15030" max="15030" width="16.140625" style="182" bestFit="1" customWidth="1"/>
    <col min="15031" max="15031" width="0.7109375" style="182" customWidth="1"/>
    <col min="15032" max="15032" width="11" style="182" bestFit="1" customWidth="1"/>
    <col min="15033" max="15033" width="0.7109375" style="182" customWidth="1"/>
    <col min="15034" max="15034" width="12" style="182" bestFit="1" customWidth="1"/>
    <col min="15035" max="15035" width="0.7109375" style="182" customWidth="1"/>
    <col min="15036" max="15036" width="11" style="182" bestFit="1" customWidth="1"/>
    <col min="15037" max="15037" width="0.7109375" style="182" customWidth="1"/>
    <col min="15038" max="15038" width="12" style="182" bestFit="1" customWidth="1"/>
    <col min="15039" max="15041" width="18.5703125" style="182" customWidth="1"/>
    <col min="15042" max="15042" width="9.85546875" style="182" customWidth="1"/>
    <col min="15043" max="15251" width="18.5703125" style="182" customWidth="1"/>
    <col min="15252" max="15252" width="1.42578125" style="182" customWidth="1"/>
    <col min="15253" max="15253" width="40.85546875" style="182" customWidth="1"/>
    <col min="15254" max="15254" width="5.140625" style="182" customWidth="1"/>
    <col min="15255" max="15267" width="0.85546875" style="182"/>
    <col min="15268" max="15268" width="1.42578125" style="182" customWidth="1"/>
    <col min="15269" max="15269" width="41.42578125" style="182" customWidth="1"/>
    <col min="15270" max="15270" width="12.5703125" style="182" bestFit="1" customWidth="1"/>
    <col min="15271" max="15271" width="0.7109375" style="182" customWidth="1"/>
    <col min="15272" max="15272" width="12" style="182" bestFit="1" customWidth="1"/>
    <col min="15273" max="15273" width="0.7109375" style="182" customWidth="1"/>
    <col min="15274" max="15274" width="14.7109375" style="182" customWidth="1"/>
    <col min="15275" max="15275" width="0.7109375" style="182" customWidth="1"/>
    <col min="15276" max="15276" width="14" style="182" bestFit="1" customWidth="1"/>
    <col min="15277" max="15277" width="0.7109375" style="182" customWidth="1"/>
    <col min="15278" max="15278" width="10" style="182" bestFit="1" customWidth="1"/>
    <col min="15279" max="15279" width="0.7109375" style="182" customWidth="1"/>
    <col min="15280" max="15280" width="13.5703125" style="182" bestFit="1" customWidth="1"/>
    <col min="15281" max="15281" width="0.7109375" style="182" customWidth="1"/>
    <col min="15282" max="15282" width="8.7109375" style="182" customWidth="1"/>
    <col min="15283" max="15283" width="0.7109375" style="182" customWidth="1"/>
    <col min="15284" max="15284" width="11" style="182" bestFit="1" customWidth="1"/>
    <col min="15285" max="15285" width="0.7109375" style="182" customWidth="1"/>
    <col min="15286" max="15286" width="16.140625" style="182" bestFit="1" customWidth="1"/>
    <col min="15287" max="15287" width="0.7109375" style="182" customWidth="1"/>
    <col min="15288" max="15288" width="11" style="182" bestFit="1" customWidth="1"/>
    <col min="15289" max="15289" width="0.7109375" style="182" customWidth="1"/>
    <col min="15290" max="15290" width="12" style="182" bestFit="1" customWidth="1"/>
    <col min="15291" max="15291" width="0.7109375" style="182" customWidth="1"/>
    <col min="15292" max="15292" width="11" style="182" bestFit="1" customWidth="1"/>
    <col min="15293" max="15293" width="0.7109375" style="182" customWidth="1"/>
    <col min="15294" max="15294" width="12" style="182" bestFit="1" customWidth="1"/>
    <col min="15295" max="15297" width="18.5703125" style="182" customWidth="1"/>
    <col min="15298" max="15298" width="9.85546875" style="182" customWidth="1"/>
    <col min="15299" max="15507" width="18.5703125" style="182" customWidth="1"/>
    <col min="15508" max="15508" width="1.42578125" style="182" customWidth="1"/>
    <col min="15509" max="15509" width="40.85546875" style="182" customWidth="1"/>
    <col min="15510" max="15510" width="5.140625" style="182" customWidth="1"/>
    <col min="15511" max="15523" width="0.85546875" style="182"/>
    <col min="15524" max="15524" width="1.42578125" style="182" customWidth="1"/>
    <col min="15525" max="15525" width="41.42578125" style="182" customWidth="1"/>
    <col min="15526" max="15526" width="12.5703125" style="182" bestFit="1" customWidth="1"/>
    <col min="15527" max="15527" width="0.7109375" style="182" customWidth="1"/>
    <col min="15528" max="15528" width="12" style="182" bestFit="1" customWidth="1"/>
    <col min="15529" max="15529" width="0.7109375" style="182" customWidth="1"/>
    <col min="15530" max="15530" width="14.7109375" style="182" customWidth="1"/>
    <col min="15531" max="15531" width="0.7109375" style="182" customWidth="1"/>
    <col min="15532" max="15532" width="14" style="182" bestFit="1" customWidth="1"/>
    <col min="15533" max="15533" width="0.7109375" style="182" customWidth="1"/>
    <col min="15534" max="15534" width="10" style="182" bestFit="1" customWidth="1"/>
    <col min="15535" max="15535" width="0.7109375" style="182" customWidth="1"/>
    <col min="15536" max="15536" width="13.5703125" style="182" bestFit="1" customWidth="1"/>
    <col min="15537" max="15537" width="0.7109375" style="182" customWidth="1"/>
    <col min="15538" max="15538" width="8.7109375" style="182" customWidth="1"/>
    <col min="15539" max="15539" width="0.7109375" style="182" customWidth="1"/>
    <col min="15540" max="15540" width="11" style="182" bestFit="1" customWidth="1"/>
    <col min="15541" max="15541" width="0.7109375" style="182" customWidth="1"/>
    <col min="15542" max="15542" width="16.140625" style="182" bestFit="1" customWidth="1"/>
    <col min="15543" max="15543" width="0.7109375" style="182" customWidth="1"/>
    <col min="15544" max="15544" width="11" style="182" bestFit="1" customWidth="1"/>
    <col min="15545" max="15545" width="0.7109375" style="182" customWidth="1"/>
    <col min="15546" max="15546" width="12" style="182" bestFit="1" customWidth="1"/>
    <col min="15547" max="15547" width="0.7109375" style="182" customWidth="1"/>
    <col min="15548" max="15548" width="11" style="182" bestFit="1" customWidth="1"/>
    <col min="15549" max="15549" width="0.7109375" style="182" customWidth="1"/>
    <col min="15550" max="15550" width="12" style="182" bestFit="1" customWidth="1"/>
    <col min="15551" max="15553" width="18.5703125" style="182" customWidth="1"/>
    <col min="15554" max="15554" width="9.85546875" style="182" customWidth="1"/>
    <col min="15555" max="15763" width="18.5703125" style="182" customWidth="1"/>
    <col min="15764" max="15764" width="1.42578125" style="182" customWidth="1"/>
    <col min="15765" max="15765" width="40.85546875" style="182" customWidth="1"/>
    <col min="15766" max="15766" width="5.140625" style="182" customWidth="1"/>
    <col min="15767" max="15779" width="0.85546875" style="182"/>
    <col min="15780" max="15780" width="1.42578125" style="182" customWidth="1"/>
    <col min="15781" max="15781" width="41.42578125" style="182" customWidth="1"/>
    <col min="15782" max="15782" width="12.5703125" style="182" bestFit="1" customWidth="1"/>
    <col min="15783" max="15783" width="0.7109375" style="182" customWidth="1"/>
    <col min="15784" max="15784" width="12" style="182" bestFit="1" customWidth="1"/>
    <col min="15785" max="15785" width="0.7109375" style="182" customWidth="1"/>
    <col min="15786" max="15786" width="14.7109375" style="182" customWidth="1"/>
    <col min="15787" max="15787" width="0.7109375" style="182" customWidth="1"/>
    <col min="15788" max="15788" width="14" style="182" bestFit="1" customWidth="1"/>
    <col min="15789" max="15789" width="0.7109375" style="182" customWidth="1"/>
    <col min="15790" max="15790" width="10" style="182" bestFit="1" customWidth="1"/>
    <col min="15791" max="15791" width="0.7109375" style="182" customWidth="1"/>
    <col min="15792" max="15792" width="13.5703125" style="182" bestFit="1" customWidth="1"/>
    <col min="15793" max="15793" width="0.7109375" style="182" customWidth="1"/>
    <col min="15794" max="15794" width="8.7109375" style="182" customWidth="1"/>
    <col min="15795" max="15795" width="0.7109375" style="182" customWidth="1"/>
    <col min="15796" max="15796" width="11" style="182" bestFit="1" customWidth="1"/>
    <col min="15797" max="15797" width="0.7109375" style="182" customWidth="1"/>
    <col min="15798" max="15798" width="16.140625" style="182" bestFit="1" customWidth="1"/>
    <col min="15799" max="15799" width="0.7109375" style="182" customWidth="1"/>
    <col min="15800" max="15800" width="11" style="182" bestFit="1" customWidth="1"/>
    <col min="15801" max="15801" width="0.7109375" style="182" customWidth="1"/>
    <col min="15802" max="15802" width="12" style="182" bestFit="1" customWidth="1"/>
    <col min="15803" max="15803" width="0.7109375" style="182" customWidth="1"/>
    <col min="15804" max="15804" width="11" style="182" bestFit="1" customWidth="1"/>
    <col min="15805" max="15805" width="0.7109375" style="182" customWidth="1"/>
    <col min="15806" max="15806" width="12" style="182" bestFit="1" customWidth="1"/>
    <col min="15807" max="15809" width="18.5703125" style="182" customWidth="1"/>
    <col min="15810" max="15810" width="9.85546875" style="182" customWidth="1"/>
    <col min="15811" max="16019" width="18.5703125" style="182" customWidth="1"/>
    <col min="16020" max="16020" width="1.42578125" style="182" customWidth="1"/>
    <col min="16021" max="16021" width="40.85546875" style="182" customWidth="1"/>
    <col min="16022" max="16022" width="5.140625" style="182" customWidth="1"/>
    <col min="16023" max="16035" width="0.85546875" style="182"/>
    <col min="16036" max="16036" width="1.42578125" style="182" customWidth="1"/>
    <col min="16037" max="16037" width="41.42578125" style="182" customWidth="1"/>
    <col min="16038" max="16038" width="12.5703125" style="182" bestFit="1" customWidth="1"/>
    <col min="16039" max="16039" width="0.7109375" style="182" customWidth="1"/>
    <col min="16040" max="16040" width="12" style="182" bestFit="1" customWidth="1"/>
    <col min="16041" max="16041" width="0.7109375" style="182" customWidth="1"/>
    <col min="16042" max="16042" width="14.7109375" style="182" customWidth="1"/>
    <col min="16043" max="16043" width="0.7109375" style="182" customWidth="1"/>
    <col min="16044" max="16044" width="14" style="182" bestFit="1" customWidth="1"/>
    <col min="16045" max="16045" width="0.7109375" style="182" customWidth="1"/>
    <col min="16046" max="16046" width="10" style="182" bestFit="1" customWidth="1"/>
    <col min="16047" max="16047" width="0.7109375" style="182" customWidth="1"/>
    <col min="16048" max="16048" width="13.5703125" style="182" bestFit="1" customWidth="1"/>
    <col min="16049" max="16049" width="0.7109375" style="182" customWidth="1"/>
    <col min="16050" max="16050" width="8.7109375" style="182" customWidth="1"/>
    <col min="16051" max="16051" width="0.7109375" style="182" customWidth="1"/>
    <col min="16052" max="16052" width="11" style="182" bestFit="1" customWidth="1"/>
    <col min="16053" max="16053" width="0.7109375" style="182" customWidth="1"/>
    <col min="16054" max="16054" width="16.140625" style="182" bestFit="1" customWidth="1"/>
    <col min="16055" max="16055" width="0.7109375" style="182" customWidth="1"/>
    <col min="16056" max="16056" width="11" style="182" bestFit="1" customWidth="1"/>
    <col min="16057" max="16057" width="0.7109375" style="182" customWidth="1"/>
    <col min="16058" max="16058" width="12" style="182" bestFit="1" customWidth="1"/>
    <col min="16059" max="16059" width="0.7109375" style="182" customWidth="1"/>
    <col min="16060" max="16060" width="11" style="182" bestFit="1" customWidth="1"/>
    <col min="16061" max="16061" width="0.7109375" style="182" customWidth="1"/>
    <col min="16062" max="16062" width="12" style="182" bestFit="1" customWidth="1"/>
    <col min="16063" max="16065" width="18.5703125" style="182" customWidth="1"/>
    <col min="16066" max="16066" width="9.85546875" style="182" customWidth="1"/>
    <col min="16067" max="16275" width="18.5703125" style="182" customWidth="1"/>
    <col min="16276" max="16276" width="1.42578125" style="182" customWidth="1"/>
    <col min="16277" max="16277" width="40.85546875" style="182" customWidth="1"/>
    <col min="16278" max="16278" width="5.140625" style="182" customWidth="1"/>
    <col min="16279" max="16384" width="0.85546875" style="182"/>
  </cols>
  <sheetData>
    <row r="1" spans="1:22" ht="16.5" customHeight="1" x14ac:dyDescent="0.5">
      <c r="A1" s="181" t="str">
        <f>'8(9M)'!A1</f>
        <v>Zalekta Public Company Limited</v>
      </c>
      <c r="B1" s="181"/>
    </row>
    <row r="2" spans="1:22" ht="16.5" customHeight="1" x14ac:dyDescent="0.5">
      <c r="A2" s="185" t="s">
        <v>123</v>
      </c>
      <c r="B2" s="185"/>
      <c r="C2" s="185"/>
      <c r="D2" s="186"/>
      <c r="E2" s="186"/>
      <c r="F2" s="186"/>
      <c r="G2" s="187"/>
      <c r="I2" s="187"/>
      <c r="K2" s="187"/>
      <c r="L2" s="187"/>
      <c r="M2" s="187"/>
      <c r="N2" s="187"/>
      <c r="O2" s="187"/>
      <c r="P2" s="187"/>
      <c r="Q2" s="187"/>
      <c r="S2" s="187"/>
    </row>
    <row r="3" spans="1:22" ht="16.5" customHeight="1" x14ac:dyDescent="0.5">
      <c r="A3" s="73" t="s">
        <v>105</v>
      </c>
      <c r="B3" s="188"/>
      <c r="C3" s="188"/>
      <c r="D3" s="189"/>
      <c r="E3" s="189"/>
      <c r="F3" s="189"/>
      <c r="G3" s="189"/>
      <c r="H3" s="190"/>
      <c r="I3" s="189"/>
      <c r="J3" s="190"/>
      <c r="K3" s="189"/>
      <c r="L3" s="189"/>
      <c r="M3" s="189"/>
      <c r="N3" s="189"/>
      <c r="O3" s="189"/>
      <c r="P3" s="189"/>
      <c r="Q3" s="189"/>
      <c r="R3" s="190"/>
      <c r="S3" s="189"/>
      <c r="T3" s="190"/>
      <c r="U3" s="190"/>
      <c r="V3" s="190"/>
    </row>
    <row r="4" spans="1:22" ht="16.5" customHeight="1" x14ac:dyDescent="0.5">
      <c r="A4" s="185"/>
      <c r="B4" s="185"/>
      <c r="C4" s="185"/>
      <c r="D4" s="186"/>
      <c r="E4" s="186"/>
      <c r="F4" s="186"/>
      <c r="G4" s="186"/>
      <c r="I4" s="186"/>
      <c r="K4" s="186"/>
      <c r="L4" s="186"/>
      <c r="M4" s="186"/>
      <c r="N4" s="186"/>
      <c r="O4" s="186"/>
      <c r="P4" s="186"/>
      <c r="Q4" s="186"/>
      <c r="S4" s="186"/>
    </row>
    <row r="5" spans="1:22" ht="16.5" customHeight="1" x14ac:dyDescent="0.5">
      <c r="A5" s="185"/>
      <c r="B5" s="185"/>
      <c r="C5" s="185"/>
      <c r="D5" s="186"/>
      <c r="E5" s="186"/>
      <c r="F5" s="186"/>
      <c r="G5" s="186"/>
      <c r="I5" s="186"/>
      <c r="K5" s="186"/>
      <c r="L5" s="186"/>
      <c r="M5" s="186"/>
      <c r="N5" s="186"/>
      <c r="O5" s="186"/>
      <c r="P5" s="186"/>
      <c r="Q5" s="186"/>
      <c r="S5" s="186"/>
    </row>
    <row r="6" spans="1:22" ht="16.5" customHeight="1" x14ac:dyDescent="0.5">
      <c r="A6" s="185"/>
      <c r="B6" s="185"/>
      <c r="C6" s="185"/>
      <c r="D6" s="189"/>
      <c r="E6" s="189"/>
      <c r="F6" s="189"/>
      <c r="G6" s="189"/>
      <c r="H6" s="190"/>
      <c r="I6" s="189"/>
      <c r="J6" s="190"/>
      <c r="K6" s="189"/>
      <c r="L6" s="189"/>
      <c r="M6" s="189"/>
      <c r="N6" s="189"/>
      <c r="O6" s="189"/>
      <c r="P6" s="296" t="s">
        <v>124</v>
      </c>
      <c r="Q6" s="296"/>
      <c r="R6" s="296"/>
      <c r="S6" s="296"/>
      <c r="T6" s="296"/>
      <c r="U6" s="296"/>
      <c r="V6" s="296"/>
    </row>
    <row r="7" spans="1:22" ht="16.5" customHeight="1" x14ac:dyDescent="0.5">
      <c r="A7" s="181"/>
      <c r="B7" s="181"/>
      <c r="C7" s="181"/>
      <c r="D7" s="297" t="s">
        <v>125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  <c r="O7" s="297"/>
      <c r="P7" s="297"/>
      <c r="Q7" s="297"/>
      <c r="R7" s="297"/>
      <c r="S7" s="297"/>
      <c r="T7" s="297"/>
      <c r="U7" s="297"/>
      <c r="V7" s="297"/>
    </row>
    <row r="8" spans="1:22" ht="16.5" customHeight="1" x14ac:dyDescent="0.5">
      <c r="A8" s="181"/>
      <c r="B8" s="181"/>
      <c r="C8" s="181"/>
      <c r="D8" s="298" t="s">
        <v>126</v>
      </c>
      <c r="E8" s="298"/>
      <c r="F8" s="298"/>
      <c r="G8" s="298"/>
      <c r="H8" s="298"/>
      <c r="I8" s="298"/>
      <c r="J8" s="298"/>
      <c r="K8" s="298"/>
      <c r="L8" s="298"/>
      <c r="M8" s="298"/>
      <c r="N8" s="298"/>
      <c r="O8" s="298"/>
      <c r="P8" s="298"/>
      <c r="Q8" s="298"/>
      <c r="R8" s="298"/>
      <c r="S8" s="191"/>
      <c r="T8" s="191"/>
      <c r="U8" s="191"/>
      <c r="V8" s="191"/>
    </row>
    <row r="9" spans="1:22" ht="16.5" customHeight="1" x14ac:dyDescent="0.5">
      <c r="A9" s="181"/>
      <c r="B9" s="181"/>
      <c r="C9" s="181"/>
      <c r="D9" s="192"/>
      <c r="E9" s="192"/>
      <c r="F9" s="192"/>
      <c r="G9" s="192"/>
      <c r="H9" s="192"/>
      <c r="I9" s="192"/>
      <c r="J9" s="192"/>
      <c r="K9" s="192"/>
      <c r="L9" s="299" t="s">
        <v>66</v>
      </c>
      <c r="M9" s="299"/>
      <c r="N9" s="299"/>
      <c r="O9" s="299"/>
      <c r="P9" s="299"/>
      <c r="Q9" s="299"/>
      <c r="R9" s="192"/>
      <c r="S9" s="191"/>
      <c r="T9" s="191"/>
      <c r="U9" s="191"/>
      <c r="V9" s="191"/>
    </row>
    <row r="10" spans="1:22" ht="16.5" customHeight="1" x14ac:dyDescent="0.5">
      <c r="A10" s="181"/>
      <c r="B10" s="181"/>
      <c r="C10" s="181"/>
      <c r="D10" s="192"/>
      <c r="E10" s="192"/>
      <c r="F10" s="192"/>
      <c r="G10" s="192"/>
      <c r="H10" s="192"/>
      <c r="I10" s="192"/>
      <c r="J10" s="192"/>
      <c r="K10" s="192"/>
      <c r="L10" s="193" t="s">
        <v>127</v>
      </c>
      <c r="M10" s="192"/>
      <c r="N10" s="187" t="s">
        <v>128</v>
      </c>
      <c r="O10" s="192"/>
      <c r="P10" s="192"/>
      <c r="Q10" s="192"/>
      <c r="R10" s="192"/>
      <c r="S10" s="191"/>
      <c r="T10" s="191"/>
      <c r="U10" s="191"/>
      <c r="V10" s="191"/>
    </row>
    <row r="11" spans="1:22" ht="16.5" customHeight="1" x14ac:dyDescent="0.5">
      <c r="A11" s="181"/>
      <c r="B11" s="181"/>
      <c r="C11" s="181"/>
      <c r="D11" s="192"/>
      <c r="E11" s="192"/>
      <c r="F11" s="192"/>
      <c r="G11" s="192"/>
      <c r="H11" s="194" t="s">
        <v>129</v>
      </c>
      <c r="I11" s="192"/>
      <c r="J11" s="192"/>
      <c r="K11" s="192"/>
      <c r="L11" s="193" t="s">
        <v>130</v>
      </c>
      <c r="M11" s="192"/>
      <c r="N11" s="193" t="s">
        <v>131</v>
      </c>
      <c r="O11" s="192"/>
      <c r="P11" s="193" t="s">
        <v>132</v>
      </c>
      <c r="Q11" s="192"/>
      <c r="R11" s="192"/>
      <c r="S11" s="191"/>
      <c r="T11" s="191"/>
      <c r="U11" s="191"/>
      <c r="V11" s="191"/>
    </row>
    <row r="12" spans="1:22" s="195" customFormat="1" ht="16.5" customHeight="1" x14ac:dyDescent="0.5">
      <c r="D12" s="193" t="s">
        <v>133</v>
      </c>
      <c r="E12" s="193"/>
      <c r="F12" s="193"/>
      <c r="G12" s="193"/>
      <c r="H12" s="193" t="s">
        <v>134</v>
      </c>
      <c r="I12" s="193"/>
      <c r="J12" s="193"/>
      <c r="K12" s="193"/>
      <c r="L12" s="193" t="s">
        <v>135</v>
      </c>
      <c r="M12" s="193"/>
      <c r="N12" s="196" t="s">
        <v>136</v>
      </c>
      <c r="O12" s="193"/>
      <c r="P12" s="193" t="s">
        <v>137</v>
      </c>
      <c r="Q12" s="193"/>
      <c r="R12" s="193" t="s">
        <v>138</v>
      </c>
      <c r="S12" s="193"/>
      <c r="T12" s="193" t="s">
        <v>139</v>
      </c>
      <c r="U12" s="193"/>
      <c r="V12" s="193"/>
    </row>
    <row r="13" spans="1:22" s="195" customFormat="1" ht="16.5" customHeight="1" x14ac:dyDescent="0.5">
      <c r="D13" s="193" t="s">
        <v>140</v>
      </c>
      <c r="E13" s="193"/>
      <c r="F13" s="193" t="s">
        <v>129</v>
      </c>
      <c r="G13" s="193"/>
      <c r="H13" s="193" t="s">
        <v>141</v>
      </c>
      <c r="I13" s="193"/>
      <c r="J13" s="193"/>
      <c r="K13" s="193"/>
      <c r="L13" s="193" t="s">
        <v>142</v>
      </c>
      <c r="M13" s="193"/>
      <c r="N13" s="193" t="s">
        <v>143</v>
      </c>
      <c r="O13" s="193"/>
      <c r="P13" s="193" t="s">
        <v>144</v>
      </c>
      <c r="Q13" s="193"/>
      <c r="R13" s="193" t="s">
        <v>145</v>
      </c>
      <c r="S13" s="193"/>
      <c r="T13" s="193" t="s">
        <v>146</v>
      </c>
      <c r="U13" s="193"/>
      <c r="V13" s="193"/>
    </row>
    <row r="14" spans="1:22" s="195" customFormat="1" ht="16.5" customHeight="1" x14ac:dyDescent="0.5">
      <c r="D14" s="189" t="s">
        <v>147</v>
      </c>
      <c r="E14" s="197"/>
      <c r="F14" s="198" t="s">
        <v>148</v>
      </c>
      <c r="G14" s="194"/>
      <c r="H14" s="198" t="s">
        <v>64</v>
      </c>
      <c r="I14" s="194"/>
      <c r="J14" s="198" t="s">
        <v>65</v>
      </c>
      <c r="K14" s="186"/>
      <c r="L14" s="198" t="s">
        <v>149</v>
      </c>
      <c r="M14" s="186"/>
      <c r="N14" s="199" t="s">
        <v>150</v>
      </c>
      <c r="O14" s="186"/>
      <c r="P14" s="198" t="s">
        <v>151</v>
      </c>
      <c r="Q14" s="186"/>
      <c r="R14" s="198" t="s">
        <v>152</v>
      </c>
      <c r="S14" s="194"/>
      <c r="T14" s="198" t="s">
        <v>153</v>
      </c>
      <c r="U14" s="194"/>
      <c r="V14" s="198" t="s">
        <v>69</v>
      </c>
    </row>
    <row r="15" spans="1:22" ht="16.5" customHeight="1" x14ac:dyDescent="0.5">
      <c r="A15" s="185"/>
      <c r="B15" s="185"/>
      <c r="C15" s="185"/>
      <c r="D15" s="97"/>
      <c r="E15" s="135"/>
      <c r="F15" s="97"/>
      <c r="G15" s="135"/>
      <c r="H15" s="97"/>
      <c r="I15" s="135"/>
      <c r="J15" s="97"/>
      <c r="K15" s="135"/>
      <c r="L15" s="97"/>
      <c r="M15" s="135"/>
      <c r="N15" s="97"/>
      <c r="O15" s="135"/>
      <c r="P15" s="97"/>
      <c r="Q15" s="135"/>
      <c r="R15" s="97"/>
      <c r="S15" s="135"/>
      <c r="T15" s="97"/>
      <c r="U15" s="135"/>
      <c r="V15" s="97"/>
    </row>
    <row r="16" spans="1:22" s="195" customFormat="1" ht="16.5" customHeight="1" x14ac:dyDescent="0.5">
      <c r="A16" s="185" t="s">
        <v>154</v>
      </c>
      <c r="D16" s="200">
        <v>650060</v>
      </c>
      <c r="E16" s="201"/>
      <c r="F16" s="200">
        <v>132612</v>
      </c>
      <c r="G16" s="202"/>
      <c r="H16" s="200">
        <v>-20106</v>
      </c>
      <c r="I16" s="202"/>
      <c r="J16" s="200">
        <v>-277152</v>
      </c>
      <c r="K16" s="202"/>
      <c r="L16" s="200">
        <v>-27341</v>
      </c>
      <c r="M16" s="203"/>
      <c r="N16" s="200">
        <v>611</v>
      </c>
      <c r="O16" s="204"/>
      <c r="P16" s="200">
        <f>SUM(L16:N16)</f>
        <v>-26730</v>
      </c>
      <c r="Q16" s="204"/>
      <c r="R16" s="97">
        <f>SUM(D16:J16,P16)</f>
        <v>458684</v>
      </c>
      <c r="S16" s="135"/>
      <c r="T16" s="97">
        <v>0</v>
      </c>
      <c r="U16" s="135"/>
      <c r="V16" s="97">
        <f>SUM(R16:T16)</f>
        <v>458684</v>
      </c>
    </row>
    <row r="17" spans="1:22" s="195" customFormat="1" ht="6" customHeight="1" x14ac:dyDescent="0.5">
      <c r="A17" s="185"/>
      <c r="D17" s="97"/>
      <c r="E17" s="135"/>
      <c r="F17" s="97"/>
      <c r="G17" s="135"/>
      <c r="H17" s="97"/>
      <c r="I17" s="135"/>
      <c r="J17" s="97"/>
      <c r="K17" s="135"/>
      <c r="L17" s="97"/>
      <c r="M17" s="135"/>
      <c r="N17" s="97"/>
      <c r="O17" s="135"/>
      <c r="P17" s="97"/>
      <c r="Q17" s="135"/>
      <c r="R17" s="97"/>
      <c r="S17" s="135"/>
      <c r="T17" s="97"/>
      <c r="U17" s="135"/>
      <c r="V17" s="97"/>
    </row>
    <row r="18" spans="1:22" s="195" customFormat="1" ht="16.5" customHeight="1" x14ac:dyDescent="0.5">
      <c r="A18" s="185" t="s">
        <v>155</v>
      </c>
      <c r="B18" s="205"/>
      <c r="C18" s="205"/>
      <c r="D18" s="206"/>
      <c r="F18" s="206"/>
      <c r="H18" s="206"/>
      <c r="J18" s="206"/>
      <c r="L18" s="206"/>
      <c r="N18" s="206"/>
      <c r="P18" s="206"/>
      <c r="R18" s="206"/>
      <c r="T18" s="206"/>
      <c r="V18" s="206"/>
    </row>
    <row r="19" spans="1:22" s="195" customFormat="1" ht="16.5" customHeight="1" x14ac:dyDescent="0.5">
      <c r="A19" s="205" t="s">
        <v>118</v>
      </c>
      <c r="B19" s="207"/>
      <c r="C19" s="207"/>
      <c r="D19" s="208">
        <v>0</v>
      </c>
      <c r="E19" s="209"/>
      <c r="F19" s="208">
        <v>0</v>
      </c>
      <c r="G19" s="210"/>
      <c r="H19" s="208">
        <v>0</v>
      </c>
      <c r="I19" s="210"/>
      <c r="J19" s="208">
        <v>4214</v>
      </c>
      <c r="K19" s="209"/>
      <c r="L19" s="208">
        <v>0</v>
      </c>
      <c r="M19" s="209"/>
      <c r="N19" s="208">
        <f>'8(9M)'!E31</f>
        <v>389</v>
      </c>
      <c r="O19" s="209"/>
      <c r="P19" s="208">
        <f>SUM(L19:N19)</f>
        <v>389</v>
      </c>
      <c r="Q19" s="209"/>
      <c r="R19" s="97">
        <f>SUM(D19:J19,P19)</f>
        <v>4603</v>
      </c>
      <c r="S19" s="211"/>
      <c r="T19" s="208">
        <v>0</v>
      </c>
      <c r="U19" s="212"/>
      <c r="V19" s="97">
        <f>SUM(R19:T19)</f>
        <v>4603</v>
      </c>
    </row>
    <row r="20" spans="1:22" ht="16.5" customHeight="1" x14ac:dyDescent="0.5">
      <c r="A20" s="185"/>
      <c r="B20" s="185"/>
      <c r="C20" s="185"/>
      <c r="D20" s="213"/>
      <c r="E20" s="214"/>
      <c r="F20" s="213"/>
      <c r="G20" s="215"/>
      <c r="H20" s="213"/>
      <c r="I20" s="215"/>
      <c r="J20" s="213"/>
      <c r="K20" s="214"/>
      <c r="L20" s="213"/>
      <c r="M20" s="214"/>
      <c r="N20" s="213"/>
      <c r="O20" s="214"/>
      <c r="P20" s="213"/>
      <c r="Q20" s="214"/>
      <c r="R20" s="213"/>
      <c r="S20" s="214"/>
      <c r="T20" s="216"/>
      <c r="U20" s="214"/>
      <c r="V20" s="216"/>
    </row>
    <row r="21" spans="1:22" ht="16.5" customHeight="1" thickBot="1" x14ac:dyDescent="0.55000000000000004">
      <c r="A21" s="185" t="s">
        <v>156</v>
      </c>
      <c r="B21" s="185"/>
      <c r="C21" s="185"/>
      <c r="D21" s="217">
        <f>SUM(D16:D19)</f>
        <v>650060</v>
      </c>
      <c r="E21" s="135"/>
      <c r="F21" s="217">
        <f>SUM(F16:F19)</f>
        <v>132612</v>
      </c>
      <c r="G21" s="135"/>
      <c r="H21" s="217">
        <f>SUM(H16:H19)</f>
        <v>-20106</v>
      </c>
      <c r="I21" s="135"/>
      <c r="J21" s="217">
        <f>SUM(J16:J19)</f>
        <v>-272938</v>
      </c>
      <c r="K21" s="135"/>
      <c r="L21" s="217">
        <f>SUM(L16:L19)</f>
        <v>-27341</v>
      </c>
      <c r="M21" s="135"/>
      <c r="N21" s="217">
        <f>SUM(N16:N19)</f>
        <v>1000</v>
      </c>
      <c r="O21" s="135"/>
      <c r="P21" s="217">
        <f>SUM(P16:P19)</f>
        <v>-26341</v>
      </c>
      <c r="Q21" s="135"/>
      <c r="R21" s="217">
        <f>SUM(R16:R19)</f>
        <v>463287</v>
      </c>
      <c r="S21" s="135"/>
      <c r="T21" s="217">
        <f>SUM(T16:T19)</f>
        <v>0</v>
      </c>
      <c r="U21" s="135"/>
      <c r="V21" s="217">
        <f>SUM(V16:V19)</f>
        <v>463287</v>
      </c>
    </row>
    <row r="22" spans="1:22" ht="16.5" customHeight="1" thickTop="1" x14ac:dyDescent="0.5">
      <c r="A22" s="185"/>
      <c r="B22" s="185"/>
      <c r="C22" s="185"/>
      <c r="D22" s="135"/>
      <c r="E22" s="135"/>
      <c r="F22" s="135"/>
      <c r="G22" s="135"/>
      <c r="H22" s="135"/>
      <c r="I22" s="135"/>
      <c r="J22" s="135"/>
      <c r="K22" s="135"/>
      <c r="L22" s="135"/>
      <c r="M22" s="135"/>
      <c r="N22" s="135"/>
      <c r="O22" s="135"/>
      <c r="P22" s="135"/>
      <c r="Q22" s="135"/>
      <c r="R22" s="135"/>
      <c r="S22" s="135"/>
      <c r="T22" s="135"/>
      <c r="U22" s="135"/>
      <c r="V22" s="135"/>
    </row>
    <row r="23" spans="1:22" ht="16.5" customHeight="1" x14ac:dyDescent="0.5">
      <c r="A23" s="185"/>
      <c r="B23" s="185"/>
      <c r="C23" s="185"/>
      <c r="D23" s="135"/>
      <c r="E23" s="135"/>
      <c r="F23" s="135"/>
      <c r="G23" s="135"/>
      <c r="H23" s="135"/>
      <c r="I23" s="135"/>
      <c r="J23" s="135"/>
      <c r="K23" s="135"/>
      <c r="L23" s="135"/>
      <c r="M23" s="135"/>
      <c r="N23" s="135"/>
      <c r="O23" s="135"/>
      <c r="P23" s="135"/>
      <c r="Q23" s="135"/>
      <c r="R23" s="135"/>
      <c r="S23" s="135"/>
      <c r="T23" s="135"/>
      <c r="U23" s="135"/>
      <c r="V23" s="135"/>
    </row>
    <row r="24" spans="1:22" s="195" customFormat="1" ht="16.5" customHeight="1" x14ac:dyDescent="0.5">
      <c r="A24" s="185" t="s">
        <v>157</v>
      </c>
      <c r="D24" s="201">
        <v>650060</v>
      </c>
      <c r="E24" s="201"/>
      <c r="F24" s="201">
        <v>132612</v>
      </c>
      <c r="G24" s="202"/>
      <c r="H24" s="201">
        <v>-20106</v>
      </c>
      <c r="I24" s="202"/>
      <c r="J24" s="201">
        <v>-301182</v>
      </c>
      <c r="K24" s="203"/>
      <c r="L24" s="201">
        <v>-27341</v>
      </c>
      <c r="M24" s="204"/>
      <c r="N24" s="201">
        <v>448</v>
      </c>
      <c r="O24" s="204"/>
      <c r="P24" s="135">
        <f>SUM(L24:O24)</f>
        <v>-26893</v>
      </c>
      <c r="Q24" s="135"/>
      <c r="R24" s="135">
        <f>SUM(P24,D24:J24)</f>
        <v>434491</v>
      </c>
      <c r="S24" s="135"/>
      <c r="T24" s="135">
        <v>0</v>
      </c>
      <c r="U24" s="135"/>
      <c r="V24" s="135">
        <f>SUM(R24:T24)</f>
        <v>434491</v>
      </c>
    </row>
    <row r="25" spans="1:22" s="195" customFormat="1" ht="6" customHeight="1" x14ac:dyDescent="0.5">
      <c r="A25" s="185"/>
      <c r="D25" s="135"/>
      <c r="E25" s="135"/>
      <c r="F25" s="135"/>
      <c r="G25" s="135"/>
      <c r="H25" s="135"/>
      <c r="I25" s="135"/>
      <c r="J25" s="135"/>
      <c r="K25" s="135"/>
      <c r="L25" s="135"/>
      <c r="M25" s="135"/>
      <c r="N25" s="135"/>
      <c r="O25" s="135"/>
      <c r="P25" s="135"/>
      <c r="Q25" s="135"/>
      <c r="R25" s="135"/>
      <c r="S25" s="135"/>
      <c r="T25" s="135"/>
      <c r="U25" s="135"/>
      <c r="V25" s="135"/>
    </row>
    <row r="26" spans="1:22" s="195" customFormat="1" ht="16.5" customHeight="1" x14ac:dyDescent="0.5">
      <c r="A26" s="185" t="s">
        <v>155</v>
      </c>
      <c r="B26" s="205"/>
      <c r="C26" s="205"/>
    </row>
    <row r="27" spans="1:22" s="195" customFormat="1" ht="16.5" customHeight="1" x14ac:dyDescent="0.5">
      <c r="A27" s="205" t="s">
        <v>118</v>
      </c>
      <c r="B27" s="207"/>
      <c r="C27" s="207"/>
      <c r="D27" s="218">
        <v>0</v>
      </c>
      <c r="E27" s="209"/>
      <c r="F27" s="218">
        <v>0</v>
      </c>
      <c r="G27" s="210"/>
      <c r="H27" s="218">
        <v>0</v>
      </c>
      <c r="I27" s="210"/>
      <c r="J27" s="218">
        <v>18681</v>
      </c>
      <c r="K27" s="209"/>
      <c r="L27" s="218">
        <v>0</v>
      </c>
      <c r="M27" s="209"/>
      <c r="N27" s="218">
        <v>990</v>
      </c>
      <c r="O27" s="209"/>
      <c r="P27" s="218">
        <f>SUM(L27:N27)</f>
        <v>990</v>
      </c>
      <c r="Q27" s="211"/>
      <c r="R27" s="218">
        <f>SUM(D27:J27,P27)</f>
        <v>19671</v>
      </c>
      <c r="S27" s="211"/>
      <c r="T27" s="218">
        <v>0</v>
      </c>
      <c r="U27" s="212"/>
      <c r="V27" s="212">
        <f>SUM(R27:T27)</f>
        <v>19671</v>
      </c>
    </row>
    <row r="28" spans="1:22" ht="16.5" customHeight="1" x14ac:dyDescent="0.5">
      <c r="A28" s="185"/>
      <c r="B28" s="185"/>
      <c r="C28" s="185"/>
      <c r="D28" s="219"/>
      <c r="E28" s="214"/>
      <c r="F28" s="219"/>
      <c r="G28" s="215"/>
      <c r="H28" s="219"/>
      <c r="I28" s="215"/>
      <c r="J28" s="219"/>
      <c r="K28" s="214"/>
      <c r="L28" s="219"/>
      <c r="M28" s="214"/>
      <c r="N28" s="219"/>
      <c r="O28" s="214"/>
      <c r="P28" s="219"/>
      <c r="Q28" s="214"/>
      <c r="R28" s="219"/>
      <c r="S28" s="214"/>
      <c r="T28" s="220"/>
      <c r="U28" s="214"/>
      <c r="V28" s="220"/>
    </row>
    <row r="29" spans="1:22" ht="16.5" customHeight="1" thickBot="1" x14ac:dyDescent="0.55000000000000004">
      <c r="A29" s="185" t="s">
        <v>158</v>
      </c>
      <c r="B29" s="185"/>
      <c r="C29" s="185"/>
      <c r="D29" s="221">
        <f>SUM(D24:D27)</f>
        <v>650060</v>
      </c>
      <c r="E29" s="135"/>
      <c r="F29" s="221">
        <f>SUM(F24:F27)</f>
        <v>132612</v>
      </c>
      <c r="G29" s="135"/>
      <c r="H29" s="221">
        <f>SUM(H24:H27)</f>
        <v>-20106</v>
      </c>
      <c r="I29" s="135"/>
      <c r="J29" s="221">
        <f>SUM(J24:J27)</f>
        <v>-282501</v>
      </c>
      <c r="K29" s="135"/>
      <c r="L29" s="221">
        <f>SUM(L24:L27)</f>
        <v>-27341</v>
      </c>
      <c r="M29" s="135"/>
      <c r="N29" s="221">
        <f>SUM(N24:N27)</f>
        <v>1438</v>
      </c>
      <c r="O29" s="135"/>
      <c r="P29" s="221">
        <f>SUM(P24:P27)</f>
        <v>-25903</v>
      </c>
      <c r="Q29" s="135"/>
      <c r="R29" s="221">
        <f>SUM(R24:R27)</f>
        <v>454162</v>
      </c>
      <c r="S29" s="135"/>
      <c r="T29" s="221">
        <f>SUM(T24:T27)</f>
        <v>0</v>
      </c>
      <c r="U29" s="135"/>
      <c r="V29" s="221">
        <f>SUM(V24:V27)</f>
        <v>454162</v>
      </c>
    </row>
    <row r="30" spans="1:22" ht="16.5" customHeight="1" thickTop="1" x14ac:dyDescent="0.5">
      <c r="A30" s="185"/>
      <c r="B30" s="185"/>
      <c r="C30" s="185"/>
      <c r="D30" s="135"/>
      <c r="E30" s="135"/>
      <c r="F30" s="135"/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  <c r="T30" s="135"/>
      <c r="U30" s="135"/>
      <c r="V30" s="135"/>
    </row>
    <row r="31" spans="1:22" ht="16.5" customHeight="1" x14ac:dyDescent="0.5">
      <c r="A31" s="185"/>
      <c r="B31" s="185"/>
      <c r="C31" s="185"/>
      <c r="D31" s="135"/>
      <c r="E31" s="135"/>
      <c r="F31" s="135"/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</row>
    <row r="32" spans="1:22" ht="16.5" customHeight="1" x14ac:dyDescent="0.5">
      <c r="A32" s="185"/>
      <c r="B32" s="185"/>
      <c r="C32" s="185"/>
      <c r="D32" s="135"/>
      <c r="E32" s="135"/>
      <c r="F32" s="135"/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</row>
    <row r="33" spans="1:22" ht="16.5" customHeight="1" x14ac:dyDescent="0.5">
      <c r="A33" s="185"/>
      <c r="B33" s="185"/>
      <c r="C33" s="185"/>
      <c r="D33" s="135"/>
      <c r="E33" s="135"/>
      <c r="F33" s="135"/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</row>
    <row r="34" spans="1:22" ht="16.5" customHeight="1" x14ac:dyDescent="0.5">
      <c r="A34" s="185"/>
      <c r="B34" s="185"/>
      <c r="C34" s="185"/>
      <c r="D34" s="135"/>
      <c r="E34" s="135"/>
      <c r="F34" s="135"/>
      <c r="G34" s="135"/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</row>
    <row r="38" spans="1:22" ht="21.95" customHeight="1" x14ac:dyDescent="0.5">
      <c r="A38" s="222" t="s">
        <v>36</v>
      </c>
      <c r="B38" s="188"/>
      <c r="C38" s="188"/>
      <c r="D38" s="223"/>
      <c r="E38" s="223"/>
      <c r="F38" s="223"/>
      <c r="G38" s="223"/>
      <c r="H38" s="223"/>
      <c r="I38" s="223"/>
      <c r="J38" s="223"/>
      <c r="K38" s="223"/>
      <c r="L38" s="223"/>
      <c r="M38" s="223"/>
      <c r="N38" s="223"/>
      <c r="O38" s="223"/>
      <c r="P38" s="223"/>
      <c r="Q38" s="223"/>
      <c r="R38" s="223"/>
      <c r="S38" s="223"/>
      <c r="T38" s="223"/>
      <c r="U38" s="223"/>
      <c r="V38" s="223"/>
    </row>
  </sheetData>
  <mergeCells count="4">
    <mergeCell ref="P6:V6"/>
    <mergeCell ref="D7:V7"/>
    <mergeCell ref="D8:R8"/>
    <mergeCell ref="L9:Q9"/>
  </mergeCells>
  <pageMargins left="0.4" right="0.4" top="0.5" bottom="0.6" header="0.49" footer="0.4"/>
  <pageSetup paperSize="9" scale="90" firstPageNumber="9" orientation="landscape" useFirstPageNumber="1" horizontalDpi="1200" verticalDpi="1200" r:id="rId1"/>
  <headerFooter>
    <oddFooter>&amp;R&amp;"Arial,Regular"&amp;9&amp;P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E0E1A0-0656-4115-AF57-379C3728605B}">
  <sheetPr>
    <tabColor theme="8" tint="-0.499984740745262"/>
  </sheetPr>
  <dimension ref="A1:N35"/>
  <sheetViews>
    <sheetView topLeftCell="A13" zoomScaleNormal="100" zoomScaleSheetLayoutView="85" workbookViewId="0">
      <selection activeCell="A27" sqref="A26:A27"/>
    </sheetView>
  </sheetViews>
  <sheetFormatPr defaultColWidth="18.5703125" defaultRowHeight="16.5" customHeight="1" x14ac:dyDescent="0.5"/>
  <cols>
    <col min="1" max="1" width="36.5703125" style="182" customWidth="1"/>
    <col min="2" max="2" width="1" style="182" customWidth="1"/>
    <col min="3" max="3" width="6.7109375" style="183" customWidth="1"/>
    <col min="4" max="4" width="14.7109375" style="183" customWidth="1"/>
    <col min="5" max="5" width="0.7109375" style="183" customWidth="1"/>
    <col min="6" max="6" width="14.7109375" style="183" customWidth="1"/>
    <col min="7" max="7" width="0.7109375" style="183" customWidth="1"/>
    <col min="8" max="8" width="14.7109375" style="183" customWidth="1"/>
    <col min="9" max="9" width="0.7109375" style="183" customWidth="1"/>
    <col min="10" max="10" width="14.7109375" style="183" customWidth="1"/>
    <col min="11" max="11" width="0.85546875" style="183" customWidth="1"/>
    <col min="12" max="12" width="14.7109375" style="183" customWidth="1"/>
    <col min="13" max="13" width="0.85546875" style="183" customWidth="1"/>
    <col min="14" max="14" width="14.7109375" style="183" customWidth="1"/>
    <col min="15" max="16384" width="18.5703125" style="182"/>
  </cols>
  <sheetData>
    <row r="1" spans="1:14" ht="16.5" customHeight="1" x14ac:dyDescent="0.5">
      <c r="A1" s="181" t="str">
        <f>'9'!A1</f>
        <v>Zalekta Public Company Limited</v>
      </c>
    </row>
    <row r="2" spans="1:14" s="224" customFormat="1" ht="16.5" customHeight="1" x14ac:dyDescent="0.5">
      <c r="A2" s="185" t="s">
        <v>159</v>
      </c>
      <c r="B2" s="195"/>
      <c r="C2" s="186"/>
      <c r="D2" s="186"/>
      <c r="E2" s="186"/>
      <c r="F2" s="186"/>
      <c r="G2" s="187"/>
      <c r="H2" s="187"/>
      <c r="I2" s="187"/>
      <c r="J2" s="187"/>
      <c r="K2" s="187"/>
      <c r="L2" s="187"/>
      <c r="M2" s="187"/>
      <c r="N2" s="187"/>
    </row>
    <row r="3" spans="1:14" s="224" customFormat="1" ht="16.5" customHeight="1" x14ac:dyDescent="0.5">
      <c r="A3" s="73" t="s">
        <v>105</v>
      </c>
      <c r="B3" s="195"/>
      <c r="C3" s="189"/>
      <c r="D3" s="189"/>
      <c r="E3" s="189"/>
      <c r="F3" s="189"/>
      <c r="G3" s="189"/>
      <c r="H3" s="189"/>
      <c r="I3" s="189"/>
      <c r="J3" s="189"/>
      <c r="K3" s="189"/>
      <c r="L3" s="189"/>
      <c r="M3" s="189"/>
      <c r="N3" s="189"/>
    </row>
    <row r="4" spans="1:14" s="224" customFormat="1" ht="16.5" customHeight="1" x14ac:dyDescent="0.5">
      <c r="A4" s="225"/>
      <c r="B4" s="226"/>
      <c r="C4" s="220"/>
      <c r="D4" s="220"/>
      <c r="E4" s="220"/>
      <c r="F4" s="220"/>
      <c r="G4" s="220"/>
      <c r="H4" s="220"/>
      <c r="I4" s="220"/>
      <c r="J4" s="220"/>
      <c r="K4" s="220"/>
      <c r="L4" s="220"/>
      <c r="M4" s="220"/>
      <c r="N4" s="220"/>
    </row>
    <row r="5" spans="1:14" s="224" customFormat="1" ht="16.5" customHeight="1" x14ac:dyDescent="0.5">
      <c r="A5" s="181"/>
      <c r="B5" s="195"/>
      <c r="C5" s="184"/>
      <c r="D5" s="184"/>
      <c r="E5" s="184"/>
      <c r="F5" s="184"/>
      <c r="G5" s="184"/>
      <c r="H5" s="184"/>
      <c r="I5" s="184"/>
      <c r="J5" s="184"/>
      <c r="K5" s="184"/>
      <c r="L5" s="184"/>
      <c r="M5" s="184"/>
      <c r="N5" s="184"/>
    </row>
    <row r="6" spans="1:14" s="224" customFormat="1" ht="16.5" customHeight="1" x14ac:dyDescent="0.5">
      <c r="A6" s="181"/>
      <c r="B6" s="195"/>
      <c r="C6" s="184"/>
      <c r="D6" s="190"/>
      <c r="E6" s="190"/>
      <c r="F6" s="190"/>
      <c r="G6" s="190"/>
      <c r="H6" s="190"/>
      <c r="I6" s="296" t="s">
        <v>124</v>
      </c>
      <c r="J6" s="296"/>
      <c r="K6" s="296"/>
      <c r="L6" s="296"/>
      <c r="M6" s="296"/>
      <c r="N6" s="296"/>
    </row>
    <row r="7" spans="1:14" s="224" customFormat="1" ht="16.5" customHeight="1" x14ac:dyDescent="0.5">
      <c r="A7" s="181"/>
      <c r="B7" s="195"/>
      <c r="C7" s="195"/>
      <c r="D7" s="297" t="s">
        <v>160</v>
      </c>
      <c r="E7" s="297"/>
      <c r="F7" s="297"/>
      <c r="G7" s="297"/>
      <c r="H7" s="297"/>
      <c r="I7" s="297"/>
      <c r="J7" s="297"/>
      <c r="K7" s="297"/>
      <c r="L7" s="297"/>
      <c r="M7" s="297"/>
      <c r="N7" s="297"/>
    </row>
    <row r="8" spans="1:14" s="231" customFormat="1" ht="16.5" customHeight="1" x14ac:dyDescent="0.5">
      <c r="A8" s="195"/>
      <c r="B8" s="227"/>
      <c r="C8" s="197"/>
      <c r="D8" s="194" t="s">
        <v>133</v>
      </c>
      <c r="E8" s="197"/>
      <c r="F8" s="194"/>
      <c r="G8" s="228"/>
      <c r="H8" s="228"/>
      <c r="I8" s="228"/>
      <c r="J8" s="194"/>
      <c r="K8" s="186"/>
      <c r="L8" s="229" t="s">
        <v>161</v>
      </c>
      <c r="M8" s="230"/>
      <c r="N8" s="194"/>
    </row>
    <row r="9" spans="1:14" s="231" customFormat="1" ht="16.5" customHeight="1" x14ac:dyDescent="0.5">
      <c r="A9" s="195"/>
      <c r="B9" s="227"/>
      <c r="C9" s="197"/>
      <c r="D9" s="186" t="s">
        <v>162</v>
      </c>
      <c r="E9" s="197"/>
      <c r="F9" s="186" t="s">
        <v>129</v>
      </c>
      <c r="G9" s="194"/>
      <c r="H9" s="194" t="s">
        <v>163</v>
      </c>
      <c r="I9" s="194"/>
      <c r="J9" s="232"/>
      <c r="K9" s="186"/>
      <c r="L9" s="233" t="s">
        <v>164</v>
      </c>
      <c r="M9" s="230"/>
      <c r="N9" s="194" t="s">
        <v>132</v>
      </c>
    </row>
    <row r="10" spans="1:14" s="231" customFormat="1" ht="16.5" customHeight="1" x14ac:dyDescent="0.5">
      <c r="A10" s="195"/>
      <c r="B10" s="69"/>
      <c r="C10" s="197"/>
      <c r="D10" s="189" t="s">
        <v>147</v>
      </c>
      <c r="E10" s="197"/>
      <c r="F10" s="198" t="s">
        <v>165</v>
      </c>
      <c r="G10" s="194"/>
      <c r="H10" s="198" t="s">
        <v>166</v>
      </c>
      <c r="I10" s="194"/>
      <c r="J10" s="234" t="s">
        <v>65</v>
      </c>
      <c r="K10" s="186"/>
      <c r="L10" s="234" t="s">
        <v>151</v>
      </c>
      <c r="M10" s="230"/>
      <c r="N10" s="198" t="s">
        <v>152</v>
      </c>
    </row>
    <row r="11" spans="1:14" s="231" customFormat="1" ht="16.5" customHeight="1" x14ac:dyDescent="0.5">
      <c r="A11" s="185"/>
      <c r="B11" s="235"/>
      <c r="C11" s="214"/>
      <c r="D11" s="236"/>
      <c r="E11" s="214"/>
      <c r="F11" s="236"/>
      <c r="G11" s="214"/>
      <c r="H11" s="236"/>
      <c r="I11" s="214"/>
      <c r="J11" s="236"/>
      <c r="K11" s="214"/>
      <c r="L11" s="236"/>
      <c r="M11" s="214"/>
      <c r="N11" s="236"/>
    </row>
    <row r="12" spans="1:14" s="231" customFormat="1" ht="16.5" customHeight="1" x14ac:dyDescent="0.5">
      <c r="A12" s="185" t="s">
        <v>154</v>
      </c>
      <c r="B12" s="235"/>
      <c r="C12" s="214"/>
      <c r="D12" s="236">
        <v>650060</v>
      </c>
      <c r="E12" s="214"/>
      <c r="F12" s="236">
        <v>132612</v>
      </c>
      <c r="G12" s="214"/>
      <c r="H12" s="236">
        <v>0</v>
      </c>
      <c r="I12" s="214"/>
      <c r="J12" s="236">
        <v>-418790</v>
      </c>
      <c r="K12" s="214"/>
      <c r="L12" s="236">
        <v>0</v>
      </c>
      <c r="M12" s="214"/>
      <c r="N12" s="236">
        <f>SUM(D12:L12)</f>
        <v>363882</v>
      </c>
    </row>
    <row r="13" spans="1:14" s="231" customFormat="1" ht="6" customHeight="1" x14ac:dyDescent="0.5">
      <c r="A13" s="185"/>
      <c r="B13" s="235"/>
      <c r="C13" s="214"/>
      <c r="D13" s="236"/>
      <c r="E13" s="214"/>
      <c r="F13" s="236"/>
      <c r="G13" s="214"/>
      <c r="H13" s="236"/>
      <c r="I13" s="194"/>
      <c r="J13" s="236"/>
      <c r="K13" s="186"/>
      <c r="L13" s="236"/>
      <c r="M13" s="186"/>
      <c r="N13" s="144"/>
    </row>
    <row r="14" spans="1:14" s="231" customFormat="1" ht="16.5" customHeight="1" x14ac:dyDescent="0.5">
      <c r="A14" s="185" t="s">
        <v>155</v>
      </c>
      <c r="B14" s="195"/>
      <c r="C14" s="214"/>
      <c r="D14" s="236"/>
      <c r="E14" s="214"/>
      <c r="F14" s="236"/>
      <c r="G14" s="214"/>
      <c r="H14" s="236"/>
      <c r="I14" s="195"/>
      <c r="J14" s="206"/>
      <c r="K14" s="195"/>
      <c r="L14" s="206"/>
      <c r="M14" s="195"/>
      <c r="N14" s="144"/>
    </row>
    <row r="15" spans="1:14" s="231" customFormat="1" ht="16.5" customHeight="1" x14ac:dyDescent="0.5">
      <c r="A15" s="237" t="s">
        <v>118</v>
      </c>
      <c r="B15" s="235"/>
      <c r="C15" s="214"/>
      <c r="D15" s="236">
        <v>0</v>
      </c>
      <c r="E15" s="214"/>
      <c r="F15" s="236">
        <v>0</v>
      </c>
      <c r="G15" s="214"/>
      <c r="H15" s="236">
        <v>0</v>
      </c>
      <c r="I15" s="214"/>
      <c r="J15" s="236">
        <v>79978</v>
      </c>
      <c r="K15" s="214"/>
      <c r="L15" s="236">
        <v>0</v>
      </c>
      <c r="M15" s="195"/>
      <c r="N15" s="236">
        <f>SUM(D15:L15)</f>
        <v>79978</v>
      </c>
    </row>
    <row r="16" spans="1:14" s="224" customFormat="1" ht="16.5" customHeight="1" x14ac:dyDescent="0.5">
      <c r="A16" s="205"/>
      <c r="B16" s="205"/>
      <c r="C16" s="214"/>
      <c r="D16" s="213"/>
      <c r="E16" s="214"/>
      <c r="F16" s="213"/>
      <c r="G16" s="184"/>
      <c r="H16" s="213"/>
      <c r="I16" s="184"/>
      <c r="J16" s="213"/>
      <c r="K16" s="214"/>
      <c r="L16" s="216"/>
      <c r="M16" s="214"/>
      <c r="N16" s="216"/>
    </row>
    <row r="17" spans="1:14" s="224" customFormat="1" ht="16.5" customHeight="1" thickBot="1" x14ac:dyDescent="0.55000000000000004">
      <c r="A17" s="185" t="s">
        <v>156</v>
      </c>
      <c r="B17" s="235"/>
      <c r="C17" s="214"/>
      <c r="D17" s="238">
        <f>SUM(D12:D15)</f>
        <v>650060</v>
      </c>
      <c r="E17" s="214"/>
      <c r="F17" s="238">
        <f>SUM(F12:F15)</f>
        <v>132612</v>
      </c>
      <c r="G17" s="214"/>
      <c r="H17" s="238">
        <f>SUM(H12:H15)</f>
        <v>0</v>
      </c>
      <c r="I17" s="214"/>
      <c r="J17" s="238">
        <f>SUM(J12:J15)</f>
        <v>-338812</v>
      </c>
      <c r="K17" s="214"/>
      <c r="L17" s="238">
        <f>SUM(L12:L15)</f>
        <v>0</v>
      </c>
      <c r="M17" s="214"/>
      <c r="N17" s="238">
        <f>SUM(N12:N15)</f>
        <v>443860</v>
      </c>
    </row>
    <row r="18" spans="1:14" s="224" customFormat="1" ht="16.5" customHeight="1" thickTop="1" x14ac:dyDescent="0.5">
      <c r="A18" s="185"/>
      <c r="B18" s="235"/>
      <c r="C18" s="214"/>
      <c r="D18" s="214"/>
      <c r="E18" s="214"/>
      <c r="F18" s="214"/>
      <c r="G18" s="214"/>
      <c r="H18" s="214"/>
      <c r="I18" s="214"/>
      <c r="J18" s="214"/>
      <c r="K18" s="214"/>
      <c r="L18" s="214"/>
      <c r="M18" s="214"/>
      <c r="N18" s="214"/>
    </row>
    <row r="19" spans="1:14" s="224" customFormat="1" ht="16.5" customHeight="1" x14ac:dyDescent="0.5">
      <c r="A19" s="185"/>
      <c r="B19" s="235"/>
      <c r="C19" s="214"/>
      <c r="D19" s="214"/>
      <c r="E19" s="214"/>
      <c r="F19" s="214"/>
      <c r="G19" s="214"/>
      <c r="H19" s="214"/>
      <c r="I19" s="214"/>
      <c r="J19" s="214"/>
      <c r="K19" s="214"/>
      <c r="L19" s="214"/>
      <c r="M19" s="214"/>
      <c r="N19" s="214"/>
    </row>
    <row r="20" spans="1:14" s="231" customFormat="1" ht="16.5" customHeight="1" x14ac:dyDescent="0.5">
      <c r="A20" s="185" t="s">
        <v>157</v>
      </c>
      <c r="B20" s="235"/>
      <c r="C20" s="214"/>
      <c r="D20" s="214">
        <v>650060</v>
      </c>
      <c r="E20" s="214"/>
      <c r="F20" s="214">
        <v>132612</v>
      </c>
      <c r="G20" s="214"/>
      <c r="H20" s="214" t="s">
        <v>167</v>
      </c>
      <c r="I20" s="214"/>
      <c r="J20" s="214">
        <v>-381877</v>
      </c>
      <c r="K20" s="214"/>
      <c r="L20" s="214" t="s">
        <v>167</v>
      </c>
      <c r="M20" s="214"/>
      <c r="N20" s="214">
        <f>SUM(D20:L20)</f>
        <v>400795</v>
      </c>
    </row>
    <row r="21" spans="1:14" s="231" customFormat="1" ht="6" customHeight="1" x14ac:dyDescent="0.5">
      <c r="A21" s="185"/>
      <c r="B21" s="235"/>
      <c r="C21" s="214"/>
      <c r="D21" s="214"/>
      <c r="E21" s="214"/>
      <c r="F21" s="214"/>
      <c r="G21" s="214"/>
      <c r="H21" s="214"/>
      <c r="I21" s="194"/>
      <c r="J21" s="214"/>
      <c r="K21" s="186"/>
      <c r="L21" s="214"/>
      <c r="M21" s="186"/>
      <c r="N21" s="141"/>
    </row>
    <row r="22" spans="1:14" s="231" customFormat="1" ht="16.5" customHeight="1" x14ac:dyDescent="0.5">
      <c r="A22" s="185" t="s">
        <v>155</v>
      </c>
      <c r="B22" s="195"/>
      <c r="C22" s="214"/>
      <c r="D22" s="214"/>
      <c r="E22" s="214"/>
      <c r="F22" s="214"/>
      <c r="G22" s="214"/>
      <c r="H22" s="214"/>
      <c r="I22" s="195"/>
      <c r="J22" s="195"/>
      <c r="K22" s="195"/>
      <c r="L22" s="195"/>
      <c r="M22" s="195"/>
      <c r="N22" s="141"/>
    </row>
    <row r="23" spans="1:14" s="231" customFormat="1" ht="16.5" customHeight="1" x14ac:dyDescent="0.5">
      <c r="A23" s="237" t="s">
        <v>118</v>
      </c>
      <c r="B23" s="235"/>
      <c r="C23" s="214"/>
      <c r="D23" s="214">
        <v>0</v>
      </c>
      <c r="E23" s="214"/>
      <c r="F23" s="214">
        <v>0</v>
      </c>
      <c r="G23" s="214"/>
      <c r="H23" s="214">
        <v>0</v>
      </c>
      <c r="I23" s="214"/>
      <c r="J23" s="214">
        <v>10477</v>
      </c>
      <c r="K23" s="214"/>
      <c r="L23" s="214">
        <v>0</v>
      </c>
      <c r="M23" s="195"/>
      <c r="N23" s="214">
        <f>SUM(D23:L23)</f>
        <v>10477</v>
      </c>
    </row>
    <row r="24" spans="1:14" s="224" customFormat="1" ht="16.5" customHeight="1" x14ac:dyDescent="0.5">
      <c r="A24" s="205"/>
      <c r="B24" s="205"/>
      <c r="C24" s="214"/>
      <c r="D24" s="219"/>
      <c r="E24" s="214"/>
      <c r="F24" s="219"/>
      <c r="G24" s="184"/>
      <c r="H24" s="219"/>
      <c r="I24" s="184"/>
      <c r="J24" s="219"/>
      <c r="K24" s="214"/>
      <c r="L24" s="220"/>
      <c r="M24" s="214"/>
      <c r="N24" s="220"/>
    </row>
    <row r="25" spans="1:14" s="224" customFormat="1" ht="16.5" customHeight="1" thickBot="1" x14ac:dyDescent="0.55000000000000004">
      <c r="A25" s="185" t="s">
        <v>158</v>
      </c>
      <c r="B25" s="235"/>
      <c r="C25" s="214"/>
      <c r="D25" s="239">
        <f>SUM(D20:D23)</f>
        <v>650060</v>
      </c>
      <c r="E25" s="214"/>
      <c r="F25" s="239">
        <f>SUM(F20:F23)</f>
        <v>132612</v>
      </c>
      <c r="G25" s="214"/>
      <c r="H25" s="239">
        <f>SUM(H20:H23)</f>
        <v>0</v>
      </c>
      <c r="I25" s="214"/>
      <c r="J25" s="239">
        <f>SUM(J20:J23)</f>
        <v>-371400</v>
      </c>
      <c r="K25" s="214"/>
      <c r="L25" s="239">
        <f>SUM(L20:L23)</f>
        <v>0</v>
      </c>
      <c r="M25" s="214"/>
      <c r="N25" s="239">
        <f>SUM(N20:N23)</f>
        <v>411272</v>
      </c>
    </row>
    <row r="26" spans="1:14" s="224" customFormat="1" ht="16.5" customHeight="1" thickTop="1" x14ac:dyDescent="0.5">
      <c r="A26" s="185"/>
      <c r="B26" s="235"/>
      <c r="C26" s="214"/>
      <c r="D26" s="214"/>
      <c r="E26" s="214"/>
      <c r="F26" s="214"/>
      <c r="G26" s="214"/>
      <c r="H26" s="214"/>
      <c r="I26" s="214"/>
      <c r="J26" s="214"/>
      <c r="K26" s="214"/>
      <c r="L26" s="214"/>
      <c r="M26" s="214"/>
      <c r="N26" s="214"/>
    </row>
    <row r="27" spans="1:14" s="224" customFormat="1" ht="16.5" customHeight="1" x14ac:dyDescent="0.5">
      <c r="A27" s="185"/>
      <c r="B27" s="235"/>
      <c r="C27" s="214"/>
      <c r="D27" s="214"/>
      <c r="E27" s="214"/>
      <c r="F27" s="214"/>
      <c r="G27" s="214"/>
      <c r="H27" s="214"/>
      <c r="I27" s="214"/>
      <c r="J27" s="214"/>
      <c r="K27" s="214"/>
      <c r="L27" s="214"/>
      <c r="M27" s="214"/>
      <c r="N27" s="214"/>
    </row>
    <row r="28" spans="1:14" s="224" customFormat="1" ht="16.5" customHeight="1" x14ac:dyDescent="0.5">
      <c r="A28" s="185"/>
      <c r="B28" s="235"/>
      <c r="C28" s="214"/>
      <c r="D28" s="214"/>
      <c r="E28" s="214"/>
      <c r="F28" s="214"/>
      <c r="G28" s="214"/>
      <c r="H28" s="214"/>
      <c r="I28" s="214"/>
      <c r="J28" s="214"/>
      <c r="K28" s="214"/>
      <c r="L28" s="214"/>
      <c r="M28" s="214"/>
      <c r="N28" s="214"/>
    </row>
    <row r="29" spans="1:14" s="224" customFormat="1" ht="16.5" customHeight="1" x14ac:dyDescent="0.5">
      <c r="A29" s="185"/>
      <c r="B29" s="235"/>
      <c r="C29" s="214"/>
      <c r="D29" s="214"/>
      <c r="E29" s="214"/>
      <c r="F29" s="214"/>
      <c r="G29" s="214"/>
      <c r="H29" s="214"/>
      <c r="I29" s="214"/>
      <c r="J29" s="214"/>
      <c r="K29" s="214"/>
      <c r="L29" s="214"/>
      <c r="M29" s="214"/>
      <c r="N29" s="214"/>
    </row>
    <row r="30" spans="1:14" s="224" customFormat="1" ht="16.5" customHeight="1" x14ac:dyDescent="0.5">
      <c r="A30" s="185"/>
      <c r="B30" s="235"/>
      <c r="C30" s="214"/>
      <c r="D30" s="214"/>
      <c r="E30" s="214"/>
      <c r="F30" s="214"/>
      <c r="G30" s="214"/>
      <c r="H30" s="214"/>
      <c r="I30" s="214"/>
      <c r="J30" s="214"/>
      <c r="K30" s="214"/>
      <c r="L30" s="214"/>
      <c r="M30" s="214"/>
      <c r="N30" s="214"/>
    </row>
    <row r="31" spans="1:14" s="224" customFormat="1" ht="16.5" customHeight="1" x14ac:dyDescent="0.5">
      <c r="A31" s="185"/>
      <c r="B31" s="235"/>
      <c r="C31" s="214"/>
      <c r="D31" s="214"/>
      <c r="E31" s="214"/>
      <c r="F31" s="214"/>
      <c r="G31" s="214"/>
      <c r="H31" s="214"/>
      <c r="I31" s="214"/>
      <c r="J31" s="214"/>
      <c r="K31" s="214"/>
      <c r="L31" s="214"/>
      <c r="M31" s="214"/>
      <c r="N31" s="214"/>
    </row>
    <row r="32" spans="1:14" s="224" customFormat="1" ht="16.5" customHeight="1" x14ac:dyDescent="0.5">
      <c r="A32" s="185"/>
      <c r="B32" s="235"/>
      <c r="C32" s="214"/>
      <c r="D32" s="214"/>
      <c r="E32" s="214"/>
      <c r="F32" s="214"/>
      <c r="G32" s="214"/>
      <c r="H32" s="214"/>
      <c r="I32" s="214"/>
      <c r="J32" s="214"/>
      <c r="K32" s="214"/>
      <c r="L32" s="214"/>
      <c r="M32" s="214"/>
      <c r="N32" s="214"/>
    </row>
    <row r="33" spans="1:14" s="224" customFormat="1" ht="16.5" customHeight="1" x14ac:dyDescent="0.5">
      <c r="A33" s="185"/>
      <c r="B33" s="235"/>
      <c r="C33" s="214"/>
      <c r="D33" s="214"/>
      <c r="E33" s="214"/>
      <c r="F33" s="214"/>
      <c r="G33" s="214"/>
      <c r="H33" s="214"/>
      <c r="I33" s="214"/>
      <c r="J33" s="214"/>
      <c r="K33" s="214"/>
      <c r="L33" s="214"/>
      <c r="M33" s="214"/>
      <c r="N33" s="214"/>
    </row>
    <row r="34" spans="1:14" s="224" customFormat="1" ht="5.25" customHeight="1" x14ac:dyDescent="0.5">
      <c r="A34" s="185"/>
      <c r="B34" s="235"/>
      <c r="C34" s="214"/>
      <c r="D34" s="214"/>
      <c r="E34" s="214"/>
      <c r="F34" s="214"/>
      <c r="G34" s="214"/>
      <c r="H34" s="214"/>
      <c r="I34" s="214"/>
      <c r="J34" s="214"/>
      <c r="K34" s="214"/>
      <c r="L34" s="214"/>
      <c r="M34" s="214"/>
      <c r="N34" s="214"/>
    </row>
    <row r="35" spans="1:14" s="224" customFormat="1" ht="21.95" customHeight="1" x14ac:dyDescent="0.5">
      <c r="A35" s="240" t="s">
        <v>36</v>
      </c>
      <c r="B35" s="240"/>
      <c r="C35" s="223"/>
      <c r="D35" s="223"/>
      <c r="E35" s="223"/>
      <c r="F35" s="223"/>
      <c r="G35" s="223"/>
      <c r="H35" s="223"/>
      <c r="I35" s="223"/>
      <c r="J35" s="223"/>
      <c r="K35" s="223"/>
      <c r="L35" s="223"/>
      <c r="M35" s="223"/>
      <c r="N35" s="223"/>
    </row>
  </sheetData>
  <mergeCells count="2">
    <mergeCell ref="I6:N6"/>
    <mergeCell ref="D7:N7"/>
  </mergeCells>
  <pageMargins left="1" right="1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FDA5FD-38C7-4466-905C-775E671EE8E9}">
  <sheetPr>
    <tabColor theme="8" tint="-0.499984740745262"/>
  </sheetPr>
  <dimension ref="A1:M110"/>
  <sheetViews>
    <sheetView showZeros="0" topLeftCell="A61" zoomScaleNormal="100" zoomScaleSheetLayoutView="85" workbookViewId="0">
      <selection activeCell="D68" sqref="D68"/>
    </sheetView>
  </sheetViews>
  <sheetFormatPr defaultColWidth="9.140625" defaultRowHeight="16.5" customHeight="1" x14ac:dyDescent="0.5"/>
  <cols>
    <col min="1" max="3" width="1.7109375" style="102" customWidth="1"/>
    <col min="4" max="4" width="42.28515625" style="102" customWidth="1"/>
    <col min="5" max="5" width="6.140625" style="242" customWidth="1"/>
    <col min="6" max="6" width="0.7109375" style="102" customWidth="1"/>
    <col min="7" max="7" width="13.140625" style="243" customWidth="1"/>
    <col min="8" max="8" width="0.7109375" style="243" customWidth="1"/>
    <col min="9" max="9" width="13.140625" style="243" customWidth="1"/>
    <col min="10" max="10" width="0.7109375" style="243" customWidth="1"/>
    <col min="11" max="11" width="13.140625" style="243" bestFit="1" customWidth="1"/>
    <col min="12" max="12" width="0.7109375" style="243" customWidth="1"/>
    <col min="13" max="13" width="13.140625" style="243" bestFit="1" customWidth="1"/>
    <col min="14" max="16384" width="9.140625" style="102"/>
  </cols>
  <sheetData>
    <row r="1" spans="1:13" ht="16.5" customHeight="1" x14ac:dyDescent="0.5">
      <c r="A1" s="241" t="str">
        <f>'10'!A1</f>
        <v>Zalekta Public Company Limited</v>
      </c>
      <c r="B1" s="241"/>
      <c r="C1" s="241"/>
      <c r="D1" s="241"/>
    </row>
    <row r="2" spans="1:13" s="26" customFormat="1" ht="16.5" customHeight="1" x14ac:dyDescent="0.5">
      <c r="A2" s="98" t="s">
        <v>168</v>
      </c>
      <c r="B2" s="98"/>
      <c r="C2" s="98"/>
      <c r="D2" s="98"/>
      <c r="E2" s="244"/>
      <c r="F2" s="245"/>
      <c r="G2" s="246"/>
      <c r="H2" s="246"/>
      <c r="I2" s="246"/>
      <c r="J2" s="246"/>
      <c r="K2" s="246"/>
      <c r="L2" s="246"/>
      <c r="M2" s="246"/>
    </row>
    <row r="3" spans="1:13" s="26" customFormat="1" ht="16.5" customHeight="1" x14ac:dyDescent="0.5">
      <c r="A3" s="73" t="s">
        <v>105</v>
      </c>
      <c r="B3" s="247"/>
      <c r="C3" s="247"/>
      <c r="D3" s="247"/>
      <c r="E3" s="248"/>
      <c r="F3" s="249"/>
      <c r="G3" s="250"/>
      <c r="H3" s="250"/>
      <c r="I3" s="250"/>
      <c r="J3" s="250"/>
      <c r="K3" s="250"/>
      <c r="L3" s="250"/>
      <c r="M3" s="250"/>
    </row>
    <row r="4" spans="1:13" s="26" customFormat="1" ht="16.5" customHeight="1" x14ac:dyDescent="0.5">
      <c r="A4" s="98"/>
      <c r="B4" s="98"/>
      <c r="C4" s="98"/>
      <c r="D4" s="98"/>
      <c r="E4" s="244"/>
      <c r="F4" s="245"/>
      <c r="G4" s="251"/>
      <c r="H4" s="251"/>
      <c r="I4" s="251"/>
      <c r="J4" s="251"/>
      <c r="K4" s="251"/>
      <c r="L4" s="251"/>
      <c r="M4" s="251"/>
    </row>
    <row r="5" spans="1:13" s="26" customFormat="1" ht="16.5" customHeight="1" x14ac:dyDescent="0.5">
      <c r="A5" s="98"/>
      <c r="B5" s="98"/>
      <c r="C5" s="98"/>
      <c r="D5" s="98"/>
      <c r="E5" s="244"/>
      <c r="F5" s="245"/>
      <c r="G5" s="246"/>
      <c r="H5" s="246"/>
      <c r="I5" s="246"/>
      <c r="J5" s="246"/>
      <c r="K5" s="246"/>
      <c r="L5" s="246"/>
      <c r="M5" s="246"/>
    </row>
    <row r="6" spans="1:13" s="26" customFormat="1" ht="16.5" customHeight="1" x14ac:dyDescent="0.5">
      <c r="A6" s="98"/>
      <c r="B6" s="98"/>
      <c r="C6" s="98"/>
      <c r="D6" s="98"/>
      <c r="E6" s="244"/>
      <c r="F6" s="245"/>
      <c r="G6" s="287" t="s">
        <v>73</v>
      </c>
      <c r="H6" s="287"/>
      <c r="I6" s="287"/>
      <c r="J6" s="287"/>
      <c r="K6" s="287"/>
      <c r="L6" s="287"/>
      <c r="M6" s="287"/>
    </row>
    <row r="7" spans="1:13" s="26" customFormat="1" ht="16.5" customHeight="1" x14ac:dyDescent="0.5">
      <c r="A7" s="98"/>
      <c r="B7" s="98"/>
      <c r="C7" s="98"/>
      <c r="D7" s="98"/>
      <c r="E7" s="244"/>
      <c r="F7" s="245"/>
      <c r="G7" s="300" t="s">
        <v>4</v>
      </c>
      <c r="H7" s="301"/>
      <c r="I7" s="301"/>
      <c r="J7" s="252"/>
      <c r="K7" s="300" t="s">
        <v>5</v>
      </c>
      <c r="L7" s="301"/>
      <c r="M7" s="301"/>
    </row>
    <row r="8" spans="1:13" s="26" customFormat="1" ht="16.5" customHeight="1" x14ac:dyDescent="0.5">
      <c r="A8" s="241"/>
      <c r="B8" s="241"/>
      <c r="C8" s="241"/>
      <c r="D8" s="241"/>
      <c r="E8" s="242"/>
      <c r="F8" s="242"/>
      <c r="G8" s="302" t="s">
        <v>6</v>
      </c>
      <c r="H8" s="302"/>
      <c r="I8" s="302"/>
      <c r="J8" s="252"/>
      <c r="K8" s="302" t="s">
        <v>6</v>
      </c>
      <c r="L8" s="302"/>
      <c r="M8" s="302"/>
    </row>
    <row r="9" spans="1:13" s="26" customFormat="1" ht="16.5" customHeight="1" x14ac:dyDescent="0.5">
      <c r="A9" s="241"/>
      <c r="B9" s="241"/>
      <c r="C9" s="241"/>
      <c r="D9" s="241"/>
      <c r="E9" s="242"/>
      <c r="F9" s="242"/>
      <c r="G9" s="79" t="s">
        <v>9</v>
      </c>
      <c r="H9" s="66"/>
      <c r="I9" s="79" t="s">
        <v>9</v>
      </c>
      <c r="J9" s="66"/>
      <c r="K9" s="79" t="s">
        <v>9</v>
      </c>
      <c r="L9" s="66"/>
      <c r="M9" s="79" t="s">
        <v>9</v>
      </c>
    </row>
    <row r="10" spans="1:13" s="26" customFormat="1" ht="16.5" customHeight="1" x14ac:dyDescent="0.5">
      <c r="A10" s="241"/>
      <c r="B10" s="241"/>
      <c r="C10" s="241"/>
      <c r="D10" s="241"/>
      <c r="E10" s="253" t="s">
        <v>11</v>
      </c>
      <c r="F10" s="242"/>
      <c r="G10" s="80" t="s">
        <v>12</v>
      </c>
      <c r="H10" s="81"/>
      <c r="I10" s="80" t="s">
        <v>13</v>
      </c>
      <c r="J10" s="81"/>
      <c r="K10" s="80" t="s">
        <v>12</v>
      </c>
      <c r="L10" s="81"/>
      <c r="M10" s="80" t="s">
        <v>13</v>
      </c>
    </row>
    <row r="11" spans="1:13" s="26" customFormat="1" ht="16.5" customHeight="1" x14ac:dyDescent="0.5">
      <c r="B11" s="254"/>
      <c r="C11" s="102"/>
      <c r="D11" s="102"/>
      <c r="E11" s="255"/>
      <c r="F11" s="244"/>
      <c r="G11" s="256"/>
      <c r="H11" s="246"/>
      <c r="I11" s="257"/>
      <c r="J11" s="246"/>
      <c r="K11" s="256"/>
      <c r="L11" s="246"/>
      <c r="M11" s="257"/>
    </row>
    <row r="12" spans="1:13" s="26" customFormat="1" ht="16.5" customHeight="1" x14ac:dyDescent="0.5">
      <c r="A12" s="241" t="s">
        <v>169</v>
      </c>
      <c r="B12" s="254"/>
      <c r="C12" s="102"/>
      <c r="D12" s="102"/>
      <c r="E12" s="255"/>
      <c r="F12" s="244"/>
      <c r="G12" s="256"/>
      <c r="H12" s="246"/>
      <c r="I12" s="257"/>
      <c r="J12" s="246"/>
      <c r="K12" s="256"/>
      <c r="L12" s="246"/>
      <c r="M12" s="257"/>
    </row>
    <row r="13" spans="1:13" s="26" customFormat="1" ht="16.5" customHeight="1" x14ac:dyDescent="0.5">
      <c r="A13" s="102" t="s">
        <v>108</v>
      </c>
      <c r="B13" s="241"/>
      <c r="C13" s="102"/>
      <c r="D13" s="102"/>
      <c r="E13" s="255"/>
      <c r="F13" s="244"/>
      <c r="G13" s="258">
        <v>14688</v>
      </c>
      <c r="H13" s="257"/>
      <c r="I13" s="243">
        <v>16435</v>
      </c>
      <c r="J13" s="257"/>
      <c r="K13" s="87">
        <v>80203</v>
      </c>
      <c r="L13" s="257"/>
      <c r="M13" s="243">
        <v>10469</v>
      </c>
    </row>
    <row r="14" spans="1:13" s="31" customFormat="1" ht="16.5" customHeight="1" x14ac:dyDescent="0.5">
      <c r="A14" s="102" t="s">
        <v>170</v>
      </c>
      <c r="B14" s="241"/>
      <c r="C14" s="102"/>
      <c r="D14" s="102"/>
      <c r="E14" s="255"/>
      <c r="F14" s="244"/>
      <c r="G14" s="256"/>
      <c r="H14" s="257"/>
      <c r="I14" s="257"/>
      <c r="J14" s="257"/>
      <c r="K14" s="256"/>
      <c r="L14" s="257"/>
      <c r="M14" s="257"/>
    </row>
    <row r="15" spans="1:13" s="31" customFormat="1" ht="16.5" customHeight="1" x14ac:dyDescent="0.5">
      <c r="A15" s="241"/>
      <c r="B15" s="102" t="s">
        <v>171</v>
      </c>
      <c r="C15" s="102"/>
      <c r="D15" s="102"/>
      <c r="E15" s="242"/>
      <c r="F15" s="244"/>
      <c r="G15" s="258">
        <v>51819</v>
      </c>
      <c r="H15" s="257"/>
      <c r="I15" s="243">
        <v>145505</v>
      </c>
      <c r="J15" s="257"/>
      <c r="K15" s="87">
        <v>60</v>
      </c>
      <c r="L15" s="257"/>
      <c r="M15" s="135">
        <v>231</v>
      </c>
    </row>
    <row r="16" spans="1:13" s="31" customFormat="1" ht="16.5" customHeight="1" x14ac:dyDescent="0.5">
      <c r="A16" s="241"/>
      <c r="B16" s="102" t="s">
        <v>172</v>
      </c>
      <c r="C16" s="102"/>
      <c r="D16" s="102"/>
      <c r="E16" s="242"/>
      <c r="F16" s="244"/>
      <c r="G16" s="258">
        <v>-616</v>
      </c>
      <c r="H16" s="257"/>
      <c r="I16" s="243">
        <v>-12</v>
      </c>
      <c r="J16" s="257"/>
      <c r="K16" s="87">
        <v>-207</v>
      </c>
      <c r="L16" s="257"/>
      <c r="M16" s="135">
        <v>-2753</v>
      </c>
    </row>
    <row r="17" spans="1:13" s="31" customFormat="1" ht="16.5" customHeight="1" x14ac:dyDescent="0.5">
      <c r="A17" s="241"/>
      <c r="B17" s="102" t="s">
        <v>173</v>
      </c>
      <c r="C17" s="102"/>
      <c r="D17" s="102"/>
      <c r="E17" s="255"/>
      <c r="F17" s="244"/>
      <c r="G17" s="258">
        <v>207</v>
      </c>
      <c r="H17" s="257"/>
      <c r="I17" s="243">
        <v>804</v>
      </c>
      <c r="J17" s="257"/>
      <c r="K17" s="87">
        <v>171</v>
      </c>
      <c r="L17" s="257"/>
      <c r="M17" s="135">
        <v>0</v>
      </c>
    </row>
    <row r="18" spans="1:13" s="31" customFormat="1" ht="16.5" customHeight="1" x14ac:dyDescent="0.5">
      <c r="A18" s="241"/>
      <c r="B18" s="102" t="s">
        <v>174</v>
      </c>
      <c r="C18" s="102"/>
      <c r="D18" s="102"/>
      <c r="E18" s="242"/>
      <c r="F18" s="244"/>
      <c r="G18" s="258">
        <v>-2800</v>
      </c>
      <c r="H18" s="257"/>
      <c r="I18" s="243">
        <v>2900</v>
      </c>
      <c r="J18" s="257"/>
      <c r="K18" s="87">
        <v>-2800</v>
      </c>
      <c r="L18" s="257"/>
      <c r="M18" s="135">
        <v>-85000</v>
      </c>
    </row>
    <row r="19" spans="1:13" s="31" customFormat="1" ht="16.5" customHeight="1" x14ac:dyDescent="0.5">
      <c r="A19" s="241"/>
      <c r="B19" s="31" t="s">
        <v>175</v>
      </c>
      <c r="C19" s="102"/>
      <c r="D19" s="102"/>
      <c r="E19" s="242"/>
      <c r="F19" s="244"/>
      <c r="G19" s="258">
        <v>-11830</v>
      </c>
      <c r="H19" s="257"/>
      <c r="I19" s="243">
        <v>-24</v>
      </c>
      <c r="J19" s="257"/>
      <c r="K19" s="258">
        <v>-11830</v>
      </c>
      <c r="L19" s="257"/>
      <c r="M19" s="135">
        <v>-24</v>
      </c>
    </row>
    <row r="20" spans="1:13" s="31" customFormat="1" ht="16.5" customHeight="1" x14ac:dyDescent="0.5">
      <c r="A20" s="241"/>
      <c r="B20" s="102" t="s">
        <v>176</v>
      </c>
      <c r="C20" s="102"/>
      <c r="D20" s="102"/>
      <c r="E20" s="42">
        <v>9</v>
      </c>
      <c r="F20" s="244"/>
      <c r="G20" s="258">
        <v>16</v>
      </c>
      <c r="H20" s="257"/>
      <c r="I20" s="243">
        <v>0</v>
      </c>
      <c r="J20" s="257"/>
      <c r="K20" s="87">
        <v>16</v>
      </c>
      <c r="L20" s="257"/>
      <c r="M20" s="135">
        <v>0</v>
      </c>
    </row>
    <row r="21" spans="1:13" s="31" customFormat="1" ht="16.5" customHeight="1" x14ac:dyDescent="0.5">
      <c r="A21" s="241"/>
      <c r="B21" s="102" t="s">
        <v>177</v>
      </c>
      <c r="C21" s="102"/>
      <c r="D21" s="102"/>
      <c r="E21" s="42">
        <v>10</v>
      </c>
      <c r="F21" s="244"/>
      <c r="G21" s="258">
        <v>16</v>
      </c>
      <c r="H21" s="257"/>
      <c r="I21" s="243">
        <v>0</v>
      </c>
      <c r="J21" s="257"/>
      <c r="K21" s="87">
        <v>16</v>
      </c>
      <c r="L21" s="257"/>
      <c r="M21" s="135">
        <v>0</v>
      </c>
    </row>
    <row r="22" spans="1:13" s="31" customFormat="1" ht="16.5" customHeight="1" x14ac:dyDescent="0.5">
      <c r="A22" s="241"/>
      <c r="B22" s="102" t="s">
        <v>178</v>
      </c>
      <c r="C22" s="102"/>
      <c r="D22" s="102"/>
      <c r="E22" s="242">
        <v>10</v>
      </c>
      <c r="F22" s="244"/>
      <c r="G22" s="258">
        <v>659</v>
      </c>
      <c r="H22" s="257"/>
      <c r="I22" s="243">
        <v>450</v>
      </c>
      <c r="J22" s="257"/>
      <c r="K22" s="87">
        <v>0</v>
      </c>
      <c r="L22" s="257"/>
      <c r="M22" s="135">
        <v>0</v>
      </c>
    </row>
    <row r="23" spans="1:13" s="31" customFormat="1" ht="16.5" customHeight="1" x14ac:dyDescent="0.5">
      <c r="A23" s="241"/>
      <c r="B23" s="102" t="s">
        <v>179</v>
      </c>
      <c r="C23" s="102"/>
      <c r="D23" s="102"/>
      <c r="E23" s="242">
        <v>10</v>
      </c>
      <c r="F23" s="244"/>
      <c r="G23" s="258">
        <v>6</v>
      </c>
      <c r="H23" s="257"/>
      <c r="I23" s="243">
        <v>0</v>
      </c>
      <c r="J23" s="257"/>
      <c r="K23" s="87">
        <v>0</v>
      </c>
      <c r="L23" s="257"/>
      <c r="M23" s="135">
        <v>0</v>
      </c>
    </row>
    <row r="24" spans="1:13" s="31" customFormat="1" ht="16.5" customHeight="1" x14ac:dyDescent="0.5">
      <c r="A24" s="241"/>
      <c r="B24" s="102" t="s">
        <v>180</v>
      </c>
      <c r="C24" s="102"/>
      <c r="D24" s="102"/>
      <c r="E24" s="242"/>
      <c r="F24" s="244"/>
      <c r="G24" s="258">
        <v>0</v>
      </c>
      <c r="H24" s="257"/>
      <c r="I24" s="243">
        <v>0</v>
      </c>
      <c r="J24" s="257"/>
      <c r="K24" s="258">
        <v>0</v>
      </c>
      <c r="L24" s="257"/>
      <c r="M24" s="135">
        <v>75000</v>
      </c>
    </row>
    <row r="25" spans="1:13" s="31" customFormat="1" ht="16.5" customHeight="1" x14ac:dyDescent="0.5">
      <c r="A25" s="241"/>
      <c r="B25" s="102" t="s">
        <v>181</v>
      </c>
      <c r="C25" s="102"/>
      <c r="D25" s="102"/>
      <c r="E25" s="242"/>
      <c r="F25" s="244"/>
      <c r="G25" s="258">
        <v>0</v>
      </c>
      <c r="H25" s="257"/>
      <c r="I25" s="243">
        <v>6</v>
      </c>
      <c r="J25" s="257"/>
      <c r="K25" s="258">
        <v>0</v>
      </c>
      <c r="L25" s="257"/>
      <c r="M25" s="135">
        <v>0</v>
      </c>
    </row>
    <row r="26" spans="1:13" s="31" customFormat="1" ht="16.5" customHeight="1" x14ac:dyDescent="0.5">
      <c r="A26" s="241"/>
      <c r="B26" s="102" t="s">
        <v>182</v>
      </c>
      <c r="C26" s="102"/>
      <c r="D26" s="102"/>
      <c r="E26" s="242"/>
      <c r="F26" s="244"/>
      <c r="G26" s="258">
        <v>-1053</v>
      </c>
      <c r="H26" s="257"/>
      <c r="I26" s="243">
        <v>416</v>
      </c>
      <c r="J26" s="257"/>
      <c r="K26" s="87">
        <v>38</v>
      </c>
      <c r="L26" s="257"/>
      <c r="M26" s="135">
        <v>63</v>
      </c>
    </row>
    <row r="27" spans="1:13" s="31" customFormat="1" ht="16.5" customHeight="1" x14ac:dyDescent="0.5">
      <c r="A27" s="241"/>
      <c r="B27" s="102" t="s">
        <v>183</v>
      </c>
      <c r="C27" s="102"/>
      <c r="D27" s="102"/>
      <c r="E27" s="242" t="s">
        <v>107</v>
      </c>
      <c r="F27" s="244"/>
      <c r="G27" s="258">
        <v>-3297</v>
      </c>
      <c r="H27" s="257"/>
      <c r="I27" s="243">
        <v>19259</v>
      </c>
      <c r="J27" s="257"/>
      <c r="K27" s="87">
        <v>0</v>
      </c>
      <c r="L27" s="257"/>
      <c r="M27" s="135">
        <v>0</v>
      </c>
    </row>
    <row r="28" spans="1:13" s="31" customFormat="1" ht="16.5" customHeight="1" x14ac:dyDescent="0.5">
      <c r="A28" s="102"/>
      <c r="B28" s="102" t="s">
        <v>184</v>
      </c>
      <c r="C28" s="102"/>
      <c r="D28" s="102"/>
      <c r="E28" s="242"/>
      <c r="F28" s="242"/>
      <c r="G28" s="258">
        <v>0</v>
      </c>
      <c r="H28" s="257"/>
      <c r="I28" s="243">
        <v>2466</v>
      </c>
      <c r="J28" s="257"/>
      <c r="K28" s="87">
        <v>0</v>
      </c>
      <c r="L28" s="257"/>
      <c r="M28" s="135">
        <v>0</v>
      </c>
    </row>
    <row r="29" spans="1:13" s="31" customFormat="1" ht="16.5" customHeight="1" x14ac:dyDescent="0.5">
      <c r="A29" s="102"/>
      <c r="B29" s="102" t="s">
        <v>185</v>
      </c>
      <c r="C29" s="102"/>
      <c r="D29" s="102"/>
      <c r="E29" s="242">
        <v>14</v>
      </c>
      <c r="F29" s="242"/>
      <c r="G29" s="97">
        <v>0</v>
      </c>
      <c r="H29" s="257"/>
      <c r="I29" s="243">
        <v>0</v>
      </c>
      <c r="J29" s="257"/>
      <c r="K29" s="87">
        <v>-81000</v>
      </c>
      <c r="L29" s="257"/>
      <c r="M29" s="243">
        <v>0</v>
      </c>
    </row>
    <row r="30" spans="1:13" s="31" customFormat="1" ht="16.5" customHeight="1" x14ac:dyDescent="0.5">
      <c r="A30" s="102" t="s">
        <v>186</v>
      </c>
      <c r="B30" s="102"/>
      <c r="C30" s="102"/>
      <c r="D30" s="241"/>
      <c r="E30" s="255"/>
      <c r="F30" s="244"/>
      <c r="G30" s="258"/>
      <c r="H30" s="257"/>
      <c r="I30" s="243"/>
      <c r="J30" s="257"/>
      <c r="K30" s="258"/>
      <c r="L30" s="257"/>
      <c r="M30" s="135"/>
    </row>
    <row r="31" spans="1:13" s="31" customFormat="1" ht="16.5" customHeight="1" x14ac:dyDescent="0.5">
      <c r="A31" s="241"/>
      <c r="B31" s="254" t="s">
        <v>187</v>
      </c>
      <c r="C31" s="102"/>
      <c r="D31" s="102"/>
      <c r="E31" s="255"/>
      <c r="F31" s="244"/>
      <c r="G31" s="258">
        <v>-12751</v>
      </c>
      <c r="H31" s="257"/>
      <c r="I31" s="243">
        <v>76549</v>
      </c>
      <c r="J31" s="257"/>
      <c r="K31" s="87">
        <v>-323</v>
      </c>
      <c r="L31" s="257"/>
      <c r="M31" s="135">
        <v>-613</v>
      </c>
    </row>
    <row r="32" spans="1:13" s="31" customFormat="1" ht="16.5" customHeight="1" x14ac:dyDescent="0.5">
      <c r="A32" s="241"/>
      <c r="B32" s="254" t="s">
        <v>188</v>
      </c>
      <c r="C32" s="102"/>
      <c r="D32" s="102"/>
      <c r="E32" s="255"/>
      <c r="F32" s="244"/>
      <c r="G32" s="258">
        <v>-5752</v>
      </c>
      <c r="H32" s="257"/>
      <c r="I32" s="243">
        <v>-44135</v>
      </c>
      <c r="J32" s="257"/>
      <c r="K32" s="87">
        <v>0</v>
      </c>
      <c r="L32" s="257"/>
      <c r="M32" s="135">
        <v>0</v>
      </c>
    </row>
    <row r="33" spans="1:13" s="31" customFormat="1" ht="16.5" customHeight="1" x14ac:dyDescent="0.5">
      <c r="A33" s="241"/>
      <c r="B33" s="254" t="s">
        <v>189</v>
      </c>
      <c r="C33" s="102"/>
      <c r="D33" s="102"/>
      <c r="E33" s="255"/>
      <c r="F33" s="244"/>
      <c r="G33" s="258">
        <v>1745</v>
      </c>
      <c r="H33" s="257"/>
      <c r="I33" s="243">
        <v>3601</v>
      </c>
      <c r="J33" s="257"/>
      <c r="K33" s="87">
        <v>-353</v>
      </c>
      <c r="L33" s="257"/>
      <c r="M33" s="135">
        <v>0</v>
      </c>
    </row>
    <row r="34" spans="1:13" s="31" customFormat="1" ht="16.5" customHeight="1" x14ac:dyDescent="0.5">
      <c r="A34" s="241"/>
      <c r="B34" s="102" t="s">
        <v>190</v>
      </c>
      <c r="C34" s="102"/>
      <c r="D34" s="102"/>
      <c r="E34" s="255"/>
      <c r="F34" s="244"/>
      <c r="G34" s="258">
        <v>-225</v>
      </c>
      <c r="H34" s="257"/>
      <c r="I34" s="243">
        <v>-3</v>
      </c>
      <c r="J34" s="257"/>
      <c r="K34" s="87">
        <v>-138</v>
      </c>
      <c r="L34" s="257"/>
      <c r="M34" s="135">
        <v>2</v>
      </c>
    </row>
    <row r="35" spans="1:13" s="31" customFormat="1" ht="16.5" customHeight="1" x14ac:dyDescent="0.5">
      <c r="A35" s="241"/>
      <c r="B35" s="102" t="s">
        <v>191</v>
      </c>
      <c r="C35" s="102"/>
      <c r="D35" s="102"/>
      <c r="E35" s="255"/>
      <c r="F35" s="244"/>
      <c r="G35" s="258">
        <v>-31</v>
      </c>
      <c r="H35" s="257"/>
      <c r="I35" s="243">
        <v>0</v>
      </c>
      <c r="J35" s="257"/>
      <c r="K35" s="258">
        <v>-31</v>
      </c>
      <c r="L35" s="257"/>
      <c r="M35" s="135">
        <v>0</v>
      </c>
    </row>
    <row r="36" spans="1:13" s="31" customFormat="1" ht="16.5" customHeight="1" x14ac:dyDescent="0.5">
      <c r="A36" s="241"/>
      <c r="B36" s="254" t="s">
        <v>192</v>
      </c>
      <c r="C36" s="102"/>
      <c r="D36" s="102"/>
      <c r="E36" s="255"/>
      <c r="F36" s="244"/>
      <c r="G36" s="258">
        <v>39430</v>
      </c>
      <c r="H36" s="257"/>
      <c r="I36" s="243">
        <v>-87177</v>
      </c>
      <c r="J36" s="257"/>
      <c r="K36" s="87">
        <v>-1103</v>
      </c>
      <c r="L36" s="257"/>
      <c r="M36" s="135">
        <v>-1083</v>
      </c>
    </row>
    <row r="37" spans="1:13" s="31" customFormat="1" ht="16.5" customHeight="1" x14ac:dyDescent="0.5">
      <c r="A37" s="241"/>
      <c r="B37" s="254" t="s">
        <v>193</v>
      </c>
      <c r="C37" s="102"/>
      <c r="D37" s="102"/>
      <c r="E37" s="255"/>
      <c r="F37" s="244"/>
      <c r="G37" s="258">
        <v>-13354</v>
      </c>
      <c r="H37" s="257"/>
      <c r="I37" s="243">
        <v>11789</v>
      </c>
      <c r="J37" s="257"/>
      <c r="K37" s="87">
        <v>1610</v>
      </c>
      <c r="L37" s="257"/>
      <c r="M37" s="135">
        <v>0</v>
      </c>
    </row>
    <row r="38" spans="1:13" s="31" customFormat="1" ht="16.5" customHeight="1" x14ac:dyDescent="0.5">
      <c r="A38" s="241"/>
      <c r="B38" s="102" t="s">
        <v>194</v>
      </c>
      <c r="C38" s="102"/>
      <c r="D38" s="102"/>
      <c r="E38" s="255"/>
      <c r="F38" s="244"/>
      <c r="G38" s="258">
        <v>-87</v>
      </c>
      <c r="H38" s="257"/>
      <c r="I38" s="243">
        <v>-195</v>
      </c>
      <c r="J38" s="257"/>
      <c r="K38" s="87">
        <v>0</v>
      </c>
      <c r="L38" s="257"/>
      <c r="M38" s="135">
        <v>0</v>
      </c>
    </row>
    <row r="39" spans="1:13" s="31" customFormat="1" ht="16.5" customHeight="1" x14ac:dyDescent="0.5">
      <c r="A39" s="241"/>
      <c r="B39" s="102" t="s">
        <v>195</v>
      </c>
      <c r="C39" s="102"/>
      <c r="D39" s="102"/>
      <c r="E39" s="255"/>
      <c r="F39" s="244"/>
      <c r="G39" s="258">
        <v>1200</v>
      </c>
      <c r="H39" s="257"/>
      <c r="I39" s="243">
        <v>1276</v>
      </c>
      <c r="J39" s="257"/>
      <c r="K39" s="87">
        <v>17</v>
      </c>
      <c r="L39" s="257"/>
      <c r="M39" s="135">
        <v>43</v>
      </c>
    </row>
    <row r="40" spans="1:13" s="31" customFormat="1" ht="16.5" customHeight="1" x14ac:dyDescent="0.5">
      <c r="A40" s="241"/>
      <c r="B40" s="102" t="s">
        <v>196</v>
      </c>
      <c r="C40" s="102"/>
      <c r="D40" s="102"/>
      <c r="E40" s="255"/>
      <c r="F40" s="244"/>
      <c r="G40" s="94">
        <v>-827</v>
      </c>
      <c r="H40" s="257"/>
      <c r="I40" s="152">
        <v>0</v>
      </c>
      <c r="J40" s="257"/>
      <c r="K40" s="91">
        <v>-1066</v>
      </c>
      <c r="L40" s="257"/>
      <c r="M40" s="152">
        <v>0</v>
      </c>
    </row>
    <row r="41" spans="1:13" s="31" customFormat="1" ht="16.5" customHeight="1" x14ac:dyDescent="0.5">
      <c r="A41" s="241"/>
      <c r="B41" s="254"/>
      <c r="C41" s="102"/>
      <c r="D41" s="102"/>
      <c r="E41" s="255"/>
      <c r="F41" s="244"/>
      <c r="G41" s="256"/>
      <c r="H41" s="246"/>
      <c r="I41" s="257"/>
      <c r="J41" s="246"/>
      <c r="K41" s="256"/>
      <c r="L41" s="246"/>
      <c r="M41" s="257"/>
    </row>
    <row r="42" spans="1:13" s="31" customFormat="1" ht="16.5" customHeight="1" x14ac:dyDescent="0.5">
      <c r="A42" s="31" t="s">
        <v>197</v>
      </c>
      <c r="B42" s="102"/>
      <c r="C42" s="102"/>
      <c r="D42" s="102"/>
      <c r="E42" s="255"/>
      <c r="F42" s="244"/>
      <c r="G42" s="258">
        <f>SUM(G13:G40)</f>
        <v>57163</v>
      </c>
      <c r="H42" s="243"/>
      <c r="I42" s="243">
        <f>SUM(I13:I40)</f>
        <v>149910</v>
      </c>
      <c r="J42" s="243"/>
      <c r="K42" s="258">
        <f>SUM(K13:K40)</f>
        <v>-16720</v>
      </c>
      <c r="L42" s="243"/>
      <c r="M42" s="243">
        <f>SUM(M13:M40)</f>
        <v>-3665</v>
      </c>
    </row>
    <row r="43" spans="1:13" s="31" customFormat="1" ht="16.5" customHeight="1" x14ac:dyDescent="0.5">
      <c r="A43" s="259" t="s">
        <v>198</v>
      </c>
      <c r="B43" s="102"/>
      <c r="D43" s="102" t="s">
        <v>199</v>
      </c>
      <c r="E43" s="255"/>
      <c r="F43" s="244"/>
      <c r="G43" s="260">
        <v>616</v>
      </c>
      <c r="H43" s="243"/>
      <c r="I43" s="261">
        <v>12</v>
      </c>
      <c r="J43" s="243"/>
      <c r="K43" s="87">
        <v>207</v>
      </c>
      <c r="L43" s="243"/>
      <c r="M43" s="243">
        <v>2753</v>
      </c>
    </row>
    <row r="44" spans="1:13" s="31" customFormat="1" ht="16.5" customHeight="1" x14ac:dyDescent="0.5">
      <c r="D44" s="102" t="s">
        <v>200</v>
      </c>
      <c r="E44" s="255"/>
      <c r="F44" s="244"/>
      <c r="G44" s="97">
        <v>6180</v>
      </c>
      <c r="H44" s="246"/>
      <c r="I44" s="135">
        <v>10170</v>
      </c>
      <c r="J44" s="246"/>
      <c r="K44" s="87">
        <v>472</v>
      </c>
      <c r="L44" s="246"/>
      <c r="M44" s="135">
        <v>502</v>
      </c>
    </row>
    <row r="45" spans="1:13" s="31" customFormat="1" ht="16.5" customHeight="1" x14ac:dyDescent="0.5">
      <c r="A45" s="259" t="s">
        <v>201</v>
      </c>
      <c r="B45" s="102"/>
      <c r="D45" s="102" t="s">
        <v>202</v>
      </c>
      <c r="E45" s="255"/>
      <c r="F45" s="244"/>
      <c r="G45" s="97">
        <v>-207</v>
      </c>
      <c r="H45" s="243"/>
      <c r="I45" s="135">
        <v>-804</v>
      </c>
      <c r="J45" s="243"/>
      <c r="K45" s="87">
        <v>0</v>
      </c>
      <c r="L45" s="243"/>
      <c r="M45" s="135">
        <v>0</v>
      </c>
    </row>
    <row r="46" spans="1:13" s="31" customFormat="1" ht="16.5" customHeight="1" x14ac:dyDescent="0.5">
      <c r="A46" s="259"/>
      <c r="B46" s="102"/>
      <c r="D46" s="102" t="s">
        <v>203</v>
      </c>
      <c r="E46" s="255"/>
      <c r="F46" s="244"/>
      <c r="G46" s="208">
        <v>-6201</v>
      </c>
      <c r="H46" s="246"/>
      <c r="I46" s="218">
        <v>-12886</v>
      </c>
      <c r="J46" s="246"/>
      <c r="K46" s="91">
        <v>-353</v>
      </c>
      <c r="L46" s="246"/>
      <c r="M46" s="152">
        <v>-360</v>
      </c>
    </row>
    <row r="47" spans="1:13" s="31" customFormat="1" ht="16.5" customHeight="1" x14ac:dyDescent="0.5">
      <c r="A47" s="241"/>
      <c r="B47" s="102"/>
      <c r="C47" s="102"/>
      <c r="D47" s="241"/>
      <c r="E47" s="255"/>
      <c r="F47" s="244"/>
      <c r="G47" s="256"/>
      <c r="H47" s="246"/>
      <c r="I47" s="257"/>
      <c r="J47" s="246"/>
      <c r="K47" s="256"/>
      <c r="L47" s="246"/>
      <c r="M47" s="257"/>
    </row>
    <row r="48" spans="1:13" s="31" customFormat="1" ht="16.5" customHeight="1" x14ac:dyDescent="0.5">
      <c r="A48" s="31" t="s">
        <v>204</v>
      </c>
      <c r="B48" s="102"/>
      <c r="C48" s="102"/>
      <c r="D48" s="102"/>
      <c r="E48" s="255"/>
      <c r="F48" s="244"/>
      <c r="G48" s="94">
        <f>SUM(G42:G46)</f>
        <v>57551</v>
      </c>
      <c r="H48" s="243"/>
      <c r="I48" s="152">
        <f>SUM(I42:I46)</f>
        <v>146402</v>
      </c>
      <c r="J48" s="243"/>
      <c r="K48" s="94">
        <f>SUM(K42:K46)</f>
        <v>-16394</v>
      </c>
      <c r="L48" s="243"/>
      <c r="M48" s="152">
        <f>SUM(M42:M46)</f>
        <v>-770</v>
      </c>
    </row>
    <row r="49" spans="1:13" s="31" customFormat="1" ht="16.5" customHeight="1" x14ac:dyDescent="0.5">
      <c r="A49" s="241"/>
      <c r="B49" s="102"/>
      <c r="C49" s="102"/>
      <c r="D49" s="102"/>
      <c r="E49" s="255"/>
      <c r="F49" s="244"/>
      <c r="G49" s="243"/>
      <c r="H49" s="243"/>
      <c r="I49" s="243"/>
      <c r="J49" s="243"/>
      <c r="K49" s="243"/>
      <c r="L49" s="243"/>
      <c r="M49" s="243"/>
    </row>
    <row r="50" spans="1:13" s="31" customFormat="1" ht="16.5" customHeight="1" x14ac:dyDescent="0.5">
      <c r="A50" s="241"/>
      <c r="B50" s="102"/>
      <c r="C50" s="102"/>
      <c r="D50" s="102"/>
      <c r="E50" s="255"/>
      <c r="F50" s="244"/>
      <c r="G50" s="243"/>
      <c r="H50" s="243"/>
      <c r="I50" s="243"/>
      <c r="J50" s="243"/>
      <c r="K50" s="243"/>
      <c r="L50" s="243"/>
      <c r="M50" s="243"/>
    </row>
    <row r="51" spans="1:13" s="31" customFormat="1" ht="16.5" customHeight="1" x14ac:dyDescent="0.5">
      <c r="A51" s="241"/>
      <c r="B51" s="102"/>
      <c r="C51" s="102"/>
      <c r="D51" s="102"/>
      <c r="E51" s="255"/>
      <c r="F51" s="244"/>
      <c r="G51" s="243"/>
      <c r="H51" s="243"/>
      <c r="I51" s="243"/>
      <c r="J51" s="243"/>
      <c r="K51" s="243"/>
      <c r="L51" s="243"/>
      <c r="M51" s="243"/>
    </row>
    <row r="52" spans="1:13" s="31" customFormat="1" ht="16.5" customHeight="1" x14ac:dyDescent="0.5">
      <c r="A52" s="241"/>
      <c r="B52" s="102"/>
      <c r="C52" s="102"/>
      <c r="D52" s="102"/>
      <c r="E52" s="255"/>
      <c r="F52" s="244"/>
      <c r="G52" s="243"/>
      <c r="H52" s="243"/>
      <c r="I52" s="243"/>
      <c r="J52" s="243"/>
      <c r="K52" s="243"/>
      <c r="L52" s="243"/>
      <c r="M52" s="243"/>
    </row>
    <row r="53" spans="1:13" s="31" customFormat="1" ht="16.5" customHeight="1" x14ac:dyDescent="0.5">
      <c r="A53" s="241"/>
      <c r="B53" s="102"/>
      <c r="C53" s="102"/>
      <c r="D53" s="102"/>
      <c r="E53" s="255"/>
      <c r="F53" s="244"/>
      <c r="G53" s="243"/>
      <c r="H53" s="243"/>
      <c r="I53" s="243"/>
      <c r="J53" s="243"/>
      <c r="K53" s="243"/>
      <c r="L53" s="243"/>
      <c r="M53" s="243"/>
    </row>
    <row r="54" spans="1:13" s="31" customFormat="1" ht="9" customHeight="1" x14ac:dyDescent="0.5">
      <c r="A54" s="241"/>
      <c r="B54" s="102"/>
      <c r="C54" s="102"/>
      <c r="D54" s="102"/>
      <c r="E54" s="255"/>
      <c r="F54" s="244"/>
      <c r="G54" s="243"/>
      <c r="H54" s="243"/>
      <c r="I54" s="243"/>
      <c r="J54" s="243"/>
      <c r="K54" s="243"/>
      <c r="L54" s="243"/>
      <c r="M54" s="243"/>
    </row>
    <row r="55" spans="1:13" s="31" customFormat="1" ht="21.95" customHeight="1" x14ac:dyDescent="0.5">
      <c r="A55" s="262" t="s">
        <v>36</v>
      </c>
      <c r="B55" s="262"/>
      <c r="C55" s="262"/>
      <c r="D55" s="262"/>
      <c r="E55" s="263"/>
      <c r="F55" s="248"/>
      <c r="G55" s="152"/>
      <c r="H55" s="152"/>
      <c r="I55" s="152"/>
      <c r="J55" s="152"/>
      <c r="K55" s="152"/>
      <c r="L55" s="152"/>
      <c r="M55" s="152"/>
    </row>
    <row r="56" spans="1:13" s="31" customFormat="1" ht="16.5" customHeight="1" x14ac:dyDescent="0.5">
      <c r="A56" s="241" t="str">
        <f>+A1</f>
        <v>Zalekta Public Company Limited</v>
      </c>
      <c r="B56" s="102"/>
      <c r="C56" s="102"/>
      <c r="D56" s="102"/>
      <c r="E56" s="255"/>
      <c r="F56" s="244"/>
      <c r="G56" s="135"/>
      <c r="H56" s="135"/>
      <c r="I56" s="135"/>
      <c r="J56" s="135"/>
      <c r="K56" s="135"/>
      <c r="L56" s="135"/>
      <c r="M56" s="135"/>
    </row>
    <row r="57" spans="1:13" s="31" customFormat="1" ht="16.5" customHeight="1" x14ac:dyDescent="0.5">
      <c r="A57" s="98" t="s">
        <v>205</v>
      </c>
      <c r="B57" s="241"/>
      <c r="C57" s="241"/>
      <c r="D57" s="241"/>
      <c r="E57" s="255"/>
      <c r="F57" s="244"/>
      <c r="G57" s="246"/>
      <c r="H57" s="246"/>
      <c r="I57" s="246"/>
      <c r="J57" s="246"/>
      <c r="K57" s="246"/>
      <c r="L57" s="246"/>
      <c r="M57" s="246"/>
    </row>
    <row r="58" spans="1:13" s="26" customFormat="1" ht="16.5" customHeight="1" x14ac:dyDescent="0.5">
      <c r="A58" s="264" t="str">
        <f>A3</f>
        <v>For the nine-month period ended 30 September 2023</v>
      </c>
      <c r="B58" s="264"/>
      <c r="C58" s="264"/>
      <c r="D58" s="264"/>
      <c r="E58" s="263"/>
      <c r="F58" s="248"/>
      <c r="G58" s="250"/>
      <c r="H58" s="250"/>
      <c r="I58" s="250"/>
      <c r="J58" s="250"/>
      <c r="K58" s="250"/>
      <c r="L58" s="250"/>
      <c r="M58" s="250"/>
    </row>
    <row r="59" spans="1:13" s="31" customFormat="1" ht="16.5" customHeight="1" x14ac:dyDescent="0.5">
      <c r="A59" s="102"/>
      <c r="B59" s="102"/>
      <c r="C59" s="102"/>
      <c r="D59" s="102"/>
      <c r="E59" s="255"/>
      <c r="F59" s="244"/>
      <c r="G59" s="246"/>
      <c r="H59" s="246"/>
      <c r="I59" s="246"/>
      <c r="J59" s="246"/>
      <c r="K59" s="246"/>
      <c r="L59" s="246"/>
      <c r="M59" s="246"/>
    </row>
    <row r="60" spans="1:13" s="31" customFormat="1" ht="16.5" customHeight="1" x14ac:dyDescent="0.5">
      <c r="A60" s="102"/>
      <c r="B60" s="102"/>
      <c r="C60" s="102"/>
      <c r="D60" s="102"/>
      <c r="E60" s="255"/>
      <c r="F60" s="244"/>
      <c r="G60" s="246"/>
      <c r="H60" s="246"/>
      <c r="I60" s="246"/>
      <c r="J60" s="246"/>
      <c r="K60" s="246"/>
      <c r="L60" s="246"/>
      <c r="M60" s="246"/>
    </row>
    <row r="61" spans="1:13" s="31" customFormat="1" ht="16.5" customHeight="1" x14ac:dyDescent="0.5">
      <c r="A61" s="102"/>
      <c r="B61" s="102"/>
      <c r="C61" s="102"/>
      <c r="D61" s="102"/>
      <c r="E61" s="244"/>
      <c r="F61" s="245"/>
      <c r="G61" s="287" t="s">
        <v>73</v>
      </c>
      <c r="H61" s="287"/>
      <c r="I61" s="287"/>
      <c r="J61" s="287"/>
      <c r="K61" s="287"/>
      <c r="L61" s="287"/>
      <c r="M61" s="287"/>
    </row>
    <row r="62" spans="1:13" s="31" customFormat="1" ht="16.5" customHeight="1" x14ac:dyDescent="0.5">
      <c r="A62" s="102"/>
      <c r="B62" s="102"/>
      <c r="C62" s="102"/>
      <c r="D62" s="102"/>
      <c r="E62" s="244"/>
      <c r="F62" s="245"/>
      <c r="G62" s="300" t="s">
        <v>4</v>
      </c>
      <c r="H62" s="301"/>
      <c r="I62" s="301"/>
      <c r="J62" s="252"/>
      <c r="K62" s="300" t="s">
        <v>5</v>
      </c>
      <c r="L62" s="301"/>
      <c r="M62" s="301"/>
    </row>
    <row r="63" spans="1:13" s="31" customFormat="1" ht="16.5" customHeight="1" x14ac:dyDescent="0.5">
      <c r="A63" s="102"/>
      <c r="B63" s="102"/>
      <c r="C63" s="102"/>
      <c r="D63" s="102"/>
      <c r="E63" s="242"/>
      <c r="F63" s="242"/>
      <c r="G63" s="302" t="s">
        <v>6</v>
      </c>
      <c r="H63" s="302"/>
      <c r="I63" s="302"/>
      <c r="J63" s="252"/>
      <c r="K63" s="302" t="s">
        <v>6</v>
      </c>
      <c r="L63" s="302"/>
      <c r="M63" s="302"/>
    </row>
    <row r="64" spans="1:13" s="31" customFormat="1" ht="16.5" customHeight="1" x14ac:dyDescent="0.5">
      <c r="A64" s="102"/>
      <c r="B64" s="102"/>
      <c r="C64" s="102"/>
      <c r="D64" s="102"/>
      <c r="E64" s="242"/>
      <c r="F64" s="242"/>
      <c r="G64" s="79" t="s">
        <v>9</v>
      </c>
      <c r="H64" s="66"/>
      <c r="I64" s="79" t="s">
        <v>9</v>
      </c>
      <c r="J64" s="66"/>
      <c r="K64" s="79" t="s">
        <v>9</v>
      </c>
      <c r="L64" s="66"/>
      <c r="M64" s="79" t="s">
        <v>9</v>
      </c>
    </row>
    <row r="65" spans="1:13" s="31" customFormat="1" ht="16.5" customHeight="1" x14ac:dyDescent="0.5">
      <c r="A65" s="102"/>
      <c r="B65" s="102"/>
      <c r="C65" s="102"/>
      <c r="D65" s="102"/>
      <c r="E65" s="253" t="s">
        <v>11</v>
      </c>
      <c r="F65" s="242"/>
      <c r="G65" s="80" t="s">
        <v>12</v>
      </c>
      <c r="H65" s="81"/>
      <c r="I65" s="80" t="s">
        <v>13</v>
      </c>
      <c r="J65" s="81"/>
      <c r="K65" s="80" t="s">
        <v>12</v>
      </c>
      <c r="L65" s="81"/>
      <c r="M65" s="80" t="s">
        <v>13</v>
      </c>
    </row>
    <row r="66" spans="1:13" s="31" customFormat="1" ht="16.5" customHeight="1" x14ac:dyDescent="0.5">
      <c r="A66" s="102"/>
      <c r="B66" s="102"/>
      <c r="C66" s="102"/>
      <c r="D66" s="102"/>
      <c r="E66" s="280"/>
      <c r="F66" s="242"/>
      <c r="G66" s="281"/>
      <c r="H66" s="81"/>
      <c r="I66" s="81"/>
      <c r="J66" s="81"/>
      <c r="K66" s="281"/>
      <c r="L66" s="81"/>
      <c r="M66" s="81"/>
    </row>
    <row r="67" spans="1:13" s="31" customFormat="1" ht="16.5" customHeight="1" x14ac:dyDescent="0.5">
      <c r="A67" s="241" t="s">
        <v>206</v>
      </c>
      <c r="B67" s="241"/>
      <c r="C67" s="241"/>
      <c r="D67" s="241"/>
      <c r="E67" s="242"/>
      <c r="F67" s="242"/>
      <c r="G67" s="258"/>
      <c r="H67" s="243"/>
      <c r="I67" s="243"/>
      <c r="J67" s="243"/>
      <c r="K67" s="258"/>
      <c r="L67" s="243"/>
      <c r="M67" s="243"/>
    </row>
    <row r="68" spans="1:13" s="31" customFormat="1" ht="16.5" customHeight="1" x14ac:dyDescent="0.5">
      <c r="A68" s="102" t="s">
        <v>207</v>
      </c>
      <c r="B68" s="102"/>
      <c r="C68" s="102"/>
      <c r="D68" s="102"/>
      <c r="E68" s="265">
        <v>9</v>
      </c>
      <c r="F68" s="265"/>
      <c r="G68" s="97">
        <v>-729</v>
      </c>
      <c r="H68" s="243"/>
      <c r="I68" s="135">
        <v>-404</v>
      </c>
      <c r="J68" s="243"/>
      <c r="K68" s="87">
        <v>-201</v>
      </c>
      <c r="L68" s="243"/>
      <c r="M68" s="135">
        <v>-126</v>
      </c>
    </row>
    <row r="69" spans="1:13" s="31" customFormat="1" ht="16.5" customHeight="1" x14ac:dyDescent="0.5">
      <c r="A69" s="31" t="s">
        <v>208</v>
      </c>
      <c r="B69" s="102"/>
      <c r="C69" s="102"/>
      <c r="D69" s="102"/>
      <c r="E69" s="265"/>
      <c r="F69" s="265"/>
      <c r="G69" s="97">
        <v>11961</v>
      </c>
      <c r="H69" s="243"/>
      <c r="I69" s="135">
        <v>24</v>
      </c>
      <c r="J69" s="243"/>
      <c r="K69" s="258">
        <v>12279</v>
      </c>
      <c r="L69" s="243"/>
      <c r="M69" s="135">
        <v>24</v>
      </c>
    </row>
    <row r="70" spans="1:13" s="31" customFormat="1" ht="16.5" customHeight="1" x14ac:dyDescent="0.5">
      <c r="A70" s="31" t="s">
        <v>209</v>
      </c>
      <c r="B70" s="102"/>
      <c r="C70" s="102"/>
      <c r="D70" s="102"/>
      <c r="E70" s="265">
        <v>10</v>
      </c>
      <c r="F70" s="265"/>
      <c r="G70" s="97">
        <v>-282</v>
      </c>
      <c r="H70" s="243"/>
      <c r="I70" s="135">
        <v>0</v>
      </c>
      <c r="J70" s="243"/>
      <c r="K70" s="258">
        <v>-173</v>
      </c>
      <c r="L70" s="243"/>
      <c r="M70" s="135">
        <v>0</v>
      </c>
    </row>
    <row r="71" spans="1:13" s="31" customFormat="1" ht="16.5" customHeight="1" x14ac:dyDescent="0.5">
      <c r="A71" s="31" t="s">
        <v>210</v>
      </c>
      <c r="B71" s="102"/>
      <c r="C71" s="102"/>
      <c r="D71" s="102"/>
      <c r="E71" s="265"/>
      <c r="F71" s="265"/>
      <c r="G71" s="97">
        <v>0</v>
      </c>
      <c r="H71" s="243"/>
      <c r="I71" s="135">
        <v>0</v>
      </c>
      <c r="J71" s="243"/>
      <c r="K71" s="258">
        <v>120</v>
      </c>
      <c r="L71" s="243"/>
      <c r="M71" s="135">
        <v>0</v>
      </c>
    </row>
    <row r="72" spans="1:13" s="31" customFormat="1" ht="16.5" customHeight="1" x14ac:dyDescent="0.5">
      <c r="A72" s="102" t="s">
        <v>211</v>
      </c>
      <c r="B72" s="102"/>
      <c r="C72" s="102"/>
      <c r="D72" s="102"/>
      <c r="E72" s="265">
        <v>10</v>
      </c>
      <c r="F72" s="265"/>
      <c r="G72" s="97">
        <v>-38293</v>
      </c>
      <c r="H72" s="243"/>
      <c r="I72" s="135">
        <v>-28811</v>
      </c>
      <c r="J72" s="243"/>
      <c r="K72" s="87">
        <v>0</v>
      </c>
      <c r="L72" s="243"/>
      <c r="M72" s="135">
        <v>0</v>
      </c>
    </row>
    <row r="73" spans="1:13" s="31" customFormat="1" ht="16.5" customHeight="1" x14ac:dyDescent="0.5">
      <c r="A73" s="103" t="s">
        <v>212</v>
      </c>
      <c r="B73" s="103"/>
      <c r="C73" s="103"/>
      <c r="D73" s="103"/>
      <c r="E73" s="265"/>
      <c r="F73" s="265"/>
      <c r="G73" s="97">
        <v>0</v>
      </c>
      <c r="H73" s="243"/>
      <c r="I73" s="135">
        <v>0</v>
      </c>
      <c r="J73" s="243"/>
      <c r="K73" s="266">
        <v>0</v>
      </c>
      <c r="L73" s="243"/>
      <c r="M73" s="135">
        <v>-130000</v>
      </c>
    </row>
    <row r="74" spans="1:13" s="31" customFormat="1" ht="16.5" customHeight="1" x14ac:dyDescent="0.5">
      <c r="A74" s="103" t="s">
        <v>213</v>
      </c>
      <c r="B74" s="103"/>
      <c r="C74" s="103"/>
      <c r="D74" s="103"/>
      <c r="E74" s="265"/>
      <c r="F74" s="265"/>
      <c r="G74" s="97">
        <v>0</v>
      </c>
      <c r="H74" s="243"/>
      <c r="I74" s="135">
        <v>-11550</v>
      </c>
      <c r="J74" s="243"/>
      <c r="K74" s="87">
        <v>0</v>
      </c>
      <c r="L74" s="243"/>
      <c r="M74" s="135">
        <v>-11550</v>
      </c>
    </row>
    <row r="75" spans="1:13" s="31" customFormat="1" ht="16.5" customHeight="1" x14ac:dyDescent="0.5">
      <c r="A75" s="31" t="s">
        <v>214</v>
      </c>
      <c r="E75" s="265">
        <v>7</v>
      </c>
      <c r="F75" s="265"/>
      <c r="G75" s="97">
        <v>481</v>
      </c>
      <c r="H75" s="243"/>
      <c r="I75" s="135">
        <v>22841</v>
      </c>
      <c r="J75" s="243"/>
      <c r="K75" s="87">
        <v>0</v>
      </c>
      <c r="L75" s="135"/>
      <c r="M75" s="135">
        <v>0</v>
      </c>
    </row>
    <row r="76" spans="1:13" s="31" customFormat="1" ht="16.5" customHeight="1" x14ac:dyDescent="0.5">
      <c r="A76" s="31" t="s">
        <v>215</v>
      </c>
      <c r="E76" s="265">
        <v>14</v>
      </c>
      <c r="F76" s="265"/>
      <c r="G76" s="97">
        <v>0</v>
      </c>
      <c r="H76" s="243"/>
      <c r="I76" s="135">
        <v>0</v>
      </c>
      <c r="J76" s="243"/>
      <c r="K76" s="87">
        <v>81000</v>
      </c>
      <c r="L76" s="135"/>
      <c r="M76" s="135">
        <v>0</v>
      </c>
    </row>
    <row r="77" spans="1:13" s="31" customFormat="1" ht="16.5" customHeight="1" x14ac:dyDescent="0.5">
      <c r="A77" s="103" t="s">
        <v>216</v>
      </c>
      <c r="B77" s="103"/>
      <c r="C77" s="103"/>
      <c r="D77" s="103"/>
      <c r="E77" s="267">
        <v>15.4</v>
      </c>
      <c r="F77" s="265"/>
      <c r="G77" s="97">
        <v>-3000</v>
      </c>
      <c r="H77" s="243"/>
      <c r="I77" s="135">
        <v>0</v>
      </c>
      <c r="J77" s="243"/>
      <c r="K77" s="87">
        <v>-392</v>
      </c>
      <c r="L77" s="243"/>
      <c r="M77" s="135">
        <v>0</v>
      </c>
    </row>
    <row r="78" spans="1:13" s="31" customFormat="1" ht="16.5" customHeight="1" x14ac:dyDescent="0.5">
      <c r="A78" s="31" t="s">
        <v>217</v>
      </c>
      <c r="E78" s="267">
        <v>15.4</v>
      </c>
      <c r="F78" s="265"/>
      <c r="G78" s="97">
        <v>0</v>
      </c>
      <c r="H78" s="243"/>
      <c r="I78" s="135">
        <v>0</v>
      </c>
      <c r="J78" s="243"/>
      <c r="K78" s="97">
        <v>3192</v>
      </c>
      <c r="L78" s="243"/>
      <c r="M78" s="135">
        <v>181954</v>
      </c>
    </row>
    <row r="79" spans="1:13" s="31" customFormat="1" ht="16.5" customHeight="1" x14ac:dyDescent="0.5">
      <c r="A79" s="268" t="s">
        <v>218</v>
      </c>
      <c r="E79" s="265">
        <v>7</v>
      </c>
      <c r="F79" s="265"/>
      <c r="G79" s="94">
        <v>3363</v>
      </c>
      <c r="H79" s="243"/>
      <c r="I79" s="152">
        <v>1500</v>
      </c>
      <c r="J79" s="243"/>
      <c r="K79" s="94">
        <v>0</v>
      </c>
      <c r="L79" s="243"/>
      <c r="M79" s="152">
        <v>0</v>
      </c>
    </row>
    <row r="80" spans="1:13" s="31" customFormat="1" ht="16.5" customHeight="1" x14ac:dyDescent="0.5">
      <c r="A80" s="102"/>
      <c r="B80" s="102"/>
      <c r="C80" s="102"/>
      <c r="D80" s="102"/>
      <c r="E80" s="265"/>
      <c r="F80" s="265"/>
      <c r="G80" s="258"/>
      <c r="H80" s="243"/>
      <c r="I80" s="243"/>
      <c r="J80" s="243"/>
      <c r="K80" s="258"/>
      <c r="L80" s="243"/>
      <c r="M80" s="243"/>
    </row>
    <row r="81" spans="1:13" s="31" customFormat="1" ht="16.5" customHeight="1" x14ac:dyDescent="0.5">
      <c r="A81" s="102" t="s">
        <v>219</v>
      </c>
      <c r="B81" s="103"/>
      <c r="C81" s="103"/>
      <c r="D81" s="103"/>
      <c r="E81" s="265"/>
      <c r="F81" s="265"/>
      <c r="G81" s="94">
        <f>SUM(G68:G79)</f>
        <v>-26499</v>
      </c>
      <c r="H81" s="243"/>
      <c r="I81" s="152">
        <f>SUM(I68:I79)</f>
        <v>-16400</v>
      </c>
      <c r="J81" s="243"/>
      <c r="K81" s="94">
        <f>SUM(K68:K79)</f>
        <v>95825</v>
      </c>
      <c r="L81" s="243"/>
      <c r="M81" s="152">
        <f>SUM(M68:M79)</f>
        <v>40302</v>
      </c>
    </row>
    <row r="82" spans="1:13" s="31" customFormat="1" ht="16.5" customHeight="1" x14ac:dyDescent="0.5">
      <c r="A82" s="103"/>
      <c r="B82" s="103"/>
      <c r="C82" s="103"/>
      <c r="D82" s="103"/>
      <c r="E82" s="242"/>
      <c r="F82" s="242"/>
      <c r="G82" s="258"/>
      <c r="H82" s="243"/>
      <c r="I82" s="243"/>
      <c r="J82" s="243"/>
      <c r="K82" s="258"/>
      <c r="L82" s="99"/>
      <c r="M82" s="243"/>
    </row>
    <row r="83" spans="1:13" s="31" customFormat="1" ht="16.5" customHeight="1" x14ac:dyDescent="0.5">
      <c r="A83" s="241" t="s">
        <v>220</v>
      </c>
      <c r="B83" s="241"/>
      <c r="C83" s="241"/>
      <c r="D83" s="241"/>
      <c r="E83" s="242"/>
      <c r="F83" s="242"/>
      <c r="G83" s="258"/>
      <c r="H83" s="243"/>
      <c r="I83" s="243"/>
      <c r="J83" s="243"/>
      <c r="K83" s="258"/>
      <c r="L83" s="99"/>
      <c r="M83" s="243"/>
    </row>
    <row r="84" spans="1:13" s="31" customFormat="1" ht="16.5" customHeight="1" x14ac:dyDescent="0.5">
      <c r="A84" s="31" t="s">
        <v>221</v>
      </c>
      <c r="B84" s="269"/>
      <c r="C84" s="270"/>
      <c r="D84" s="270"/>
      <c r="E84" s="265"/>
      <c r="F84" s="242"/>
      <c r="G84" s="258"/>
      <c r="H84" s="102"/>
      <c r="I84" s="243"/>
      <c r="J84" s="102"/>
      <c r="K84" s="258"/>
      <c r="L84" s="102"/>
      <c r="M84" s="243"/>
    </row>
    <row r="85" spans="1:13" s="31" customFormat="1" ht="16.5" customHeight="1" x14ac:dyDescent="0.5">
      <c r="B85" s="271" t="s">
        <v>222</v>
      </c>
      <c r="C85" s="270"/>
      <c r="D85" s="270"/>
      <c r="E85" s="265"/>
      <c r="F85" s="242"/>
      <c r="G85" s="97">
        <v>0</v>
      </c>
      <c r="H85" s="102"/>
      <c r="I85" s="135">
        <v>-35000</v>
      </c>
      <c r="J85" s="102"/>
      <c r="K85" s="258">
        <v>0</v>
      </c>
      <c r="L85" s="102"/>
      <c r="M85" s="135">
        <v>0</v>
      </c>
    </row>
    <row r="86" spans="1:13" s="31" customFormat="1" ht="16.5" customHeight="1" x14ac:dyDescent="0.5">
      <c r="A86" s="102" t="s">
        <v>223</v>
      </c>
      <c r="B86" s="270"/>
      <c r="C86" s="270"/>
      <c r="D86" s="270"/>
      <c r="E86" s="267">
        <v>15.5</v>
      </c>
      <c r="F86" s="242"/>
      <c r="G86" s="97">
        <v>0</v>
      </c>
      <c r="H86" s="44"/>
      <c r="I86" s="243">
        <v>0</v>
      </c>
      <c r="J86" s="102"/>
      <c r="K86" s="87">
        <v>47390</v>
      </c>
      <c r="L86" s="272"/>
      <c r="M86" s="243">
        <v>0</v>
      </c>
    </row>
    <row r="87" spans="1:13" s="31" customFormat="1" ht="16.5" customHeight="1" x14ac:dyDescent="0.5">
      <c r="A87" s="269" t="s">
        <v>224</v>
      </c>
      <c r="B87" s="271"/>
      <c r="C87" s="270"/>
      <c r="D87" s="270"/>
      <c r="E87" s="265"/>
      <c r="F87" s="242"/>
      <c r="G87" s="94">
        <v>-1461</v>
      </c>
      <c r="H87" s="243"/>
      <c r="I87" s="152">
        <v>-1354</v>
      </c>
      <c r="J87" s="243"/>
      <c r="K87" s="91">
        <v>0</v>
      </c>
      <c r="L87" s="243"/>
      <c r="M87" s="152">
        <v>0</v>
      </c>
    </row>
    <row r="88" spans="1:13" s="31" customFormat="1" ht="16.5" customHeight="1" x14ac:dyDescent="0.5">
      <c r="A88" s="102"/>
      <c r="B88" s="103"/>
      <c r="C88" s="103"/>
      <c r="D88" s="103"/>
      <c r="E88" s="265"/>
      <c r="F88" s="242"/>
      <c r="G88" s="258"/>
      <c r="H88" s="243"/>
      <c r="I88" s="243"/>
      <c r="J88" s="243"/>
      <c r="K88" s="258"/>
      <c r="L88" s="243"/>
      <c r="M88" s="243"/>
    </row>
    <row r="89" spans="1:13" s="31" customFormat="1" ht="16.5" customHeight="1" x14ac:dyDescent="0.5">
      <c r="A89" s="103" t="s">
        <v>225</v>
      </c>
      <c r="B89" s="103"/>
      <c r="C89" s="103"/>
      <c r="D89" s="103"/>
      <c r="E89" s="242"/>
      <c r="F89" s="242"/>
      <c r="G89" s="94">
        <f>SUM(G84:G87)</f>
        <v>-1461</v>
      </c>
      <c r="H89" s="243"/>
      <c r="I89" s="152">
        <f>SUM(I84:I87)</f>
        <v>-36354</v>
      </c>
      <c r="J89" s="243"/>
      <c r="K89" s="94">
        <f>SUM(K84:K87)</f>
        <v>47390</v>
      </c>
      <c r="L89" s="243"/>
      <c r="M89" s="152">
        <f>SUM(M84:M87)</f>
        <v>0</v>
      </c>
    </row>
    <row r="90" spans="1:13" s="31" customFormat="1" ht="16.5" customHeight="1" x14ac:dyDescent="0.5">
      <c r="A90" s="103"/>
      <c r="B90" s="103"/>
      <c r="C90" s="103"/>
      <c r="D90" s="103"/>
      <c r="E90" s="242"/>
      <c r="F90" s="242"/>
      <c r="G90" s="258"/>
      <c r="H90" s="243"/>
      <c r="I90" s="243"/>
      <c r="J90" s="243"/>
      <c r="K90" s="258"/>
      <c r="L90" s="243"/>
      <c r="M90" s="243"/>
    </row>
    <row r="91" spans="1:13" s="31" customFormat="1" ht="16.5" customHeight="1" x14ac:dyDescent="0.5">
      <c r="A91" s="98" t="s">
        <v>226</v>
      </c>
      <c r="B91" s="103"/>
      <c r="C91" s="103"/>
      <c r="D91" s="103"/>
      <c r="E91" s="242"/>
      <c r="F91" s="242"/>
      <c r="G91" s="258">
        <f>SUM(G89,G81,G48)</f>
        <v>29591</v>
      </c>
      <c r="H91" s="243"/>
      <c r="I91" s="243">
        <f>SUM(I89,I81,I48)</f>
        <v>93648</v>
      </c>
      <c r="J91" s="243"/>
      <c r="K91" s="258">
        <f>SUM(K89,K81,K48)</f>
        <v>126821</v>
      </c>
      <c r="L91" s="243"/>
      <c r="M91" s="243">
        <f>SUM(M89,M81,M48)</f>
        <v>39532</v>
      </c>
    </row>
    <row r="92" spans="1:13" s="31" customFormat="1" ht="16.5" customHeight="1" x14ac:dyDescent="0.5">
      <c r="A92" s="103" t="s">
        <v>227</v>
      </c>
      <c r="B92" s="103"/>
      <c r="C92" s="103"/>
      <c r="D92" s="103"/>
      <c r="E92" s="242"/>
      <c r="F92" s="242"/>
      <c r="G92" s="94">
        <v>237639</v>
      </c>
      <c r="H92" s="243"/>
      <c r="I92" s="152">
        <v>124115</v>
      </c>
      <c r="J92" s="243"/>
      <c r="K92" s="91">
        <v>60324</v>
      </c>
      <c r="L92" s="243"/>
      <c r="M92" s="152">
        <v>21957</v>
      </c>
    </row>
    <row r="93" spans="1:13" s="31" customFormat="1" ht="16.5" customHeight="1" x14ac:dyDescent="0.5">
      <c r="A93" s="102"/>
      <c r="B93" s="103"/>
      <c r="C93" s="103"/>
      <c r="D93" s="103"/>
      <c r="E93" s="265"/>
      <c r="F93" s="242"/>
      <c r="G93" s="258"/>
      <c r="H93" s="243"/>
      <c r="I93" s="243"/>
      <c r="J93" s="243"/>
      <c r="K93" s="258"/>
      <c r="L93" s="243"/>
      <c r="M93" s="243"/>
    </row>
    <row r="94" spans="1:13" s="31" customFormat="1" ht="16.5" customHeight="1" thickBot="1" x14ac:dyDescent="0.55000000000000004">
      <c r="A94" s="98" t="s">
        <v>228</v>
      </c>
      <c r="B94" s="103"/>
      <c r="C94" s="103"/>
      <c r="D94" s="103"/>
      <c r="E94" s="242"/>
      <c r="F94" s="242"/>
      <c r="G94" s="217">
        <f>SUM(G91:G93)</f>
        <v>267230</v>
      </c>
      <c r="H94" s="243"/>
      <c r="I94" s="221">
        <f>SUM(I91:I93)</f>
        <v>217763</v>
      </c>
      <c r="J94" s="243"/>
      <c r="K94" s="217">
        <f>SUM(K91:K93)</f>
        <v>187145</v>
      </c>
      <c r="L94" s="243"/>
      <c r="M94" s="221">
        <f>SUM(M91:M93)</f>
        <v>61489</v>
      </c>
    </row>
    <row r="95" spans="1:13" s="31" customFormat="1" ht="16.5" customHeight="1" thickTop="1" x14ac:dyDescent="0.5">
      <c r="A95" s="98"/>
      <c r="B95" s="103"/>
      <c r="C95" s="103"/>
      <c r="D95" s="103"/>
      <c r="E95" s="242"/>
      <c r="F95" s="242"/>
      <c r="G95" s="243"/>
      <c r="H95" s="243"/>
      <c r="I95" s="243"/>
      <c r="J95" s="243"/>
      <c r="K95" s="243"/>
      <c r="L95" s="243"/>
      <c r="M95" s="243"/>
    </row>
    <row r="96" spans="1:13" s="31" customFormat="1" ht="16.5" customHeight="1" x14ac:dyDescent="0.5">
      <c r="A96" s="98"/>
      <c r="B96" s="103"/>
      <c r="C96" s="103"/>
      <c r="D96" s="103"/>
      <c r="E96" s="242"/>
      <c r="F96" s="242"/>
      <c r="G96" s="243"/>
      <c r="H96" s="243"/>
      <c r="I96" s="243"/>
      <c r="J96" s="243"/>
      <c r="K96" s="243"/>
      <c r="L96" s="243"/>
      <c r="M96" s="243"/>
    </row>
    <row r="97" spans="1:13" s="31" customFormat="1" ht="16.5" customHeight="1" x14ac:dyDescent="0.5">
      <c r="A97" s="98" t="s">
        <v>233</v>
      </c>
      <c r="B97" s="103"/>
      <c r="C97" s="103"/>
      <c r="D97" s="103"/>
      <c r="E97" s="242"/>
      <c r="F97" s="242"/>
      <c r="G97" s="243"/>
      <c r="H97" s="243"/>
      <c r="I97" s="243"/>
      <c r="J97" s="243"/>
      <c r="K97" s="243"/>
      <c r="L97" s="243"/>
      <c r="M97" s="243"/>
    </row>
    <row r="98" spans="1:13" s="31" customFormat="1" ht="16.5" customHeight="1" x14ac:dyDescent="0.5">
      <c r="A98" s="98"/>
      <c r="B98" s="103"/>
      <c r="C98" s="103"/>
      <c r="D98" s="103"/>
      <c r="E98" s="242"/>
      <c r="F98" s="242"/>
      <c r="G98" s="243"/>
      <c r="H98" s="243"/>
      <c r="I98" s="243"/>
      <c r="J98" s="243"/>
      <c r="K98" s="243"/>
      <c r="L98" s="243"/>
      <c r="M98" s="243"/>
    </row>
    <row r="99" spans="1:13" s="31" customFormat="1" ht="16.5" customHeight="1" x14ac:dyDescent="0.5">
      <c r="A99" s="148" t="s">
        <v>229</v>
      </c>
      <c r="B99" s="148"/>
      <c r="C99" s="273"/>
      <c r="D99" s="273"/>
      <c r="E99" s="274"/>
      <c r="F99" s="274"/>
      <c r="G99" s="274"/>
      <c r="H99" s="232"/>
      <c r="I99" s="232"/>
      <c r="J99" s="232"/>
      <c r="K99" s="232"/>
      <c r="L99" s="232"/>
      <c r="M99" s="232"/>
    </row>
    <row r="100" spans="1:13" s="31" customFormat="1" ht="16.5" customHeight="1" x14ac:dyDescent="0.5">
      <c r="A100" s="148"/>
      <c r="B100" s="148"/>
      <c r="C100" s="273"/>
      <c r="D100" s="275"/>
      <c r="E100" s="232"/>
      <c r="F100" s="232"/>
      <c r="G100" s="232"/>
      <c r="H100" s="232"/>
      <c r="I100" s="232"/>
      <c r="J100" s="232"/>
      <c r="K100" s="232"/>
      <c r="L100" s="232"/>
      <c r="M100" s="232"/>
    </row>
    <row r="101" spans="1:13" s="31" customFormat="1" ht="16.5" customHeight="1" x14ac:dyDescent="0.5">
      <c r="A101" s="237" t="s">
        <v>230</v>
      </c>
      <c r="B101" s="72"/>
      <c r="C101" s="273"/>
      <c r="D101" s="275"/>
      <c r="E101" s="72"/>
      <c r="F101" s="72"/>
      <c r="G101" s="276">
        <v>0</v>
      </c>
      <c r="H101" s="277"/>
      <c r="I101" s="278">
        <v>57</v>
      </c>
      <c r="J101" s="277"/>
      <c r="K101" s="276">
        <v>0</v>
      </c>
      <c r="L101" s="278"/>
      <c r="M101" s="278">
        <v>57</v>
      </c>
    </row>
    <row r="102" spans="1:13" s="31" customFormat="1" ht="16.5" customHeight="1" x14ac:dyDescent="0.5">
      <c r="A102" s="148"/>
      <c r="B102" s="148"/>
      <c r="C102" s="148"/>
      <c r="D102" s="148"/>
      <c r="E102" s="273"/>
      <c r="F102" s="275"/>
      <c r="G102" s="232"/>
      <c r="H102" s="232"/>
      <c r="I102" s="232"/>
      <c r="J102" s="232"/>
      <c r="K102" s="232"/>
      <c r="L102" s="232"/>
      <c r="M102" s="232"/>
    </row>
    <row r="103" spans="1:13" s="31" customFormat="1" ht="16.5" customHeight="1" x14ac:dyDescent="0.5">
      <c r="A103" s="237"/>
      <c r="B103" s="148"/>
      <c r="C103" s="148"/>
      <c r="D103" s="148"/>
      <c r="E103" s="273"/>
      <c r="F103" s="275"/>
      <c r="G103" s="278"/>
      <c r="H103" s="278"/>
      <c r="I103" s="278"/>
      <c r="J103" s="278"/>
      <c r="K103" s="278"/>
      <c r="L103" s="278"/>
      <c r="M103" s="278"/>
    </row>
    <row r="104" spans="1:13" s="31" customFormat="1" ht="16.5" customHeight="1" x14ac:dyDescent="0.5">
      <c r="A104" s="102"/>
      <c r="B104" s="279"/>
      <c r="C104" s="279"/>
      <c r="D104" s="98"/>
      <c r="E104" s="244"/>
      <c r="F104" s="245"/>
      <c r="G104" s="243"/>
      <c r="H104" s="243"/>
      <c r="I104" s="243"/>
      <c r="J104" s="243"/>
      <c r="K104" s="243"/>
      <c r="L104" s="243"/>
      <c r="M104" s="243"/>
    </row>
    <row r="105" spans="1:13" s="31" customFormat="1" ht="16.5" customHeight="1" x14ac:dyDescent="0.5">
      <c r="A105" s="102"/>
      <c r="B105" s="279"/>
      <c r="C105" s="279"/>
      <c r="D105" s="98"/>
      <c r="E105" s="244"/>
      <c r="F105" s="245"/>
      <c r="G105" s="243"/>
      <c r="H105" s="243"/>
      <c r="I105" s="243"/>
      <c r="J105" s="243"/>
      <c r="K105" s="243"/>
      <c r="L105" s="243"/>
      <c r="M105" s="243"/>
    </row>
    <row r="106" spans="1:13" s="31" customFormat="1" ht="16.5" customHeight="1" x14ac:dyDescent="0.5">
      <c r="A106" s="102"/>
      <c r="B106" s="279"/>
      <c r="C106" s="279"/>
      <c r="D106" s="98"/>
      <c r="E106" s="244"/>
      <c r="F106" s="245"/>
      <c r="G106" s="243"/>
      <c r="H106" s="243"/>
      <c r="I106" s="243"/>
      <c r="J106" s="243"/>
      <c r="K106" s="243"/>
      <c r="L106" s="243"/>
      <c r="M106" s="243"/>
    </row>
    <row r="107" spans="1:13" s="31" customFormat="1" ht="16.5" customHeight="1" x14ac:dyDescent="0.5">
      <c r="A107" s="102"/>
      <c r="B107" s="279"/>
      <c r="C107" s="279"/>
      <c r="D107" s="98"/>
      <c r="E107" s="244"/>
      <c r="F107" s="245"/>
      <c r="G107" s="243"/>
      <c r="H107" s="243"/>
      <c r="I107" s="243"/>
      <c r="J107" s="243"/>
      <c r="K107" s="243"/>
      <c r="L107" s="243"/>
      <c r="M107" s="243"/>
    </row>
    <row r="108" spans="1:13" s="31" customFormat="1" ht="16.5" customHeight="1" x14ac:dyDescent="0.5">
      <c r="A108" s="102"/>
      <c r="B108" s="279"/>
      <c r="C108" s="279"/>
      <c r="D108" s="98"/>
      <c r="E108" s="244"/>
      <c r="F108" s="245"/>
      <c r="G108" s="243"/>
      <c r="H108" s="243"/>
      <c r="I108" s="243"/>
      <c r="J108" s="243"/>
      <c r="K108" s="243"/>
      <c r="L108" s="243"/>
      <c r="M108" s="243"/>
    </row>
    <row r="109" spans="1:13" s="31" customFormat="1" ht="8.25" customHeight="1" x14ac:dyDescent="0.5">
      <c r="A109" s="102"/>
      <c r="B109" s="279"/>
      <c r="C109" s="279"/>
      <c r="D109" s="98"/>
      <c r="E109" s="244"/>
      <c r="F109" s="245"/>
      <c r="G109" s="243"/>
      <c r="H109" s="243"/>
      <c r="I109" s="243"/>
      <c r="J109" s="243"/>
      <c r="K109" s="243"/>
      <c r="L109" s="243"/>
      <c r="M109" s="243"/>
    </row>
    <row r="110" spans="1:13" ht="21.95" customHeight="1" x14ac:dyDescent="0.5">
      <c r="A110" s="303" t="str">
        <f>A55</f>
        <v>The accompanying notes form part of these interim consolidated and separate financial information.</v>
      </c>
      <c r="B110" s="303"/>
      <c r="C110" s="303"/>
      <c r="D110" s="303"/>
      <c r="E110" s="303"/>
      <c r="F110" s="303"/>
      <c r="G110" s="303"/>
      <c r="H110" s="303"/>
      <c r="I110" s="303"/>
      <c r="J110" s="303"/>
      <c r="K110" s="303"/>
      <c r="L110" s="303"/>
      <c r="M110" s="303"/>
    </row>
  </sheetData>
  <mergeCells count="11">
    <mergeCell ref="G62:I62"/>
    <mergeCell ref="K62:M62"/>
    <mergeCell ref="G63:I63"/>
    <mergeCell ref="K63:M63"/>
    <mergeCell ref="A110:M110"/>
    <mergeCell ref="G61:M61"/>
    <mergeCell ref="G6:M6"/>
    <mergeCell ref="G7:I7"/>
    <mergeCell ref="K7:M7"/>
    <mergeCell ref="G8:I8"/>
    <mergeCell ref="K8:M8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2-4 </vt:lpstr>
      <vt:lpstr>5(3M)</vt:lpstr>
      <vt:lpstr>6(3M)</vt:lpstr>
      <vt:lpstr>7(9M)</vt:lpstr>
      <vt:lpstr>8(9M)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 (TH)</dc:creator>
  <cp:lastModifiedBy>Budsakorn Saengwattanapan (TH)</cp:lastModifiedBy>
  <cp:lastPrinted>2023-11-13T07:20:03Z</cp:lastPrinted>
  <dcterms:created xsi:type="dcterms:W3CDTF">2023-10-30T09:52:44Z</dcterms:created>
  <dcterms:modified xsi:type="dcterms:W3CDTF">2023-11-13T07:21:46Z</dcterms:modified>
</cp:coreProperties>
</file>