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fda72f9cb01b606/PS Team/STHAI^0NRE/Q3'2023/STHAI/2. FS/To SET/EN/"/>
    </mc:Choice>
  </mc:AlternateContent>
  <xr:revisionPtr revIDLastSave="162" documentId="8_{95CD8CDB-2F58-4C04-8ECB-C284374A7B1D}" xr6:coauthVersionLast="47" xr6:coauthVersionMax="47" xr10:uidLastSave="{77E51B2F-8197-4AEA-BDBB-DE83E820D394}"/>
  <bookViews>
    <workbookView xWindow="-116" yWindow="-116" windowWidth="20101" windowHeight="10807" xr2:uid="{D4676AF8-7B9E-4BA3-AADE-3EF0E6411379}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uu">#REF!</definedName>
    <definedName name="\v">#N/A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_?DATA_DATA2_L">NA()</definedName>
    <definedName name="_________PL1997">#REF!</definedName>
    <definedName name="________PL1997">#REF!</definedName>
    <definedName name="_______PL1997">#REF!</definedName>
    <definedName name="______PL1997">#REF!</definedName>
    <definedName name="_____PL199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PL1997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PL1997">#REF!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300000">[6]ที่ดินปากช่อง!#REF!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#REF!</definedName>
    <definedName name="__A99965">#REF!</definedName>
    <definedName name="__A99999">#REF!</definedName>
    <definedName name="__abb91">NA()</definedName>
    <definedName name="__ACT1">#REF!</definedName>
    <definedName name="__AH500000">[6]ที่ดินปากช่อง!#REF!</definedName>
    <definedName name="__AIR12">"$#REF!.#REF!$#REF!"</definedName>
    <definedName name="__AP110">[7]BPR!$F$11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GID1">NA()</definedName>
    <definedName name="__h2">[8]เงินกู้ธนชาติ!$G$2</definedName>
    <definedName name="__han23">NA()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OCT334">[11]FF_3!$A$1:$IV$8</definedName>
    <definedName name="__oto10">NA()</definedName>
    <definedName name="__pc30">NA()</definedName>
    <definedName name="__pc40">NA()</definedName>
    <definedName name="__PL1997">#REF!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'[3]SCB 1 - Current'!$F$10</definedName>
    <definedName name="__SCB2">'[3]SCB 2 - Current'!$F$11</definedName>
    <definedName name="__SN3">NA()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AS7962">"$#REF!.#REF!$#REF!"</definedName>
    <definedName name="__WCA8822">"$#REF!.$E$40"</definedName>
    <definedName name="__WP2007">#REF!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35">NA()</definedName>
    <definedName name="_1000A01">NA()</definedName>
    <definedName name="_1CAP002">NA()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10_1_1">([13]Rate!$A$1:$Q$42,[13]Rate!$A$1:$Q$42)</definedName>
    <definedName name="_1Excel_BuiltIn_Print_Area_26_1">#REF!</definedName>
    <definedName name="_2">#REF!</definedName>
    <definedName name="_2__123Graph_ACHART_5" hidden="1">#REF!</definedName>
    <definedName name="_2__123Graph_BCHART_5" hidden="1">#REF!</definedName>
    <definedName name="_2_35">NA()</definedName>
    <definedName name="_201111">[0]!data [0]!Jan-[14]DEC08!$A$468:$IV$468</definedName>
    <definedName name="_2Excel_BuiltIn_Print_Area_1_1_1">#REF!</definedName>
    <definedName name="_2Excel_BuiltIn_Print_Area_4_1">#REF!</definedName>
    <definedName name="_2STREO7">NA()</definedName>
    <definedName name="_3">#REF!</definedName>
    <definedName name="_3__123Graph_XCHART_5" hidden="1">#REF!</definedName>
    <definedName name="_3Excel_BuiltIn_Print_Area_26_1">#REF!</definedName>
    <definedName name="_3Excel_BuiltIn_Print_Titles_4_1">#REF!</definedName>
    <definedName name="_4">#REF!</definedName>
    <definedName name="_4__123Graph_BCHART_5" hidden="1">#REF!</definedName>
    <definedName name="_4Excel_BuiltIn_Print_Titles_7_1_1">#REF!</definedName>
    <definedName name="_4GOIC01">NA()</definedName>
    <definedName name="_4OSLCTT">NA()</definedName>
    <definedName name="_5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[15]FF_4!#REF!</definedName>
    <definedName name="_a_11">"'file://Mindy//Jhb2_gen_mal_3/AabsData/DATA/Bee Sing/KIL334/YE00/Ideal Reno/awpIR.xls'#$FF_4.$#REF!$#REF!"</definedName>
    <definedName name="_a_12">[16]FF_4!#REF!</definedName>
    <definedName name="_a_13">[17]FF_4!#REF!</definedName>
    <definedName name="_a_14">[16]FF_4!#REF!</definedName>
    <definedName name="_a_15">[16]FF_4!#REF!</definedName>
    <definedName name="_a_19">[18]FF_4!#REF!</definedName>
    <definedName name="_a_20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[17]FF_4!#REF!</definedName>
    <definedName name="_a_35">NA()</definedName>
    <definedName name="_a_43">[17]FF_4!#REF!</definedName>
    <definedName name="_a_47">[17]FF_4!#REF!</definedName>
    <definedName name="_a_49">[18]FF_4!#REF!</definedName>
    <definedName name="_a_65">[18]FF_4!#REF!</definedName>
    <definedName name="_a_66">[17]FF_4!#REF!</definedName>
    <definedName name="_a_8">[15]FF_4!#REF!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[6]ที่ดินปากช่อง!#REF!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H500000">[6]ที่ดินปากช่อง!#REF!</definedName>
    <definedName name="_AIR12">#REF!</definedName>
    <definedName name="_aje1">#REF!</definedName>
    <definedName name="_AP110">[19]BPR!$F$11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NA()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>'[20]CRA-Detail'!#REF!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NA()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A001">#REF!</definedName>
    <definedName name="_Fill" hidden="1">#REF!</definedName>
    <definedName name="_xlnm._FilterDatabase" localSheetId="1" hidden="1">'PL-E'!$A$49:$L$49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G">NA()</definedName>
    <definedName name="_g_35">NA()</definedName>
    <definedName name="_GID1">NA()</definedName>
    <definedName name="_h">NA()</definedName>
    <definedName name="_h2">[22]เงินกู้ธนชาติ!$G$2</definedName>
    <definedName name="_H3" hidden="1">{#N/A,#N/A,FALSE,"Sheet1"}</definedName>
    <definedName name="_han23">NA()</definedName>
    <definedName name="_hp11">[9]AFA!#REF!</definedName>
    <definedName name="_hp2">[23]AFA!#REF!</definedName>
    <definedName name="_i">NA()</definedName>
    <definedName name="_IA1">#REF!</definedName>
    <definedName name="_iw1">[24]FS!#REF!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2">[10]FORMC94!$A$6:$M$38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1">'[25]FF-1'!#REF!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2">'[26]CA Sheet'!$R$36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o1">[27]Info!#REF!</definedName>
    <definedName name="_o">NA()</definedName>
    <definedName name="_o2">#REF!</definedName>
    <definedName name="_OCT334">[28]FF_3!$A$1:$IV$8</definedName>
    <definedName name="_Order1" hidden="1">255</definedName>
    <definedName name="_Order2" hidden="1">255</definedName>
    <definedName name="_oto10">NA()</definedName>
    <definedName name="_p">NA()</definedName>
    <definedName name="_Pbs1">#REF!</definedName>
    <definedName name="_Pbs2">#REF!</definedName>
    <definedName name="_pc30">NA()</definedName>
    <definedName name="_pc40">NA()</definedName>
    <definedName name="_PCR1">[0]!P&amp;[0]!l CONSOL [29]NEW!$DM$50:$DM$50</definedName>
    <definedName name="_PG2">#N/A</definedName>
    <definedName name="_PL1997">#REF!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>#REF!</definedName>
    <definedName name="_qer13">#REF!</definedName>
    <definedName name="_Regression_Int" hidden="1">1</definedName>
    <definedName name="_rev1">[0]!P&amp;[0]!l CONSOL [29]NEW!$DM$50:$DM$50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1">NA()</definedName>
    <definedName name="_SC2">NA()</definedName>
    <definedName name="_sc3">NA()</definedName>
    <definedName name="_SCB1">'[3]SCB 1 - Current'!$F$10</definedName>
    <definedName name="_SCB2">'[3]SCB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NA()</definedName>
    <definedName name="_z_35">NA()</definedName>
    <definedName name="A">'[32]11922'!#REF!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5">NA()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>[37]FF_4!#REF!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>[38]FF_4!#REF!</definedName>
    <definedName name="AA_72">"'file://MINDY/JobOnHand/IndexFurniture 06/DATA/Bee Sing/KIL334/YE00/Ideal Reno/awpIR.xls'#$FF_4.$#REF!$#REF!"</definedName>
    <definedName name="AA_8">[37]FF_4!#REF!</definedName>
    <definedName name="aaa">#REF!</definedName>
    <definedName name="AAA_35">NA()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'[39]tax-ss'!$B$51</definedName>
    <definedName name="AAAAAAAAAAAAA" hidden="1">{#N/A,#N/A,FALSE,"Sheet1"}</definedName>
    <definedName name="AAClaim">#REF!</definedName>
    <definedName name="AAClaim1">'[40]CA Sheet'!$R$36</definedName>
    <definedName name="aafaf">#N/A</definedName>
    <definedName name="aawa">#REF!</definedName>
    <definedName name="AB">#REF!</definedName>
    <definedName name="abb91_35">NA()</definedName>
    <definedName name="abc">'[41]1 LeadSchedule'!#REF!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>'[43]BUDGET CONTROL'!#REF!</definedName>
    <definedName name="Acct.code">[44]U!#REF!</definedName>
    <definedName name="accTrend7.9">#REF!</definedName>
    <definedName name="ACT">#REF!</definedName>
    <definedName name="ad">#REF!</definedName>
    <definedName name="adc">#REF!</definedName>
    <definedName name="Add_Less">'[41]1 LeadSchedule'!#REF!</definedName>
    <definedName name="ADJ">#REF!</definedName>
    <definedName name="adjnes">'[45]0100'!$C$14:$C$106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#REF!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'[46]CA Sheet'!$R$36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dfqwf">'[47]CA Sheet'!$Q$36</definedName>
    <definedName name="afadsfaad">'[48]CA Sheet'!$R$36</definedName>
    <definedName name="afaefa">[49]SPARES!#REF!</definedName>
    <definedName name="afaf">#REF!</definedName>
    <definedName name="afafa">#N/A</definedName>
    <definedName name="afafgg">#N/A</definedName>
    <definedName name="afafqwf">[50]CA!$Q$112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'[51]U2.2'!#REF!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[52]CA!$Q$112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[0]!P&amp;[0]!l CONSOL [29]NEW!$DM$50:$DM$50</definedName>
    <definedName name="agent1">[0]!P&amp;[0]!l CONSOL [29]NEW!$DM$50:$DM$50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_Item">NA()</definedName>
    <definedName name="ALLOT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[53]gl!#REF!</definedName>
    <definedName name="analysisde2">[53]gl!#REF!</definedName>
    <definedName name="anmTrend5.9">'[54]cc 196 (SYS) (2)'!#REF!</definedName>
    <definedName name="anpha">NA()</definedName>
    <definedName name="AP_110">[30]AP110!$A$1:$F$50</definedName>
    <definedName name="AP110_72">[19]BPR!$F$11</definedName>
    <definedName name="appendix1">[53]gl!#REF!</definedName>
    <definedName name="appendix2_1">[53]gl!#REF!</definedName>
    <definedName name="appendix2_2">[53]gl!#REF!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'[55]Appx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rtPnL">'[56]ABR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'[57]CA Sheet'!$Q$36</definedName>
    <definedName name="asfagfeq">#N/A</definedName>
    <definedName name="asfasfca">'[57]CA Sheet'!$R$36</definedName>
    <definedName name="asfasgfe">'[47]CA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OFFSET([0]!Full_Print,0,0,[0]!as)</definedName>
    <definedName name="asss">#REF!</definedName>
    <definedName name="Asstes">#REF!</definedName>
    <definedName name="asvbvadv">[58]B!$B$3</definedName>
    <definedName name="asvsa">[59]CA!$Q$112</definedName>
    <definedName name="atgeseh">#REF!</definedName>
    <definedName name="aù0">NA()</definedName>
    <definedName name="aù0_35">NA()</definedName>
    <definedName name="audit">'[60]F-5'!$A$3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[61]MPU!#REF!</definedName>
    <definedName name="August">#REF!</definedName>
    <definedName name="AUGUSTUS">NA()</definedName>
    <definedName name="Austco">[62]details!$C$189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[63]FF_4!#REF!</definedName>
    <definedName name="aw_12_1">[63]FF_4!#REF!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[64]FF_4!#REF!</definedName>
    <definedName name="aw_14_1">[65]FF_4!#REF!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[65]FF_4!#REF!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[63]FF_4!#REF!</definedName>
    <definedName name="aw_24">[63]FF_4!#REF!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[63]FF_4!#REF!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[66]FF_4!#REF!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[63]FF_4!#REF!</definedName>
    <definedName name="aw_33">[63]FF_4!#REF!</definedName>
    <definedName name="aw_33_1">"'file://MINDY/JobOnHand/Assurance/RedFox_06/DATA/Bee Sing/KIL334/YE00/Ideal Reno/awpIR.xls'#$FF_4.$#REF!$#REF!"</definedName>
    <definedName name="aw_34">[63]FF_4!#REF!</definedName>
    <definedName name="aw_34_1">"'file:///A:/DATA/Bee Sing/KIL334/YE00/Ideal Reno/awpIR.xls'#$FF_4.$#REF!$#REF!"</definedName>
    <definedName name="aw_35">[67]FF_4!#REF!</definedName>
    <definedName name="aw_35_1">"'file://NIL-YXRA5HG0HP5/Company/Company/Assurance/Dosca_04/DATA/Bee Sing/KIL334/YE00/Ideal Reno/awpIR.xls'#$FF_4.$#REF!$#REF!"</definedName>
    <definedName name="aw_36">[63]FF_4!#REF!</definedName>
    <definedName name="aw_37">[66]FF_4!#REF!</definedName>
    <definedName name="aw_37_1">"'file://Lieh/jobonhand/My Jobs/Royaparcel_06/DATA/Bee Sing/KIL334/YE00/Ideal Reno/awpIR.xls'#$FF_4.$#REF!$#REF!"</definedName>
    <definedName name="aw_38">[67]FF_4!#REF!</definedName>
    <definedName name="aw_39">[68]FF_4!#REF!</definedName>
    <definedName name="aw_4">[69]FF_4!#REF!</definedName>
    <definedName name="aw_40">[63]FF_4!#REF!</definedName>
    <definedName name="aw_41">[70]FF_4!#REF!</definedName>
    <definedName name="aw_42">[63]FF_4!#REF!</definedName>
    <definedName name="aw_43">[70]FF_4!#REF!</definedName>
    <definedName name="aw_44">[70]FF_4!#REF!</definedName>
    <definedName name="aw_45">[63]FF_4!#REF!</definedName>
    <definedName name="aw_46">[70]FF_4!#REF!</definedName>
    <definedName name="aw_47">[71]FF_4!#REF!</definedName>
    <definedName name="aw_49">[72]FF_4!#REF!</definedName>
    <definedName name="aw_5">[65]FF_4!#REF!</definedName>
    <definedName name="aw_50">[72]FF_4!#REF!</definedName>
    <definedName name="aw_52">[63]FF_4!#REF!</definedName>
    <definedName name="aw_53">[63]FF_4!#REF!</definedName>
    <definedName name="aw_54">[67]FF_4!#REF!</definedName>
    <definedName name="aw_56">[67]FF_4!#REF!</definedName>
    <definedName name="aw_6">[65]FF_4!#REF!</definedName>
    <definedName name="aw_6_1">[65]FF_4!#REF!</definedName>
    <definedName name="aw_60">[63]FF_4!#REF!</definedName>
    <definedName name="aw_61">[63]FF_4!#REF!</definedName>
    <definedName name="aw_65">[73]FF_4!#REF!</definedName>
    <definedName name="aw_67">[63]FF_4!#REF!</definedName>
    <definedName name="aw_68">[63]FF_4!#REF!</definedName>
    <definedName name="aw_7">[74]FF_4!#REF!</definedName>
    <definedName name="aw_70">[63]FF_4!#REF!</definedName>
    <definedName name="aw_71">[63]FF_4!#REF!</definedName>
    <definedName name="aw_72">"'file://JB2/Company/Assurance/QuanCheng_05/DATA/Bee Sing/KIL334/YE00/Ideal Reno/awpIR.xls'#$FF_4.$#REF!$#REF!"</definedName>
    <definedName name="aw_79">[75]FF_4!#REF!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taqg">#N/A</definedName>
    <definedName name="B">NA()</definedName>
    <definedName name="B_02">#REF!</definedName>
    <definedName name="B_03">#REF!</definedName>
    <definedName name="B_05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40">NA()</definedName>
    <definedName name="b_25">[33]B!$D$7</definedName>
    <definedName name="b_26">[33]B!$D$7</definedName>
    <definedName name="b_27">[33]B!$D$7</definedName>
    <definedName name="b_28">[33]B!$D$7</definedName>
    <definedName name="b_280">NA()</definedName>
    <definedName name="b_29">[33]B!$D$7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20">NA()</definedName>
    <definedName name="b_34">[33]B!$D$7</definedName>
    <definedName name="B_35">NA()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[77]BS!$A$1:$AD$150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[78]B_Sheet!$A$1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NT95">'[79]Cum.91-93'!$AQ$238:$AQ$432</definedName>
    <definedName name="BANTING">'[79]Cum.91-93'!$AQ$460:$AQ$673</definedName>
    <definedName name="BarData">NA()</definedName>
    <definedName name="bas">'[45]0100'!$O$14:$R$67</definedName>
    <definedName name="Basis_end">#REF!</definedName>
    <definedName name="Basis_start">#REF!</definedName>
    <definedName name="BB">#REF!</definedName>
    <definedName name="BB_1a">#REF!</definedName>
    <definedName name="BB_2a">'[30]BB-1'!$A$1:$I$62</definedName>
    <definedName name="BB_3">#REF!</definedName>
    <definedName name="bbb">'[80]200-110'!$H$16</definedName>
    <definedName name="BBL">'[81]ADJ - RATE'!#REF!</definedName>
    <definedName name="BC">#REF!</definedName>
    <definedName name="BCClaim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fd">'[45]0100'!$F$14:$G$106</definedName>
    <definedName name="bkon">'[39]tax-ss'!$Q$7:$Q$37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>#REF!</definedName>
    <definedName name="BookName_35">"finadf49-09-พุฒิพงศ์.xls"</definedName>
    <definedName name="BOQ">NA()</definedName>
    <definedName name="BPR_01">#REF!</definedName>
    <definedName name="BPR_Bloom">'[82]BPR-Bloom'!$A$1:$P$451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on">NA()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Pending [0]!Sep '[83]to..'!$X$308:$AA$308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2a">'[30]C-5'!$A$1:$J$37</definedName>
    <definedName name="C_3a">'[30]C-6'!$A$1:$K$46</definedName>
    <definedName name="C_4">#REF!</definedName>
    <definedName name="C_5a">#REF!</definedName>
    <definedName name="C_6a">'[30]C-6'!$A$1:$K$47</definedName>
    <definedName name="C_6a1">'[30]C-6a'!$A$1:$L$46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[84]Details!$D$2:$E$12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SHFLOWS">#REF!</definedName>
    <definedName name="CASHFLOWS1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>#REF!</definedName>
    <definedName name="CC_1a">[30]CC!$A$1:$J$41</definedName>
    <definedName name="CC_3">#REF!</definedName>
    <definedName name="CC_35">NA()</definedName>
    <definedName name="ccc">[85]FORMC94!$A$6:$M$38</definedName>
    <definedName name="ccc_1">[86]FORMC94!$A$6:$M$38</definedName>
    <definedName name="ccc_10">[87]FORMC94!$A$6:$M$38</definedName>
    <definedName name="ccc_25">[87]FORMC94!$A$6:$M$38</definedName>
    <definedName name="ccc_5">[87]FORMC94!$A$6:$M$38</definedName>
    <definedName name="ccc_8">[86]FORMC94!$A$6:$M$38</definedName>
    <definedName name="cccc">#REF!</definedName>
    <definedName name="cccccccc">'[39]tax-ss'!$G$7:$G$37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'[39]tax-ss'!$K$7:$K$37</definedName>
    <definedName name="cccccuuuu">'[39]tax-ss'!$L$7:$L$37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'[39]tax-ss'!$N$7:$N$37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'[39]tax-ss'!$N$7:$N$37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S">#N/A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rge">'[88]FF-1'!#REF!</definedName>
    <definedName name="Chargeabl">'[89]FF-1'!#REF!</definedName>
    <definedName name="Chargeable">'[90]FF-1'!#REF!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s.Comm">[62]details!$C$138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[27]Info!$D$1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_Numbers">'[42]0100'!$D$109:$E$109</definedName>
    <definedName name="Col_Type">'[42]0100'!$D$110:$E$110</definedName>
    <definedName name="ColmNo">[91]Weights!$B$5:$K$5</definedName>
    <definedName name="COMMITMENTS">#N/A</definedName>
    <definedName name="COMMON">NA()</definedName>
    <definedName name="COMMON_35">NA()</definedName>
    <definedName name="COMP">NA()</definedName>
    <definedName name="Companyname">'[92]F-3'!$A$1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'[93]addl cost'!$A$3:$M$37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[94]APCODE!$A$3:$B$65536</definedName>
    <definedName name="crate">[95]Rates!$B$4</definedName>
    <definedName name="CRD">NA()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OK">[94]APCODE!$B$3:$C$602</definedName>
    <definedName name="CRS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'[39]tax-ss'!$J$7:$J$37</definedName>
    <definedName name="csd3p">NA()</definedName>
    <definedName name="csddg1p">NA()</definedName>
    <definedName name="csddt1p">NA()</definedName>
    <definedName name="csht3p">NA()</definedName>
    <definedName name="csscc">'[39]tax-ss'!$C$7:$C$37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[95]Rates!$B$6</definedName>
    <definedName name="cu">'[39]tax-ss'!$M$7:$M$37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[96]Index!$M$6</definedName>
    <definedName name="CURRENCY">NA()</definedName>
    <definedName name="current">'[60]F-5'!$B$7</definedName>
    <definedName name="current_ya">2001</definedName>
    <definedName name="CurrentYA">'[97]Company Info'!$B$6</definedName>
    <definedName name="CurrYA">'[98]G-35-3'!#REF!</definedName>
    <definedName name="custnew">#REF!</definedName>
    <definedName name="Customize">[99]!Customize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cyear">[27]Info!$D$8</definedName>
    <definedName name="czu">'[39]tax-ss'!$H$7:$H$37</definedName>
    <definedName name="d">#REF!</definedName>
    <definedName name="D_7101A_B">NA()</definedName>
    <definedName name="D_Gia">NA()</definedName>
    <definedName name="D_Purchased_Vehicles">'[100]K-5'!#REF!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SH">'[101]Cost centre expenditure'!$B$16</definedName>
    <definedName name="data">NA()</definedName>
    <definedName name="Data_10">[102]BPR!$F$11</definedName>
    <definedName name="Data_11">[103]BPR!$F$11</definedName>
    <definedName name="Data_12">[103]BPR!$F$11</definedName>
    <definedName name="Data_13">[104]BPR!$F$11</definedName>
    <definedName name="Data_14">[103]BPR!$F$11</definedName>
    <definedName name="Data_15">[103]BPR!$F$11</definedName>
    <definedName name="Data_19">[105]BPR!$F$11</definedName>
    <definedName name="Data_20">[104]BPR!$F$11</definedName>
    <definedName name="Data_21">[104]BPR!$F$11</definedName>
    <definedName name="Data_22">[104]BPR!$F$11</definedName>
    <definedName name="Data_23">[104]BPR!$F$11</definedName>
    <definedName name="Data_23_1">[104]BPR!$F$11</definedName>
    <definedName name="Data_25">[104]BPR!$F$11</definedName>
    <definedName name="Data_29">[104]BPR!$F$11</definedName>
    <definedName name="Data_43">[104]BPR!$F$11</definedName>
    <definedName name="Data_47">[104]BPR!$F$11</definedName>
    <definedName name="Data_66">[104]BPR!$F$11</definedName>
    <definedName name="Data_72">[105]BPR!$F$11</definedName>
    <definedName name="Data_8">[102]BPR!$F$11</definedName>
    <definedName name="Data_9">[103]BPR!$F$11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>#REF!</definedName>
    <definedName name="Database1">#REF!</definedName>
    <definedName name="DataFilter">DataFilter</definedName>
    <definedName name="datak">NA()</definedName>
    <definedName name="datal">NA()</definedName>
    <definedName name="DataSort">DataSort</definedName>
    <definedName name="Datdoi">NA()</definedName>
    <definedName name="date">[105]ตั๋วเงินรับ!$F$1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[106]CRITERIA1!$B$39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">'[107]FF-3'!$A$9:$K$11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'[108]CA Sheet'!$R$36</definedName>
    <definedName name="dfdsfgfg">'[109]CA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'[99]Customize Your Loan Manager'!$G$21</definedName>
    <definedName name="dflt7">[110]Invoice!#REF!</definedName>
    <definedName name="dfs">[111]MPU!#REF!</definedName>
    <definedName name="dfsdfes">'[108]CA Sheet'!$R$36</definedName>
    <definedName name="dfsdgfd">#REF!</definedName>
    <definedName name="dfsfd">'[112]CA Sheet'!$R$36</definedName>
    <definedName name="dfsfdf">#REF!</definedName>
    <definedName name="dfsff">#REF!</definedName>
    <definedName name="DFWDFW">#REF!</definedName>
    <definedName name="dg">#REF!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[95]Rates!$B$2</definedName>
    <definedName name="display_area_2">#REF!</definedName>
    <definedName name="DisposalTotals">#REF!</definedName>
    <definedName name="DisposalTotals1">#REF!</definedName>
    <definedName name="div_code">[95]Rates!$B$7</definedName>
    <definedName name="djdjt">#REF!</definedName>
    <definedName name="djfhjdhje">#REF!</definedName>
    <definedName name="djfjherhjr">#REF!</definedName>
    <definedName name="dk">#REF!</definedName>
    <definedName name="dkei">#REF!</definedName>
    <definedName name="dkil">IF([0]!Loan_Amount*[0]!Interest_Rate*[0]!Loan_Years*[0]!Loan_Start&gt;0,1,0)</definedName>
    <definedName name="DKK">'[113]ADJ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'[79]Cum.91-93'!$AI$460:$AI$673</definedName>
    <definedName name="DM95_">'[79]Cum.91-93'!$AI$238:$AI$432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qewedqewd">'[51]U2.2'!#REF!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dwqdq">'[51]U2.2'!#REF!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>#REF!</definedName>
    <definedName name="eAsnV3">#REF!</definedName>
    <definedName name="eAsnV4">#REF!</definedName>
    <definedName name="EBS">#REF!</definedName>
    <definedName name="Echm">NA()</definedName>
    <definedName name="Echm_35">NA()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[114]FF_4!#REF!</definedName>
    <definedName name="ee_65">[114]FF_4!#REF!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[115]FORMC94!$A$6:$M$38</definedName>
    <definedName name="eeeeeeee">'[39]tax-ss'!$M$7:$M$37</definedName>
    <definedName name="eerfr">#REF!</definedName>
    <definedName name="eewgte">'[116]Gain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'[47]CA Sheet'!$R$36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[117]B!$B$3</definedName>
    <definedName name="egfeqgegeg" hidden="1">#REF!</definedName>
    <definedName name="egfesge">#REF!</definedName>
    <definedName name="egfrgrewg">'[47]CA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#REF!</definedName>
    <definedName name="eInvoiceV3">#REF!</definedName>
    <definedName name="eInvoiceV4">#REF!</definedName>
    <definedName name="ejethuer">'[48]CA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[118]Details!$B$2:$B$34</definedName>
    <definedName name="EntityList">[118]Details!$C$2:$C$28</definedName>
    <definedName name="EO">#REF!</definedName>
    <definedName name="eOrderV4">#REF!</definedName>
    <definedName name="eOrderV4Live">#REF!</definedName>
    <definedName name="EP">#REF!</definedName>
    <definedName name="eqaavs">#N/A</definedName>
    <definedName name="eqfqew">#N/A</definedName>
    <definedName name="eqrqewr">'[51]U2.2'!#REF!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'[51]U2.2'!#REF!</definedName>
    <definedName name="ergtwrq">#REF!</definedName>
    <definedName name="ergwq">#REF!</definedName>
    <definedName name="erherhh">#REF!</definedName>
    <definedName name="erhjtejnjmn">#REF!</definedName>
    <definedName name="erhnethet">'[51]U2.2'!#REF!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'[48]CA Sheet'!$Q$36</definedName>
    <definedName name="eryerur">#N/A</definedName>
    <definedName name="eryhrh">#REF!</definedName>
    <definedName name="eryw">#REF!</definedName>
    <definedName name="ES">#REF!</definedName>
    <definedName name="eScheduleV3">#REF!</definedName>
    <definedName name="eScheduleV4">#REF!</definedName>
    <definedName name="eScheduleV5_6June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'[119]CA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'[61]_กระทบผลรวม  1710 '!#REF!</definedName>
    <definedName name="Excel_BuiltIn__FilterDatabase">NA()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>#REF!</definedName>
    <definedName name="Excel_BuiltIn_Print_Area_10_1">#REF!</definedName>
    <definedName name="Excel_BuiltIn_Print_Area_10_1_1">([6]ที่ดินปากช่อง!$A$1:$Q$42,[6]ที่ดินปากช่อง!$A$1:$Q$42)</definedName>
    <definedName name="Excel_BuiltIn_Print_Area_10_1_1_1">(#REF!,#REF!)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>#REF!</definedName>
    <definedName name="Excel_BuiltIn_Print_Area_18">"$#REF!.$A$1:$M$73"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7_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>#REF!</definedName>
    <definedName name="Excel_BuiltIn_Print_Area_40_1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>#REF!</definedName>
    <definedName name="Excel_BuiltIn_Print_Area_6">#REF!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([120]ปันส่วน!$A$1:$P$51,[120]ปันส่วน!$A$1:$P$51)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[121]FORMC94!$A$6:$M$38</definedName>
    <definedName name="exera_1">[122]FORMC94!$A$6:$M$38</definedName>
    <definedName name="exera_1_1">[122]FORMC94!$A$6:$M$38</definedName>
    <definedName name="exera_10">[123]FORMC94!$A$6:$M$38</definedName>
    <definedName name="exera_10_1">[123]FORMC94!$A$6:$M$38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[124]FORMC94!$A$6:$M$38</definedName>
    <definedName name="exera_14">[125]FORMC94!$A$6:$M$38</definedName>
    <definedName name="exera_14_1">[124]FORMC94!$A$6:$M$38</definedName>
    <definedName name="exera_15">[124]FORMC94!$A$6:$M$38</definedName>
    <definedName name="exera_15_1">[124]FORMC94!$A$6:$M$38</definedName>
    <definedName name="exera_16">[10]FORMC94!$A$6:$M$38</definedName>
    <definedName name="exera_16_1">[10]FORMC94!$A$6:$M$38</definedName>
    <definedName name="exera_16_72">[126]FORMC94!$A$6:$M$38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[126]FORMC94!$A$6:$M$38</definedName>
    <definedName name="exera_2">[124]FORMC94!$A$6:$M$38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[127]FORMC94!$A$6:$M$38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[128]FORMC94!$A$6:$M$38</definedName>
    <definedName name="exera_26">[10]FORMC94!$A$6:$M$38</definedName>
    <definedName name="exera_26_1">[129]FORMC94!$A$6:$M$38</definedName>
    <definedName name="exera_27">[10]FORMC94!$A$6:$M$38</definedName>
    <definedName name="exera_28">[10]FORMC94!$A$6:$M$38</definedName>
    <definedName name="exera_28_72">[130]FORMC94!$A$6:$M$38</definedName>
    <definedName name="exera_29">[10]FORMC94!$A$6:$M$38</definedName>
    <definedName name="exera_29_1">[10]FORMC94!$A$6:$M$38</definedName>
    <definedName name="exera_3">[122]FORMC94!$A$6:$M$38</definedName>
    <definedName name="exera_3_1">[122]FORMC94!$A$6:$M$38</definedName>
    <definedName name="exera_30">[131]FORMC94!$A$6:$M$38</definedName>
    <definedName name="exera_30_1">[10]FORMC94!$A$6:$M$38</definedName>
    <definedName name="exera_31">[115]FORMC94!$A$6:$M$38</definedName>
    <definedName name="exera_31_1">[115]FORMC94!$A$6:$M$38</definedName>
    <definedName name="exera_32">[10]FORMC94!$A$6:$M$38</definedName>
    <definedName name="exera_33">[10]FORMC94!$A$6:$M$38</definedName>
    <definedName name="exera_33_1">[130]FORMC94!$A$6:$M$38</definedName>
    <definedName name="exera_34">[10]FORMC94!$A$6:$M$38</definedName>
    <definedName name="exera_34_1">[10]FORMC94!$A$6:$M$38</definedName>
    <definedName name="exera_35">[132]FORMC94!$A$6:$M$38</definedName>
    <definedName name="exera_35_1">[133]FORMC94!$A$6:$M$38</definedName>
    <definedName name="exera_36">[10]FORMC94!$A$6:$M$38</definedName>
    <definedName name="exera_37">[131]FORMC94!$A$6:$M$38</definedName>
    <definedName name="exera_37_1">[115]FORMC94!$A$6:$M$38</definedName>
    <definedName name="exera_38">[132]FORMC94!$A$6:$M$38</definedName>
    <definedName name="exera_39">[134]FORMC94!$A$6:$M$38</definedName>
    <definedName name="exera_4">[135]FORMC94!$A$6:$M$38</definedName>
    <definedName name="exera_40">[10]FORMC94!$A$6:$M$38</definedName>
    <definedName name="exera_41">[136]FORMC94!$A$6:$M$38</definedName>
    <definedName name="exera_42">[10]FORMC94!$A$6:$M$38</definedName>
    <definedName name="exera_43">[136]FORMC94!$A$6:$M$38</definedName>
    <definedName name="exera_44">[136]FORMC94!$A$6:$M$38</definedName>
    <definedName name="exera_45">[10]FORMC94!$A$6:$M$38</definedName>
    <definedName name="exera_46">[136]FORMC94!$A$6:$M$38</definedName>
    <definedName name="exera_47">[128]FORMC94!$A$6:$M$38</definedName>
    <definedName name="exera_49">[137]FORMC94!$A$6:$M$38</definedName>
    <definedName name="exera_5">[124]FORMC94!$A$6:$M$38</definedName>
    <definedName name="exera_50">[137]FORMC94!$A$6:$M$38</definedName>
    <definedName name="exera_52">[10]FORMC94!$A$6:$M$38</definedName>
    <definedName name="exera_53">[10]FORMC94!$A$6:$M$38</definedName>
    <definedName name="exera_54">[132]FORMC94!$A$6:$M$38</definedName>
    <definedName name="exera_56">[132]FORMC94!$A$6:$M$38</definedName>
    <definedName name="exera_6">[124]FORMC94!$A$6:$M$38</definedName>
    <definedName name="exera_6_1">[124]FORMC94!$A$6:$M$38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[138]FORMC94!$A$6:$M$38</definedName>
    <definedName name="exera_70">[10]FORMC94!$A$6:$M$38</definedName>
    <definedName name="exera_71">[10]FORMC94!$A$6:$M$38</definedName>
    <definedName name="exera_72">[124]FORMC94!$A$6:$M$38</definedName>
    <definedName name="exera_79">[139]FORMC94!$A$6:$M$38</definedName>
    <definedName name="exera_8">[10]FORMC94!$A$6:$M$38</definedName>
    <definedName name="exera_8_1">[10]FORMC94!$A$6:$M$38</definedName>
    <definedName name="exera_9">[140]FORMC94!$A$6:$M$38</definedName>
    <definedName name="exera_9_1">[140]FORMC94!$A$6:$M$38</definedName>
    <definedName name="exera_9_72">[10]FORMC94!$A$6:$M$38</definedName>
    <definedName name="EXGAIN">"$#REF!.$I$33"</definedName>
    <definedName name="EXGAIN_72">"$#REF!.$I$36"</definedName>
    <definedName name="EXP">'[79]Dec 94'!$C$13:$AT$180</definedName>
    <definedName name="Exp_COS">#REF!</definedName>
    <definedName name="Exp_Samp">#REF!</definedName>
    <definedName name="EXPBOR">'[79]Dec 94'!$D$1:$AT$12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>#REF!</definedName>
    <definedName name="F_21">'[30]F-21'!$A$1:$F$22</definedName>
    <definedName name="F_21a">#REF!</definedName>
    <definedName name="F_3">#REF!</definedName>
    <definedName name="F_3a">#REF!</definedName>
    <definedName name="F_45">#REF!</definedName>
    <definedName name="f_49">[141]AFA!#REF!</definedName>
    <definedName name="F_4a">'[30]F-4'!$B$1:$L$74</definedName>
    <definedName name="F_4New">#REF!</definedName>
    <definedName name="F_4sup">#REF!</definedName>
    <definedName name="F_5new">#REF!</definedName>
    <definedName name="f_65">[141]AFA!#REF!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[142]E!#REF!</definedName>
    <definedName name="F_8B24">'[142]B- 1'!#REF!</definedName>
    <definedName name="F_8BB21">'[143]M-2'!#REF!</definedName>
    <definedName name="F_8BB22">'[143]M-2'!#REF!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'[30]F-9c'!$A$1:$J$52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[103]BPR!$F$11</definedName>
    <definedName name="FA_10">[102]BPR!$F$11</definedName>
    <definedName name="FA_11">[103]BPR!$F$11</definedName>
    <definedName name="FA_12">[103]BPR!$F$11</definedName>
    <definedName name="FA_13">[104]BPR!$F$11</definedName>
    <definedName name="FA_14">[103]BPR!$F$11</definedName>
    <definedName name="FA_15">[103]BPR!$F$11</definedName>
    <definedName name="FA_19">[105]BPR!$F$11</definedName>
    <definedName name="FA_20">[104]BPR!$F$11</definedName>
    <definedName name="FA_21">[104]BPR!$F$11</definedName>
    <definedName name="FA_22">[104]BPR!$F$11</definedName>
    <definedName name="FA_23">[104]BPR!$F$11</definedName>
    <definedName name="FA_23_1">[104]BPR!$F$11</definedName>
    <definedName name="FA_25">[104]BPR!$F$11</definedName>
    <definedName name="FA_29">[104]BPR!$F$11</definedName>
    <definedName name="FA_43">[104]BPR!$F$11</definedName>
    <definedName name="FA_47">[104]BPR!$F$11</definedName>
    <definedName name="FA_66">[104]BPR!$F$11</definedName>
    <definedName name="FA_72">[105]BPR!$F$11</definedName>
    <definedName name="FA_8">[102]BPR!$F$11</definedName>
    <definedName name="FA_9">[103]BPR!$F$11</definedName>
    <definedName name="FA_COMP">#REF!</definedName>
    <definedName name="faa">'[45]0100'!$I$3:$I$3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[50]CA!$Q$112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f">'[48]CA Sheet'!$R$36</definedName>
    <definedName name="fdfdz">#REF!</definedName>
    <definedName name="fdg">#REF!</definedName>
    <definedName name="fdgdrhtd">#REF!</definedName>
    <definedName name="fdgfd">'[57]CA Sheet'!$R$36</definedName>
    <definedName name="fdgfds">'[48]CA Sheet'!$R$36</definedName>
    <definedName name="fdgfdsgfds">'[46]CA Sheet'!$R$36</definedName>
    <definedName name="fdggdsf">[144]CBO0497!$B$12:$R$178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'[48]CA Sheet'!$R$36</definedName>
    <definedName name="fdsfd">#REF!</definedName>
    <definedName name="fe">[145]FORMC94!$A$6:$M$38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[30]FF!$A$1:$K$23</definedName>
    <definedName name="FF_2">#REF!</definedName>
    <definedName name="FF_2a">'[30]FF-2'!$A$1:$I$29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DATE(YEAR([0]!Loan_Start),MONTH([0]!Loan_Start)+Payment_Number,DAY([0]!Loan_Start))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nePrint">[99]!FinePrint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oxboro">'[90]FF-1'!#REF!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[95]Rates!$R$31</definedName>
    <definedName name="FY00exch">[95]Rates!$I$4</definedName>
    <definedName name="FY00findex">[95]Rates!$I$3</definedName>
    <definedName name="FY00usindex">[95]Rates!$C$12</definedName>
    <definedName name="FY01cri">[95]Rates!$R$51</definedName>
    <definedName name="FY01exch">[95]Rates!$J$4</definedName>
    <definedName name="FY01findex">[95]Rates!$J$3</definedName>
    <definedName name="FY01usindex">[95]Rates!$E$12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ffdfd">#REF!</definedName>
    <definedName name="gdhdgh">#REF!</definedName>
    <definedName name="gdsg">'[146]CA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'[46]CA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'[108]CA Sheet'!$R$36</definedName>
    <definedName name="ggdsg">#REF!</definedName>
    <definedName name="ggg">#REF!</definedName>
    <definedName name="gggg">'[80]200-110'!$H$16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'[107]FF-3'!$A$9:$K$11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'[147]selling mec+msc'!$B$62:$BT$120</definedName>
    <definedName name="GP_Value">'[147]selling mec+msc'!$B$1:$BS$60</definedName>
    <definedName name="GPPercent">'[147]selling mec+msc'!$B$62:$BS$120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c">'[26]CA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egwege">[59]CA!$Q$112</definedName>
    <definedName name="gwrgwrg">#REF!</definedName>
    <definedName name="gxm">NA()</definedName>
    <definedName name="gz">'[45]0100'!$O$85:$P$102</definedName>
    <definedName name="h">"'file://Mindy//Jhb2_gen_mal_3/AabsData/DATA/CLIENT/Tan358/Ye01/31.12.01/09-AWPs/Tan358-awp.xls'#$'61 HR'.$#REF!$#REF!"</definedName>
    <definedName name="h_49">'[148]61 HR'!#REF!</definedName>
    <definedName name="h_65">'[148]61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gh">[149]SAME!#REF!</definedName>
    <definedName name="HighTech">[62]details!$C$173</definedName>
    <definedName name="hii">IF([0]!เช่าซื้อ,Header_Row+[0]!Number_of_Payments,Header_Row)</definedName>
    <definedName name="HIP" hidden="1">{#N/A,#N/A,FALSE,"Sheet1"}</definedName>
    <definedName name="hire">#REF!</definedName>
    <definedName name="hjhjhj">#REF!</definedName>
    <definedName name="hjjd">'[39]tax-ss'!$T$7:$T$37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reca">[0]!P&amp;[0]!l CONSOL [29]NEW!$DM$50:$DM$50</definedName>
    <definedName name="HP">#REF!</definedName>
    <definedName name="hp11_1">[150]AFA!#REF!</definedName>
    <definedName name="hp11_10">[151]AFA!#REF!</definedName>
    <definedName name="hp11_25">"'file://LIEH/JobOnHand/IndexFurniture 06/WeltaxcompPY.xls'#$AFA.$#REF!$#REF!"</definedName>
    <definedName name="hp11_5">[151]AFA!#REF!</definedName>
    <definedName name="hp11_72">"'file://MINDY/JobOnHand/IndexFurniture 06/WeltaxcompPY.xls'#$AFA.$#REF!$#REF!"</definedName>
    <definedName name="hp11_8">[150]AFA!#REF!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[152]AFA!#REF!</definedName>
    <definedName name="hp2_12_1">[152]AFA!#REF!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[153]AFA!#REF!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[152]AFA!#REF!</definedName>
    <definedName name="hp2_24">[152]AFA!#REF!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[152]AFA!#REF!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[154]AFA!#REF!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[152]AFA!#REF!</definedName>
    <definedName name="hp2_33">[152]AFA!#REF!</definedName>
    <definedName name="hp2_33_1">"'file://MINDY/JobOnHand/Assurance/RedFox_06/WeltaxcompPY.xls'#$AFA.$#REF!$#REF!"</definedName>
    <definedName name="hp2_34">[152]AFA!#REF!</definedName>
    <definedName name="hp2_34_1">"'file:///A:/WeltaxcompPY.xls'#$AFA.$#REF!$#REF!"</definedName>
    <definedName name="hp2_35">[155]AFA!#REF!</definedName>
    <definedName name="hp2_35_1">"'file://NIL-YXRA5HG0HP5/Company/Company/Assurance/Dosca_04/WeltaxcompPY.xls'#$AFA.$#REF!$#REF!"</definedName>
    <definedName name="hp2_36">[152]AFA!#REF!</definedName>
    <definedName name="hp2_37">[154]AFA!#REF!</definedName>
    <definedName name="hp2_37_1">"'file://Lieh/jobonhand/My Jobs/Royaparcel_06/WeltaxcompPY.xls'#$AFA.$#REF!$#REF!"</definedName>
    <definedName name="hp2_38">[155]AFA!#REF!</definedName>
    <definedName name="hp2_39">[156]AFA!#REF!</definedName>
    <definedName name="hp2_4">[157]AFA!#REF!</definedName>
    <definedName name="hp2_40">[152]AFA!#REF!</definedName>
    <definedName name="hp2_41">[158]AFA!#REF!</definedName>
    <definedName name="hp2_42">[152]AFA!#REF!</definedName>
    <definedName name="hp2_43">[158]AFA!#REF!</definedName>
    <definedName name="hp2_44">[158]AFA!#REF!</definedName>
    <definedName name="hp2_45">[152]AFA!#REF!</definedName>
    <definedName name="hp2_46">[158]AFA!#REF!</definedName>
    <definedName name="hp2_47">[159]AFA!#REF!</definedName>
    <definedName name="hp2_49">[160]AFA!#REF!</definedName>
    <definedName name="hp2_5">[23]AFA!#REF!</definedName>
    <definedName name="hp2_50">[160]AFA!#REF!</definedName>
    <definedName name="hp2_52">[152]AFA!#REF!</definedName>
    <definedName name="hp2_53">[152]AFA!#REF!</definedName>
    <definedName name="hp2_54">[155]AFA!#REF!</definedName>
    <definedName name="hp2_56">[155]AFA!#REF!</definedName>
    <definedName name="hp2_6">[23]AFA!#REF!</definedName>
    <definedName name="hp2_6_1">[23]AFA!#REF!</definedName>
    <definedName name="hp2_60">[152]AFA!#REF!</definedName>
    <definedName name="hp2_61">[152]AFA!#REF!</definedName>
    <definedName name="hp2_65">[161]AFA!#REF!</definedName>
    <definedName name="hp2_67">[152]AFA!#REF!</definedName>
    <definedName name="hp2_68">[152]AFA!#REF!</definedName>
    <definedName name="hp2_7">[162]AFA!#REF!</definedName>
    <definedName name="hp2_70">[152]AFA!#REF!</definedName>
    <definedName name="hp2_71">[152]AFA!#REF!</definedName>
    <definedName name="hp2_72">"'file://JB2/Company/Assurance/QuanCheng_05/WeltaxcompPY.xls'#$AFA.$#REF!$#REF!"</definedName>
    <definedName name="hp2_79">[163]AFA!#REF!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[164]AFA!#REF!</definedName>
    <definedName name="hpp_72">"'file://JB003/Assurance/SoonYeMarketing\'05/WeltaxcompPY.xls'#$AFA.$#REF!$#REF!"</definedName>
    <definedName name="hr">'[45]0100'!$T$24:$U$26</definedName>
    <definedName name="hs">NA()</definedName>
    <definedName name="HSCB">'[81]ADJ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>#REF!</definedName>
    <definedName name="htrrewqhr">#REF!</definedName>
    <definedName name="HTVL">NA()</definedName>
    <definedName name="HupLeeHing">[62]details!$C$165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'[148]65 FINANCE'!#REF!</definedName>
    <definedName name="i_65">'[148]65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>#REF!</definedName>
    <definedName name="Inboundctrl1">#REF!</definedName>
    <definedName name="income">#REF!</definedName>
    <definedName name="Income_statement">#REF!</definedName>
    <definedName name="IND_LAB">NA()</definedName>
    <definedName name="index">[95]Rates!$E$12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'[165]U4-Recruitment'!#REF!</definedName>
    <definedName name="INT">#REF!</definedName>
    <definedName name="Intellectronics">[62]details!$C$117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'[79]Cum.91-93'!$AG$460:$AG$673</definedName>
    <definedName name="JAKAR95">'[79]Cum.91-93'!$AG$238:$AG$432</definedName>
    <definedName name="jakcnl">'[166]tax-ss'!$P$7:$P$37</definedName>
    <definedName name="Jan">#REF!</definedName>
    <definedName name="Jas" hidden="1">{"'Feb 99'!$A$1:$G$30"}</definedName>
    <definedName name="jb">'[39]tax-ss'!$P$7:$P$37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[62]details!$C$157</definedName>
    <definedName name="jfjfjyfj">#REF!</definedName>
    <definedName name="jftjfj">#REF!</definedName>
    <definedName name="jg">'[107]FF-3'!$A$1:$IV$8</definedName>
    <definedName name="jgj">'[34]FF-2 (1)'!$A$1:$IV$9</definedName>
    <definedName name="jh">'[39]tax-ss'!$O$7:$O$37</definedName>
    <definedName name="jhbjjln">'[167]tax-ss'!$Q$7:$Q$37</definedName>
    <definedName name="jhhj">OFFSET(Full_Print,0,0,[0]!Last_Row)</definedName>
    <definedName name="jhhk">OFFSET(Full_Print,0,0,[0]!hii)</definedName>
    <definedName name="jik">'[39]tax-ss'!$B$51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'[39]tax-ss'!$H$7:$H$37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[62]details!$C$125</definedName>
    <definedName name="K_1">K_1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[152]AFA!#REF!</definedName>
    <definedName name="k2.2_65">[152]AFA!#REF!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cong">NA()</definedName>
    <definedName name="kdien">NA()</definedName>
    <definedName name="KESB95">'[79]Cum.91-93'!$AH$238:$AH$432</definedName>
    <definedName name="KESBAN">'[79]Cum.91-93'!$AH$460:$AH$673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">[152]AFA!#REF!</definedName>
    <definedName name="kkk">'[168]FF-21(a)'!#REF!</definedName>
    <definedName name="kkkk">#REF!</definedName>
    <definedName name="kkkkkkk">#REF!</definedName>
    <definedName name="kkzc" hidden="1">{#N/A,#N/A,FALSE,"Sheet1"}</definedName>
    <definedName name="kldd1p">NA()</definedName>
    <definedName name="kldd3p">NA()</definedName>
    <definedName name="KLP" hidden="1">{#N/A,#N/A,FALSE,"Sheet1"}</definedName>
    <definedName name="kmghkfjd">#REF!</definedName>
    <definedName name="kmong">NA()</definedName>
    <definedName name="kno">NA()</definedName>
    <definedName name="KOS_PENGILANGAN">'[169]3 P&amp;L '!#REF!</definedName>
    <definedName name="kp1ph">NA()</definedName>
    <definedName name="ktkrywyw">#REF!</definedName>
    <definedName name="KTTRAMD1">NA()</definedName>
    <definedName name="ktukmtukm">#REF!</definedName>
    <definedName name="kutktuk">#REF!</definedName>
    <definedName name="KVC">NA()</definedName>
    <definedName name="l">#N/A</definedName>
    <definedName name="L_1a">[30]L!$B$1:$J$24</definedName>
    <definedName name="L_35">NA()</definedName>
    <definedName name="LA">'[170]FF-4'!#REF!</definedName>
    <definedName name="Lab">NA()</definedName>
    <definedName name="Lab_Life">NA()</definedName>
    <definedName name="LABUAN">'[79]Cum.91-93'!$AE$460:$AE$673</definedName>
    <definedName name="LABUAN95">'[79]Cum.91-93'!$AE$238:$AE$432</definedName>
    <definedName name="Lain">#REF!</definedName>
    <definedName name="LAIN_LAIN_PENDAPATAN">'[169]3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IF([0]!Values_Entered,Header_Row+[0]!Number_of_Payments,Header_Row)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[118]Details!$D$2:$D$12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st">NA()</definedName>
    <definedName name="LIT">'[113]ADJ - RATE'!$B$2</definedName>
    <definedName name="liyen">#REF!</definedName>
    <definedName name="ll">"$#REF!.$A$1:$M$73"</definedName>
    <definedName name="ll_72">"$#REF!.$A$1:$M$74"</definedName>
    <definedName name="lll">'[39]tax-ss'!$B$50</definedName>
    <definedName name="LM">#REF!</definedName>
    <definedName name="Lmk">NA()</definedName>
    <definedName name="LN">NA()</definedName>
    <definedName name="Lo">NA()</definedName>
    <definedName name="Loan">[171]เงินกู้ธนชาติ!$B$4</definedName>
    <definedName name="Loan_Amount">#REF!</definedName>
    <definedName name="Loan_Start">#REF!</definedName>
    <definedName name="Loan_Years">#REF!</definedName>
    <definedName name="Loan1">'[171]เงินกู้ MGC'!$B$4</definedName>
    <definedName name="LOC">#REF!</definedName>
    <definedName name="loc_cur">[95]Rates!$B$5</definedName>
    <definedName name="Long">[171]เงินกู้ธนชาติ!$F$15</definedName>
    <definedName name="Long1">'[171]เงินกู้ MGC'!$F$15</definedName>
    <definedName name="LOP" hidden="1">{#N/A,#N/A,FALSE,"Sheet1"}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[117]B!$A$1</definedName>
    <definedName name="MACROS">[172]C!$A$1:$G$53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k_Up">#REF!</definedName>
    <definedName name="Master">#REF!</definedName>
    <definedName name="MasterSegments">#REF!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#REF!</definedName>
    <definedName name="mctrend">#REF!</definedName>
    <definedName name="mdd">[0]!P&amp;[0]!l CONSOL [29]NEW!$DM$50:$DM$50</definedName>
    <definedName name="mdsmf">[173]cashflowcomp!$C$1:$J$67</definedName>
    <definedName name="Mduration">#REF!</definedName>
    <definedName name="me">NA()</definedName>
    <definedName name="memo1">#REF!</definedName>
    <definedName name="memo2">#REF!</definedName>
    <definedName name="meng">[174]FSA!$A$1</definedName>
    <definedName name="meng_72">[175]FSA!$A$1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">[34]FSA!$A$2</definedName>
    <definedName name="MM_02">#REF!</definedName>
    <definedName name="MM_1a">'[30]M MM'!$A$1:$K$35</definedName>
    <definedName name="mmaa">'[176]200-110'!$H$16</definedName>
    <definedName name="MmExcelLinker_28A4F50F_0A24_42D7_A14B_0F3097414A34">Pending [0]!Sep '[83]to..'!$X$308:$AA$308</definedName>
    <definedName name="MmExcelLinker_2CC61EC9_D22E_42B8_B578_15101041F782">#REF!</definedName>
    <definedName name="MmExcelLinker_45D2A10B_37B5_45F7_B51E_65071C7719E6">[0]!data [0]!Jan-[14]DEC08!$A$468:$IV$468</definedName>
    <definedName name="MmExcelLinker_6AC14C93_7293_43D1_9436_65F9206A1A59">[177]Q206!$L$113:$L$114</definedName>
    <definedName name="MmExcelLinker_A5084F11_4CDC_4222_9B6B_0A7BAB5D913F">#REF!</definedName>
    <definedName name="MmExcelLinker_AABCB4C3_41E1_4F13_BE5B_B93E203C9C50">LE-[178]CONSOL!$C$8:$C$8</definedName>
    <definedName name="MmExcelLinker_CD691C83_16AF_4BE3_A7D5_2FC6C992CAB5">#REF!</definedName>
    <definedName name="MmExcelLinker_F72A4FB3_3355_4545_8C9F_08FEEE3F8971">[0]!P&amp;[0]!l CONSOL [29]NEW!$DM$50:$DM$50</definedName>
    <definedName name="mmm">NA()</definedName>
    <definedName name="mnfmfgm">#REF!</definedName>
    <definedName name="monthcode">[179]U!#REF!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sj">'[180]CA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j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da">[99]!Nada</definedName>
    <definedName name="NalcoBPR">#REF!</definedName>
    <definedName name="Name">[174]FSA!$A$1</definedName>
    <definedName name="Name_10">[181]FSA!$A$1</definedName>
    <definedName name="Name_11">[174]FSA!$A$1</definedName>
    <definedName name="Name_12">[174]FSA!$A$1</definedName>
    <definedName name="Name_13">[182]FSA!$A$1</definedName>
    <definedName name="Name_14">[174]FSA!$A$1</definedName>
    <definedName name="Name_15">[174]FSA!$A$1</definedName>
    <definedName name="Name_19">[175]FSA!$A$1</definedName>
    <definedName name="Name_20">[182]FSA!$A$1</definedName>
    <definedName name="Name_21">[182]FSA!$A$1</definedName>
    <definedName name="Name_22">[182]FSA!$A$1</definedName>
    <definedName name="Name_23">[182]FSA!$A$1</definedName>
    <definedName name="Name_23_1">[182]FSA!$A$1</definedName>
    <definedName name="Name_25">[182]FSA!$A$1</definedName>
    <definedName name="Name_29">[182]FSA!$A$1</definedName>
    <definedName name="Name_43">[182]FSA!$A$1</definedName>
    <definedName name="Name_47">[182]FSA!$A$1</definedName>
    <definedName name="Name_66">[182]FSA!$A$1</definedName>
    <definedName name="Name_72">[175]FSA!$A$1</definedName>
    <definedName name="Name_8">[181]FSA!$A$1</definedName>
    <definedName name="Name_9">[174]FSA!$A$1</definedName>
    <definedName name="NameRef">#REF!</definedName>
    <definedName name="NameRef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'[182]B131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[183]O3!$I$172</definedName>
    <definedName name="NCVR2">[183]O4!$I$31</definedName>
    <definedName name="nd">NA()</definedName>
    <definedName name="nee">#REF!</definedName>
    <definedName name="NERO">NA()</definedName>
    <definedName name="nesadj">'[45]0100'!$A$14:$A$106</definedName>
    <definedName name="NESMAL\FUNDS">[184]B!$B$3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'[185]Entity Data'!$H$8</definedName>
    <definedName name="Nexustel">[62]details!$C$197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on">#REF!</definedName>
    <definedName name="note">#REF!</definedName>
    <definedName name="NOTE2">#REF!</definedName>
    <definedName name="noteAUDITED">'[56]ABR P&amp;L'!$A$1:$R$53</definedName>
    <definedName name="Notes">#REF!</definedName>
    <definedName name="Notes_BanksOD">[78]Notes!$W$263</definedName>
    <definedName name="Notes_Debtors">[78]Notes!#REF!</definedName>
    <definedName name="Notes_exp">[78]Notes!#REF!</definedName>
    <definedName name="Notes_Profit_and_loss">[78]Notes!#REF!</definedName>
    <definedName name="notes2To4">#REF!</definedName>
    <definedName name="Nov">#REF!</definedName>
    <definedName name="NS">#REF!</definedName>
    <definedName name="NToS">NToS</definedName>
    <definedName name="num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'[99]Loan Amortization Table'!#REF!</definedName>
    <definedName name="nuoc">NA()</definedName>
    <definedName name="nuoc_35">NA()</definedName>
    <definedName name="nx">NA()</definedName>
    <definedName name="nxmtc">NA()</definedName>
    <definedName name="o">[0]!P&amp;[0]!l CONSOL [29]NEW!$DM$50:$DM$50</definedName>
    <definedName name="oc">NA()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[4]FF_3!$A$9:$K$11</definedName>
    <definedName name="OCT_14">[11]FF_3!$A$9:$K$11</definedName>
    <definedName name="OCT_15">[11]FF_3!$A$9:$K$11</definedName>
    <definedName name="OCT_19">[28]FF_3!$A$9:$K$11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[4]FF_3!$A$1:$IV$8</definedName>
    <definedName name="OCT334_14">[11]FF_3!$A$1:$IV$8</definedName>
    <definedName name="OCT334_15">[11]FF_3!$A$1:$IV$8</definedName>
    <definedName name="OCT334_19">[28]FF_3!$A$1:$IV$8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[28]FF_3!$A$1:$IV$8</definedName>
    <definedName name="OCT334_8">[186]FF_3!$A$1:$IV$8</definedName>
    <definedName name="OCT334_9">[11]FF_3!$A$1:$IV$8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[187]cashflowcomp!$C$1:$J$67</definedName>
    <definedName name="OK">#REF!</definedName>
    <definedName name="okp">DATE(YEAR(Loan_Start),MONTH(Loan_Start)+Payment_Number,DAY(Loan_Start))</definedName>
    <definedName name="oldData">#REF!</definedName>
    <definedName name="one">'[88]FF-1'!#REF!</definedName>
    <definedName name="ones">'[188]FF-1'!#REF!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[188]Details!$C$2:$C$28</definedName>
    <definedName name="osc">NA()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#REF!</definedName>
    <definedName name="OVERSEA">"$#REF!.$EW$1196"</definedName>
    <definedName name="OVERSEA_72">"$#REF!.$EW$1197"</definedName>
    <definedName name="oxy">NA()</definedName>
    <definedName name="P">#REF!</definedName>
    <definedName name="P_35">NA()</definedName>
    <definedName name="P_L">'[79]Dec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'[79]Cum.91-93'!$AJ$460:$AJ$673</definedName>
    <definedName name="P9B95">'[79]Cum.91-93'!$AJ$238:$AJ$432</definedName>
    <definedName name="PA">NA()</definedName>
    <definedName name="PAGE1">#N/A</definedName>
    <definedName name="PAGE2">#N/A</definedName>
    <definedName name="PAGE4">[189]D!$A$1:$K$86</definedName>
    <definedName name="parner">#REF!</definedName>
    <definedName name="pars">#REF!</definedName>
    <definedName name="PART">'[79]Cum.91-93'!$C$238:$E$398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ables">[190]TB!$J$45</definedName>
    <definedName name="Payment_Date">DATE(YEAR(Loan_Start),MONTH(Loan_Start)+Payment_Number,DAY(Loan_Start))</definedName>
    <definedName name="Payroll_Samp">#REF!</definedName>
    <definedName name="PayrollDatabase">[191]PAYROLL!$B$6:$K$44</definedName>
    <definedName name="PayrollDatabase1">[192]PAYROLL!$B$6:$K$44</definedName>
    <definedName name="PBT">[193]acs!#REF!</definedName>
    <definedName name="PChe">NA()</definedName>
    <definedName name="PCR">[0]!P&amp;[0]!l CONSOL [29]NEW!$DM$50:$DM$50</definedName>
    <definedName name="PEJM">NA()</definedName>
    <definedName name="PEJM_35">NA()</definedName>
    <definedName name="Pelco">[62]details!$C$92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'[169]3 P&amp;L '!#REF!</definedName>
    <definedName name="PERBELANJAAN_PENGURUSAN">'[169]3 P&amp;L '!#REF!</definedName>
    <definedName name="Period">"ACT"</definedName>
    <definedName name="Period_Month">12</definedName>
    <definedName name="Period_Year">1997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in">'[39]tax-ss'!$O$7:$O$37</definedName>
    <definedName name="PK">NA()</definedName>
    <definedName name="pl">#REF!</definedName>
    <definedName name="PL_指示燈___P.B.___REST_P.B._壓扣開關">NA()</definedName>
    <definedName name="PL_指示燈___P.B.___REST_P.B._壓扣開關_35">NA()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new">'[56]PLmth '!#REF!</definedName>
    <definedName name="PLPPO">#REF!</definedName>
    <definedName name="PLPROCO">#REF!</definedName>
    <definedName name="PLS">#N/A</definedName>
    <definedName name="PLstment">#REF!</definedName>
    <definedName name="PM">#REF!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'[30]10'!$A$1:$J$20</definedName>
    <definedName name="PNL20_1">#REF!</definedName>
    <definedName name="PNL20_2">#REF!</definedName>
    <definedName name="Pnl30_a">'[30]30a'!$A$1:$L$171</definedName>
    <definedName name="Pnl30note">'[30]30-Note'!$A$1:$L$97</definedName>
    <definedName name="po">DATE(YEAR(Loan_Start),MONTH(Loan_Start)+Payment_Number,DAY(Loan_Start))</definedName>
    <definedName name="PO_Samp">#REF!</definedName>
    <definedName name="PO_Samp02">#REF!</definedName>
    <definedName name="Population">NA()</definedName>
    <definedName name="population.hcm">NA()</definedName>
    <definedName name="Pouch">[0]!P&amp;[0]!l CONSOL [29]NEW!$DM$50:$DM$50</definedName>
    <definedName name="PowerCord">NA()</definedName>
    <definedName name="PP">[194]BPR!$F$11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'[195]10'!#REF!</definedName>
    <definedName name="PrepytFD">#REF!</definedName>
    <definedName name="previous">'[60]F-5'!$C$7</definedName>
    <definedName name="PRICE">NA()</definedName>
    <definedName name="PRICE1">NA()</definedName>
    <definedName name="Princ">#REF!</definedName>
    <definedName name="_xlnm.Print_Area" localSheetId="0">'BS-E'!$A$1:$N$73</definedName>
    <definedName name="_xlnm.Print_Area" localSheetId="4">'CF-E'!$A$1:$M$78</definedName>
    <definedName name="_xlnm.Print_Area" localSheetId="3">'EQ-E'!$A$1:$O$24</definedName>
    <definedName name="_xlnm.Print_Area" localSheetId="2">'EQ-E Conso'!$A$1:$S$23</definedName>
    <definedName name="_xlnm.Print_Area" localSheetId="1">'PL-E'!$A$1:$L$85</definedName>
    <definedName name="_xlnm.Print_Area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5">NA()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>OFFSET(Full_Print,0,0,Last_Row)</definedName>
    <definedName name="_xlnm.Print_Titles">#REF!</definedName>
    <definedName name="Print_Titles_MI">NA()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5">NA()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'[78]P&amp;L'!$A$1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'[51]U2.2'!#REF!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[144]CBO0497!$A$1:$IV$11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'[51]U2.2'!#REF!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'[46]CA Sheet'!$Q$36</definedName>
    <definedName name="qwrfqwreqr">#REF!</definedName>
    <definedName name="qwrq2r2">#REF!</definedName>
    <definedName name="qwrqrqr">'[51]U2.2'!#REF!</definedName>
    <definedName name="qwrqrqwr">'[51]U2.2'!#REF!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[196]Sheet3!$A$1:$B$748</definedName>
    <definedName name="RateAA">#REF!</definedName>
    <definedName name="RateAA1">#REF!</definedName>
    <definedName name="RateIA">#REF!</definedName>
    <definedName name="RateIA1">#REF!</definedName>
    <definedName name="RatioP">[91]Weights!$B$3:$K$3</definedName>
    <definedName name="RawData">#REF!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[191]Reimbursements!$A$3:$N$42</definedName>
    <definedName name="ReimDatabase1">[192]Reimbursements!$A$3:$N$42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[197]M!#REF!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'[113]ADJ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'[39]tax-ss'!$T$7:$T$37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75F29">NA()</definedName>
    <definedName name="s75F29_35">NA()</definedName>
    <definedName name="sa">#REF!</definedName>
    <definedName name="safafwq">[50]CA!$Q$112</definedName>
    <definedName name="safeffe">#N/A</definedName>
    <definedName name="saft">#REF!</definedName>
    <definedName name="sagfadfvad">#REF!</definedName>
    <definedName name="sagshrh">#REF!</definedName>
    <definedName name="Sale">[198]List!$B$7:$B$10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">'[45]0100'!$A$2:$A$2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">'[39]tax-ss'!$L$7:$L$37</definedName>
    <definedName name="SCB">'[81]ADJ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'[51]U2.2'!#REF!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ing">#REF!</definedName>
    <definedName name="sellom">#REF!</definedName>
    <definedName name="Sep">#REF!</definedName>
    <definedName name="Sept">#REF!</definedName>
    <definedName name="SERI_SELANGIN_SDN_BHD">#REF!</definedName>
    <definedName name="Service">'[199]2101'!$C$12:$C$347</definedName>
    <definedName name="sesa" hidden="1">{#N/A,#N/A,FALSE,"Sheet1"}</definedName>
    <definedName name="setgsr">#REF!</definedName>
    <definedName name="SETOFBOOKSNAME1">[106]CRITERIA1!$B$2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">#REF!</definedName>
    <definedName name="sfewf">#REF!</definedName>
    <definedName name="sffa">'[200]Gain Loss Calculation'!$X$3</definedName>
    <definedName name="sfgethetye">#REF!</definedName>
    <definedName name="SFgf">[58]B!$B$3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'[51]U2.2'!#REF!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[171]เงินกู้ธนชาติ!$E$17</definedName>
    <definedName name="short1">'[171]เงินกู้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dk">#REF!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>'[61]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>[0]!P&amp;[0]!l CONSOL [29]NEW!$DM$50:$DM$50</definedName>
    <definedName name="specila">[0]!P&amp;[0]!l CONSOL [29]NEW!$DM$50:$DM$50</definedName>
    <definedName name="SPECSUMMARY">NA()</definedName>
    <definedName name="spk1p">NA()</definedName>
    <definedName name="spk3p">NA()</definedName>
    <definedName name="sq">'[45]0100'!$I$2:$I$2</definedName>
    <definedName name="sqm.hcm">NA()</definedName>
    <definedName name="Sqms">NA()</definedName>
    <definedName name="srgetgwe">#REF!</definedName>
    <definedName name="ss">#REF!</definedName>
    <definedName name="SSC">[62]details!$C$106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[198]List!$C$2:$C$10</definedName>
    <definedName name="str">NA()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>#REF!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2">[201]B!$A$1:$I$74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NA()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'[202]Gain Loss Calculation'!$L$3</definedName>
    <definedName name="TEST1">NA()</definedName>
    <definedName name="TEST2">NA()</definedName>
    <definedName name="test3">'[202]Gain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[203]N!#REF!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NA()</definedName>
    <definedName name="THI_35">NA()</definedName>
    <definedName name="thinh">NA()</definedName>
    <definedName name="this">'[185]Entity Data'!$G$8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[174]FSA!$A$1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">'[204]5 Analysis'!#REF!</definedName>
    <definedName name="TITAN">NA()</definedName>
    <definedName name="Titl">'[205]5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P_35">NA()</definedName>
    <definedName name="TOT">#REF!</definedName>
    <definedName name="tota">'[206]FF-2'!#REF!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'[98]G-35-3'!#REF!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[78]TBal!$A$3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F">'[207]1120'!$D$15:$D$67</definedName>
    <definedName name="trhtrh">#REF!</definedName>
    <definedName name="trhtrht">#REF!</definedName>
    <definedName name="trhtrhtr">#REF!</definedName>
    <definedName name="Trial_balance">[78]TBal!$M$162</definedName>
    <definedName name="trialbal1">[53]gl!#REF!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#REF!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'[180]CA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'[30]U-2'!$A$1:$J$59</definedName>
    <definedName name="U_2b">'[30]U-2'!$A$1:$J$71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">[34]FSA!$A$1</definedName>
    <definedName name="ukkk">#REF!</definedName>
    <definedName name="ukru4">#REF!</definedName>
    <definedName name="uktujrywj">#REF!</definedName>
    <definedName name="Upkeep">#REF!</definedName>
    <definedName name="US">'[113]ADJ - RATE'!$B$3</definedName>
    <definedName name="USD">#REF!</definedName>
    <definedName name="usdYavg">#REF!</definedName>
    <definedName name="utituit">#REF!</definedName>
    <definedName name="ux">'[39]tax-ss'!$G$7:$G$37</definedName>
    <definedName name="V" hidden="1">{#N/A,#N/A,FALSE,"Sheet1"}</definedName>
    <definedName name="va">#REF!,#REF!</definedName>
    <definedName name="vaa">'[45]0100'!$A$8:$A$8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'[45]0100'!$D$14:$D$14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jkz">'[39]tax-ss'!$R$7:$R$37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hidden="1">{"'Feb 99'!$A$1:$G$30"}</definedName>
    <definedName name="vs">'[45]0100'!$T$20:$Y$21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w">#REF!</definedName>
    <definedName name="wa">'[45]0100'!$A$5:$A$5</definedName>
    <definedName name="wafasfs">'[208]K4.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'[209](O3) CA Sheet'!$R$7:$R$31</definedName>
    <definedName name="wegewgegwe">#N/A</definedName>
    <definedName name="wegtrwgre">'[48]CA Sheet'!$Q$36</definedName>
    <definedName name="wegtwgwrh">#REF!</definedName>
    <definedName name="wegwgweg">[50]CA!$Q$112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[91]Weights!$A$10:$K$39</definedName>
    <definedName name="wgrewgg">'[51]U2.2'!#REF!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orksheets">#REF!</definedName>
    <definedName name="wps">'[210]FF-6'!$A$5:$K$9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'[45]0100'!$K$14:$K$106</definedName>
    <definedName name="wr3wr3v">#REF!</definedName>
    <definedName name="wregwrgr">#REF!</definedName>
    <definedName name="wrgrehteh">'[51]U2.2'!#REF!</definedName>
    <definedName name="wrgwrgtw">'[51]U2.2'!#REF!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[10]FORMC94!$A$6:$M$38</definedName>
    <definedName name="Wsalary_1">[133]FORMC94!$A$6:$M$38</definedName>
    <definedName name="Wsalary_1_1">[133]FORMC94!$A$6:$M$38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[133]FORMC94!$A$6:$M$38</definedName>
    <definedName name="Wsalary_13_1">[133]FORMC94!$A$6:$M$38</definedName>
    <definedName name="Wsalary_14">[133]FORMC94!$A$6:$M$38</definedName>
    <definedName name="Wsalary_14_1">[133]FORMC94!$A$6:$M$38</definedName>
    <definedName name="Wsalary_15">[133]FORMC94!$A$6:$M$38</definedName>
    <definedName name="Wsalary_15_1">[133]FORMC94!$A$6:$M$38</definedName>
    <definedName name="Wsalary_16">[133]FORMC94!$A$6:$M$38</definedName>
    <definedName name="Wsalary_16_1">[133]FORMC94!$A$6:$M$38</definedName>
    <definedName name="Wsalary_16_72">[10]FORMC94!$A$6:$M$38</definedName>
    <definedName name="Wsalary_17">[133]FORMC94!$A$6:$M$38</definedName>
    <definedName name="Wsalary_17_1">[133]FORMC94!$A$6:$M$38</definedName>
    <definedName name="Wsalary_18">[133]FORMC94!$A$6:$M$38</definedName>
    <definedName name="Wsalary_18_1">[133]FORMC94!$A$6:$M$38</definedName>
    <definedName name="Wsalary_19">[133]FORMC94!$A$6:$M$38</definedName>
    <definedName name="Wsalary_19_72">[10]FORMC94!$A$6:$M$38</definedName>
    <definedName name="Wsalary_2">[133]FORMC94!$A$6:$M$38</definedName>
    <definedName name="Wsalary_20">[133]FORMC94!$A$6:$M$38</definedName>
    <definedName name="Wsalary_20_1">[133]FORMC94!$A$6:$M$38</definedName>
    <definedName name="Wsalary_21">[133]FORMC94!$A$6:$M$38</definedName>
    <definedName name="Wsalary_22">[10]FORMC94!$A$6:$M$38</definedName>
    <definedName name="Wsalary_23">[133]FORMC94!$A$6:$M$38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[133]FORMC94!$A$6:$M$38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[133]FORMC94!$A$6:$M$38</definedName>
    <definedName name="Wsalary_39">[10]FORMC94!$A$6:$M$38</definedName>
    <definedName name="Wsalary_5">[133]FORMC94!$A$6:$M$38</definedName>
    <definedName name="Wsalary_6">[133]FORMC94!$A$6:$M$38</definedName>
    <definedName name="Wsalary_7">[10]FORMC94!$A$6:$M$38</definedName>
    <definedName name="Wsalary_8">[10]FORMC94!$A$6:$M$38</definedName>
    <definedName name="Wsalary_9">[10]FORMC94!$A$6:$M$38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[50]CA!$Q$112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'[39]tax-ss'!$J$7:$J$37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[62]details!$C$181</definedName>
    <definedName name="Ye">[174]FSA!$A$2</definedName>
    <definedName name="Ye_10">[181]FSA!$A$2</definedName>
    <definedName name="Ye_11">[174]FSA!$A$2</definedName>
    <definedName name="Ye_12">[174]FSA!$A$2</definedName>
    <definedName name="Ye_13">[182]FSA!$A$2</definedName>
    <definedName name="Ye_14">[174]FSA!$A$2</definedName>
    <definedName name="Ye_15">[174]FSA!$A$2</definedName>
    <definedName name="Ye_19">[175]FSA!$A$2</definedName>
    <definedName name="Ye_20">[182]FSA!$A$2</definedName>
    <definedName name="Ye_21">[182]FSA!$A$2</definedName>
    <definedName name="Ye_22">[182]FSA!$A$2</definedName>
    <definedName name="Ye_23">[182]FSA!$A$2</definedName>
    <definedName name="Ye_23_1">[182]FSA!$A$2</definedName>
    <definedName name="Ye_25">[182]FSA!$A$2</definedName>
    <definedName name="Ye_29">[182]FSA!$A$2</definedName>
    <definedName name="Ye_43">[182]FSA!$A$2</definedName>
    <definedName name="Ye_47">[182]FSA!$A$2</definedName>
    <definedName name="Ye_66">[182]FSA!$A$2</definedName>
    <definedName name="Ye_72">[175]FSA!$A$2</definedName>
    <definedName name="Ye_8">[181]FSA!$A$2</definedName>
    <definedName name="Ye_9">[174]FSA!$A$2</definedName>
    <definedName name="year">[199]SCM!$DE$11:$DJ$11</definedName>
    <definedName name="Year_of_assessment_1979">'[211]6A CA'!#REF!</definedName>
    <definedName name="Year_of_assessment_1985">'[211]6A CA'!#REF!</definedName>
    <definedName name="Year_of_assessment_1986">'[211]6A CA'!#REF!</definedName>
    <definedName name="Year_of_assessment_1987">'[211]6A CA'!#REF!</definedName>
    <definedName name="Year_of_assessment_1989">'[211]6A CA'!#REF!</definedName>
    <definedName name="Year_of_assessment_1991">'[211]6A CA'!#REF!</definedName>
    <definedName name="Year_of_assessment_1992">#REF!</definedName>
    <definedName name="Year_of_assessment_1993">#REF!</definedName>
    <definedName name="Year_of_assessment_1995">'[211]6A CA'!#REF!</definedName>
    <definedName name="Year_of_assessment_1996">'[211]6A CA'!#REF!</definedName>
    <definedName name="Yearend">'[92]F-3'!$A$2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'[90]FF-1'!#REF!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'[212]p&amp;L'!#REF!</definedName>
    <definedName name="YTD_DEPRN">[93]accumdeprn!$A$3:$M$36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[213]FORMC94!$A$6:$M$38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'[39]tax-ss'!$I$7:$I$37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งินให้กู้ยืม">[214]สรุปงบดุล!#REF!</definedName>
    <definedName name="เงินทดรองจ่าย">[214]สรุปงบดุล!#REF!</definedName>
    <definedName name="เจ้าหนี้">#REF!</definedName>
    <definedName name="เช่าซื้อ">IF(Loan_Amount*Interest_Rate*Loan_Years*Loan_Start&gt;0,1,0)</definedName>
    <definedName name="แ2">#REF!</definedName>
    <definedName name="โครง">#REF!</definedName>
    <definedName name="ก">#REF!</definedName>
    <definedName name="ก138">'[215]คชจ.ดำเนินงาน6-43'!#REF!</definedName>
    <definedName name="กค">[111]MPU!#REF!</definedName>
    <definedName name="กค.">[111]MPU!#REF!</definedName>
    <definedName name="กพรายได_ขาย">[216]XRREPPRN!$C$50</definedName>
    <definedName name="กพรายได้ขาย">[217]XRREPPRN!$C$50</definedName>
    <definedName name="กย">[111]MPU!#REF!</definedName>
    <definedName name="กย1710">'[111] กระทบผลรวม  1710 '!#REF!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อง">#REF!</definedName>
    <definedName name="การจัด">[0]!P&amp;[0]!l CONSOL [29]NEW!$DM$50:$DM$50</definedName>
    <definedName name="กำไรข__นต_น">#REF!</definedName>
    <definedName name="กำไรขั้นต้น">#REF!</definedName>
    <definedName name="กำไรขาดทุน">#REF!</definedName>
    <definedName name="ขาย1">'[111] กระทบผลรวม  1710 '!#REF!</definedName>
    <definedName name="ค่าใช้จ่ายขายบริหาร">#REF!</definedName>
    <definedName name="ด">#REF!</definedName>
    <definedName name="ดก">#REF!</definedName>
    <definedName name="ดพพพ">#REF!</definedName>
    <definedName name="ตค">[111]MPU!#REF!</definedName>
    <definedName name="ต้นทุนสินค้า">#REF!</definedName>
    <definedName name="ที่ดิน">#REF!</definedName>
    <definedName name="ปห">#REF!</definedName>
    <definedName name="ผลต่างPL">#REF!</definedName>
    <definedName name="ผลต่างสท">#REF!</definedName>
    <definedName name="ผลรวม">'[218]เงินสดรับ-จ่าย มีค. 47ล่วงหน้า'!#REF!</definedName>
    <definedName name="พ">#REF!</definedName>
    <definedName name="พ_อาร_1">'[61]_กระทบผลรวม  1710 '!#REF!</definedName>
    <definedName name="พย">[111]MPU!#REF!</definedName>
    <definedName name="พีอาร์1">'[61] กระทบผลรวม  1710 '!#REF!</definedName>
    <definedName name="ฟ">#REF!</definedName>
    <definedName name="ฟ1">#REF!</definedName>
    <definedName name="ฟ1000">#REF!</definedName>
    <definedName name="ฟ200">#REF!</definedName>
    <definedName name="ฟ218">'[215]คชจ.ดำเนินงาน6-43'!#REF!</definedName>
    <definedName name="ฟ255">'[215]คชจ.ดำเนินงาน6-43'!#REF!</definedName>
    <definedName name="ฟ420">'[215]คชจ.ดำเนินงาน6-43'!#REF!</definedName>
    <definedName name="ฟ735">#REF!</definedName>
    <definedName name="ฟ850">#REF!</definedName>
    <definedName name="ฟฟฟฟฟ">#REF!</definedName>
    <definedName name="ฟๅ">#REF!</definedName>
    <definedName name="รมา">DATE(YEAR(Loan_Start),MONTH(Loan_Start)+Payment_Number,DAY(Loan_Start))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>[214]สรุปงบดุล!#REF!</definedName>
    <definedName name="ส">OFFSET(Full_Print,0,0,Last_Row)</definedName>
    <definedName name="สค">[111]MPU!#REF!</definedName>
    <definedName name="สมชาย">'[111] กระทบผลรวม  1710 '!#REF!</definedName>
    <definedName name="สรุป">[219]XRREPPRN!$C$50</definedName>
    <definedName name="หนี้สิน">[214]สรุปงบดุล!#REF!</definedName>
    <definedName name="อาคารระหว่างก่อสร้าง">#REF!</definedName>
    <definedName name="ๆ">#REF!</definedName>
    <definedName name="共用全共">[220]UPG表!#REF!</definedName>
    <definedName name="板金ﾚｰﾄ">[221]非固内訳!$Q$24</definedName>
    <definedName name="治工具ﾚｰﾄ">[221]非固内訳!$Q$23</definedName>
    <definedName name="現図4WDDZ">[220]UPG表!#REF!</definedName>
    <definedName name="現図4WDDZL">[220]UPG表!#REF!</definedName>
    <definedName name="現図4WDDZX">[220]UPG表!#REF!</definedName>
    <definedName name="現図4WD共用">[220]UPG表!#REF!</definedName>
    <definedName name="現図DOMDZ">[220]UPG表!#REF!</definedName>
    <definedName name="現図DOMDZL">[220]UPG表!#REF!</definedName>
    <definedName name="現図DOM共用">[220]UPG表!#REF!</definedName>
    <definedName name="現図LHDDZ">[220]UPG表!#REF!</definedName>
    <definedName name="現図LHDDZL">[220]UPG表!#REF!</definedName>
    <definedName name="現図LHD共用">[220]UPG表!#REF!</definedName>
    <definedName name="現図まとめ">[220]UPG表!#REF!</definedName>
    <definedName name="現図共用">[220]UPG表!#REF!</definedName>
    <definedName name="現図共用DZ">[220]UPG表!#REF!</definedName>
    <definedName name="現図共用DZX">[220]UPG表!#REF!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5" l="1"/>
  <c r="A44" i="5" s="1"/>
  <c r="A21" i="4"/>
  <c r="A14" i="4"/>
  <c r="B13" i="4"/>
  <c r="A12" i="4"/>
  <c r="A3" i="4"/>
  <c r="A1" i="4"/>
  <c r="A3" i="3"/>
  <c r="A3" i="5" s="1"/>
  <c r="A46" i="5" s="1"/>
  <c r="A1" i="3"/>
  <c r="A45" i="2"/>
  <c r="A1" i="2" s="1"/>
  <c r="A37" i="1"/>
  <c r="A36" i="1"/>
  <c r="A35" i="1"/>
</calcChain>
</file>

<file path=xl/sharedStrings.xml><?xml version="1.0" encoding="utf-8"?>
<sst xmlns="http://schemas.openxmlformats.org/spreadsheetml/2006/main" count="256" uniqueCount="168">
  <si>
    <t>SHUN THAI RUBBER GLOVES INDUSTRY PUBLIC COMPANY LIMITED AND ITS SUBSIDIARY</t>
  </si>
  <si>
    <t>STATEMENTS OF FINANCIAL POSITION</t>
  </si>
  <si>
    <t>AS AT SEPTEMBER 30, 2023</t>
  </si>
  <si>
    <t xml:space="preserve"> Unit: Thousand Baht </t>
  </si>
  <si>
    <t>Consolidated Financial Statements</t>
  </si>
  <si>
    <t>Separate Financial Statements</t>
  </si>
  <si>
    <t>Unaudited</t>
  </si>
  <si>
    <t>Reviewed</t>
  </si>
  <si>
    <t>Audited</t>
  </si>
  <si>
    <t>Notes</t>
  </si>
  <si>
    <t>September 30, 2023</t>
  </si>
  <si>
    <t>December 31, 2022</t>
  </si>
  <si>
    <t>Assets</t>
  </si>
  <si>
    <t>Current assets</t>
  </si>
  <si>
    <t>Cash and cash equivalents</t>
  </si>
  <si>
    <t>Trade and other current receivables - net</t>
  </si>
  <si>
    <t>Inventories - net</t>
  </si>
  <si>
    <t xml:space="preserve">Other current financial assets </t>
  </si>
  <si>
    <t>Total current assets</t>
  </si>
  <si>
    <t>Non-current assets</t>
  </si>
  <si>
    <t xml:space="preserve">Other non-current financial assets </t>
  </si>
  <si>
    <t>Other non-current receivable - net</t>
  </si>
  <si>
    <t>Long-term loan to subsidiary</t>
  </si>
  <si>
    <t>Investments in subsidiary - net</t>
  </si>
  <si>
    <t>Investment properties - net</t>
  </si>
  <si>
    <t xml:space="preserve">Property, plant and equipment - net </t>
  </si>
  <si>
    <t>Right-of-use assets - net</t>
  </si>
  <si>
    <t xml:space="preserve">Intangible assets - net </t>
  </si>
  <si>
    <t>Deferred tax assets</t>
  </si>
  <si>
    <t xml:space="preserve">Other non-current assets </t>
  </si>
  <si>
    <t>Total non-current assets</t>
  </si>
  <si>
    <t>Total assets</t>
  </si>
  <si>
    <t xml:space="preserve">Liabilities and Shareholders' Equity </t>
  </si>
  <si>
    <t>Current liabilities</t>
  </si>
  <si>
    <t>Trade and other current payables</t>
  </si>
  <si>
    <t xml:space="preserve">Current portion of lease liabilities </t>
  </si>
  <si>
    <t>Short-term borrowings from related person</t>
  </si>
  <si>
    <t>Total current liabilities</t>
  </si>
  <si>
    <t>Non-current liabilities</t>
  </si>
  <si>
    <t>Lease liabilities</t>
  </si>
  <si>
    <t>Deferred tax liabilities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</si>
  <si>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</si>
  <si>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</si>
  <si>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</si>
  <si>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</si>
  <si>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</si>
  <si>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</si>
  <si>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1,633,859,004 ordinary shares, at Baht 0.5 each</t>
  </si>
  <si>
    <t>Issued and paid-up share capital</t>
  </si>
  <si>
    <t>Retained earnings</t>
  </si>
  <si>
    <t>Appropriated - legal reserve</t>
  </si>
  <si>
    <t>Unappropriated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</si>
  <si>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</si>
  <si>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</si>
  <si>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</si>
  <si>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</si>
  <si>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</si>
  <si>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</si>
  <si>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THREE-MONTH PERIOD ENDED SEPTEMBER 30, 2023</t>
  </si>
  <si>
    <t>Unaudited but reviewed</t>
  </si>
  <si>
    <t>2023</t>
  </si>
  <si>
    <t>2022</t>
  </si>
  <si>
    <t xml:space="preserve">Revenues from sales </t>
  </si>
  <si>
    <t xml:space="preserve">Costs of sales </t>
  </si>
  <si>
    <t>Gross loss</t>
  </si>
  <si>
    <t>Other incomes</t>
  </si>
  <si>
    <t>Gain on exchange rate</t>
  </si>
  <si>
    <t>Loss on credit of receivables</t>
  </si>
  <si>
    <t>Distribution costs</t>
  </si>
  <si>
    <t>Administrative expenses</t>
  </si>
  <si>
    <t>Loss from operating activities</t>
  </si>
  <si>
    <t>Finance costs</t>
  </si>
  <si>
    <t xml:space="preserve">Loss before tax expenses </t>
  </si>
  <si>
    <t>Income tax income (expenses)</t>
  </si>
  <si>
    <t>Loss for the period</t>
  </si>
  <si>
    <t>Other comprehensive loss for the period</t>
  </si>
  <si>
    <t>Total comprehensive loss for the period</t>
  </si>
  <si>
    <t>Loss attributable to:</t>
  </si>
  <si>
    <t>Equity holders of the parent</t>
  </si>
  <si>
    <t>Total comprehensive loss attributable to:</t>
  </si>
  <si>
    <t>Basic loss per share (Baht)</t>
  </si>
  <si>
    <t xml:space="preserve">Weighted average number of issued </t>
  </si>
  <si>
    <t>ordinary shares (Thousand shares)</t>
  </si>
  <si>
    <t>STATEMENT OF COMPREHENSIVE INCOME</t>
  </si>
  <si>
    <t>FOR THE NINE-MONTH PERIOD ENDED SEPTEMBER 30, 2023</t>
  </si>
  <si>
    <t>Gross profit (loss)</t>
  </si>
  <si>
    <t xml:space="preserve">Loss on credit of receivables </t>
  </si>
  <si>
    <t>Profit (loss) from operating activities</t>
  </si>
  <si>
    <t xml:space="preserve">Profit (loss) before tax expenses </t>
  </si>
  <si>
    <t>Profit (loss) for the period</t>
  </si>
  <si>
    <t>Other comprehensive income (loss) for the period</t>
  </si>
  <si>
    <t>Total comprehensive income (loss) for the period</t>
  </si>
  <si>
    <t>Profit (loss) attributable to</t>
  </si>
  <si>
    <t>Total comprehensive income (loss) attributable to</t>
  </si>
  <si>
    <t>Basic earning (loss) per share (Baht)</t>
  </si>
  <si>
    <t>Weighted average number of issued</t>
  </si>
  <si>
    <t xml:space="preserve">STATEMENTS OF CHANGES IN SHAREHOLDERS' EQUITY </t>
  </si>
  <si>
    <t>Equity attributable to shareholders' equity of the Company</t>
  </si>
  <si>
    <t>Total other components of shareholders' equity</t>
  </si>
  <si>
    <t>Total Shareholders' Equity of the Company</t>
  </si>
  <si>
    <t>Total 
Shareholders' Equity</t>
  </si>
  <si>
    <t>Revaluation surplus</t>
  </si>
  <si>
    <t xml:space="preserve"> Issued and paid-up </t>
  </si>
  <si>
    <t xml:space="preserve">on land and </t>
  </si>
  <si>
    <t>Non-controlling</t>
  </si>
  <si>
    <t>share capital</t>
  </si>
  <si>
    <t>Legal reserve</t>
  </si>
  <si>
    <t>land improvements</t>
  </si>
  <si>
    <t>interests</t>
  </si>
  <si>
    <t>Balance as at January 1, 2023</t>
  </si>
  <si>
    <t>Changes in shareholders' equity for the period:</t>
  </si>
  <si>
    <t>Dividends</t>
  </si>
  <si>
    <t>Balance as at September 30, 2023</t>
  </si>
  <si>
    <t>Balance as at January 1, 2022</t>
  </si>
  <si>
    <t>Balance as at September 30, 2022</t>
  </si>
  <si>
    <t xml:space="preserve">Revaluation surplus on  </t>
  </si>
  <si>
    <t>Total other components</t>
  </si>
  <si>
    <t xml:space="preserve">Total </t>
  </si>
  <si>
    <t>land and land improvements</t>
  </si>
  <si>
    <t>of shareholders' equity</t>
  </si>
  <si>
    <t>Total comprehensive income for the period</t>
  </si>
  <si>
    <t>STATEMENTS OF CASH FLOWS</t>
  </si>
  <si>
    <t>Cash flows from operating activities:</t>
  </si>
  <si>
    <t xml:space="preserve">Adjustments to reconcile profit (loss) for the period to net cash flow </t>
  </si>
  <si>
    <t>from (used in) operating activities:</t>
  </si>
  <si>
    <t>Income tax (income) expenses</t>
  </si>
  <si>
    <t>Depreciation and amortization</t>
  </si>
  <si>
    <t>Allowance for devaluation inventories</t>
  </si>
  <si>
    <t xml:space="preserve">(Gain) Loss on disposal and write-off of fixed assets </t>
  </si>
  <si>
    <t>Loss on impairment of investment properties</t>
  </si>
  <si>
    <t>Loss on impairment of property, plant and equipment</t>
  </si>
  <si>
    <t>Employee benefit expenses</t>
  </si>
  <si>
    <t>Unrealized (Gain) loss on exchange rates</t>
  </si>
  <si>
    <t>Loss on fair value of derivative instrument</t>
  </si>
  <si>
    <t>Loss from transfer right in other receivable</t>
  </si>
  <si>
    <t>Interest incomes</t>
  </si>
  <si>
    <t xml:space="preserve">Profit (loss) from operating activities before changes </t>
  </si>
  <si>
    <t>in operating assets and liabilities</t>
  </si>
  <si>
    <t>Operating assets (increased) decreased</t>
  </si>
  <si>
    <t>Trade and other current receivables</t>
  </si>
  <si>
    <t>Inventories</t>
  </si>
  <si>
    <t>Operating liabilities increased (decreased)</t>
  </si>
  <si>
    <t>Cash provided by (used in) operating activities</t>
  </si>
  <si>
    <t>Employee benefit obligations paid</t>
  </si>
  <si>
    <t>Income tax paid</t>
  </si>
  <si>
    <t>Cash paid for transfered right in other receivable</t>
  </si>
  <si>
    <t>Net cash provided by (used in) operating activities</t>
  </si>
  <si>
    <t xml:space="preserve">Cash flows from investing activities:  </t>
  </si>
  <si>
    <t>Decrease (increase) in other non-current financial assets</t>
  </si>
  <si>
    <t>Cash paid for acquisition of fixed assets</t>
  </si>
  <si>
    <t>Cash received from disposal of fixed assets</t>
  </si>
  <si>
    <t>Cash paid for acquisition of intangible assets</t>
  </si>
  <si>
    <t>Cash received from interest incomes</t>
  </si>
  <si>
    <t>Net cash used in investing activities</t>
  </si>
  <si>
    <t>Cash flows from financing activities:</t>
  </si>
  <si>
    <t>Payment of lease liabilities</t>
  </si>
  <si>
    <t>Dividends paid</t>
  </si>
  <si>
    <t>Net cash used in financing activities</t>
  </si>
  <si>
    <t xml:space="preserve">Net decrease in cash and cash equivalents  </t>
  </si>
  <si>
    <t>Cash and cash equivalents at beginning of the period</t>
  </si>
  <si>
    <t>Cash and cash equivalents at end of the period</t>
  </si>
  <si>
    <t>Supplemental disclosures of cash flows information</t>
  </si>
  <si>
    <t>Non-cash transaction</t>
  </si>
  <si>
    <t>Transfer prepaid expense to fixed assets</t>
  </si>
  <si>
    <t>Payable for purchase of fixed assets increase</t>
  </si>
  <si>
    <t xml:space="preserve">Increasing of right-of-use assets </t>
  </si>
  <si>
    <t>4, 9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</si>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</sst>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[$-409]mmmm\ d\,\ yyyy;@"/>
    <numFmt numFmtId="168" formatCode="#,##0.00\ ;\(#,##0.00\);\-\ "/>
    <numFmt numFmtId="169" formatCode="[$-1010409]d\ mmm\ yy;@"/>
    <numFmt numFmtId="170" formatCode="[$-1070000]d/m/yy;@"/>
    <numFmt numFmtId="171" formatCode="[$-409]d\-mmm\-yy;@"/>
    <numFmt numFmtId="172" formatCode="_(* #,##0.000_);_(* \(#,##0.000\);_(* &quot;-&quot;_);_(@_)"/>
    <numFmt numFmtId="173" formatCode="_(* #,##0_);_(* \(#,##0\);_(* &quot;-&quot;??_);_(@_)"/>
    <numFmt numFmtId="174" formatCode="_(* #,##0.00_);_(* \(#,##0.00\);_(* &quot;-&quot;_);_(@_)"/>
    <numFmt numFmtId="176" formatCode="#,##0.0000"/>
    <numFmt numFmtId="177" formatCode="#,##0\ ;\(#,##0\);\-\ "/>
  </numFmts>
  <fonts count="10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6"/>
      <name val="AngsanaUPC"/>
      <family val="1"/>
    </font>
    <font>
      <sz val="14"/>
      <color theme="1"/>
      <name val="Angsana New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43" fontId="4" fillId="0" borderId="0" applyFont="0" applyFill="0" applyBorder="0" applyAlignment="0" applyProtection="0"/>
    <xf numFmtId="39" fontId="6" fillId="0" borderId="0"/>
    <xf numFmtId="164" fontId="3" fillId="0" borderId="0" applyFont="0" applyFill="0" applyBorder="0" applyAlignment="0" applyProtection="0"/>
    <xf numFmtId="0" fontId="7" fillId="0" borderId="0"/>
    <xf numFmtId="0" fontId="9" fillId="0" borderId="0"/>
  </cellStyleXfs>
  <cellXfs count="137">
    <xf numFmtId="0" fontId="0" fillId="0" borderId="0" xfId="0"/>
    <xf numFmtId="4" fontId="1" fillId="2" borderId="0" xfId="0" applyNumberFormat="1" applyFont="1" applyFill="1"/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/>
    <xf numFmtId="0" fontId="2" fillId="2" borderId="1" xfId="0" quotePrefix="1" applyFont="1" applyFill="1" applyBorder="1" applyAlignment="1">
      <alignment horizontal="center"/>
    </xf>
    <xf numFmtId="0" fontId="1" fillId="2" borderId="0" xfId="0" applyFont="1" applyFill="1" applyAlignment="1">
      <alignment horizontal="left"/>
    </xf>
    <xf numFmtId="165" fontId="2" fillId="2" borderId="0" xfId="2" quotePrefix="1" applyNumberFormat="1" applyFont="1" applyFill="1" applyBorder="1" applyAlignment="1">
      <alignment horizontal="center"/>
    </xf>
    <xf numFmtId="165" fontId="2" fillId="2" borderId="0" xfId="2" applyNumberFormat="1" applyFont="1" applyFill="1" applyBorder="1" applyAlignment="1">
      <alignment horizontal="center"/>
    </xf>
    <xf numFmtId="165" fontId="2" fillId="2" borderId="0" xfId="0" quotePrefix="1" applyNumberFormat="1" applyFont="1" applyFill="1" applyAlignment="1">
      <alignment horizontal="center"/>
    </xf>
    <xf numFmtId="4" fontId="2" fillId="2" borderId="0" xfId="1" applyNumberFormat="1" applyFont="1" applyFill="1" applyAlignment="1">
      <alignment horizontal="right"/>
    </xf>
    <xf numFmtId="166" fontId="2" fillId="2" borderId="0" xfId="3" applyNumberFormat="1" applyFont="1" applyFill="1"/>
    <xf numFmtId="41" fontId="2" fillId="2" borderId="0" xfId="1" applyNumberFormat="1" applyFont="1" applyFill="1" applyBorder="1"/>
    <xf numFmtId="41" fontId="2" fillId="2" borderId="0" xfId="0" applyNumberFormat="1" applyFont="1" applyFill="1"/>
    <xf numFmtId="41" fontId="2" fillId="2" borderId="0" xfId="4" applyNumberFormat="1" applyFont="1" applyFill="1"/>
    <xf numFmtId="0" fontId="2" fillId="2" borderId="0" xfId="3" applyFont="1" applyFill="1"/>
    <xf numFmtId="0" fontId="2" fillId="2" borderId="0" xfId="0" quotePrefix="1" applyFont="1" applyFill="1"/>
    <xf numFmtId="41" fontId="2" fillId="2" borderId="2" xfId="1" applyNumberFormat="1" applyFont="1" applyFill="1" applyBorder="1"/>
    <xf numFmtId="41" fontId="2" fillId="2" borderId="0" xfId="1" applyNumberFormat="1" applyFont="1" applyFill="1" applyAlignment="1">
      <alignment horizontal="right"/>
    </xf>
    <xf numFmtId="41" fontId="2" fillId="2" borderId="0" xfId="1" applyNumberFormat="1" applyFont="1" applyFill="1" applyBorder="1" applyAlignment="1">
      <alignment horizontal="right"/>
    </xf>
    <xf numFmtId="41" fontId="2" fillId="2" borderId="0" xfId="1" applyNumberFormat="1" applyFont="1" applyFill="1"/>
    <xf numFmtId="41" fontId="2" fillId="2" borderId="3" xfId="4" applyNumberFormat="1" applyFont="1" applyFill="1" applyBorder="1"/>
    <xf numFmtId="4" fontId="2" fillId="2" borderId="0" xfId="1" applyNumberFormat="1" applyFont="1" applyFill="1" applyBorder="1" applyAlignment="1">
      <alignment horizontal="right"/>
    </xf>
    <xf numFmtId="43" fontId="2" fillId="2" borderId="0" xfId="0" applyNumberFormat="1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167" fontId="2" fillId="2" borderId="1" xfId="3" quotePrefix="1" applyNumberFormat="1" applyFont="1" applyFill="1" applyBorder="1" applyAlignment="1">
      <alignment horizontal="center"/>
    </xf>
    <xf numFmtId="167" fontId="2" fillId="2" borderId="0" xfId="3" applyNumberFormat="1" applyFont="1" applyFill="1" applyAlignment="1">
      <alignment horizontal="center"/>
    </xf>
    <xf numFmtId="168" fontId="2" fillId="2" borderId="0" xfId="0" applyNumberFormat="1" applyFont="1" applyFill="1"/>
    <xf numFmtId="43" fontId="2" fillId="2" borderId="0" xfId="1" applyNumberFormat="1" applyFont="1" applyFill="1" applyBorder="1" applyAlignment="1">
      <alignment horizontal="center"/>
    </xf>
    <xf numFmtId="0" fontId="2" fillId="2" borderId="0" xfId="0" applyFont="1" applyFill="1" applyAlignment="1">
      <alignment horizontal="left"/>
    </xf>
    <xf numFmtId="41" fontId="2" fillId="2" borderId="0" xfId="1" applyNumberFormat="1" applyFont="1" applyFill="1" applyBorder="1" applyAlignment="1">
      <alignment horizontal="center"/>
    </xf>
    <xf numFmtId="41" fontId="2" fillId="2" borderId="2" xfId="1" applyNumberFormat="1" applyFont="1" applyFill="1" applyBorder="1" applyAlignment="1">
      <alignment horizontal="right"/>
    </xf>
    <xf numFmtId="49" fontId="2" fillId="2" borderId="0" xfId="5" applyNumberFormat="1" applyFont="1" applyFill="1"/>
    <xf numFmtId="43" fontId="2" fillId="2" borderId="0" xfId="1" applyNumberFormat="1" applyFont="1" applyFill="1" applyBorder="1" applyAlignment="1">
      <alignment horizontal="right"/>
    </xf>
    <xf numFmtId="43" fontId="2" fillId="2" borderId="0" xfId="1" applyNumberFormat="1" applyFont="1" applyFill="1" applyAlignment="1">
      <alignment horizontal="right"/>
    </xf>
    <xf numFmtId="169" fontId="2" fillId="2" borderId="0" xfId="0" applyNumberFormat="1" applyFont="1" applyFill="1"/>
    <xf numFmtId="41" fontId="2" fillId="2" borderId="4" xfId="4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vertical="center"/>
    </xf>
    <xf numFmtId="41" fontId="2" fillId="2" borderId="1" xfId="4" applyNumberFormat="1" applyFont="1" applyFill="1" applyBorder="1"/>
    <xf numFmtId="41" fontId="2" fillId="2" borderId="1" xfId="0" applyNumberFormat="1" applyFont="1" applyFill="1" applyBorder="1"/>
    <xf numFmtId="0" fontId="1" fillId="2" borderId="0" xfId="3" applyFont="1" applyFill="1"/>
    <xf numFmtId="164" fontId="2" fillId="2" borderId="0" xfId="1" applyFont="1" applyFill="1" applyAlignment="1">
      <alignment horizontal="right"/>
    </xf>
    <xf numFmtId="1" fontId="2" fillId="2" borderId="1" xfId="1" quotePrefix="1" applyNumberFormat="1" applyFont="1" applyFill="1" applyBorder="1" applyAlignment="1">
      <alignment horizontal="center"/>
    </xf>
    <xf numFmtId="0" fontId="2" fillId="2" borderId="0" xfId="1" applyNumberFormat="1" applyFont="1" applyFill="1" applyBorder="1" applyAlignment="1">
      <alignment horizontal="center"/>
    </xf>
    <xf numFmtId="0" fontId="2" fillId="2" borderId="0" xfId="1" applyNumberFormat="1" applyFont="1" applyFill="1" applyAlignment="1">
      <alignment horizontal="center" vertical="center"/>
    </xf>
    <xf numFmtId="43" fontId="2" fillId="2" borderId="0" xfId="1" applyNumberFormat="1" applyFont="1" applyFill="1" applyAlignment="1">
      <alignment horizontal="center" vertical="center"/>
    </xf>
    <xf numFmtId="41" fontId="2" fillId="2" borderId="5" xfId="4" applyNumberFormat="1" applyFont="1" applyFill="1" applyBorder="1"/>
    <xf numFmtId="41" fontId="2" fillId="2" borderId="0" xfId="4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1" fontId="2" fillId="2" borderId="1" xfId="1" applyNumberFormat="1" applyFont="1" applyFill="1" applyBorder="1" applyAlignment="1">
      <alignment vertical="center"/>
    </xf>
    <xf numFmtId="171" fontId="1" fillId="2" borderId="0" xfId="0" applyNumberFormat="1" applyFont="1" applyFill="1"/>
    <xf numFmtId="41" fontId="2" fillId="2" borderId="0" xfId="1" applyNumberFormat="1" applyFont="1" applyFill="1" applyBorder="1" applyAlignment="1">
      <alignment vertical="center"/>
    </xf>
    <xf numFmtId="41" fontId="2" fillId="2" borderId="0" xfId="1" applyNumberFormat="1" applyFont="1" applyFill="1" applyBorder="1" applyAlignment="1">
      <alignment horizontal="right" vertical="center"/>
    </xf>
    <xf numFmtId="41" fontId="2" fillId="2" borderId="3" xfId="0" applyNumberFormat="1" applyFont="1" applyFill="1" applyBorder="1" applyAlignment="1">
      <alignment vertical="center"/>
    </xf>
    <xf numFmtId="41" fontId="2" fillId="2" borderId="0" xfId="1" applyNumberFormat="1" applyFont="1" applyFill="1" applyAlignment="1">
      <alignment vertical="center"/>
    </xf>
    <xf numFmtId="41" fontId="2" fillId="2" borderId="3" xfId="1" applyNumberFormat="1" applyFont="1" applyFill="1" applyBorder="1" applyAlignment="1">
      <alignment vertical="center"/>
    </xf>
    <xf numFmtId="41" fontId="2" fillId="2" borderId="0" xfId="0" applyNumberFormat="1" applyFont="1" applyFill="1" applyAlignment="1">
      <alignment horizontal="center" vertical="center"/>
    </xf>
    <xf numFmtId="172" fontId="2" fillId="2" borderId="4" xfId="1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vertical="center"/>
    </xf>
    <xf numFmtId="172" fontId="2" fillId="2" borderId="0" xfId="1" applyNumberFormat="1" applyFont="1" applyFill="1" applyBorder="1" applyAlignment="1">
      <alignment vertical="center"/>
    </xf>
    <xf numFmtId="171" fontId="2" fillId="2" borderId="0" xfId="0" applyNumberFormat="1" applyFont="1" applyFill="1"/>
    <xf numFmtId="41" fontId="2" fillId="2" borderId="4" xfId="1" applyNumberFormat="1" applyFont="1" applyFill="1" applyBorder="1" applyAlignment="1">
      <alignment horizontal="right" vertical="center"/>
    </xf>
    <xf numFmtId="173" fontId="2" fillId="2" borderId="0" xfId="1" applyNumberFormat="1" applyFont="1" applyFill="1" applyBorder="1" applyAlignment="1">
      <alignment horizontal="right" vertical="center"/>
    </xf>
    <xf numFmtId="168" fontId="2" fillId="2" borderId="0" xfId="0" applyNumberFormat="1" applyFont="1" applyFill="1" applyAlignment="1">
      <alignment vertical="center"/>
    </xf>
    <xf numFmtId="0" fontId="2" fillId="2" borderId="0" xfId="1" quotePrefix="1" applyNumberFormat="1" applyFont="1" applyFill="1" applyAlignment="1">
      <alignment horizontal="center" vertical="center"/>
    </xf>
    <xf numFmtId="43" fontId="2" fillId="2" borderId="0" xfId="1" quotePrefix="1" applyNumberFormat="1" applyFont="1" applyFill="1" applyAlignment="1">
      <alignment horizontal="center" vertical="center"/>
    </xf>
    <xf numFmtId="0" fontId="2" fillId="2" borderId="5" xfId="0" quotePrefix="1" applyFont="1" applyFill="1" applyBorder="1"/>
    <xf numFmtId="0" fontId="2" fillId="2" borderId="0" xfId="0" quotePrefix="1" applyFont="1" applyFill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5" xfId="0" applyFont="1" applyFill="1" applyBorder="1"/>
    <xf numFmtId="0" fontId="2" fillId="2" borderId="0" xfId="3" applyFont="1" applyFill="1" applyAlignment="1">
      <alignment horizontal="center"/>
    </xf>
    <xf numFmtId="43" fontId="5" fillId="2" borderId="0" xfId="6" applyFont="1" applyFill="1" applyAlignment="1">
      <alignment horizontal="center"/>
    </xf>
    <xf numFmtId="0" fontId="2" fillId="2" borderId="1" xfId="3" applyFont="1" applyFill="1" applyBorder="1" applyAlignment="1">
      <alignment horizontal="center"/>
    </xf>
    <xf numFmtId="43" fontId="5" fillId="2" borderId="1" xfId="6" applyFont="1" applyFill="1" applyBorder="1" applyAlignment="1">
      <alignment horizontal="center"/>
    </xf>
    <xf numFmtId="39" fontId="1" fillId="2" borderId="0" xfId="7" applyFont="1" applyFill="1" applyAlignment="1">
      <alignment horizontal="left"/>
    </xf>
    <xf numFmtId="0" fontId="3" fillId="2" borderId="0" xfId="0" applyFont="1" applyFill="1"/>
    <xf numFmtId="39" fontId="2" fillId="2" borderId="0" xfId="7" applyFont="1" applyFill="1" applyAlignment="1">
      <alignment horizontal="left"/>
    </xf>
    <xf numFmtId="41" fontId="3" fillId="2" borderId="0" xfId="0" applyNumberFormat="1" applyFont="1" applyFill="1"/>
    <xf numFmtId="41" fontId="2" fillId="2" borderId="3" xfId="1" applyNumberFormat="1" applyFont="1" applyFill="1" applyBorder="1"/>
    <xf numFmtId="4" fontId="1" fillId="2" borderId="0" xfId="3" applyNumberFormat="1" applyFont="1" applyFill="1"/>
    <xf numFmtId="0" fontId="2" fillId="2" borderId="0" xfId="3" applyFont="1" applyFill="1" applyAlignment="1">
      <alignment horizontal="left"/>
    </xf>
    <xf numFmtId="0" fontId="3" fillId="2" borderId="0" xfId="3" applyFill="1"/>
    <xf numFmtId="41" fontId="2" fillId="2" borderId="0" xfId="8" quotePrefix="1" applyNumberFormat="1" applyFont="1" applyFill="1" applyBorder="1" applyAlignment="1">
      <alignment horizontal="right"/>
    </xf>
    <xf numFmtId="41" fontId="2" fillId="2" borderId="0" xfId="1" quotePrefix="1" applyNumberFormat="1" applyFont="1" applyFill="1" applyBorder="1" applyAlignment="1">
      <alignment horizontal="right"/>
    </xf>
    <xf numFmtId="0" fontId="2" fillId="2" borderId="0" xfId="8" quotePrefix="1" applyNumberFormat="1" applyFont="1" applyFill="1" applyBorder="1" applyAlignment="1">
      <alignment horizontal="center"/>
    </xf>
    <xf numFmtId="41" fontId="2" fillId="2" borderId="3" xfId="8" quotePrefix="1" applyNumberFormat="1" applyFont="1" applyFill="1" applyBorder="1" applyAlignment="1">
      <alignment horizontal="right"/>
    </xf>
    <xf numFmtId="176" fontId="3" fillId="2" borderId="0" xfId="3" applyNumberFormat="1" applyFill="1"/>
    <xf numFmtId="0" fontId="1" fillId="2" borderId="0" xfId="9" applyFont="1" applyFill="1" applyAlignment="1">
      <alignment vertical="center"/>
    </xf>
    <xf numFmtId="0" fontId="2" fillId="2" borderId="0" xfId="9" applyFont="1" applyFill="1" applyAlignment="1">
      <alignment vertical="center"/>
    </xf>
    <xf numFmtId="0" fontId="2" fillId="2" borderId="0" xfId="9" applyFont="1" applyFill="1"/>
    <xf numFmtId="3" fontId="2" fillId="2" borderId="0" xfId="1" applyNumberFormat="1" applyFont="1" applyFill="1" applyAlignment="1">
      <alignment horizontal="right"/>
    </xf>
    <xf numFmtId="3" fontId="2" fillId="2" borderId="0" xfId="1" applyNumberFormat="1" applyFont="1" applyFill="1" applyBorder="1" applyAlignment="1">
      <alignment horizontal="right"/>
    </xf>
    <xf numFmtId="0" fontId="2" fillId="0" borderId="0" xfId="0" applyFont="1"/>
    <xf numFmtId="41" fontId="2" fillId="0" borderId="0" xfId="4" applyNumberFormat="1" applyFont="1"/>
    <xf numFmtId="0" fontId="2" fillId="0" borderId="0" xfId="3" applyFont="1"/>
    <xf numFmtId="0" fontId="2" fillId="2" borderId="0" xfId="9" applyFont="1" applyFill="1" applyAlignment="1">
      <alignment vertical="top"/>
    </xf>
    <xf numFmtId="41" fontId="2" fillId="2" borderId="0" xfId="0" quotePrefix="1" applyNumberFormat="1" applyFont="1" applyFill="1" applyAlignment="1">
      <alignment horizontal="right"/>
    </xf>
    <xf numFmtId="41" fontId="2" fillId="2" borderId="0" xfId="3" applyNumberFormat="1" applyFont="1" applyFill="1"/>
    <xf numFmtId="0" fontId="8" fillId="2" borderId="0" xfId="3" applyFont="1" applyFill="1"/>
    <xf numFmtId="177" fontId="2" fillId="2" borderId="0" xfId="3" applyNumberFormat="1" applyFont="1" applyFill="1"/>
    <xf numFmtId="41" fontId="2" fillId="2" borderId="2" xfId="4" applyNumberFormat="1" applyFont="1" applyFill="1" applyBorder="1"/>
    <xf numFmtId="173" fontId="2" fillId="2" borderId="0" xfId="4" applyNumberFormat="1" applyFont="1" applyFill="1"/>
    <xf numFmtId="168" fontId="2" fillId="2" borderId="0" xfId="0" quotePrefix="1" applyNumberFormat="1" applyFont="1" applyFill="1" applyAlignment="1">
      <alignment horizontal="right"/>
    </xf>
    <xf numFmtId="173" fontId="2" fillId="2" borderId="0" xfId="3" applyNumberFormat="1" applyFont="1" applyFill="1"/>
    <xf numFmtId="1" fontId="2" fillId="2" borderId="1" xfId="1" applyNumberFormat="1" applyFont="1" applyFill="1" applyBorder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174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8" fontId="2" fillId="2" borderId="0" xfId="1" applyNumberFormat="1" applyFont="1" applyFill="1" applyBorder="1" applyAlignment="1">
      <alignment horizontal="right"/>
    </xf>
    <xf numFmtId="49" fontId="1" fillId="2" borderId="0" xfId="5" applyNumberFormat="1" applyFont="1" applyFill="1"/>
    <xf numFmtId="49" fontId="2" fillId="2" borderId="0" xfId="10" applyNumberFormat="1" applyFont="1" applyFill="1"/>
    <xf numFmtId="41" fontId="2" fillId="2" borderId="3" xfId="0" applyNumberFormat="1" applyFont="1" applyFill="1" applyBorder="1"/>
    <xf numFmtId="41" fontId="2" fillId="2" borderId="0" xfId="4" applyNumberFormat="1" applyFont="1" applyFill="1" applyAlignment="1">
      <alignment horizontal="right"/>
    </xf>
    <xf numFmtId="4" fontId="2" fillId="3" borderId="0" xfId="1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/>
    </xf>
    <xf numFmtId="43" fontId="2" fillId="2" borderId="2" xfId="1" applyNumberFormat="1" applyFont="1" applyFill="1" applyBorder="1" applyAlignment="1">
      <alignment horizontal="center" wrapText="1"/>
    </xf>
    <xf numFmtId="43" fontId="2" fillId="2" borderId="2" xfId="1" applyNumberFormat="1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wrapText="1"/>
    </xf>
    <xf numFmtId="43" fontId="2" fillId="2" borderId="1" xfId="1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left"/>
    </xf>
    <xf numFmtId="170" fontId="1" fillId="2" borderId="0" xfId="0" applyNumberFormat="1" applyFont="1" applyFill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2" borderId="1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/>
    </xf>
    <xf numFmtId="0" fontId="2" fillId="2" borderId="5" xfId="0" quotePrefix="1" applyFont="1" applyFill="1" applyBorder="1" applyAlignment="1">
      <alignment horizontal="center"/>
    </xf>
    <xf numFmtId="0" fontId="2" fillId="2" borderId="2" xfId="0" quotePrefix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quotePrefix="1" applyFont="1" applyFill="1" applyAlignment="1">
      <alignment horizontal="center" wrapText="1"/>
    </xf>
    <xf numFmtId="0" fontId="2" fillId="2" borderId="1" xfId="0" quotePrefix="1" applyFont="1" applyFill="1" applyBorder="1" applyAlignment="1">
      <alignment horizontal="center" wrapText="1"/>
    </xf>
    <xf numFmtId="0" fontId="2" fillId="2" borderId="1" xfId="3" applyFont="1" applyFill="1" applyBorder="1" applyAlignment="1">
      <alignment horizontal="center"/>
    </xf>
    <xf numFmtId="43" fontId="2" fillId="2" borderId="2" xfId="3" quotePrefix="1" applyNumberFormat="1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/>
    </xf>
  </cellXfs>
  <cellStyles count="11">
    <cellStyle name="Comma 10 10" xfId="6" xr:uid="{133F07DD-5EE4-4B08-8ACB-51F196B07FBB}"/>
    <cellStyle name="Comma 2 9 2" xfId="2" xr:uid="{97D3FCFA-5A87-47A1-AF85-A6AC5CC7B713}"/>
    <cellStyle name="Comma 3 2 3 10" xfId="8" xr:uid="{71C7194B-6D21-4A29-960F-A793B8CE0AAF}"/>
    <cellStyle name="Normal 10 30 2" xfId="5" xr:uid="{ED196B35-AFE7-448F-BF0D-54FC04FE136C}"/>
    <cellStyle name="Normal 14 2" xfId="3" xr:uid="{3DBAA821-4776-434C-A80F-8EE3E937A408}"/>
    <cellStyle name="Normal 6 4 11" xfId="10" xr:uid="{B3EA9AF7-292A-4CC3-BF2E-69BC362021A5}"/>
    <cellStyle name="Normal_CM Q3'07" xfId="9" xr:uid="{6AAF7E55-8E37-45A2-A31F-24D67FA46100}"/>
    <cellStyle name="Normal_LEAD Q1-2000 New2" xfId="4" xr:uid="{77EE0D7E-29A5-4F1C-866D-F5855044D65E}"/>
    <cellStyle name="จุลภาค" xfId="1" builtinId="3"/>
    <cellStyle name="ปกติ" xfId="0" builtinId="0"/>
    <cellStyle name="ปกติ_Sheet1_HOME-Mar48-T02" xfId="7" xr:uid="{F6060890-F31F-42A9-8361-6B3D47EC2A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alcChain" Target="calcChain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Bงบต้นทุนC"/>
      <sheetName val="ข้อมูล PM"/>
      <sheetName val="oresreqsum"/>
      <sheetName val="data"/>
      <sheetName val="FG Joint"/>
      <sheetName val="Non Movement"/>
      <sheetName val="สรุปรวม"/>
      <sheetName val="Exp"/>
      <sheetName val="ยอดkill1005"/>
      <sheetName val="Master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2.DL "/>
      <sheetName val="2.2 IDL"/>
      <sheetName val="TrialBalance Q3-2002"/>
      <sheetName val="03中"/>
      <sheetName val="CIPA"/>
      <sheetName val="ตั๋วเงินรับ"/>
      <sheetName val="Reftable"/>
      <sheetName val="Disposal"/>
      <sheetName val="FP Friends Other"/>
      <sheetName val="Accts_ET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TB SAP"/>
      <sheetName val="Jun 06"/>
      <sheetName val="IncidentsEAP"/>
      <sheetName val="Rate"/>
      <sheetName val="Cover2"/>
      <sheetName val="130709"/>
      <sheetName val="Sap_927_Vdr"/>
      <sheetName val="Mkt Dev 1291 ONL 1290 - 1010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MISC"/>
      <sheetName val="warehouse fixed v var. (calcs)"/>
      <sheetName val="IS"/>
      <sheetName val="PL"/>
      <sheetName val="CA Sheet"/>
      <sheetName val="_BANK_XLS뉮׾㌏Joint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GiaVL"/>
      <sheetName val="LRA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สรุป"/>
      <sheetName val="_BANK.XLS뉮׾_x005f_x005f_x005f_x0003_㌏Joint"/>
      <sheetName val="Asset &amp; Liability"/>
      <sheetName val="Net asset value"/>
      <sheetName val="FORMC94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4">
          <cell r="B4">
            <v>111874</v>
          </cell>
        </row>
      </sheetData>
      <sheetData sheetId="41">
        <row r="4">
          <cell r="B4">
            <v>111874</v>
          </cell>
        </row>
      </sheetData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0">
          <cell r="F10">
            <v>1746.43</v>
          </cell>
        </row>
      </sheetData>
      <sheetData sheetId="73">
        <row r="10">
          <cell r="F10">
            <v>1746.43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 refreshError="1"/>
      <sheetData sheetId="491" refreshError="1"/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>
        <row r="4">
          <cell r="B4">
            <v>111874</v>
          </cell>
        </row>
      </sheetData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10">
          <cell r="F10">
            <v>1746.43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>
        <row r="4">
          <cell r="B4">
            <v>111874</v>
          </cell>
        </row>
      </sheetData>
      <sheetData sheetId="554">
        <row r="4">
          <cell r="B4">
            <v>111874</v>
          </cell>
        </row>
      </sheetData>
      <sheetData sheetId="555">
        <row r="4">
          <cell r="B4">
            <v>111874</v>
          </cell>
        </row>
      </sheetData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10">
          <cell r="F10">
            <v>1746.43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10">
          <cell r="F10">
            <v>1746.43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10">
          <cell r="F10">
            <v>1746.43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10">
          <cell r="F10">
            <v>1746.43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10">
          <cell r="F10">
            <v>1746.43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10">
          <cell r="F10">
            <v>1746.43</v>
          </cell>
        </row>
      </sheetData>
      <sheetData sheetId="664">
        <row r="4">
          <cell r="B4">
            <v>111874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4">
          <cell r="B4">
            <v>111874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4">
          <cell r="B4">
            <v>111874</v>
          </cell>
        </row>
      </sheetData>
      <sheetData sheetId="671">
        <row r="10">
          <cell r="F10">
            <v>1746.43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4">
          <cell r="B4">
            <v>111874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4">
          <cell r="B4">
            <v>111874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0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10">
          <cell r="F10">
            <v>1746.43</v>
          </cell>
        </row>
      </sheetData>
      <sheetData sheetId="964">
        <row r="10">
          <cell r="F10">
            <v>1746.43</v>
          </cell>
        </row>
      </sheetData>
      <sheetData sheetId="965">
        <row r="10">
          <cell r="F10">
            <v>6.3812059999999997</v>
          </cell>
        </row>
      </sheetData>
      <sheetData sheetId="966">
        <row r="10">
          <cell r="F10">
            <v>1746.43</v>
          </cell>
        </row>
      </sheetData>
      <sheetData sheetId="967">
        <row r="10">
          <cell r="F10">
            <v>1746.43</v>
          </cell>
        </row>
      </sheetData>
      <sheetData sheetId="968">
        <row r="10">
          <cell r="F10">
            <v>1746.43</v>
          </cell>
        </row>
      </sheetData>
      <sheetData sheetId="969">
        <row r="10">
          <cell r="F10">
            <v>6.3812059999999997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6.3812059999999997</v>
          </cell>
        </row>
      </sheetData>
      <sheetData sheetId="972">
        <row r="10">
          <cell r="F10">
            <v>6.3812059999999997</v>
          </cell>
        </row>
      </sheetData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10">
          <cell r="F10">
            <v>1746.43</v>
          </cell>
        </row>
      </sheetData>
      <sheetData sheetId="980" refreshError="1"/>
      <sheetData sheetId="981"/>
      <sheetData sheetId="982"/>
      <sheetData sheetId="983">
        <row r="10">
          <cell r="F10">
            <v>1746.43</v>
          </cell>
        </row>
      </sheetData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/>
      <sheetData sheetId="1073"/>
      <sheetData sheetId="1074">
        <row r="10">
          <cell r="F10">
            <v>1746.43</v>
          </cell>
        </row>
      </sheetData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0</v>
          </cell>
        </row>
      </sheetData>
      <sheetData sheetId="1078">
        <row r="10">
          <cell r="F10">
            <v>1746.43</v>
          </cell>
        </row>
      </sheetData>
      <sheetData sheetId="1079" refreshError="1"/>
      <sheetData sheetId="1080" refreshError="1"/>
      <sheetData sheetId="1081" refreshError="1"/>
      <sheetData sheetId="1082" refreshError="1"/>
      <sheetData sheetId="1083">
        <row r="10">
          <cell r="F10">
            <v>1746.43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/>
      <sheetData sheetId="1139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200-110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Bang gia tong hop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Standing Data"/>
      <sheetName val="Asset &amp; Liability"/>
      <sheetName val="Net asset value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PAN M4_25 FE CM3 P2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E.PRECIOS"/>
      <sheetName val="iGrouping"/>
      <sheetName val="Group"/>
      <sheetName val="bang tien luong"/>
      <sheetName val="TEN_DV"/>
      <sheetName val="Defer_ร่วม"/>
      <sheetName val="boq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อมตะCiyt"/>
      <sheetName val="Assumption_Data"/>
      <sheetName val="Assumptions"/>
      <sheetName val="Breakeven Analysis"/>
      <sheetName val="Base"/>
      <sheetName val="25_TB"/>
      <sheetName val="02_Assumption"/>
      <sheetName val="県別ﾏﾙﾁ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Tables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BARS!$B$2787"/>
      <sheetName val="[164]BARS"/>
      <sheetName val="PortSTDSave"/>
      <sheetName val="TBA"/>
      <sheetName val="name"/>
      <sheetName val="Sampling"/>
      <sheetName val="Weights"/>
      <sheetName val="INFO"/>
      <sheetName val="วงเครดิต 3"/>
      <sheetName val="RATE"/>
      <sheetName val="Sale0311"/>
      <sheetName val="K2"/>
      <sheetName val="AA-1"/>
      <sheetName val="_2__xls__2__xls_COV"/>
      <sheetName val="งบกำไรฯ_48(1)"/>
      <sheetName val="CPF_Eqty"/>
      <sheetName val="Register Cal Mar_04_July_05 "/>
      <sheetName val="FORMC94"/>
      <sheetName val="gold แลกทอง"/>
      <sheetName val="生涸"/>
      <sheetName val="140100Summ"/>
      <sheetName val="140100_20040430"/>
      <sheetName val="C8198 employee list_20040519"/>
      <sheetName val="WM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dos."/>
      <sheetName val="BUDGET10702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Cost Assumption"/>
      <sheetName val="ชื่อหุ้น"/>
      <sheetName val="B&amp;S 1999"/>
      <sheetName val="Apr02 Prod Data"/>
      <sheetName val="Sale0403"/>
      <sheetName val="Basic Info."/>
      <sheetName val="CRITERIA6"/>
      <sheetName val="ALL"/>
      <sheetName val="N-4.4"/>
      <sheetName val="STRUCTURE"/>
      <sheetName val="List data adj."/>
      <sheetName val="BOQ หมวดสถาปัตยกรรม-A"/>
      <sheetName val="Cost_Assumption"/>
      <sheetName val="文書情報"/>
      <sheetName val="#REF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/>
      <sheetData sheetId="856"/>
      <sheetData sheetId="857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/>
      <sheetData sheetId="914">
        <row r="2">
          <cell r="B2" t="str">
            <v>Pers.no.</v>
          </cell>
        </row>
      </sheetData>
      <sheetData sheetId="915" refreshError="1"/>
      <sheetData sheetId="916"/>
      <sheetData sheetId="917"/>
      <sheetData sheetId="918">
        <row r="2">
          <cell r="V2">
            <v>2317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CST1198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Month_v_YTD"/>
      <sheetName val="_IB-PL-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>
        <row r="2">
          <cell r="B2">
            <v>1.9678000000000001E-2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2">
          <cell r="B2">
            <v>1.9678000000000001E-2</v>
          </cell>
        </row>
      </sheetData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>
        <row r="2">
          <cell r="B2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>
        <row r="2">
          <cell r="B2">
            <v>0</v>
          </cell>
        </row>
      </sheetData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1.9678000000000001E-2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0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0</v>
          </cell>
        </row>
      </sheetData>
      <sheetData sheetId="771">
        <row r="2">
          <cell r="B2">
            <v>1.9678000000000001E-2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1.9678000000000001E-2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1.9678000000000001E-2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1.9678000000000001E-2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1.9678000000000001E-2</v>
          </cell>
        </row>
      </sheetData>
      <sheetData sheetId="977">
        <row r="2">
          <cell r="B2">
            <v>1.9678000000000001E-2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1.9678000000000001E-2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/>
      <sheetData sheetId="986">
        <row r="2">
          <cell r="B2">
            <v>0</v>
          </cell>
        </row>
      </sheetData>
      <sheetData sheetId="987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>
        <row r="3">
          <cell r="B3" t="str">
            <v>Total</v>
          </cell>
        </row>
      </sheetData>
      <sheetData sheetId="994">
        <row r="2">
          <cell r="B2">
            <v>0</v>
          </cell>
        </row>
      </sheetData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>
        <row r="2">
          <cell r="B2">
            <v>0</v>
          </cell>
        </row>
      </sheetData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  <sheetName val="2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SEA"/>
      <sheetName val="part-import"/>
      <sheetName val="part-local"/>
      <sheetName val="SAME"/>
      <sheetName val="A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FF-21(a)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DOMESTIC"/>
      <sheetName val="STart"/>
      <sheetName val="AFA"/>
      <sheetName val="เงินกู้ MG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Monthly Returns"/>
      <sheetName val="O3"/>
      <sheetName val="O4"/>
      <sheetName val="Links"/>
      <sheetName val="GL CB"/>
      <sheetName val="GL M"/>
      <sheetName val="InventTableModule_1-1"/>
      <sheetName val="B140"/>
      <sheetName val="Stock Aging"/>
      <sheetName val="17-100-35"/>
      <sheetName val="detail-T 05"/>
      <sheetName val="Sheet1"/>
      <sheetName val="D212"/>
      <sheetName val="Lead"/>
      <sheetName val="TO _ SP"/>
      <sheetName val="ATTN"/>
      <sheetName val="IFS"/>
      <sheetName val="UF"/>
      <sheetName val="ADMIN"/>
      <sheetName val="Asp"/>
      <sheetName val="J2"/>
      <sheetName val="J1"/>
      <sheetName val="DPL"/>
      <sheetName val="CA Sheet"/>
      <sheetName val="BALANCE SHEET"/>
      <sheetName val="PROFIT(LOSS)"/>
      <sheetName val="WLS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Master"/>
      <sheetName val="คชจ.ดำเนินงาน6-43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คชจ.ฝ่ายขาย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>
        <row r="3">
          <cell r="A3" t="str">
            <v>Name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IBASE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ATEMENT"/>
      <sheetName val="part-import"/>
      <sheetName val="part-local"/>
      <sheetName val="TD1"/>
      <sheetName val="TermLoans"/>
      <sheetName val="B-2(1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DTCT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2BD99-59A2-4B95-8B6B-05D7FF1EF9C7}">
  <sheetPr>
    <tabColor rgb="FF00FF00"/>
  </sheetPr>
  <dimension ref="A1:N73"/>
  <sheetViews>
    <sheetView tabSelected="1" view="pageBreakPreview" zoomScaleNormal="100" zoomScaleSheetLayoutView="100" workbookViewId="0">
      <selection activeCell="A10" sqref="A10:E10"/>
    </sheetView>
  </sheetViews>
  <sheetFormatPr defaultColWidth="9" defaultRowHeight="20.399999999999999"/>
  <cols>
    <col min="1" max="3" width="1.28515625" style="5" customWidth="1"/>
    <col min="4" max="4" width="8.140625" style="5" customWidth="1"/>
    <col min="5" max="5" width="28.28515625" style="5" customWidth="1"/>
    <col min="6" max="6" width="8.85546875" style="3" customWidth="1"/>
    <col min="7" max="7" width="0.5703125" style="5" customWidth="1"/>
    <col min="8" max="8" width="14.7109375" style="11" customWidth="1"/>
    <col min="9" max="9" width="0.5703125" style="5" customWidth="1"/>
    <col min="10" max="10" width="14.7109375" style="5" customWidth="1"/>
    <col min="11" max="11" width="0.5703125" style="5" customWidth="1"/>
    <col min="12" max="12" width="14.7109375" style="11" customWidth="1"/>
    <col min="13" max="13" width="0.5703125" style="5" customWidth="1"/>
    <col min="14" max="14" width="14.7109375" style="5" customWidth="1"/>
    <col min="15" max="16384" width="9" style="5"/>
  </cols>
  <sheetData>
    <row r="1" spans="1:14" s="2" customFormat="1">
      <c r="A1" s="1" t="s">
        <v>0</v>
      </c>
      <c r="K1" s="3"/>
    </row>
    <row r="2" spans="1:14" s="2" customFormat="1">
      <c r="A2" s="2" t="s">
        <v>1</v>
      </c>
      <c r="K2" s="3"/>
    </row>
    <row r="3" spans="1:14" s="2" customFormat="1">
      <c r="A3" s="2" t="s">
        <v>2</v>
      </c>
      <c r="K3" s="3"/>
    </row>
    <row r="4" spans="1:14" s="2" customFormat="1">
      <c r="K4" s="3"/>
    </row>
    <row r="5" spans="1:14" s="2" customFormat="1">
      <c r="H5" s="117" t="s">
        <v>3</v>
      </c>
      <c r="I5" s="117"/>
      <c r="J5" s="117"/>
      <c r="K5" s="117"/>
      <c r="L5" s="117"/>
      <c r="M5" s="117"/>
      <c r="N5" s="117"/>
    </row>
    <row r="6" spans="1:14" s="2" customFormat="1">
      <c r="A6" s="3"/>
      <c r="B6" s="3"/>
      <c r="C6" s="3"/>
      <c r="D6" s="3"/>
      <c r="E6" s="3"/>
      <c r="F6" s="3"/>
      <c r="G6" s="3"/>
      <c r="H6" s="118" t="s">
        <v>4</v>
      </c>
      <c r="I6" s="118"/>
      <c r="J6" s="118"/>
      <c r="L6" s="119" t="s">
        <v>5</v>
      </c>
      <c r="M6" s="119"/>
      <c r="N6" s="119"/>
    </row>
    <row r="7" spans="1:14" s="2" customFormat="1">
      <c r="A7" s="3"/>
      <c r="B7" s="3"/>
      <c r="C7" s="3"/>
      <c r="D7" s="3"/>
      <c r="E7" s="3"/>
      <c r="F7" s="3"/>
      <c r="G7" s="3"/>
      <c r="H7" s="3" t="s">
        <v>6</v>
      </c>
      <c r="I7" s="3"/>
      <c r="J7" s="3"/>
      <c r="K7" s="3"/>
      <c r="L7" s="3" t="s">
        <v>6</v>
      </c>
      <c r="M7" s="3"/>
    </row>
    <row r="8" spans="1:14" s="2" customFormat="1">
      <c r="A8" s="3"/>
      <c r="B8" s="3"/>
      <c r="C8" s="3"/>
      <c r="D8" s="3"/>
      <c r="E8" s="3"/>
      <c r="F8" s="3"/>
      <c r="G8" s="3"/>
      <c r="H8" s="3" t="s">
        <v>7</v>
      </c>
      <c r="I8" s="3"/>
      <c r="J8" s="3" t="s">
        <v>8</v>
      </c>
      <c r="K8" s="3"/>
      <c r="L8" s="3" t="s">
        <v>7</v>
      </c>
      <c r="M8" s="3"/>
      <c r="N8" s="3" t="s">
        <v>8</v>
      </c>
    </row>
    <row r="9" spans="1:14">
      <c r="F9" s="4" t="s">
        <v>9</v>
      </c>
      <c r="G9" s="3"/>
      <c r="H9" s="6" t="s">
        <v>10</v>
      </c>
      <c r="I9" s="3"/>
      <c r="J9" s="6" t="s">
        <v>11</v>
      </c>
      <c r="L9" s="6" t="s">
        <v>10</v>
      </c>
      <c r="N9" s="6" t="s">
        <v>11</v>
      </c>
    </row>
    <row r="10" spans="1:14">
      <c r="A10" s="116" t="s">
        <v>12</v>
      </c>
      <c r="B10" s="116"/>
      <c r="C10" s="116"/>
      <c r="D10" s="116"/>
      <c r="E10" s="116"/>
      <c r="G10" s="3"/>
      <c r="H10" s="8"/>
      <c r="I10" s="3"/>
      <c r="J10" s="9"/>
      <c r="K10" s="10"/>
      <c r="L10" s="8"/>
      <c r="M10" s="3"/>
    </row>
    <row r="11" spans="1:14">
      <c r="A11" s="2" t="s">
        <v>13</v>
      </c>
      <c r="J11" s="3"/>
      <c r="K11" s="3"/>
      <c r="N11" s="3"/>
    </row>
    <row r="12" spans="1:14">
      <c r="B12" s="12" t="s">
        <v>14</v>
      </c>
      <c r="H12" s="13">
        <v>263828</v>
      </c>
      <c r="I12" s="14"/>
      <c r="J12" s="13">
        <v>269454</v>
      </c>
      <c r="K12" s="15"/>
      <c r="L12" s="13">
        <v>263655</v>
      </c>
      <c r="M12" s="14"/>
      <c r="N12" s="13">
        <v>267994</v>
      </c>
    </row>
    <row r="13" spans="1:14">
      <c r="B13" s="16" t="s">
        <v>15</v>
      </c>
      <c r="E13" s="17"/>
      <c r="F13" s="3">
        <v>5</v>
      </c>
      <c r="H13" s="13">
        <v>37171</v>
      </c>
      <c r="I13" s="14"/>
      <c r="J13" s="13">
        <v>35090</v>
      </c>
      <c r="K13" s="15"/>
      <c r="L13" s="13">
        <v>37043</v>
      </c>
      <c r="M13" s="14"/>
      <c r="N13" s="13">
        <v>34993</v>
      </c>
    </row>
    <row r="14" spans="1:14">
      <c r="B14" s="16" t="s">
        <v>16</v>
      </c>
      <c r="E14" s="17"/>
      <c r="F14" s="3">
        <v>6</v>
      </c>
      <c r="H14" s="13">
        <v>110783</v>
      </c>
      <c r="I14" s="14"/>
      <c r="J14" s="13">
        <v>132870</v>
      </c>
      <c r="K14" s="15"/>
      <c r="L14" s="13">
        <v>110783</v>
      </c>
      <c r="M14" s="14"/>
      <c r="N14" s="13">
        <v>132870</v>
      </c>
    </row>
    <row r="15" spans="1:14">
      <c r="B15" s="5" t="s">
        <v>17</v>
      </c>
      <c r="H15" s="13">
        <v>397</v>
      </c>
      <c r="I15" s="14"/>
      <c r="J15" s="13">
        <v>397</v>
      </c>
      <c r="K15" s="15"/>
      <c r="L15" s="13">
        <v>3</v>
      </c>
      <c r="M15" s="14"/>
      <c r="N15" s="13">
        <v>3</v>
      </c>
    </row>
    <row r="16" spans="1:14">
      <c r="A16" s="2" t="s">
        <v>18</v>
      </c>
      <c r="B16" s="2"/>
      <c r="C16" s="2"/>
      <c r="H16" s="18">
        <v>412179</v>
      </c>
      <c r="I16" s="15"/>
      <c r="J16" s="18">
        <v>437811</v>
      </c>
      <c r="K16" s="15"/>
      <c r="L16" s="18">
        <v>411484</v>
      </c>
      <c r="M16" s="14"/>
      <c r="N16" s="18">
        <v>435860</v>
      </c>
    </row>
    <row r="17" spans="1:14">
      <c r="A17" s="2" t="s">
        <v>19</v>
      </c>
      <c r="B17" s="2"/>
      <c r="C17" s="2"/>
      <c r="H17" s="19"/>
      <c r="I17" s="14"/>
      <c r="J17" s="19"/>
      <c r="K17" s="20"/>
      <c r="L17" s="19"/>
      <c r="M17" s="14"/>
      <c r="N17" s="19"/>
    </row>
    <row r="18" spans="1:14">
      <c r="B18" s="5" t="s">
        <v>20</v>
      </c>
      <c r="H18" s="15">
        <v>15942</v>
      </c>
      <c r="I18" s="14"/>
      <c r="J18" s="15">
        <v>15936</v>
      </c>
      <c r="K18" s="15"/>
      <c r="L18" s="15">
        <v>15942</v>
      </c>
      <c r="M18" s="14"/>
      <c r="N18" s="15">
        <v>15936</v>
      </c>
    </row>
    <row r="19" spans="1:14">
      <c r="B19" s="5" t="s">
        <v>21</v>
      </c>
      <c r="F19" s="3">
        <v>4</v>
      </c>
      <c r="H19" s="15">
        <v>0</v>
      </c>
      <c r="I19" s="14"/>
      <c r="J19" s="15">
        <v>0</v>
      </c>
      <c r="K19" s="15"/>
      <c r="L19" s="15">
        <v>10510</v>
      </c>
      <c r="M19" s="14"/>
      <c r="N19" s="15">
        <v>10457</v>
      </c>
    </row>
    <row r="20" spans="1:14">
      <c r="B20" s="16" t="s">
        <v>22</v>
      </c>
      <c r="C20" s="16"/>
      <c r="F20" s="3">
        <v>4</v>
      </c>
      <c r="H20" s="15">
        <v>0</v>
      </c>
      <c r="I20" s="14"/>
      <c r="J20" s="15">
        <v>0</v>
      </c>
      <c r="K20" s="15"/>
      <c r="L20" s="15">
        <v>4000</v>
      </c>
      <c r="M20" s="14"/>
      <c r="N20" s="15">
        <v>4000</v>
      </c>
    </row>
    <row r="21" spans="1:14">
      <c r="B21" s="5" t="s">
        <v>23</v>
      </c>
      <c r="F21" s="3">
        <v>7</v>
      </c>
      <c r="H21" s="15">
        <v>0</v>
      </c>
      <c r="I21" s="14"/>
      <c r="J21" s="15">
        <v>0</v>
      </c>
      <c r="K21" s="15"/>
      <c r="L21" s="15">
        <v>144593</v>
      </c>
      <c r="M21" s="14"/>
      <c r="N21" s="15">
        <v>144593</v>
      </c>
    </row>
    <row r="22" spans="1:14">
      <c r="B22" s="5" t="s">
        <v>24</v>
      </c>
      <c r="F22" s="3">
        <v>8</v>
      </c>
      <c r="H22" s="15">
        <v>309380</v>
      </c>
      <c r="I22" s="15">
        <v>0</v>
      </c>
      <c r="J22" s="15">
        <v>313516</v>
      </c>
      <c r="K22" s="15">
        <v>0</v>
      </c>
      <c r="L22" s="15">
        <v>0</v>
      </c>
      <c r="M22" s="15">
        <v>0</v>
      </c>
      <c r="N22" s="15">
        <v>0</v>
      </c>
    </row>
    <row r="23" spans="1:14">
      <c r="B23" s="5" t="s">
        <v>25</v>
      </c>
      <c r="F23" s="3" t="s">
        <v>166</v>
      </c>
      <c r="H23" s="15">
        <v>422877</v>
      </c>
      <c r="I23" s="14"/>
      <c r="J23" s="15">
        <v>472381</v>
      </c>
      <c r="K23" s="15"/>
      <c r="L23" s="15">
        <v>422877</v>
      </c>
      <c r="M23" s="14"/>
      <c r="N23" s="15">
        <v>472381</v>
      </c>
    </row>
    <row r="24" spans="1:14">
      <c r="B24" s="5" t="s">
        <v>26</v>
      </c>
      <c r="H24" s="15">
        <v>593</v>
      </c>
      <c r="I24" s="14"/>
      <c r="J24" s="15">
        <v>1032</v>
      </c>
      <c r="K24" s="15"/>
      <c r="L24" s="15">
        <v>593</v>
      </c>
      <c r="M24" s="14"/>
      <c r="N24" s="15">
        <v>1032</v>
      </c>
    </row>
    <row r="25" spans="1:14">
      <c r="B25" s="5" t="s">
        <v>27</v>
      </c>
      <c r="H25" s="15">
        <v>2540</v>
      </c>
      <c r="I25" s="14"/>
      <c r="J25" s="15">
        <v>21</v>
      </c>
      <c r="K25" s="15"/>
      <c r="L25" s="15">
        <v>2540</v>
      </c>
      <c r="M25" s="14"/>
      <c r="N25" s="15">
        <v>21</v>
      </c>
    </row>
    <row r="26" spans="1:14">
      <c r="B26" s="5" t="s">
        <v>28</v>
      </c>
      <c r="H26" s="15">
        <v>27993</v>
      </c>
      <c r="I26" s="14"/>
      <c r="J26" s="15">
        <v>25756</v>
      </c>
      <c r="K26" s="15"/>
      <c r="L26" s="15">
        <v>27993</v>
      </c>
      <c r="M26" s="14"/>
      <c r="N26" s="15">
        <v>25756</v>
      </c>
    </row>
    <row r="27" spans="1:14">
      <c r="B27" s="5" t="s">
        <v>29</v>
      </c>
      <c r="F27" s="3">
        <v>4</v>
      </c>
      <c r="H27" s="15">
        <v>1328</v>
      </c>
      <c r="I27" s="14"/>
      <c r="J27" s="15">
        <v>2497</v>
      </c>
      <c r="K27" s="15"/>
      <c r="L27" s="15">
        <v>1322</v>
      </c>
      <c r="M27" s="14"/>
      <c r="N27" s="15">
        <v>2490</v>
      </c>
    </row>
    <row r="28" spans="1:14">
      <c r="A28" s="2" t="s">
        <v>30</v>
      </c>
      <c r="B28" s="2"/>
      <c r="C28" s="2"/>
      <c r="D28" s="2"/>
      <c r="E28" s="2"/>
      <c r="H28" s="18">
        <v>780653</v>
      </c>
      <c r="I28" s="21"/>
      <c r="J28" s="18">
        <v>831139</v>
      </c>
      <c r="K28" s="13"/>
      <c r="L28" s="18">
        <v>630370</v>
      </c>
      <c r="M28" s="21"/>
      <c r="N28" s="18">
        <v>676666</v>
      </c>
    </row>
    <row r="29" spans="1:14" ht="21.1" thickBot="1">
      <c r="A29" s="2" t="s">
        <v>31</v>
      </c>
      <c r="H29" s="22">
        <v>1192832</v>
      </c>
      <c r="I29" s="14"/>
      <c r="J29" s="22">
        <v>1268950</v>
      </c>
      <c r="K29" s="15"/>
      <c r="L29" s="22">
        <v>1041854</v>
      </c>
      <c r="M29" s="14"/>
      <c r="N29" s="22">
        <v>1112526</v>
      </c>
    </row>
    <row r="30" spans="1:14" ht="21.1" thickTop="1">
      <c r="H30" s="23"/>
      <c r="I30" s="24"/>
      <c r="J30" s="23"/>
      <c r="L30" s="23"/>
      <c r="M30" s="24"/>
      <c r="N30" s="23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>
      <c r="A35" s="1" t="str">
        <f>A1</f>
        <v>SHUN THAI RUBBER GLOVES INDUSTRY PUBLIC COMPANY LIMITED AND ITS SUBSIDIARY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pans="1:14">
      <c r="A36" s="2" t="str">
        <f>A2</f>
        <v>STATEMENTS OF FINANCIAL POSITION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spans="1:14">
      <c r="A37" s="2" t="str">
        <f>A3</f>
        <v>AS AT SEPTEMBER 30, 2023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</row>
    <row r="38" spans="1:14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spans="1:14">
      <c r="A39" s="3"/>
      <c r="B39" s="3"/>
      <c r="C39" s="3"/>
      <c r="D39" s="3"/>
      <c r="E39" s="3"/>
      <c r="G39" s="3"/>
      <c r="H39" s="117" t="s">
        <v>3</v>
      </c>
      <c r="I39" s="117"/>
      <c r="J39" s="117"/>
      <c r="K39" s="117"/>
      <c r="L39" s="117"/>
      <c r="M39" s="117"/>
      <c r="N39" s="117"/>
    </row>
    <row r="40" spans="1:14">
      <c r="A40" s="3"/>
      <c r="B40" s="3"/>
      <c r="C40" s="3"/>
      <c r="D40" s="3"/>
      <c r="E40" s="3"/>
      <c r="G40" s="3"/>
      <c r="H40" s="118" t="s">
        <v>4</v>
      </c>
      <c r="I40" s="118"/>
      <c r="J40" s="118"/>
      <c r="K40" s="2"/>
      <c r="L40" s="119" t="s">
        <v>5</v>
      </c>
      <c r="M40" s="119"/>
      <c r="N40" s="119"/>
    </row>
    <row r="41" spans="1:14">
      <c r="A41" s="3"/>
      <c r="B41" s="3"/>
      <c r="C41" s="3"/>
      <c r="D41" s="3"/>
      <c r="E41" s="3"/>
      <c r="G41" s="3"/>
      <c r="H41" s="3" t="s">
        <v>6</v>
      </c>
      <c r="I41" s="3"/>
      <c r="J41" s="3"/>
      <c r="K41" s="3"/>
      <c r="L41" s="3" t="s">
        <v>6</v>
      </c>
      <c r="M41" s="3"/>
      <c r="N41" s="2"/>
    </row>
    <row r="42" spans="1:14">
      <c r="A42" s="3"/>
      <c r="B42" s="3"/>
      <c r="C42" s="3"/>
      <c r="D42" s="3"/>
      <c r="E42" s="3"/>
      <c r="G42" s="3"/>
      <c r="H42" s="3" t="s">
        <v>7</v>
      </c>
      <c r="I42" s="3"/>
      <c r="J42" s="3" t="s">
        <v>8</v>
      </c>
      <c r="K42" s="3"/>
      <c r="L42" s="3" t="s">
        <v>7</v>
      </c>
      <c r="M42" s="3"/>
      <c r="N42" s="3" t="s">
        <v>8</v>
      </c>
    </row>
    <row r="43" spans="1:14">
      <c r="F43" s="4" t="s">
        <v>9</v>
      </c>
      <c r="G43" s="3"/>
      <c r="H43" s="27" t="s">
        <v>10</v>
      </c>
      <c r="I43" s="28"/>
      <c r="J43" s="27" t="s">
        <v>11</v>
      </c>
      <c r="K43" s="10"/>
      <c r="L43" s="27" t="s">
        <v>10</v>
      </c>
      <c r="M43" s="3"/>
      <c r="N43" s="27" t="s">
        <v>11</v>
      </c>
    </row>
    <row r="44" spans="1:14">
      <c r="A44" s="116" t="s">
        <v>32</v>
      </c>
      <c r="B44" s="116"/>
      <c r="C44" s="116"/>
      <c r="D44" s="116"/>
      <c r="E44" s="116"/>
      <c r="G44" s="3"/>
      <c r="H44" s="10"/>
      <c r="I44" s="3"/>
      <c r="J44" s="9"/>
      <c r="K44" s="10"/>
      <c r="L44" s="10"/>
      <c r="M44" s="3"/>
      <c r="N44" s="9"/>
    </row>
    <row r="45" spans="1:14">
      <c r="A45" s="2" t="s">
        <v>33</v>
      </c>
      <c r="H45" s="23"/>
      <c r="I45" s="29"/>
      <c r="J45" s="30"/>
      <c r="K45" s="30"/>
      <c r="L45" s="23"/>
      <c r="M45" s="29"/>
      <c r="N45" s="30"/>
    </row>
    <row r="46" spans="1:14">
      <c r="B46" s="31" t="s">
        <v>34</v>
      </c>
      <c r="E46" s="17"/>
      <c r="F46" s="3" t="s">
        <v>167</v>
      </c>
      <c r="G46" s="17"/>
      <c r="H46" s="20">
        <v>72042</v>
      </c>
      <c r="I46" s="13"/>
      <c r="J46" s="20">
        <v>71513</v>
      </c>
      <c r="K46" s="32"/>
      <c r="L46" s="20">
        <v>47104</v>
      </c>
      <c r="M46" s="14"/>
      <c r="N46" s="32">
        <v>46970</v>
      </c>
    </row>
    <row r="47" spans="1:14">
      <c r="B47" s="31" t="s">
        <v>35</v>
      </c>
      <c r="E47" s="17"/>
      <c r="G47" s="17"/>
      <c r="H47" s="20">
        <v>452</v>
      </c>
      <c r="I47" s="13"/>
      <c r="J47" s="20">
        <v>582</v>
      </c>
      <c r="K47" s="32"/>
      <c r="L47" s="20">
        <v>452</v>
      </c>
      <c r="M47" s="14"/>
      <c r="N47" s="32">
        <v>582</v>
      </c>
    </row>
    <row r="48" spans="1:14">
      <c r="B48" s="31" t="s">
        <v>36</v>
      </c>
      <c r="E48" s="17"/>
      <c r="F48" s="3">
        <v>4</v>
      </c>
      <c r="G48" s="17"/>
      <c r="H48" s="20">
        <v>7475</v>
      </c>
      <c r="I48" s="13"/>
      <c r="J48" s="20">
        <v>7475</v>
      </c>
      <c r="K48" s="32"/>
      <c r="L48" s="20">
        <v>0</v>
      </c>
      <c r="M48" s="14"/>
      <c r="N48" s="32">
        <v>0</v>
      </c>
    </row>
    <row r="49" spans="1:14">
      <c r="A49" s="2" t="s">
        <v>37</v>
      </c>
      <c r="B49" s="2"/>
      <c r="C49" s="2"/>
      <c r="D49" s="2"/>
      <c r="E49" s="2"/>
      <c r="H49" s="33">
        <v>79969</v>
      </c>
      <c r="I49" s="20"/>
      <c r="J49" s="33">
        <v>79570</v>
      </c>
      <c r="K49" s="20"/>
      <c r="L49" s="33">
        <v>47556</v>
      </c>
      <c r="M49" s="20"/>
      <c r="N49" s="33">
        <v>47552</v>
      </c>
    </row>
    <row r="50" spans="1:14" ht="20.2" customHeight="1">
      <c r="A50" s="2" t="s">
        <v>38</v>
      </c>
      <c r="B50" s="2"/>
      <c r="C50" s="2"/>
      <c r="D50" s="2"/>
      <c r="E50" s="2"/>
      <c r="H50" s="20"/>
      <c r="I50" s="20"/>
      <c r="J50" s="20"/>
      <c r="K50" s="20"/>
      <c r="L50" s="20"/>
      <c r="M50" s="20"/>
      <c r="N50" s="20"/>
    </row>
    <row r="51" spans="1:14" ht="21.65" customHeight="1">
      <c r="B51" s="34" t="s">
        <v>39</v>
      </c>
      <c r="H51" s="20">
        <v>0</v>
      </c>
      <c r="I51" s="20"/>
      <c r="J51" s="20">
        <v>304</v>
      </c>
      <c r="K51" s="20"/>
      <c r="L51" s="20">
        <v>0</v>
      </c>
      <c r="M51" s="20"/>
      <c r="N51" s="20">
        <v>304</v>
      </c>
    </row>
    <row r="52" spans="1:14">
      <c r="B52" s="16" t="s">
        <v>40</v>
      </c>
      <c r="H52" s="20">
        <v>6170</v>
      </c>
      <c r="I52" s="20"/>
      <c r="J52" s="20">
        <v>6170</v>
      </c>
      <c r="K52" s="20"/>
      <c r="L52" s="20">
        <v>6170</v>
      </c>
      <c r="M52" s="20"/>
      <c r="N52" s="20">
        <v>6170</v>
      </c>
    </row>
    <row r="53" spans="1:14">
      <c r="B53" s="16" t="s">
        <v>41</v>
      </c>
      <c r="F53" s="3">
        <v>11</v>
      </c>
      <c r="H53" s="20">
        <v>5170</v>
      </c>
      <c r="I53" s="20"/>
      <c r="J53" s="20">
        <v>5279</v>
      </c>
      <c r="K53" s="20"/>
      <c r="L53" s="20">
        <v>5170</v>
      </c>
      <c r="M53" s="20"/>
      <c r="N53" s="20">
        <v>5279</v>
      </c>
    </row>
    <row r="54" spans="1:14">
      <c r="A54" s="2" t="s">
        <v>42</v>
      </c>
      <c r="B54" s="2"/>
      <c r="C54" s="2"/>
      <c r="D54" s="2"/>
      <c r="E54" s="2"/>
      <c r="H54" s="33">
        <v>11340</v>
      </c>
      <c r="I54" s="20"/>
      <c r="J54" s="33">
        <v>11753</v>
      </c>
      <c r="K54" s="20"/>
      <c r="L54" s="33">
        <v>11340</v>
      </c>
      <c r="M54" s="20"/>
      <c r="N54" s="33">
        <v>11753</v>
      </c>
    </row>
    <row r="55" spans="1:14">
      <c r="A55" s="2" t="s">
        <v>43</v>
      </c>
      <c r="B55" s="2"/>
      <c r="C55" s="2"/>
      <c r="D55" s="2"/>
      <c r="E55" s="2"/>
      <c r="H55" s="33">
        <v>91309</v>
      </c>
      <c r="I55" s="20"/>
      <c r="J55" s="33">
        <v>91323</v>
      </c>
      <c r="K55" s="20"/>
      <c r="L55" s="33">
        <v>58896</v>
      </c>
      <c r="M55" s="20"/>
      <c r="N55" s="33">
        <v>59305</v>
      </c>
    </row>
    <row r="56" spans="1:14">
      <c r="A56" s="2" t="s">
        <v>44</v>
      </c>
      <c r="B56" s="2"/>
      <c r="C56" s="2"/>
      <c r="D56" s="2"/>
      <c r="E56" s="2"/>
      <c r="H56" s="35"/>
      <c r="I56" s="24"/>
      <c r="J56" s="35"/>
      <c r="K56" s="23"/>
      <c r="L56" s="35"/>
      <c r="M56" s="24"/>
      <c r="N56" s="35"/>
    </row>
    <row r="57" spans="1:14">
      <c r="B57" s="5" t="s">
        <v>45</v>
      </c>
      <c r="H57" s="35"/>
      <c r="I57" s="24"/>
      <c r="J57" s="35"/>
      <c r="K57" s="23"/>
      <c r="L57" s="35"/>
      <c r="M57" s="24"/>
      <c r="N57" s="36"/>
    </row>
    <row r="58" spans="1:14">
      <c r="B58" s="16"/>
      <c r="C58" s="16" t="s">
        <v>46</v>
      </c>
      <c r="D58" s="37"/>
      <c r="H58" s="35"/>
      <c r="I58" s="24"/>
      <c r="J58" s="35"/>
      <c r="K58" s="23"/>
      <c r="L58" s="35"/>
      <c r="M58" s="24"/>
      <c r="N58" s="36"/>
    </row>
    <row r="59" spans="1:14" ht="21.1" thickBot="1">
      <c r="B59" s="16"/>
      <c r="C59" s="16"/>
      <c r="D59" s="16" t="s">
        <v>47</v>
      </c>
      <c r="H59" s="38">
        <v>816930</v>
      </c>
      <c r="I59" s="39"/>
      <c r="J59" s="38">
        <v>816930</v>
      </c>
      <c r="K59" s="39"/>
      <c r="L59" s="38">
        <v>816930</v>
      </c>
      <c r="M59" s="14"/>
      <c r="N59" s="38">
        <v>816930</v>
      </c>
    </row>
    <row r="60" spans="1:14" ht="21.1" thickTop="1">
      <c r="B60" s="16"/>
      <c r="C60" s="16" t="s">
        <v>48</v>
      </c>
      <c r="D60" s="16"/>
      <c r="H60" s="15"/>
      <c r="I60" s="14"/>
      <c r="J60" s="15"/>
      <c r="K60" s="15"/>
      <c r="L60" s="15"/>
      <c r="M60" s="14"/>
      <c r="N60" s="15"/>
    </row>
    <row r="61" spans="1:14">
      <c r="C61" s="37"/>
      <c r="D61" s="16" t="s">
        <v>47</v>
      </c>
      <c r="H61" s="15">
        <v>816930</v>
      </c>
      <c r="I61" s="14"/>
      <c r="J61" s="15">
        <v>816930</v>
      </c>
      <c r="K61" s="15"/>
      <c r="L61" s="15">
        <v>816930</v>
      </c>
      <c r="M61" s="14"/>
      <c r="N61" s="15">
        <v>816930</v>
      </c>
    </row>
    <row r="62" spans="1:14">
      <c r="B62" s="16" t="s">
        <v>49</v>
      </c>
      <c r="F62" s="5"/>
      <c r="H62" s="15"/>
      <c r="I62" s="14"/>
      <c r="J62" s="15"/>
      <c r="K62" s="14"/>
      <c r="L62" s="15"/>
      <c r="M62" s="14"/>
      <c r="N62" s="14"/>
    </row>
    <row r="63" spans="1:14">
      <c r="B63" s="16"/>
      <c r="D63" s="5" t="s">
        <v>50</v>
      </c>
      <c r="H63" s="15">
        <v>75750</v>
      </c>
      <c r="I63" s="14"/>
      <c r="J63" s="15">
        <v>75750</v>
      </c>
      <c r="K63" s="14"/>
      <c r="L63" s="15">
        <v>75750</v>
      </c>
      <c r="M63" s="14"/>
      <c r="N63" s="14">
        <v>75750</v>
      </c>
    </row>
    <row r="64" spans="1:14">
      <c r="B64" s="16"/>
      <c r="D64" s="5" t="s">
        <v>51</v>
      </c>
      <c r="H64" s="15">
        <v>134561</v>
      </c>
      <c r="I64" s="14"/>
      <c r="J64" s="15">
        <v>207641</v>
      </c>
      <c r="K64" s="14"/>
      <c r="L64" s="15">
        <v>65597</v>
      </c>
      <c r="M64" s="14"/>
      <c r="N64" s="14">
        <v>135860</v>
      </c>
    </row>
    <row r="65" spans="1:14">
      <c r="B65" s="5" t="s">
        <v>52</v>
      </c>
      <c r="H65" s="40">
        <v>24681</v>
      </c>
      <c r="I65" s="14"/>
      <c r="J65" s="40">
        <v>24681</v>
      </c>
      <c r="K65" s="14"/>
      <c r="L65" s="40">
        <v>24681</v>
      </c>
      <c r="M65" s="14"/>
      <c r="N65" s="41">
        <v>24681</v>
      </c>
    </row>
    <row r="66" spans="1:14">
      <c r="A66" s="42" t="s">
        <v>53</v>
      </c>
      <c r="C66" s="2"/>
      <c r="D66" s="2"/>
      <c r="E66" s="2"/>
      <c r="H66" s="15">
        <v>1051922</v>
      </c>
      <c r="I66" s="20"/>
      <c r="J66" s="15">
        <v>1125002</v>
      </c>
      <c r="K66" s="15"/>
      <c r="L66" s="15">
        <v>982958</v>
      </c>
      <c r="M66" s="20"/>
      <c r="N66" s="15">
        <v>1053221</v>
      </c>
    </row>
    <row r="67" spans="1:14">
      <c r="A67" s="42"/>
      <c r="B67" s="5" t="s">
        <v>54</v>
      </c>
      <c r="C67" s="2"/>
      <c r="D67" s="2"/>
      <c r="E67" s="2"/>
      <c r="H67" s="40">
        <v>49601</v>
      </c>
      <c r="I67" s="20"/>
      <c r="J67" s="40">
        <v>52625</v>
      </c>
      <c r="K67" s="15"/>
      <c r="L67" s="40">
        <v>0</v>
      </c>
      <c r="M67" s="20"/>
      <c r="N67" s="40">
        <v>0</v>
      </c>
    </row>
    <row r="68" spans="1:14">
      <c r="A68" s="42" t="s">
        <v>55</v>
      </c>
      <c r="C68" s="2"/>
      <c r="D68" s="2"/>
      <c r="E68" s="2"/>
      <c r="H68" s="15">
        <v>1101523</v>
      </c>
      <c r="I68" s="20"/>
      <c r="J68" s="15">
        <v>1177627</v>
      </c>
      <c r="K68" s="15"/>
      <c r="L68" s="15">
        <v>982958</v>
      </c>
      <c r="M68" s="20"/>
      <c r="N68" s="15">
        <v>1053221</v>
      </c>
    </row>
    <row r="69" spans="1:14" ht="21.1" thickBot="1">
      <c r="A69" s="42" t="s">
        <v>56</v>
      </c>
      <c r="H69" s="22">
        <v>1192832</v>
      </c>
      <c r="I69" s="19"/>
      <c r="J69" s="22">
        <v>1268950</v>
      </c>
      <c r="K69" s="15"/>
      <c r="L69" s="22">
        <v>1041854</v>
      </c>
      <c r="M69" s="19"/>
      <c r="N69" s="22">
        <v>1112526</v>
      </c>
    </row>
    <row r="70" spans="1:14" ht="21.1" thickTop="1">
      <c r="A70" s="42"/>
      <c r="H70" s="15"/>
      <c r="I70" s="19"/>
      <c r="J70" s="15"/>
      <c r="K70" s="15"/>
      <c r="L70" s="15"/>
      <c r="M70" s="19"/>
      <c r="N70" s="15"/>
    </row>
    <row r="71" spans="1:14">
      <c r="A71" s="42"/>
      <c r="H71" s="15"/>
      <c r="I71" s="19"/>
      <c r="J71" s="15"/>
      <c r="K71" s="15"/>
      <c r="L71" s="15"/>
      <c r="M71" s="19"/>
      <c r="N71" s="15"/>
    </row>
    <row r="72" spans="1:14">
      <c r="A72" s="42"/>
      <c r="H72" s="15"/>
      <c r="I72" s="19"/>
      <c r="J72" s="15"/>
      <c r="K72" s="15"/>
      <c r="L72" s="15"/>
      <c r="M72" s="19"/>
      <c r="N72" s="15"/>
    </row>
    <row r="73" spans="1:14">
      <c r="A73" s="42"/>
      <c r="H73" s="15"/>
      <c r="I73" s="19"/>
      <c r="J73" s="15"/>
      <c r="K73" s="15"/>
      <c r="L73" s="15"/>
      <c r="M73" s="19"/>
      <c r="N73" s="15"/>
    </row>
  </sheetData>
  <mergeCells count="8">
    <mergeCell ref="A44:E44"/>
    <mergeCell ref="H5:N5"/>
    <mergeCell ref="H6:J6"/>
    <mergeCell ref="L6:N6"/>
    <mergeCell ref="A10:E10"/>
    <mergeCell ref="H39:N39"/>
    <mergeCell ref="H40:J40"/>
    <mergeCell ref="L40:N40"/>
  </mergeCells>
  <pageMargins left="1.14173228346457" right="0.15748031496063" top="0.78740157480314998" bottom="0.39370078740157499" header="0.196850393700787" footer="0.196850393700787"/>
  <pageSetup paperSize="9" scale="85" firstPageNumber="3" fitToHeight="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C471-5B8F-4BCE-9E3B-68A1C1243EC2}">
  <sheetPr>
    <tabColor rgb="FF00FF00"/>
  </sheetPr>
  <dimension ref="A1:L85"/>
  <sheetViews>
    <sheetView view="pageBreakPreview" topLeftCell="A77" zoomScaleNormal="100" zoomScaleSheetLayoutView="100" workbookViewId="0">
      <selection activeCell="H84" sqref="H84"/>
    </sheetView>
  </sheetViews>
  <sheetFormatPr defaultColWidth="9.140625" defaultRowHeight="20.399999999999999"/>
  <cols>
    <col min="1" max="2" width="2.28515625" style="5" customWidth="1"/>
    <col min="3" max="3" width="36" style="5" customWidth="1"/>
    <col min="4" max="4" width="8.85546875" style="5" customWidth="1"/>
    <col min="5" max="5" width="0.85546875" style="5" customWidth="1"/>
    <col min="6" max="6" width="13.85546875" style="5" customWidth="1"/>
    <col min="7" max="7" width="0.85546875" style="5" customWidth="1"/>
    <col min="8" max="8" width="13.85546875" style="5" customWidth="1"/>
    <col min="9" max="9" width="0.85546875" style="5" customWidth="1"/>
    <col min="10" max="10" width="13.85546875" style="5" customWidth="1"/>
    <col min="11" max="11" width="0.85546875" style="5" customWidth="1"/>
    <col min="12" max="12" width="13.85546875" style="5" customWidth="1"/>
    <col min="13" max="16384" width="9.140625" style="5"/>
  </cols>
  <sheetData>
    <row r="1" spans="1:12">
      <c r="A1" s="122" t="str">
        <f>A45</f>
        <v>SHUN THAI RUBBER GLOVES INDUSTRY PUBLIC COMPANY LIMITED AND ITS SUBSIDIARY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>
      <c r="A2" s="122" t="s">
        <v>57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2">
      <c r="A3" s="123" t="s">
        <v>58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</row>
    <row r="4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2" customHeight="1">
      <c r="A5" s="3"/>
      <c r="B5" s="3"/>
      <c r="C5" s="3"/>
      <c r="D5" s="3"/>
      <c r="E5" s="3"/>
      <c r="F5" s="117" t="s">
        <v>3</v>
      </c>
      <c r="G5" s="117"/>
      <c r="H5" s="117"/>
      <c r="I5" s="117"/>
      <c r="J5" s="117"/>
      <c r="K5" s="117"/>
      <c r="L5" s="117"/>
    </row>
    <row r="6" spans="1:12" ht="22" customHeight="1">
      <c r="A6" s="3"/>
      <c r="B6" s="3"/>
      <c r="C6" s="3"/>
      <c r="D6" s="3"/>
      <c r="E6" s="3"/>
      <c r="F6" s="124" t="s">
        <v>59</v>
      </c>
      <c r="G6" s="124"/>
      <c r="H6" s="124"/>
      <c r="I6" s="124"/>
      <c r="J6" s="124"/>
      <c r="K6" s="124"/>
      <c r="L6" s="124"/>
    </row>
    <row r="7" spans="1:12">
      <c r="A7" s="3"/>
      <c r="B7" s="3"/>
      <c r="C7" s="3"/>
      <c r="D7" s="3"/>
      <c r="E7" s="3"/>
      <c r="F7" s="118" t="s">
        <v>4</v>
      </c>
      <c r="G7" s="118"/>
      <c r="H7" s="118"/>
      <c r="J7" s="121" t="s">
        <v>5</v>
      </c>
      <c r="K7" s="121"/>
      <c r="L7" s="121"/>
    </row>
    <row r="8" spans="1:12">
      <c r="D8" s="4" t="s">
        <v>9</v>
      </c>
      <c r="F8" s="44" t="s">
        <v>60</v>
      </c>
      <c r="H8" s="44" t="s">
        <v>61</v>
      </c>
      <c r="I8" s="45"/>
      <c r="J8" s="44" t="s">
        <v>60</v>
      </c>
      <c r="L8" s="44" t="s">
        <v>61</v>
      </c>
    </row>
    <row r="9" spans="1:12" s="25" customFormat="1">
      <c r="D9" s="26"/>
      <c r="F9" s="46"/>
      <c r="G9" s="46"/>
      <c r="H9" s="46"/>
      <c r="J9" s="46"/>
      <c r="K9" s="46"/>
      <c r="L9" s="47"/>
    </row>
    <row r="10" spans="1:12">
      <c r="A10" s="5" t="s">
        <v>62</v>
      </c>
      <c r="B10" s="2"/>
      <c r="D10" s="3">
        <v>12</v>
      </c>
      <c r="F10" s="15">
        <v>106654</v>
      </c>
      <c r="G10" s="15"/>
      <c r="H10" s="15">
        <v>123166</v>
      </c>
      <c r="I10" s="14"/>
      <c r="J10" s="15">
        <v>106654</v>
      </c>
      <c r="K10" s="15"/>
      <c r="L10" s="15">
        <v>123166</v>
      </c>
    </row>
    <row r="11" spans="1:12">
      <c r="A11" s="5" t="s">
        <v>63</v>
      </c>
      <c r="D11" s="3"/>
      <c r="F11" s="15">
        <v>-111513</v>
      </c>
      <c r="G11" s="15"/>
      <c r="H11" s="15">
        <v>-135550</v>
      </c>
      <c r="I11" s="14"/>
      <c r="J11" s="15">
        <v>-111513</v>
      </c>
      <c r="K11" s="15"/>
      <c r="L11" s="15">
        <v>-135786</v>
      </c>
    </row>
    <row r="12" spans="1:12">
      <c r="A12" s="2" t="s">
        <v>64</v>
      </c>
      <c r="D12" s="3"/>
      <c r="F12" s="48">
        <v>-4859</v>
      </c>
      <c r="G12" s="15"/>
      <c r="H12" s="48">
        <v>-12384</v>
      </c>
      <c r="I12" s="14"/>
      <c r="J12" s="48">
        <v>-4859</v>
      </c>
      <c r="K12" s="15"/>
      <c r="L12" s="48">
        <v>-12620</v>
      </c>
    </row>
    <row r="13" spans="1:12">
      <c r="A13" s="5" t="s">
        <v>65</v>
      </c>
      <c r="D13" s="3">
        <v>4</v>
      </c>
      <c r="F13" s="15">
        <v>2573</v>
      </c>
      <c r="G13" s="15">
        <v>0</v>
      </c>
      <c r="H13" s="15">
        <v>1549</v>
      </c>
      <c r="I13" s="15">
        <v>0</v>
      </c>
      <c r="J13" s="15">
        <v>2778</v>
      </c>
      <c r="K13" s="15">
        <v>0</v>
      </c>
      <c r="L13" s="15">
        <v>1708</v>
      </c>
    </row>
    <row r="14" spans="1:12" ht="20.2" customHeight="1">
      <c r="A14" s="5" t="s">
        <v>66</v>
      </c>
      <c r="D14" s="3"/>
      <c r="F14" s="15">
        <v>1477</v>
      </c>
      <c r="G14" s="15">
        <v>0</v>
      </c>
      <c r="H14" s="15">
        <v>8864</v>
      </c>
      <c r="I14" s="15">
        <v>0</v>
      </c>
      <c r="J14" s="15">
        <v>1477</v>
      </c>
      <c r="K14" s="15">
        <v>0</v>
      </c>
      <c r="L14" s="15">
        <v>8864</v>
      </c>
    </row>
    <row r="15" spans="1:12">
      <c r="A15" s="5" t="s">
        <v>68</v>
      </c>
      <c r="D15" s="3"/>
      <c r="F15" s="15">
        <v>-2661</v>
      </c>
      <c r="G15" s="15">
        <v>0</v>
      </c>
      <c r="H15" s="15">
        <v>-2559</v>
      </c>
      <c r="I15" s="15">
        <v>0</v>
      </c>
      <c r="J15" s="15">
        <v>-2661</v>
      </c>
      <c r="K15" s="15">
        <v>0</v>
      </c>
      <c r="L15" s="15">
        <v>-2559</v>
      </c>
    </row>
    <row r="16" spans="1:12">
      <c r="A16" s="5" t="s">
        <v>69</v>
      </c>
      <c r="D16" s="3">
        <v>4</v>
      </c>
      <c r="F16" s="15">
        <v>-16503</v>
      </c>
      <c r="G16" s="15">
        <v>0</v>
      </c>
      <c r="H16" s="15">
        <v>-14097</v>
      </c>
      <c r="I16" s="15">
        <v>0</v>
      </c>
      <c r="J16" s="15">
        <v>-14967</v>
      </c>
      <c r="K16" s="15">
        <v>0</v>
      </c>
      <c r="L16" s="15">
        <v>-12024</v>
      </c>
    </row>
    <row r="17" spans="1:12">
      <c r="A17" s="2" t="s">
        <v>70</v>
      </c>
      <c r="B17" s="2"/>
      <c r="C17" s="2"/>
      <c r="D17" s="50"/>
      <c r="F17" s="48">
        <v>-19973</v>
      </c>
      <c r="G17" s="15"/>
      <c r="H17" s="48">
        <v>-18627</v>
      </c>
      <c r="I17" s="14"/>
      <c r="J17" s="48">
        <v>-18232</v>
      </c>
      <c r="K17" s="15"/>
      <c r="L17" s="48">
        <v>-16631</v>
      </c>
    </row>
    <row r="18" spans="1:12">
      <c r="A18" s="5" t="s">
        <v>71</v>
      </c>
      <c r="D18" s="3">
        <v>4</v>
      </c>
      <c r="F18" s="40">
        <v>-189</v>
      </c>
      <c r="G18" s="15"/>
      <c r="H18" s="40">
        <v>-248</v>
      </c>
      <c r="I18" s="20"/>
      <c r="J18" s="40">
        <v>-7</v>
      </c>
      <c r="K18" s="15"/>
      <c r="L18" s="40">
        <v>-10</v>
      </c>
    </row>
    <row r="19" spans="1:12">
      <c r="A19" s="2" t="s">
        <v>72</v>
      </c>
      <c r="B19" s="2"/>
      <c r="C19" s="2"/>
      <c r="D19" s="3"/>
      <c r="F19" s="15">
        <v>-20162</v>
      </c>
      <c r="G19" s="15"/>
      <c r="H19" s="15">
        <v>-18875</v>
      </c>
      <c r="I19" s="20"/>
      <c r="J19" s="15">
        <v>-18239</v>
      </c>
      <c r="K19" s="15"/>
      <c r="L19" s="15">
        <v>-16641</v>
      </c>
    </row>
    <row r="20" spans="1:12">
      <c r="A20" s="5" t="s">
        <v>73</v>
      </c>
      <c r="D20" s="3"/>
      <c r="F20" s="40">
        <v>-356</v>
      </c>
      <c r="G20" s="13"/>
      <c r="H20" s="51">
        <v>3238</v>
      </c>
      <c r="I20" s="20"/>
      <c r="J20" s="40">
        <v>-356</v>
      </c>
      <c r="K20" s="13"/>
      <c r="L20" s="40">
        <v>3238</v>
      </c>
    </row>
    <row r="21" spans="1:12">
      <c r="A21" s="2" t="s">
        <v>74</v>
      </c>
      <c r="D21" s="3"/>
      <c r="F21" s="48">
        <v>-20518</v>
      </c>
      <c r="G21" s="15"/>
      <c r="H21" s="48">
        <v>-15637</v>
      </c>
      <c r="I21" s="20"/>
      <c r="J21" s="48">
        <v>-18595</v>
      </c>
      <c r="K21" s="15"/>
      <c r="L21" s="48">
        <v>-13403</v>
      </c>
    </row>
    <row r="22" spans="1:12">
      <c r="A22" s="52" t="s">
        <v>75</v>
      </c>
      <c r="B22" s="25"/>
      <c r="C22" s="25"/>
      <c r="D22" s="26"/>
      <c r="E22" s="25"/>
      <c r="F22" s="51">
        <v>0</v>
      </c>
      <c r="G22" s="49"/>
      <c r="H22" s="13">
        <v>0</v>
      </c>
      <c r="I22" s="49"/>
      <c r="J22" s="13">
        <v>0</v>
      </c>
      <c r="K22" s="49"/>
      <c r="L22" s="13">
        <v>0</v>
      </c>
    </row>
    <row r="23" spans="1:12" ht="21.1" thickBot="1">
      <c r="A23" s="2" t="s">
        <v>76</v>
      </c>
      <c r="B23" s="25"/>
      <c r="C23" s="25"/>
      <c r="D23" s="26"/>
      <c r="E23" s="25"/>
      <c r="F23" s="55">
        <v>-20518</v>
      </c>
      <c r="G23" s="54"/>
      <c r="H23" s="55">
        <v>-15637</v>
      </c>
      <c r="I23" s="39"/>
      <c r="J23" s="55">
        <v>-18595</v>
      </c>
      <c r="K23" s="39"/>
      <c r="L23" s="55">
        <v>-13403</v>
      </c>
    </row>
    <row r="24" spans="1:12" ht="16" customHeight="1" thickTop="1">
      <c r="A24" s="25"/>
      <c r="B24" s="25"/>
      <c r="C24" s="25"/>
      <c r="D24" s="26"/>
      <c r="E24" s="25"/>
      <c r="F24" s="39"/>
      <c r="G24" s="39"/>
      <c r="H24" s="39"/>
      <c r="I24" s="39"/>
      <c r="J24" s="39"/>
      <c r="K24" s="39"/>
      <c r="L24" s="39"/>
    </row>
    <row r="25" spans="1:12">
      <c r="A25" s="2" t="s">
        <v>77</v>
      </c>
      <c r="C25" s="25"/>
      <c r="D25" s="26"/>
      <c r="E25" s="25"/>
      <c r="F25" s="39"/>
      <c r="G25" s="39"/>
      <c r="H25" s="39"/>
      <c r="I25" s="39"/>
      <c r="J25" s="39"/>
      <c r="K25" s="39"/>
      <c r="L25" s="39"/>
    </row>
    <row r="26" spans="1:12">
      <c r="A26" s="2"/>
      <c r="B26" s="5" t="s">
        <v>78</v>
      </c>
      <c r="C26" s="25"/>
      <c r="D26" s="26"/>
      <c r="E26" s="25"/>
      <c r="F26" s="15">
        <v>-19523</v>
      </c>
      <c r="G26" s="56"/>
      <c r="H26" s="15">
        <v>-14358</v>
      </c>
      <c r="I26" s="56"/>
      <c r="J26" s="15">
        <v>-18595</v>
      </c>
      <c r="K26" s="56"/>
      <c r="L26" s="15">
        <v>-13403</v>
      </c>
    </row>
    <row r="27" spans="1:12">
      <c r="A27" s="2"/>
      <c r="B27" s="5" t="s">
        <v>54</v>
      </c>
      <c r="C27" s="25"/>
      <c r="D27" s="26"/>
      <c r="E27" s="25"/>
      <c r="F27" s="15">
        <v>-995</v>
      </c>
      <c r="G27" s="39"/>
      <c r="H27" s="15">
        <v>-1279</v>
      </c>
      <c r="I27" s="56"/>
      <c r="J27" s="56">
        <v>0</v>
      </c>
      <c r="K27" s="56"/>
      <c r="L27" s="56">
        <v>0</v>
      </c>
    </row>
    <row r="28" spans="1:12" ht="21.1" thickBot="1">
      <c r="A28" s="25"/>
      <c r="B28" s="25"/>
      <c r="C28" s="25"/>
      <c r="D28" s="26"/>
      <c r="E28" s="25"/>
      <c r="F28" s="57">
        <v>-20518</v>
      </c>
      <c r="G28" s="39"/>
      <c r="H28" s="57">
        <v>-15637</v>
      </c>
      <c r="I28" s="56"/>
      <c r="J28" s="57">
        <v>-18595</v>
      </c>
      <c r="K28" s="56"/>
      <c r="L28" s="57">
        <v>-13403</v>
      </c>
    </row>
    <row r="29" spans="1:12" ht="16" customHeight="1" thickTop="1">
      <c r="A29" s="25"/>
      <c r="B29" s="25"/>
      <c r="C29" s="25"/>
      <c r="D29" s="26"/>
      <c r="E29" s="25"/>
      <c r="F29" s="39"/>
      <c r="G29" s="39"/>
      <c r="H29" s="39"/>
      <c r="I29" s="39"/>
      <c r="J29" s="39"/>
      <c r="K29" s="39"/>
      <c r="L29" s="39"/>
    </row>
    <row r="30" spans="1:12">
      <c r="A30" s="2" t="s">
        <v>79</v>
      </c>
      <c r="C30" s="25"/>
      <c r="D30" s="26"/>
      <c r="E30" s="25"/>
      <c r="F30" s="39"/>
      <c r="G30" s="39"/>
      <c r="H30" s="39"/>
      <c r="I30" s="39"/>
      <c r="J30" s="39"/>
      <c r="K30" s="39"/>
      <c r="L30" s="39"/>
    </row>
    <row r="31" spans="1:12">
      <c r="A31" s="2"/>
      <c r="B31" s="5" t="s">
        <v>78</v>
      </c>
      <c r="C31" s="25"/>
      <c r="D31" s="26"/>
      <c r="E31" s="25"/>
      <c r="F31" s="39">
        <v>-19523</v>
      </c>
      <c r="G31" s="39"/>
      <c r="H31" s="39">
        <v>-14358</v>
      </c>
      <c r="I31" s="39"/>
      <c r="J31" s="39">
        <v>-18595</v>
      </c>
      <c r="K31" s="39"/>
      <c r="L31" s="39">
        <v>-13403</v>
      </c>
    </row>
    <row r="32" spans="1:12">
      <c r="A32" s="2"/>
      <c r="B32" s="5" t="s">
        <v>54</v>
      </c>
      <c r="C32" s="25"/>
      <c r="D32" s="26"/>
      <c r="E32" s="25"/>
      <c r="F32" s="39">
        <v>-995</v>
      </c>
      <c r="G32" s="39"/>
      <c r="H32" s="39">
        <v>-1279</v>
      </c>
      <c r="I32" s="39"/>
      <c r="J32" s="56">
        <v>0</v>
      </c>
      <c r="K32" s="39"/>
      <c r="L32" s="56">
        <v>0</v>
      </c>
    </row>
    <row r="33" spans="1:12" ht="21.1" thickBot="1">
      <c r="A33" s="25"/>
      <c r="B33" s="25"/>
      <c r="C33" s="25"/>
      <c r="D33" s="26"/>
      <c r="E33" s="25"/>
      <c r="F33" s="57">
        <v>-20518</v>
      </c>
      <c r="G33" s="39"/>
      <c r="H33" s="57">
        <v>-15637</v>
      </c>
      <c r="I33" s="56"/>
      <c r="J33" s="57">
        <v>-18595</v>
      </c>
      <c r="K33" s="56"/>
      <c r="L33" s="57">
        <v>-13403</v>
      </c>
    </row>
    <row r="34" spans="1:12" ht="16" customHeight="1" thickTop="1">
      <c r="A34" s="25"/>
      <c r="B34" s="25"/>
      <c r="C34" s="25"/>
      <c r="D34" s="26"/>
      <c r="E34" s="25"/>
      <c r="F34" s="39"/>
      <c r="G34" s="39"/>
      <c r="H34" s="39"/>
      <c r="I34" s="39"/>
      <c r="J34" s="39"/>
      <c r="K34" s="39"/>
      <c r="L34" s="39"/>
    </row>
    <row r="35" spans="1:12" ht="17.3" customHeight="1">
      <c r="A35" s="2" t="s">
        <v>80</v>
      </c>
      <c r="B35" s="25"/>
      <c r="C35" s="25"/>
      <c r="D35" s="26"/>
      <c r="E35" s="25"/>
      <c r="F35" s="39"/>
      <c r="G35" s="39"/>
      <c r="H35" s="58"/>
      <c r="I35" s="39"/>
      <c r="J35" s="39"/>
      <c r="K35" s="39"/>
      <c r="L35" s="58"/>
    </row>
    <row r="36" spans="1:12" ht="21.1" thickBot="1">
      <c r="B36" s="25" t="s">
        <v>78</v>
      </c>
      <c r="C36" s="25"/>
      <c r="D36" s="26"/>
      <c r="E36" s="25"/>
      <c r="F36" s="59">
        <v>-1.1949011512009299E-2</v>
      </c>
      <c r="G36" s="60"/>
      <c r="H36" s="59">
        <v>-8.7877840131859609E-3</v>
      </c>
      <c r="I36" s="60"/>
      <c r="J36" s="59">
        <v>-1.1381031043682472E-2</v>
      </c>
      <c r="K36" s="60"/>
      <c r="L36" s="59">
        <v>-8.2032782510608315E-3</v>
      </c>
    </row>
    <row r="37" spans="1:12" ht="14.2" customHeight="1" thickTop="1">
      <c r="B37" s="25"/>
      <c r="C37" s="25"/>
      <c r="D37" s="26"/>
      <c r="E37" s="25"/>
      <c r="F37" s="61"/>
      <c r="G37" s="60"/>
      <c r="H37" s="61"/>
      <c r="I37" s="60"/>
      <c r="J37" s="61"/>
      <c r="K37" s="60"/>
      <c r="L37" s="61"/>
    </row>
    <row r="38" spans="1:12">
      <c r="A38" s="62" t="s">
        <v>81</v>
      </c>
      <c r="B38" s="25"/>
      <c r="C38" s="25"/>
      <c r="D38" s="26"/>
      <c r="E38" s="25"/>
      <c r="F38" s="39"/>
      <c r="G38" s="39"/>
      <c r="H38" s="39"/>
      <c r="I38" s="39"/>
      <c r="J38" s="39"/>
      <c r="K38" s="39"/>
      <c r="L38" s="39"/>
    </row>
    <row r="39" spans="1:12" ht="21.1" thickBot="1">
      <c r="B39" s="25" t="s">
        <v>82</v>
      </c>
      <c r="C39" s="25"/>
      <c r="D39" s="26"/>
      <c r="E39" s="25"/>
      <c r="F39" s="63">
        <v>1633859</v>
      </c>
      <c r="G39" s="39"/>
      <c r="H39" s="63">
        <v>1633859</v>
      </c>
      <c r="I39" s="39"/>
      <c r="J39" s="63">
        <v>1633859</v>
      </c>
      <c r="K39" s="39"/>
      <c r="L39" s="63">
        <v>1633859</v>
      </c>
    </row>
    <row r="40" spans="1:12" ht="21.1" thickTop="1">
      <c r="B40" s="25"/>
      <c r="C40" s="25"/>
      <c r="D40" s="26"/>
      <c r="E40" s="25"/>
      <c r="F40" s="64"/>
      <c r="G40" s="25"/>
      <c r="H40" s="64"/>
      <c r="I40" s="65"/>
      <c r="J40" s="64"/>
      <c r="K40" s="25"/>
      <c r="L40" s="64"/>
    </row>
    <row r="41" spans="1:12">
      <c r="A41" s="25"/>
      <c r="B41" s="25"/>
      <c r="C41" s="25"/>
      <c r="D41" s="26"/>
      <c r="E41" s="25"/>
      <c r="F41" s="64"/>
      <c r="G41" s="25"/>
      <c r="H41" s="64"/>
      <c r="I41" s="65"/>
      <c r="J41" s="64"/>
      <c r="K41" s="25"/>
      <c r="L41" s="64"/>
    </row>
    <row r="42" spans="1:12">
      <c r="A42" s="25"/>
      <c r="B42" s="25"/>
      <c r="C42" s="25"/>
      <c r="D42" s="26"/>
      <c r="E42" s="25"/>
      <c r="F42" s="25"/>
      <c r="G42" s="25"/>
      <c r="H42" s="25"/>
      <c r="I42" s="65"/>
      <c r="J42" s="25"/>
      <c r="K42" s="25"/>
      <c r="L42" s="25"/>
    </row>
    <row r="43" spans="1:12">
      <c r="A43" s="25"/>
      <c r="B43" s="25"/>
      <c r="C43" s="25"/>
      <c r="D43" s="26"/>
      <c r="E43" s="25"/>
      <c r="F43" s="25"/>
      <c r="G43" s="25"/>
      <c r="H43" s="25"/>
      <c r="I43" s="65"/>
      <c r="J43" s="25"/>
      <c r="K43" s="25"/>
      <c r="L43" s="25"/>
    </row>
    <row r="44" spans="1:12">
      <c r="A44" s="25"/>
      <c r="B44" s="25"/>
      <c r="C44" s="25"/>
      <c r="D44" s="26"/>
      <c r="E44" s="25"/>
      <c r="F44" s="25"/>
      <c r="G44" s="25"/>
      <c r="H44" s="25"/>
      <c r="I44" s="65"/>
      <c r="J44" s="25"/>
      <c r="K44" s="25"/>
      <c r="L44" s="25"/>
    </row>
    <row r="45" spans="1:12">
      <c r="A45" s="122" t="str">
        <f>'BS-E'!A1</f>
        <v>SHUN THAI RUBBER GLOVES INDUSTRY PUBLIC COMPANY LIMITED AND ITS SUBSIDIARY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</row>
    <row r="46" spans="1:12">
      <c r="A46" s="122" t="s">
        <v>83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</row>
    <row r="47" spans="1:12">
      <c r="A47" s="123" t="s">
        <v>84</v>
      </c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 ht="22" customHeight="1">
      <c r="A49" s="3"/>
      <c r="B49" s="3"/>
      <c r="C49" s="3"/>
      <c r="D49" s="3"/>
      <c r="E49" s="3"/>
      <c r="F49" s="117" t="s">
        <v>3</v>
      </c>
      <c r="G49" s="117"/>
      <c r="H49" s="117"/>
      <c r="I49" s="117"/>
      <c r="J49" s="117"/>
      <c r="K49" s="117"/>
      <c r="L49" s="117"/>
    </row>
    <row r="50" spans="1:12" ht="22" customHeight="1">
      <c r="A50" s="3"/>
      <c r="B50" s="3"/>
      <c r="C50" s="3"/>
      <c r="D50" s="3"/>
      <c r="E50" s="3"/>
      <c r="F50" s="124" t="s">
        <v>59</v>
      </c>
      <c r="G50" s="124"/>
      <c r="H50" s="124"/>
      <c r="I50" s="124"/>
      <c r="J50" s="124"/>
      <c r="K50" s="124"/>
      <c r="L50" s="124"/>
    </row>
    <row r="51" spans="1:12">
      <c r="A51" s="3"/>
      <c r="B51" s="3"/>
      <c r="C51" s="3"/>
      <c r="D51" s="3"/>
      <c r="E51" s="3"/>
      <c r="F51" s="120" t="s">
        <v>4</v>
      </c>
      <c r="G51" s="120"/>
      <c r="H51" s="120"/>
      <c r="J51" s="121" t="s">
        <v>5</v>
      </c>
      <c r="K51" s="121"/>
      <c r="L51" s="121"/>
    </row>
    <row r="52" spans="1:12">
      <c r="D52" s="4" t="s">
        <v>9</v>
      </c>
      <c r="F52" s="44">
        <v>2023</v>
      </c>
      <c r="H52" s="44">
        <v>2022</v>
      </c>
      <c r="I52" s="45"/>
      <c r="J52" s="44">
        <v>2023</v>
      </c>
      <c r="L52" s="44">
        <v>2022</v>
      </c>
    </row>
    <row r="53" spans="1:12" s="25" customFormat="1">
      <c r="D53" s="26"/>
      <c r="F53" s="66"/>
      <c r="G53" s="46"/>
      <c r="H53" s="66"/>
      <c r="J53" s="66"/>
      <c r="K53" s="46"/>
      <c r="L53" s="67"/>
    </row>
    <row r="54" spans="1:12">
      <c r="A54" s="5" t="s">
        <v>62</v>
      </c>
      <c r="B54" s="2"/>
      <c r="D54" s="3">
        <v>12</v>
      </c>
      <c r="F54" s="15">
        <v>305035</v>
      </c>
      <c r="G54" s="15"/>
      <c r="H54" s="15">
        <v>567598</v>
      </c>
      <c r="I54" s="14"/>
      <c r="J54" s="15">
        <v>305027</v>
      </c>
      <c r="K54" s="15"/>
      <c r="L54" s="15">
        <v>567579</v>
      </c>
    </row>
    <row r="55" spans="1:12">
      <c r="A55" s="5" t="s">
        <v>63</v>
      </c>
      <c r="D55" s="3"/>
      <c r="F55" s="15">
        <v>-342502</v>
      </c>
      <c r="G55" s="15"/>
      <c r="H55" s="15">
        <v>-542178</v>
      </c>
      <c r="I55" s="14"/>
      <c r="J55" s="15">
        <v>-342502</v>
      </c>
      <c r="K55" s="15"/>
      <c r="L55" s="15">
        <v>-542872</v>
      </c>
    </row>
    <row r="56" spans="1:12">
      <c r="A56" s="2" t="s">
        <v>85</v>
      </c>
      <c r="D56" s="3"/>
      <c r="F56" s="48">
        <v>-37467</v>
      </c>
      <c r="G56" s="15"/>
      <c r="H56" s="48">
        <v>25420</v>
      </c>
      <c r="I56" s="14"/>
      <c r="J56" s="48">
        <v>-37475</v>
      </c>
      <c r="K56" s="15"/>
      <c r="L56" s="48">
        <v>24707</v>
      </c>
    </row>
    <row r="57" spans="1:12">
      <c r="A57" s="5" t="s">
        <v>65</v>
      </c>
      <c r="D57" s="3">
        <v>4</v>
      </c>
      <c r="F57" s="15">
        <v>3479</v>
      </c>
      <c r="G57" s="15"/>
      <c r="H57" s="15">
        <v>3633</v>
      </c>
      <c r="I57" s="14"/>
      <c r="J57" s="15">
        <v>4085</v>
      </c>
      <c r="K57" s="15"/>
      <c r="L57" s="15">
        <v>3928</v>
      </c>
    </row>
    <row r="58" spans="1:12">
      <c r="A58" s="5" t="s">
        <v>66</v>
      </c>
      <c r="D58" s="3"/>
      <c r="F58" s="15">
        <v>5013</v>
      </c>
      <c r="G58" s="15"/>
      <c r="H58" s="15">
        <v>15140</v>
      </c>
      <c r="I58" s="14"/>
      <c r="J58" s="15">
        <v>5013</v>
      </c>
      <c r="K58" s="15"/>
      <c r="L58" s="15">
        <v>15140</v>
      </c>
    </row>
    <row r="59" spans="1:12">
      <c r="A59" s="5" t="s">
        <v>86</v>
      </c>
      <c r="D59" s="3"/>
      <c r="F59" s="15">
        <v>0</v>
      </c>
      <c r="G59" s="15"/>
      <c r="H59" s="15">
        <v>-292</v>
      </c>
      <c r="I59" s="14"/>
      <c r="J59" s="15">
        <v>0</v>
      </c>
      <c r="K59" s="15"/>
      <c r="L59" s="15">
        <v>0</v>
      </c>
    </row>
    <row r="60" spans="1:12">
      <c r="A60" s="5" t="s">
        <v>68</v>
      </c>
      <c r="D60" s="3"/>
      <c r="F60" s="15">
        <v>-6455</v>
      </c>
      <c r="G60" s="15"/>
      <c r="H60" s="15">
        <v>-9190</v>
      </c>
      <c r="I60" s="14"/>
      <c r="J60" s="15">
        <v>-6455</v>
      </c>
      <c r="K60" s="15"/>
      <c r="L60" s="15">
        <v>-9190</v>
      </c>
    </row>
    <row r="61" spans="1:12">
      <c r="A61" s="5" t="s">
        <v>69</v>
      </c>
      <c r="D61" s="3">
        <v>4</v>
      </c>
      <c r="F61" s="15">
        <v>-42346</v>
      </c>
      <c r="G61" s="15"/>
      <c r="H61" s="15">
        <v>-39025</v>
      </c>
      <c r="I61" s="14"/>
      <c r="J61" s="15">
        <v>-37639</v>
      </c>
      <c r="K61" s="15"/>
      <c r="L61" s="15">
        <v>-32462</v>
      </c>
    </row>
    <row r="62" spans="1:12">
      <c r="A62" s="2" t="s">
        <v>87</v>
      </c>
      <c r="B62" s="2"/>
      <c r="C62" s="2"/>
      <c r="D62" s="50"/>
      <c r="F62" s="48">
        <v>-77776</v>
      </c>
      <c r="G62" s="15"/>
      <c r="H62" s="48">
        <v>-4314</v>
      </c>
      <c r="I62" s="14"/>
      <c r="J62" s="48">
        <v>-72471</v>
      </c>
      <c r="K62" s="15"/>
      <c r="L62" s="48">
        <v>2123</v>
      </c>
    </row>
    <row r="63" spans="1:12">
      <c r="A63" s="5" t="s">
        <v>71</v>
      </c>
      <c r="D63" s="3">
        <v>4</v>
      </c>
      <c r="F63" s="40">
        <v>-565</v>
      </c>
      <c r="G63" s="15"/>
      <c r="H63" s="40">
        <v>-897</v>
      </c>
      <c r="I63" s="20"/>
      <c r="J63" s="40">
        <v>-29</v>
      </c>
      <c r="K63" s="15"/>
      <c r="L63" s="40">
        <v>-10</v>
      </c>
    </row>
    <row r="64" spans="1:12">
      <c r="A64" s="2" t="s">
        <v>88</v>
      </c>
      <c r="B64" s="2"/>
      <c r="C64" s="2"/>
      <c r="D64" s="3"/>
      <c r="F64" s="15">
        <v>-78341</v>
      </c>
      <c r="G64" s="15"/>
      <c r="H64" s="15">
        <v>-5211</v>
      </c>
      <c r="I64" s="20"/>
      <c r="J64" s="15">
        <v>-72500</v>
      </c>
      <c r="K64" s="15"/>
      <c r="L64" s="15">
        <v>2113</v>
      </c>
    </row>
    <row r="65" spans="1:12">
      <c r="A65" s="5" t="s">
        <v>73</v>
      </c>
      <c r="D65" s="3"/>
      <c r="F65" s="40">
        <v>2237</v>
      </c>
      <c r="G65" s="15"/>
      <c r="H65" s="40">
        <v>-476</v>
      </c>
      <c r="I65" s="15"/>
      <c r="J65" s="40">
        <v>2237</v>
      </c>
      <c r="K65" s="15"/>
      <c r="L65" s="40">
        <v>-476</v>
      </c>
    </row>
    <row r="66" spans="1:12">
      <c r="A66" s="2" t="s">
        <v>89</v>
      </c>
      <c r="D66" s="3"/>
      <c r="F66" s="48">
        <v>-76104</v>
      </c>
      <c r="G66" s="15"/>
      <c r="H66" s="48">
        <v>-5687</v>
      </c>
      <c r="I66" s="20"/>
      <c r="J66" s="48">
        <v>-70263</v>
      </c>
      <c r="K66" s="15"/>
      <c r="L66" s="48">
        <v>1637</v>
      </c>
    </row>
    <row r="67" spans="1:12">
      <c r="A67" s="62" t="s">
        <v>90</v>
      </c>
      <c r="B67" s="25"/>
      <c r="C67" s="25"/>
      <c r="D67" s="26"/>
      <c r="E67" s="25"/>
      <c r="F67" s="56">
        <v>0</v>
      </c>
      <c r="G67" s="39"/>
      <c r="H67" s="56">
        <v>0</v>
      </c>
      <c r="I67" s="39"/>
      <c r="J67" s="56">
        <v>0</v>
      </c>
      <c r="K67" s="39"/>
      <c r="L67" s="56">
        <v>0</v>
      </c>
    </row>
    <row r="68" spans="1:12" ht="21.1" thickBot="1">
      <c r="A68" s="2" t="s">
        <v>91</v>
      </c>
      <c r="B68" s="25"/>
      <c r="C68" s="25"/>
      <c r="D68" s="26"/>
      <c r="E68" s="25"/>
      <c r="F68" s="55">
        <v>-76104</v>
      </c>
      <c r="G68" s="54"/>
      <c r="H68" s="55">
        <v>-5687</v>
      </c>
      <c r="I68" s="39"/>
      <c r="J68" s="55">
        <v>-70263</v>
      </c>
      <c r="K68" s="39"/>
      <c r="L68" s="55">
        <v>1637</v>
      </c>
    </row>
    <row r="69" spans="1:12" ht="7.45" customHeight="1" thickTop="1">
      <c r="A69" s="25"/>
      <c r="B69" s="25"/>
      <c r="C69" s="25"/>
      <c r="D69" s="26"/>
      <c r="E69" s="25"/>
      <c r="F69" s="39"/>
      <c r="G69" s="39"/>
      <c r="H69" s="39"/>
      <c r="I69" s="39"/>
      <c r="J69" s="39"/>
      <c r="K69" s="39"/>
      <c r="L69" s="39"/>
    </row>
    <row r="70" spans="1:12">
      <c r="A70" s="2" t="s">
        <v>92</v>
      </c>
      <c r="C70" s="25"/>
      <c r="D70" s="26"/>
      <c r="E70" s="25"/>
      <c r="F70" s="39"/>
      <c r="G70" s="39"/>
      <c r="H70" s="39"/>
      <c r="I70" s="39"/>
      <c r="J70" s="39"/>
      <c r="K70" s="39"/>
      <c r="L70" s="39"/>
    </row>
    <row r="71" spans="1:12">
      <c r="A71" s="2"/>
      <c r="B71" s="5" t="s">
        <v>78</v>
      </c>
      <c r="C71" s="25"/>
      <c r="D71" s="26"/>
      <c r="E71" s="25"/>
      <c r="F71" s="15">
        <v>-73080</v>
      </c>
      <c r="G71" s="56"/>
      <c r="H71" s="15">
        <v>-1897</v>
      </c>
      <c r="I71" s="56"/>
      <c r="J71" s="15">
        <v>-70263</v>
      </c>
      <c r="K71" s="56"/>
      <c r="L71" s="15">
        <v>1637</v>
      </c>
    </row>
    <row r="72" spans="1:12">
      <c r="A72" s="2"/>
      <c r="B72" s="5" t="s">
        <v>54</v>
      </c>
      <c r="C72" s="25"/>
      <c r="D72" s="26"/>
      <c r="E72" s="25"/>
      <c r="F72" s="15">
        <v>-3024</v>
      </c>
      <c r="G72" s="39"/>
      <c r="H72" s="15">
        <v>-3790</v>
      </c>
      <c r="I72" s="56"/>
      <c r="J72" s="56">
        <v>0</v>
      </c>
      <c r="K72" s="56"/>
      <c r="L72" s="56">
        <v>0</v>
      </c>
    </row>
    <row r="73" spans="1:12" ht="21.1" thickBot="1">
      <c r="A73" s="25"/>
      <c r="B73" s="25"/>
      <c r="C73" s="25"/>
      <c r="D73" s="26"/>
      <c r="E73" s="25"/>
      <c r="F73" s="57">
        <v>-76104</v>
      </c>
      <c r="G73" s="39"/>
      <c r="H73" s="57">
        <v>-5687</v>
      </c>
      <c r="I73" s="56"/>
      <c r="J73" s="57">
        <v>-70263</v>
      </c>
      <c r="K73" s="56"/>
      <c r="L73" s="57">
        <v>1637</v>
      </c>
    </row>
    <row r="74" spans="1:12" ht="7.45" customHeight="1" thickTop="1">
      <c r="A74" s="25"/>
      <c r="B74" s="25"/>
      <c r="C74" s="25"/>
      <c r="D74" s="26"/>
      <c r="E74" s="25"/>
      <c r="F74" s="39"/>
      <c r="G74" s="39"/>
      <c r="H74" s="39"/>
      <c r="I74" s="39"/>
      <c r="J74" s="39"/>
      <c r="K74" s="39"/>
      <c r="L74" s="39"/>
    </row>
    <row r="75" spans="1:12">
      <c r="A75" s="2" t="s">
        <v>93</v>
      </c>
      <c r="C75" s="25"/>
      <c r="D75" s="26"/>
      <c r="E75" s="25"/>
      <c r="F75" s="39"/>
      <c r="G75" s="39"/>
      <c r="H75" s="39"/>
      <c r="I75" s="39"/>
      <c r="J75" s="39"/>
      <c r="K75" s="39"/>
      <c r="L75" s="39"/>
    </row>
    <row r="76" spans="1:12">
      <c r="A76" s="2"/>
      <c r="B76" s="5" t="s">
        <v>78</v>
      </c>
      <c r="C76" s="25"/>
      <c r="D76" s="26"/>
      <c r="E76" s="25"/>
      <c r="F76" s="39">
        <v>-73080</v>
      </c>
      <c r="G76" s="39"/>
      <c r="H76" s="39">
        <v>-1897</v>
      </c>
      <c r="I76" s="39"/>
      <c r="J76" s="39">
        <v>-70263</v>
      </c>
      <c r="K76" s="39"/>
      <c r="L76" s="39">
        <v>1637</v>
      </c>
    </row>
    <row r="77" spans="1:12">
      <c r="A77" s="2"/>
      <c r="B77" s="5" t="s">
        <v>54</v>
      </c>
      <c r="C77" s="25"/>
      <c r="D77" s="26"/>
      <c r="E77" s="25"/>
      <c r="F77" s="39">
        <v>-3024</v>
      </c>
      <c r="G77" s="39"/>
      <c r="H77" s="15">
        <v>-3790</v>
      </c>
      <c r="I77" s="56"/>
      <c r="J77" s="56">
        <v>0</v>
      </c>
      <c r="K77" s="56"/>
      <c r="L77" s="56">
        <v>0</v>
      </c>
    </row>
    <row r="78" spans="1:12" ht="21.1" thickBot="1">
      <c r="A78" s="25"/>
      <c r="B78" s="25"/>
      <c r="C78" s="25"/>
      <c r="D78" s="26"/>
      <c r="E78" s="25"/>
      <c r="F78" s="57">
        <v>-76104</v>
      </c>
      <c r="G78" s="39"/>
      <c r="H78" s="57">
        <v>-5687</v>
      </c>
      <c r="I78" s="56"/>
      <c r="J78" s="57">
        <v>-70263</v>
      </c>
      <c r="K78" s="56"/>
      <c r="L78" s="57">
        <v>1637</v>
      </c>
    </row>
    <row r="79" spans="1:12" ht="7.45" customHeight="1" thickTop="1">
      <c r="A79" s="25"/>
      <c r="B79" s="25"/>
      <c r="C79" s="25"/>
      <c r="D79" s="26"/>
      <c r="E79" s="25"/>
      <c r="F79" s="39"/>
      <c r="G79" s="39"/>
      <c r="H79" s="39"/>
      <c r="I79" s="39"/>
      <c r="J79" s="39"/>
      <c r="K79" s="39"/>
      <c r="L79" s="39"/>
    </row>
    <row r="80" spans="1:12" ht="16" customHeight="1">
      <c r="A80" s="2" t="s">
        <v>94</v>
      </c>
      <c r="B80" s="25"/>
      <c r="C80" s="25"/>
      <c r="D80" s="26"/>
      <c r="E80" s="25"/>
      <c r="F80" s="39"/>
      <c r="G80" s="39"/>
      <c r="H80" s="58"/>
      <c r="I80" s="39"/>
      <c r="J80" s="39"/>
      <c r="K80" s="39"/>
      <c r="L80" s="58"/>
    </row>
    <row r="81" spans="1:12" ht="21.1" thickBot="1">
      <c r="B81" s="25" t="s">
        <v>78</v>
      </c>
      <c r="C81" s="25"/>
      <c r="D81" s="26"/>
      <c r="E81" s="25"/>
      <c r="F81" s="59">
        <v>-4.4728461880737563E-2</v>
      </c>
      <c r="G81" s="60"/>
      <c r="H81" s="59">
        <v>-1.1610549013103333E-3</v>
      </c>
      <c r="I81" s="60"/>
      <c r="J81" s="59">
        <v>-4.3004322894448055E-2</v>
      </c>
      <c r="K81" s="60"/>
      <c r="L81" s="59">
        <v>1.0019224425118691E-3</v>
      </c>
    </row>
    <row r="82" spans="1:12" ht="7.45" customHeight="1" thickTop="1">
      <c r="A82" s="25"/>
      <c r="B82" s="25"/>
      <c r="C82" s="25"/>
      <c r="D82" s="26"/>
      <c r="E82" s="25"/>
      <c r="F82" s="39"/>
      <c r="G82" s="39"/>
      <c r="H82" s="39"/>
      <c r="I82" s="39"/>
      <c r="J82" s="39"/>
      <c r="K82" s="39"/>
      <c r="L82" s="39"/>
    </row>
    <row r="83" spans="1:12">
      <c r="A83" s="62" t="s">
        <v>95</v>
      </c>
      <c r="B83" s="25"/>
      <c r="C83" s="25"/>
      <c r="D83" s="26"/>
      <c r="E83" s="25"/>
      <c r="F83" s="39"/>
      <c r="G83" s="39"/>
      <c r="H83" s="39"/>
      <c r="I83" s="39"/>
      <c r="J83" s="39"/>
      <c r="K83" s="39"/>
      <c r="L83" s="39"/>
    </row>
    <row r="84" spans="1:12" ht="21.1" thickBot="1">
      <c r="A84" s="62"/>
      <c r="B84" s="25" t="s">
        <v>82</v>
      </c>
      <c r="C84" s="25"/>
      <c r="D84" s="26"/>
      <c r="E84" s="25"/>
      <c r="F84" s="63">
        <v>1633859</v>
      </c>
      <c r="G84" s="39"/>
      <c r="H84" s="63">
        <v>1633859</v>
      </c>
      <c r="I84" s="39"/>
      <c r="J84" s="63">
        <v>1633859</v>
      </c>
      <c r="K84" s="39"/>
      <c r="L84" s="63">
        <v>1633859</v>
      </c>
    </row>
    <row r="85" spans="1:12" ht="21.1" thickTop="1">
      <c r="A85" s="62"/>
      <c r="B85" s="25"/>
      <c r="C85" s="25"/>
      <c r="D85" s="26"/>
      <c r="E85" s="25"/>
      <c r="F85" s="54"/>
      <c r="G85" s="39"/>
      <c r="H85" s="54"/>
      <c r="I85" s="39"/>
      <c r="J85" s="54"/>
      <c r="K85" s="39"/>
      <c r="L85" s="54"/>
    </row>
  </sheetData>
  <mergeCells count="14">
    <mergeCell ref="F51:H51"/>
    <mergeCell ref="J51:L51"/>
    <mergeCell ref="A1:L1"/>
    <mergeCell ref="A2:L2"/>
    <mergeCell ref="A3:L3"/>
    <mergeCell ref="F5:L5"/>
    <mergeCell ref="F6:L6"/>
    <mergeCell ref="F7:H7"/>
    <mergeCell ref="J7:L7"/>
    <mergeCell ref="A45:L45"/>
    <mergeCell ref="A46:L46"/>
    <mergeCell ref="A47:L47"/>
    <mergeCell ref="F49:L49"/>
    <mergeCell ref="F50:L50"/>
  </mergeCells>
  <pageMargins left="0.86599999999999999" right="0.196850393700787" top="0.78740157480314998" bottom="0.196850393700787" header="0.39370078740157499" footer="0.196850393700787"/>
  <pageSetup paperSize="9" scale="90" firstPageNumber="5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3D0A-5058-4B48-83C1-2619200180E4}">
  <sheetPr>
    <tabColor rgb="FF00FF00"/>
  </sheetPr>
  <dimension ref="A1:S24"/>
  <sheetViews>
    <sheetView view="pageBreakPreview" topLeftCell="F1" zoomScale="85" zoomScaleNormal="55" zoomScaleSheetLayoutView="85" workbookViewId="0">
      <selection activeCell="O14" sqref="O14"/>
    </sheetView>
  </sheetViews>
  <sheetFormatPr defaultColWidth="9.140625" defaultRowHeight="20.399999999999999"/>
  <cols>
    <col min="1" max="1" width="2.7109375" style="5" customWidth="1"/>
    <col min="2" max="2" width="35.85546875" style="5" customWidth="1"/>
    <col min="3" max="3" width="7.28515625" style="5" customWidth="1"/>
    <col min="4" max="4" width="0.5703125" style="5" customWidth="1"/>
    <col min="5" max="5" width="15.7109375" style="5" customWidth="1"/>
    <col min="6" max="6" width="0.5703125" style="5" customWidth="1"/>
    <col min="7" max="7" width="12.7109375" style="5" customWidth="1"/>
    <col min="8" max="8" width="1" style="5" customWidth="1"/>
    <col min="9" max="9" width="12.7109375" style="5" customWidth="1"/>
    <col min="10" max="10" width="0.42578125" style="5" customWidth="1"/>
    <col min="11" max="11" width="16.7109375" style="5" customWidth="1"/>
    <col min="12" max="12" width="0.5703125" style="5" customWidth="1"/>
    <col min="13" max="13" width="15.7109375" style="5" customWidth="1"/>
    <col min="14" max="14" width="0.5703125" style="5" customWidth="1"/>
    <col min="15" max="15" width="15.7109375" style="5" customWidth="1"/>
    <col min="16" max="16" width="0.85546875" style="5" customWidth="1"/>
    <col min="17" max="17" width="12.7109375" style="5" customWidth="1"/>
    <col min="18" max="18" width="0.85546875" style="5" customWidth="1"/>
    <col min="19" max="19" width="12.7109375" style="5" customWidth="1"/>
    <col min="20" max="16384" width="9.140625" style="5"/>
  </cols>
  <sheetData>
    <row r="1" spans="1:19">
      <c r="A1" s="1" t="str">
        <f>+'BS-E'!A1</f>
        <v>SHUN THAI RUBBER GLOVES INDUSTRY PUBLIC COMPANY LIMITED AND ITS SUBSIDIARY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>
      <c r="A2" s="1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1" t="str">
        <f>'PL-E'!A47</f>
        <v>FOR THE NINE-MONTH PERIOD ENDED SEPTEMBER 30, 2023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>
      <c r="A5" s="3"/>
      <c r="B5" s="3"/>
      <c r="C5" s="3"/>
      <c r="E5" s="117" t="s">
        <v>3</v>
      </c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</row>
    <row r="6" spans="1:19">
      <c r="A6" s="3"/>
      <c r="B6" s="3"/>
      <c r="C6" s="3"/>
      <c r="E6" s="125" t="s">
        <v>4</v>
      </c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</row>
    <row r="7" spans="1:19">
      <c r="A7" s="3"/>
      <c r="B7" s="3"/>
      <c r="C7" s="3"/>
      <c r="E7" s="126" t="s">
        <v>59</v>
      </c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</row>
    <row r="8" spans="1:19">
      <c r="A8" s="3"/>
      <c r="B8" s="3"/>
      <c r="C8" s="3"/>
      <c r="E8" s="126" t="s">
        <v>97</v>
      </c>
      <c r="F8" s="126"/>
      <c r="G8" s="126"/>
      <c r="H8" s="126"/>
      <c r="I8" s="126"/>
      <c r="J8" s="126"/>
      <c r="K8" s="126"/>
      <c r="L8" s="127"/>
      <c r="M8" s="126"/>
      <c r="N8" s="126"/>
      <c r="O8" s="126"/>
      <c r="P8" s="68"/>
      <c r="Q8" s="68"/>
      <c r="R8" s="69"/>
      <c r="S8" s="69"/>
    </row>
    <row r="9" spans="1:19" ht="40" customHeight="1">
      <c r="F9" s="3"/>
      <c r="G9" s="117" t="s">
        <v>49</v>
      </c>
      <c r="H9" s="117"/>
      <c r="I9" s="117"/>
      <c r="J9" s="128" t="s">
        <v>52</v>
      </c>
      <c r="K9" s="129"/>
      <c r="L9" s="71"/>
      <c r="M9" s="130" t="s">
        <v>98</v>
      </c>
      <c r="N9" s="3"/>
      <c r="O9" s="130" t="s">
        <v>99</v>
      </c>
      <c r="P9" s="3"/>
      <c r="Q9" s="3"/>
      <c r="R9" s="3"/>
      <c r="S9" s="132" t="s">
        <v>100</v>
      </c>
    </row>
    <row r="10" spans="1:19" ht="21.65" customHeight="1">
      <c r="E10" s="3"/>
      <c r="F10" s="3"/>
      <c r="H10" s="3"/>
      <c r="I10" s="3"/>
      <c r="J10" s="3"/>
      <c r="K10" s="3" t="s">
        <v>101</v>
      </c>
      <c r="L10" s="3"/>
      <c r="M10" s="130"/>
      <c r="O10" s="130"/>
      <c r="P10" s="3"/>
      <c r="Q10" s="3"/>
      <c r="R10" s="3"/>
      <c r="S10" s="132"/>
    </row>
    <row r="11" spans="1:19" ht="21.65" customHeight="1">
      <c r="E11" s="3" t="s">
        <v>102</v>
      </c>
      <c r="F11" s="3"/>
      <c r="G11" s="3"/>
      <c r="H11" s="3"/>
      <c r="I11" s="3"/>
      <c r="J11" s="3"/>
      <c r="K11" s="3" t="s">
        <v>103</v>
      </c>
      <c r="L11" s="3"/>
      <c r="M11" s="130"/>
      <c r="N11" s="3"/>
      <c r="O11" s="130"/>
      <c r="P11" s="3"/>
      <c r="Q11" s="73" t="s">
        <v>104</v>
      </c>
      <c r="R11" s="3"/>
      <c r="S11" s="132"/>
    </row>
    <row r="12" spans="1:19">
      <c r="C12" s="3"/>
      <c r="E12" s="4" t="s">
        <v>105</v>
      </c>
      <c r="F12" s="3"/>
      <c r="G12" s="6" t="s">
        <v>106</v>
      </c>
      <c r="H12" s="3"/>
      <c r="I12" s="4" t="s">
        <v>51</v>
      </c>
      <c r="J12" s="3"/>
      <c r="K12" s="4" t="s">
        <v>107</v>
      </c>
      <c r="L12" s="3"/>
      <c r="M12" s="131"/>
      <c r="N12" s="3"/>
      <c r="O12" s="131"/>
      <c r="P12" s="3"/>
      <c r="Q12" s="75" t="s">
        <v>108</v>
      </c>
      <c r="R12" s="3"/>
      <c r="S12" s="133"/>
    </row>
    <row r="13" spans="1:19" s="77" customFormat="1" ht="21.1">
      <c r="A13" s="76" t="s">
        <v>109</v>
      </c>
      <c r="B13" s="5"/>
      <c r="C13" s="25"/>
      <c r="D13" s="25"/>
      <c r="E13" s="53">
        <v>816930</v>
      </c>
      <c r="F13" s="53"/>
      <c r="G13" s="53">
        <v>75750</v>
      </c>
      <c r="H13" s="53"/>
      <c r="I13" s="53">
        <v>207641</v>
      </c>
      <c r="J13" s="53"/>
      <c r="K13" s="53">
        <v>24681</v>
      </c>
      <c r="L13" s="53"/>
      <c r="M13" s="53">
        <v>24681</v>
      </c>
      <c r="N13" s="53"/>
      <c r="O13" s="53">
        <v>1125002</v>
      </c>
      <c r="P13" s="53"/>
      <c r="Q13" s="53">
        <v>52625</v>
      </c>
      <c r="R13" s="53"/>
      <c r="S13" s="53">
        <v>1177627</v>
      </c>
    </row>
    <row r="14" spans="1:19" s="77" customFormat="1" ht="21.1">
      <c r="A14" s="78" t="s">
        <v>110</v>
      </c>
      <c r="B14" s="5"/>
      <c r="C14" s="25"/>
      <c r="D14" s="25"/>
      <c r="E14" s="13"/>
      <c r="F14" s="13"/>
      <c r="G14" s="53"/>
      <c r="H14" s="13"/>
      <c r="I14" s="13"/>
      <c r="J14" s="13"/>
      <c r="K14" s="13"/>
      <c r="L14" s="13"/>
      <c r="M14" s="13"/>
      <c r="N14" s="13"/>
      <c r="O14" s="79"/>
      <c r="P14" s="13"/>
      <c r="Q14" s="13"/>
      <c r="R14" s="13"/>
      <c r="S14" s="13"/>
    </row>
    <row r="15" spans="1:19">
      <c r="B15" s="25" t="s">
        <v>76</v>
      </c>
      <c r="C15" s="3"/>
      <c r="E15" s="13">
        <v>0</v>
      </c>
      <c r="F15" s="13"/>
      <c r="G15" s="53">
        <v>0</v>
      </c>
      <c r="H15" s="13"/>
      <c r="I15" s="53">
        <v>-73080</v>
      </c>
      <c r="J15" s="13"/>
      <c r="K15" s="13">
        <v>0</v>
      </c>
      <c r="L15" s="13"/>
      <c r="M15" s="13">
        <v>0</v>
      </c>
      <c r="N15" s="13"/>
      <c r="O15" s="53">
        <v>-73080</v>
      </c>
      <c r="P15" s="13"/>
      <c r="Q15" s="53">
        <v>-3024</v>
      </c>
      <c r="R15" s="13"/>
      <c r="S15" s="53">
        <v>-76104</v>
      </c>
    </row>
    <row r="16" spans="1:19" ht="21.1" thickBot="1">
      <c r="A16" s="76" t="s">
        <v>112</v>
      </c>
      <c r="C16" s="3"/>
      <c r="E16" s="80">
        <v>816930</v>
      </c>
      <c r="F16" s="13"/>
      <c r="G16" s="80">
        <v>75750</v>
      </c>
      <c r="H16" s="13"/>
      <c r="I16" s="80">
        <v>134561</v>
      </c>
      <c r="J16" s="13"/>
      <c r="K16" s="80">
        <v>24681</v>
      </c>
      <c r="L16" s="13"/>
      <c r="M16" s="80">
        <v>24681</v>
      </c>
      <c r="N16" s="13"/>
      <c r="O16" s="80">
        <v>1051922</v>
      </c>
      <c r="P16" s="13"/>
      <c r="Q16" s="57">
        <v>49601</v>
      </c>
      <c r="R16" s="13"/>
      <c r="S16" s="80">
        <v>1101523</v>
      </c>
    </row>
    <row r="17" spans="1:19" ht="21.1" thickTop="1">
      <c r="A17" s="76"/>
      <c r="C17" s="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19">
      <c r="A18" s="76" t="s">
        <v>113</v>
      </c>
      <c r="C18" s="3"/>
      <c r="E18" s="13">
        <v>816930</v>
      </c>
      <c r="F18" s="13"/>
      <c r="G18" s="13">
        <v>75000</v>
      </c>
      <c r="H18" s="13"/>
      <c r="I18" s="13">
        <v>460497</v>
      </c>
      <c r="J18" s="13"/>
      <c r="K18" s="13">
        <v>23949</v>
      </c>
      <c r="L18" s="13"/>
      <c r="M18" s="13">
        <v>23949</v>
      </c>
      <c r="N18" s="13"/>
      <c r="O18" s="13">
        <v>1376376</v>
      </c>
      <c r="P18" s="13"/>
      <c r="Q18" s="13">
        <v>47760</v>
      </c>
      <c r="R18" s="13"/>
      <c r="S18" s="13">
        <v>1424136</v>
      </c>
    </row>
    <row r="19" spans="1:19">
      <c r="A19" s="78" t="s">
        <v>110</v>
      </c>
      <c r="B19" s="76"/>
      <c r="E19" s="13"/>
      <c r="F19" s="53"/>
      <c r="G19" s="13"/>
      <c r="H19" s="53"/>
      <c r="I19" s="13"/>
      <c r="J19" s="53"/>
      <c r="K19" s="13"/>
      <c r="L19" s="53"/>
      <c r="M19" s="13"/>
      <c r="N19" s="53"/>
      <c r="O19" s="13"/>
      <c r="P19" s="53"/>
      <c r="Q19" s="13"/>
      <c r="R19" s="53"/>
      <c r="S19" s="13"/>
    </row>
    <row r="20" spans="1:19">
      <c r="A20" s="78"/>
      <c r="B20" s="78" t="s">
        <v>106</v>
      </c>
      <c r="C20" s="3"/>
      <c r="E20" s="13">
        <v>0</v>
      </c>
      <c r="F20" s="53"/>
      <c r="G20" s="53">
        <v>750</v>
      </c>
      <c r="H20" s="53"/>
      <c r="I20" s="53">
        <v>-750</v>
      </c>
      <c r="J20" s="53"/>
      <c r="K20" s="13">
        <v>0</v>
      </c>
      <c r="L20" s="53"/>
      <c r="M20" s="13">
        <v>0</v>
      </c>
      <c r="N20" s="53"/>
      <c r="O20" s="13">
        <v>0</v>
      </c>
      <c r="P20" s="53"/>
      <c r="Q20" s="13">
        <v>0</v>
      </c>
      <c r="R20" s="53"/>
      <c r="S20" s="13">
        <v>0</v>
      </c>
    </row>
    <row r="21" spans="1:19" s="77" customFormat="1" ht="21.1">
      <c r="A21" s="78"/>
      <c r="B21" s="78" t="s">
        <v>111</v>
      </c>
      <c r="C21" s="3"/>
      <c r="D21" s="25"/>
      <c r="E21" s="13">
        <v>0</v>
      </c>
      <c r="F21" s="53"/>
      <c r="G21" s="53">
        <v>0</v>
      </c>
      <c r="H21" s="53"/>
      <c r="I21" s="53">
        <v>-179724</v>
      </c>
      <c r="J21" s="53"/>
      <c r="K21" s="13">
        <v>0</v>
      </c>
      <c r="L21" s="53"/>
      <c r="M21" s="13">
        <v>0</v>
      </c>
      <c r="N21" s="53"/>
      <c r="O21" s="53">
        <v>-179724</v>
      </c>
      <c r="P21" s="53"/>
      <c r="Q21" s="13">
        <v>0</v>
      </c>
      <c r="R21" s="53"/>
      <c r="S21" s="53">
        <v>-179724</v>
      </c>
    </row>
    <row r="22" spans="1:19">
      <c r="B22" s="25" t="s">
        <v>76</v>
      </c>
      <c r="E22" s="13">
        <v>0</v>
      </c>
      <c r="F22" s="53"/>
      <c r="G22" s="53">
        <v>0</v>
      </c>
      <c r="H22" s="53"/>
      <c r="I22" s="53">
        <v>-1897</v>
      </c>
      <c r="J22" s="53"/>
      <c r="K22" s="13">
        <v>0</v>
      </c>
      <c r="L22" s="53"/>
      <c r="M22" s="13">
        <v>0</v>
      </c>
      <c r="N22" s="53"/>
      <c r="O22" s="53">
        <v>-1897</v>
      </c>
      <c r="P22" s="53"/>
      <c r="Q22" s="53">
        <v>-3790</v>
      </c>
      <c r="R22" s="53"/>
      <c r="S22" s="53">
        <v>-5687</v>
      </c>
    </row>
    <row r="23" spans="1:19" s="77" customFormat="1" ht="21.85" thickBot="1">
      <c r="A23" s="76" t="s">
        <v>114</v>
      </c>
      <c r="B23" s="5"/>
      <c r="C23" s="25"/>
      <c r="D23" s="25"/>
      <c r="E23" s="80">
        <v>816930</v>
      </c>
      <c r="F23" s="13">
        <v>0</v>
      </c>
      <c r="G23" s="80">
        <v>75750</v>
      </c>
      <c r="H23" s="13"/>
      <c r="I23" s="80">
        <v>278126</v>
      </c>
      <c r="J23" s="13"/>
      <c r="K23" s="80">
        <v>23949</v>
      </c>
      <c r="L23" s="13">
        <v>0</v>
      </c>
      <c r="M23" s="80">
        <v>23949</v>
      </c>
      <c r="N23" s="13"/>
      <c r="O23" s="80">
        <v>1194755</v>
      </c>
      <c r="P23" s="13"/>
      <c r="Q23" s="80">
        <v>43970</v>
      </c>
      <c r="R23" s="13"/>
      <c r="S23" s="80">
        <v>1238725</v>
      </c>
    </row>
    <row r="24" spans="1:19" ht="21.1" thickTop="1"/>
  </sheetData>
  <mergeCells count="9">
    <mergeCell ref="E5:S5"/>
    <mergeCell ref="E6:S6"/>
    <mergeCell ref="E7:S7"/>
    <mergeCell ref="E8:O8"/>
    <mergeCell ref="G9:I9"/>
    <mergeCell ref="J9:K9"/>
    <mergeCell ref="M9:M12"/>
    <mergeCell ref="O9:O12"/>
    <mergeCell ref="S9:S12"/>
  </mergeCells>
  <printOptions horizontalCentered="1"/>
  <pageMargins left="0.23622047244094499" right="0.23622047244094499" top="0.98425196850393704" bottom="0.59055118110236204" header="0" footer="0"/>
  <pageSetup paperSize="9" scale="85" firstPageNumber="7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84B4F1-FE11-4A2D-91B5-7274955BB8B8}">
  <sheetPr>
    <tabColor rgb="FF00FF00"/>
  </sheetPr>
  <dimension ref="A1:O24"/>
  <sheetViews>
    <sheetView view="pageBreakPreview" topLeftCell="A18" zoomScaleNormal="100" zoomScaleSheetLayoutView="100" workbookViewId="0">
      <selection activeCell="A25" sqref="A25:XFD1048576"/>
    </sheetView>
  </sheetViews>
  <sheetFormatPr defaultRowHeight="21.1"/>
  <cols>
    <col min="1" max="1" width="2.42578125" style="83" customWidth="1"/>
    <col min="2" max="2" width="32.42578125" style="83" customWidth="1"/>
    <col min="3" max="3" width="6.85546875" style="83" customWidth="1"/>
    <col min="4" max="4" width="0.5703125" style="83" customWidth="1"/>
    <col min="5" max="5" width="16.140625" style="83" customWidth="1"/>
    <col min="6" max="6" width="0.5703125" style="83" customWidth="1"/>
    <col min="7" max="7" width="12.5703125" style="83" customWidth="1"/>
    <col min="8" max="8" width="0.42578125" style="83" customWidth="1"/>
    <col min="9" max="9" width="14.42578125" style="83" customWidth="1"/>
    <col min="10" max="10" width="0.42578125" style="83" customWidth="1"/>
    <col min="11" max="11" width="21" style="83" customWidth="1"/>
    <col min="12" max="12" width="0.5703125" style="83" customWidth="1"/>
    <col min="13" max="13" width="17.85546875" style="83" customWidth="1"/>
    <col min="14" max="14" width="0.5703125" style="83" customWidth="1"/>
    <col min="15" max="15" width="15.85546875" style="88" customWidth="1"/>
    <col min="16" max="16384" width="9.140625" style="83"/>
  </cols>
  <sheetData>
    <row r="1" spans="1:15" s="16" customFormat="1" ht="20.399999999999999">
      <c r="A1" s="81" t="str">
        <f>+'BS-E'!A1</f>
        <v>SHUN THAI RUBBER GLOVES INDUSTRY PUBLIC COMPANY LIMITED AND ITS SUBSIDIARY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</row>
    <row r="2" spans="1:15" s="16" customFormat="1" ht="20.399999999999999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</row>
    <row r="3" spans="1:15" s="16" customFormat="1" ht="20.399999999999999">
      <c r="A3" s="42" t="str">
        <f>'PL-E'!A47</f>
        <v>FOR THE NINE-MONTH PERIOD ENDED SEPTEMBER 30, 2023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5" s="16" customFormat="1" ht="20.399999999999999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</row>
    <row r="5" spans="1:15" s="16" customFormat="1" ht="25.45" customHeight="1">
      <c r="A5" s="82"/>
      <c r="B5" s="72"/>
      <c r="C5" s="72"/>
      <c r="D5" s="72"/>
      <c r="E5" s="134" t="s">
        <v>3</v>
      </c>
      <c r="F5" s="134"/>
      <c r="G5" s="134"/>
      <c r="H5" s="134"/>
      <c r="I5" s="134"/>
      <c r="J5" s="134"/>
      <c r="K5" s="134"/>
      <c r="L5" s="134"/>
      <c r="M5" s="134"/>
      <c r="N5" s="134"/>
      <c r="O5" s="134"/>
    </row>
    <row r="6" spans="1:15" s="16" customFormat="1" ht="20.399999999999999">
      <c r="A6" s="82"/>
      <c r="B6" s="72"/>
      <c r="C6" s="72"/>
      <c r="D6" s="72"/>
      <c r="E6" s="135" t="s">
        <v>5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</row>
    <row r="7" spans="1:15" s="16" customFormat="1" ht="20.399999999999999">
      <c r="A7" s="82"/>
      <c r="B7" s="72"/>
      <c r="C7" s="72"/>
      <c r="D7" s="72"/>
      <c r="E7" s="135" t="s">
        <v>59</v>
      </c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15" s="5" customFormat="1" ht="36.75" customHeight="1">
      <c r="F8" s="3"/>
      <c r="G8" s="117" t="s">
        <v>49</v>
      </c>
      <c r="H8" s="117"/>
      <c r="I8" s="117"/>
      <c r="J8" s="3"/>
      <c r="K8" s="70" t="s">
        <v>52</v>
      </c>
      <c r="L8" s="71"/>
      <c r="M8" s="16"/>
      <c r="N8" s="3"/>
      <c r="O8" s="16"/>
    </row>
    <row r="9" spans="1:15" s="16" customFormat="1" ht="20.399999999999999">
      <c r="E9" s="72" t="s">
        <v>102</v>
      </c>
      <c r="F9" s="72"/>
      <c r="G9" s="3"/>
      <c r="H9" s="3"/>
      <c r="I9" s="3"/>
      <c r="K9" s="72" t="s">
        <v>115</v>
      </c>
      <c r="L9" s="72"/>
      <c r="M9" s="72" t="s">
        <v>116</v>
      </c>
      <c r="N9" s="72"/>
      <c r="O9" s="72" t="s">
        <v>117</v>
      </c>
    </row>
    <row r="10" spans="1:15" s="16" customFormat="1" ht="20.399999999999999">
      <c r="C10" s="3"/>
      <c r="E10" s="74" t="s">
        <v>105</v>
      </c>
      <c r="F10" s="72"/>
      <c r="G10" s="6" t="s">
        <v>106</v>
      </c>
      <c r="H10" s="3"/>
      <c r="I10" s="4" t="s">
        <v>51</v>
      </c>
      <c r="J10" s="72"/>
      <c r="K10" s="74" t="s">
        <v>118</v>
      </c>
      <c r="L10" s="72"/>
      <c r="M10" s="74" t="s">
        <v>119</v>
      </c>
      <c r="N10" s="72"/>
      <c r="O10" s="74" t="s">
        <v>44</v>
      </c>
    </row>
    <row r="11" spans="1:15">
      <c r="A11" s="76" t="s">
        <v>109</v>
      </c>
      <c r="B11" s="16"/>
      <c r="E11" s="84">
        <v>816930</v>
      </c>
      <c r="F11" s="84"/>
      <c r="G11" s="84">
        <v>75750</v>
      </c>
      <c r="H11" s="84"/>
      <c r="I11" s="84">
        <v>135860</v>
      </c>
      <c r="J11" s="84"/>
      <c r="K11" s="84">
        <v>24681</v>
      </c>
      <c r="L11" s="84"/>
      <c r="M11" s="84">
        <v>24681</v>
      </c>
      <c r="N11" s="84"/>
      <c r="O11" s="84">
        <v>1053221</v>
      </c>
    </row>
    <row r="12" spans="1:15">
      <c r="A12" s="78" t="str">
        <f>'EQ-E Conso'!A14</f>
        <v>Changes in shareholders' equity for the period:</v>
      </c>
      <c r="B12" s="16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</row>
    <row r="13" spans="1:15" s="16" customFormat="1" ht="20.399999999999999">
      <c r="B13" s="25" t="str">
        <f>'EQ-E Conso'!B15</f>
        <v>Total comprehensive loss for the period</v>
      </c>
      <c r="C13" s="72"/>
      <c r="E13" s="84">
        <v>0</v>
      </c>
      <c r="F13" s="84"/>
      <c r="G13" s="84">
        <v>0</v>
      </c>
      <c r="H13" s="84"/>
      <c r="I13" s="84">
        <v>-70263</v>
      </c>
      <c r="J13" s="84"/>
      <c r="K13" s="84">
        <v>0</v>
      </c>
      <c r="L13" s="84"/>
      <c r="M13" s="84">
        <v>0</v>
      </c>
      <c r="N13" s="84"/>
      <c r="O13" s="84">
        <v>-70263</v>
      </c>
    </row>
    <row r="14" spans="1:15" s="16" customFormat="1" thickBot="1">
      <c r="A14" s="76" t="str">
        <f>'EQ-E Conso'!A16</f>
        <v>Balance as at September 30, 2023</v>
      </c>
      <c r="C14" s="72"/>
      <c r="E14" s="87">
        <v>816930</v>
      </c>
      <c r="F14" s="84"/>
      <c r="G14" s="87">
        <v>75750</v>
      </c>
      <c r="H14" s="84"/>
      <c r="I14" s="87">
        <v>65597</v>
      </c>
      <c r="J14" s="84"/>
      <c r="K14" s="87">
        <v>24681</v>
      </c>
      <c r="L14" s="84"/>
      <c r="M14" s="87">
        <v>24681</v>
      </c>
      <c r="N14" s="84"/>
      <c r="O14" s="87">
        <v>982958</v>
      </c>
    </row>
    <row r="15" spans="1:15" s="16" customFormat="1" thickTop="1">
      <c r="A15" s="76"/>
      <c r="C15" s="72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</row>
    <row r="16" spans="1:15" s="16" customFormat="1" ht="20.399999999999999">
      <c r="A16" s="76" t="s">
        <v>113</v>
      </c>
      <c r="C16" s="72"/>
      <c r="E16" s="84">
        <v>816930</v>
      </c>
      <c r="F16" s="84"/>
      <c r="G16" s="84">
        <v>75000</v>
      </c>
      <c r="H16" s="84"/>
      <c r="I16" s="84">
        <v>393252</v>
      </c>
      <c r="J16" s="84"/>
      <c r="K16" s="84">
        <v>23949</v>
      </c>
      <c r="L16" s="84"/>
      <c r="M16" s="84">
        <v>23949</v>
      </c>
      <c r="N16" s="84"/>
      <c r="O16" s="84">
        <v>1309131</v>
      </c>
    </row>
    <row r="17" spans="1:15">
      <c r="A17" s="78" t="s">
        <v>110</v>
      </c>
      <c r="E17" s="84"/>
      <c r="F17" s="84"/>
      <c r="G17" s="85"/>
      <c r="H17" s="84"/>
      <c r="I17" s="84"/>
      <c r="J17" s="84"/>
      <c r="K17" s="84"/>
      <c r="L17" s="84"/>
      <c r="M17" s="84"/>
      <c r="N17" s="84"/>
      <c r="O17" s="84"/>
    </row>
    <row r="18" spans="1:15">
      <c r="A18" s="78"/>
      <c r="B18" s="78" t="s">
        <v>106</v>
      </c>
      <c r="C18" s="86"/>
      <c r="E18" s="85">
        <v>0</v>
      </c>
      <c r="F18" s="84"/>
      <c r="G18" s="84">
        <v>750</v>
      </c>
      <c r="H18" s="84"/>
      <c r="I18" s="84">
        <v>-750</v>
      </c>
      <c r="J18" s="84"/>
      <c r="K18" s="85">
        <v>0</v>
      </c>
      <c r="L18" s="84"/>
      <c r="M18" s="84">
        <v>0</v>
      </c>
      <c r="N18" s="84"/>
      <c r="O18" s="85">
        <v>0</v>
      </c>
    </row>
    <row r="19" spans="1:15">
      <c r="A19" s="78"/>
      <c r="B19" s="78" t="s">
        <v>111</v>
      </c>
      <c r="C19" s="86"/>
      <c r="E19" s="85">
        <v>0</v>
      </c>
      <c r="F19" s="84"/>
      <c r="G19" s="84">
        <v>0</v>
      </c>
      <c r="H19" s="84"/>
      <c r="I19" s="84">
        <v>-179724</v>
      </c>
      <c r="J19" s="84"/>
      <c r="K19" s="85">
        <v>0</v>
      </c>
      <c r="L19" s="84"/>
      <c r="M19" s="84">
        <v>0</v>
      </c>
      <c r="N19" s="84"/>
      <c r="O19" s="85">
        <v>-179724</v>
      </c>
    </row>
    <row r="20" spans="1:15">
      <c r="B20" s="25" t="s">
        <v>120</v>
      </c>
      <c r="E20" s="85">
        <v>0</v>
      </c>
      <c r="F20" s="84"/>
      <c r="G20" s="84">
        <v>0</v>
      </c>
      <c r="H20" s="84"/>
      <c r="I20" s="84">
        <v>1637</v>
      </c>
      <c r="J20" s="84"/>
      <c r="K20" s="85">
        <v>0</v>
      </c>
      <c r="L20" s="84"/>
      <c r="M20" s="84">
        <v>0</v>
      </c>
      <c r="N20" s="84"/>
      <c r="O20" s="84">
        <v>1637</v>
      </c>
    </row>
    <row r="21" spans="1:15" s="16" customFormat="1" thickBot="1">
      <c r="A21" s="76" t="str">
        <f>'EQ-E Conso'!A23</f>
        <v>Balance as at September 30, 2022</v>
      </c>
      <c r="C21" s="72"/>
      <c r="E21" s="87">
        <v>816930</v>
      </c>
      <c r="F21" s="84">
        <v>0</v>
      </c>
      <c r="G21" s="87">
        <v>75750</v>
      </c>
      <c r="H21" s="84">
        <v>0</v>
      </c>
      <c r="I21" s="87">
        <v>214415</v>
      </c>
      <c r="J21" s="84"/>
      <c r="K21" s="87">
        <v>23949</v>
      </c>
      <c r="L21" s="84">
        <v>0</v>
      </c>
      <c r="M21" s="87">
        <v>23949</v>
      </c>
      <c r="N21" s="84">
        <v>0</v>
      </c>
      <c r="O21" s="87">
        <v>1131044</v>
      </c>
    </row>
    <row r="22" spans="1:15" s="16" customFormat="1" thickTop="1">
      <c r="A22" s="76"/>
      <c r="C22" s="72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</row>
    <row r="23" spans="1:15" s="16" customFormat="1" ht="20.399999999999999">
      <c r="A23" s="76"/>
      <c r="C23" s="72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</row>
    <row r="24" spans="1:15" s="16" customFormat="1" ht="20.399999999999999">
      <c r="A24" s="76"/>
      <c r="C24" s="72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</row>
  </sheetData>
  <mergeCells count="4">
    <mergeCell ref="E5:O5"/>
    <mergeCell ref="E6:O6"/>
    <mergeCell ref="E7:O7"/>
    <mergeCell ref="G8:I8"/>
  </mergeCells>
  <printOptions horizontalCentered="1"/>
  <pageMargins left="0.59055118110236204" right="0.59055118110236204" top="0.98425196850393704" bottom="0.59055118110236204" header="0" footer="0"/>
  <pageSetup paperSize="9" scale="85" firstPageNumber="8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6CAD0-5F92-4A95-9CA3-B0E8DCE3C37D}">
  <sheetPr>
    <tabColor rgb="FF00FF00"/>
  </sheetPr>
  <dimension ref="A1:M78"/>
  <sheetViews>
    <sheetView view="pageBreakPreview" topLeftCell="A975" zoomScaleNormal="100" zoomScaleSheetLayoutView="100" workbookViewId="0">
      <selection activeCell="A79" sqref="A79:XFD1048576"/>
    </sheetView>
  </sheetViews>
  <sheetFormatPr defaultColWidth="9" defaultRowHeight="20.399999999999999"/>
  <cols>
    <col min="1" max="3" width="1.28515625" style="5" customWidth="1"/>
    <col min="4" max="4" width="9.7109375" style="5" customWidth="1"/>
    <col min="5" max="5" width="34" style="5" customWidth="1"/>
    <col min="6" max="6" width="0.7109375" style="5" customWidth="1"/>
    <col min="7" max="7" width="13.85546875" style="115" customWidth="1"/>
    <col min="8" max="8" width="0.7109375" style="5" customWidth="1"/>
    <col min="9" max="9" width="13.85546875" style="5" customWidth="1"/>
    <col min="10" max="10" width="0.7109375" style="5" customWidth="1"/>
    <col min="11" max="11" width="13.85546875" style="115" customWidth="1"/>
    <col min="12" max="12" width="0.7109375" style="5" customWidth="1"/>
    <col min="13" max="13" width="13.85546875" style="5" customWidth="1"/>
    <col min="14" max="16384" width="9" style="5"/>
  </cols>
  <sheetData>
    <row r="1" spans="1:13">
      <c r="A1" s="122" t="str">
        <f>+'BS-E'!A1</f>
        <v>SHUN THAI RUBBER GLOVES INDUSTRY PUBLIC COMPANY LIMITED AND ITS SUBSIDIARY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13">
      <c r="A2" s="116" t="s">
        <v>121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13">
      <c r="A3" s="122" t="str">
        <f>'EQ-E Conso'!A3</f>
        <v>FOR THE NINE-MONTH PERIOD ENDED SEPTEMBER 30, 2023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3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>
      <c r="A5" s="3"/>
      <c r="B5" s="3"/>
      <c r="C5" s="3"/>
      <c r="D5" s="3"/>
      <c r="E5" s="3"/>
      <c r="F5" s="3"/>
      <c r="G5" s="117" t="s">
        <v>3</v>
      </c>
      <c r="H5" s="117"/>
      <c r="I5" s="117"/>
      <c r="J5" s="117"/>
      <c r="K5" s="117"/>
      <c r="L5" s="117"/>
      <c r="M5" s="117"/>
    </row>
    <row r="6" spans="1:13">
      <c r="A6" s="3"/>
      <c r="B6" s="3"/>
      <c r="C6" s="3"/>
      <c r="D6" s="3"/>
      <c r="E6" s="3"/>
      <c r="F6" s="3"/>
      <c r="G6" s="124" t="s">
        <v>59</v>
      </c>
      <c r="H6" s="124"/>
      <c r="I6" s="124"/>
      <c r="J6" s="124"/>
      <c r="K6" s="124"/>
      <c r="L6" s="124"/>
      <c r="M6" s="124"/>
    </row>
    <row r="7" spans="1:13">
      <c r="A7" s="3"/>
      <c r="B7" s="3"/>
      <c r="C7" s="3"/>
      <c r="D7" s="3"/>
      <c r="E7" s="3"/>
      <c r="F7" s="3"/>
      <c r="G7" s="118" t="s">
        <v>4</v>
      </c>
      <c r="H7" s="118"/>
      <c r="I7" s="118"/>
      <c r="J7" s="3"/>
      <c r="K7" s="117" t="s">
        <v>5</v>
      </c>
      <c r="L7" s="117"/>
      <c r="M7" s="117"/>
    </row>
    <row r="8" spans="1:13">
      <c r="G8" s="44">
        <v>2023</v>
      </c>
      <c r="I8" s="44">
        <v>2022</v>
      </c>
      <c r="J8" s="45"/>
      <c r="K8" s="44">
        <v>2023</v>
      </c>
      <c r="M8" s="44">
        <v>2022</v>
      </c>
    </row>
    <row r="9" spans="1:13">
      <c r="A9" s="89" t="s">
        <v>122</v>
      </c>
      <c r="B9" s="90"/>
      <c r="C9" s="90"/>
      <c r="D9" s="91"/>
      <c r="G9" s="11"/>
      <c r="H9" s="92"/>
      <c r="I9" s="92"/>
      <c r="J9" s="93"/>
      <c r="K9" s="11"/>
      <c r="L9" s="16"/>
      <c r="M9" s="92"/>
    </row>
    <row r="10" spans="1:13">
      <c r="B10" s="16" t="s">
        <v>89</v>
      </c>
      <c r="C10" s="90"/>
      <c r="D10" s="91"/>
      <c r="G10" s="15">
        <v>-76104</v>
      </c>
      <c r="H10" s="15"/>
      <c r="I10" s="15">
        <v>-5687</v>
      </c>
      <c r="J10" s="20"/>
      <c r="K10" s="15">
        <v>-70263</v>
      </c>
      <c r="L10" s="15"/>
      <c r="M10" s="15">
        <v>1637</v>
      </c>
    </row>
    <row r="11" spans="1:13">
      <c r="B11" s="90" t="s">
        <v>123</v>
      </c>
      <c r="C11" s="90"/>
      <c r="D11" s="91"/>
      <c r="G11" s="15"/>
      <c r="H11" s="15"/>
      <c r="I11" s="15"/>
      <c r="J11" s="20"/>
      <c r="K11" s="15"/>
      <c r="L11" s="15"/>
      <c r="M11" s="15"/>
    </row>
    <row r="12" spans="1:13">
      <c r="A12" s="90"/>
      <c r="B12" s="91"/>
      <c r="C12" s="91" t="s">
        <v>124</v>
      </c>
      <c r="D12" s="91"/>
      <c r="G12" s="15"/>
      <c r="H12" s="20"/>
      <c r="I12" s="20"/>
      <c r="J12" s="20"/>
      <c r="K12" s="15"/>
      <c r="L12" s="15"/>
      <c r="M12" s="15"/>
    </row>
    <row r="13" spans="1:13">
      <c r="A13" s="90"/>
      <c r="B13" s="91"/>
      <c r="C13" s="91"/>
      <c r="D13" s="5" t="s">
        <v>125</v>
      </c>
      <c r="E13" s="94"/>
      <c r="G13" s="15">
        <v>-2237</v>
      </c>
      <c r="H13" s="20"/>
      <c r="I13" s="20">
        <v>476</v>
      </c>
      <c r="J13" s="20"/>
      <c r="K13" s="15">
        <v>-2237</v>
      </c>
      <c r="L13" s="15"/>
      <c r="M13" s="15">
        <v>476</v>
      </c>
    </row>
    <row r="14" spans="1:13">
      <c r="A14" s="16"/>
      <c r="B14" s="16"/>
      <c r="C14" s="16"/>
      <c r="D14" s="34" t="s">
        <v>126</v>
      </c>
      <c r="G14" s="15">
        <v>63102</v>
      </c>
      <c r="H14" s="15"/>
      <c r="I14" s="15">
        <v>60379</v>
      </c>
      <c r="J14" s="20"/>
      <c r="K14" s="95">
        <v>58966</v>
      </c>
      <c r="L14" s="15"/>
      <c r="M14" s="15">
        <v>55469</v>
      </c>
    </row>
    <row r="15" spans="1:13">
      <c r="A15" s="16"/>
      <c r="B15" s="16"/>
      <c r="C15" s="16"/>
      <c r="D15" s="90" t="s">
        <v>67</v>
      </c>
      <c r="G15" s="15">
        <v>282</v>
      </c>
      <c r="H15" s="15"/>
      <c r="I15" s="15">
        <v>292</v>
      </c>
      <c r="J15" s="20"/>
      <c r="K15" s="15">
        <v>282</v>
      </c>
      <c r="L15" s="15"/>
      <c r="M15" s="15">
        <v>0</v>
      </c>
    </row>
    <row r="16" spans="1:13">
      <c r="A16" s="16"/>
      <c r="B16" s="16"/>
      <c r="C16" s="16"/>
      <c r="D16" s="96" t="s">
        <v>127</v>
      </c>
      <c r="G16" s="15">
        <v>8591</v>
      </c>
      <c r="H16" s="15"/>
      <c r="I16" s="15">
        <v>5500</v>
      </c>
      <c r="J16" s="20"/>
      <c r="K16" s="95">
        <v>8599</v>
      </c>
      <c r="L16" s="15"/>
      <c r="M16" s="15">
        <v>7753</v>
      </c>
    </row>
    <row r="17" spans="1:13">
      <c r="A17" s="16"/>
      <c r="B17" s="16"/>
      <c r="C17" s="16"/>
      <c r="D17" s="90" t="s">
        <v>128</v>
      </c>
      <c r="G17" s="15">
        <v>72</v>
      </c>
      <c r="H17" s="15"/>
      <c r="I17" s="15">
        <v>-438</v>
      </c>
      <c r="J17" s="20"/>
      <c r="K17" s="15">
        <v>72</v>
      </c>
      <c r="L17" s="15"/>
      <c r="M17" s="15">
        <v>-438</v>
      </c>
    </row>
    <row r="18" spans="1:13" ht="21.65" customHeight="1">
      <c r="A18" s="16"/>
      <c r="B18" s="16"/>
      <c r="C18" s="16"/>
      <c r="D18" s="90" t="s">
        <v>129</v>
      </c>
      <c r="G18" s="15">
        <v>0</v>
      </c>
      <c r="H18" s="15"/>
      <c r="I18" s="15">
        <v>594</v>
      </c>
      <c r="J18" s="20"/>
      <c r="K18" s="15">
        <v>0</v>
      </c>
      <c r="L18" s="15"/>
      <c r="M18" s="15">
        <v>0</v>
      </c>
    </row>
    <row r="19" spans="1:13">
      <c r="A19" s="16"/>
      <c r="B19" s="16"/>
      <c r="C19" s="16"/>
      <c r="D19" s="90" t="s">
        <v>130</v>
      </c>
      <c r="G19" s="15">
        <v>817</v>
      </c>
      <c r="H19" s="15"/>
      <c r="I19" s="15">
        <v>0</v>
      </c>
      <c r="J19" s="20"/>
      <c r="K19" s="15">
        <v>817</v>
      </c>
      <c r="L19" s="15"/>
      <c r="M19" s="15">
        <v>0</v>
      </c>
    </row>
    <row r="20" spans="1:13" ht="20.2" customHeight="1">
      <c r="A20" s="16"/>
      <c r="B20" s="16"/>
      <c r="C20" s="16"/>
      <c r="D20" s="90" t="s">
        <v>131</v>
      </c>
      <c r="G20" s="15">
        <v>2451</v>
      </c>
      <c r="H20" s="15"/>
      <c r="I20" s="15">
        <v>542</v>
      </c>
      <c r="J20" s="20"/>
      <c r="K20" s="15">
        <v>2451</v>
      </c>
      <c r="L20" s="15"/>
      <c r="M20" s="15">
        <v>542</v>
      </c>
    </row>
    <row r="21" spans="1:13">
      <c r="A21" s="16"/>
      <c r="B21" s="16"/>
      <c r="C21" s="16"/>
      <c r="D21" s="90" t="s">
        <v>132</v>
      </c>
      <c r="G21" s="15">
        <v>60</v>
      </c>
      <c r="H21" s="15"/>
      <c r="I21" s="15">
        <v>-1740</v>
      </c>
      <c r="J21" s="20"/>
      <c r="K21" s="15">
        <v>60</v>
      </c>
      <c r="L21" s="15"/>
      <c r="M21" s="15">
        <v>-1740</v>
      </c>
    </row>
    <row r="22" spans="1:13">
      <c r="A22" s="16"/>
      <c r="B22" s="16"/>
      <c r="C22" s="16"/>
      <c r="D22" s="90" t="s">
        <v>133</v>
      </c>
      <c r="G22" s="15">
        <v>0</v>
      </c>
      <c r="H22" s="15"/>
      <c r="I22" s="15">
        <v>323</v>
      </c>
      <c r="J22" s="20"/>
      <c r="K22" s="15">
        <v>0</v>
      </c>
      <c r="L22" s="15"/>
      <c r="M22" s="15">
        <v>323</v>
      </c>
    </row>
    <row r="23" spans="1:13">
      <c r="A23" s="16"/>
      <c r="B23" s="16"/>
      <c r="C23" s="16"/>
      <c r="D23" s="90" t="s">
        <v>134</v>
      </c>
      <c r="G23" s="15">
        <v>0</v>
      </c>
      <c r="H23" s="15"/>
      <c r="I23" s="15">
        <v>-594</v>
      </c>
      <c r="J23" s="20"/>
      <c r="K23" s="15">
        <v>0</v>
      </c>
      <c r="L23" s="15"/>
      <c r="M23" s="15">
        <v>-594</v>
      </c>
    </row>
    <row r="24" spans="1:13">
      <c r="A24" s="16"/>
      <c r="B24" s="16"/>
      <c r="C24" s="16"/>
      <c r="D24" s="34" t="s">
        <v>135</v>
      </c>
      <c r="G24" s="15">
        <v>-418</v>
      </c>
      <c r="H24" s="15"/>
      <c r="I24" s="15">
        <v>-238</v>
      </c>
      <c r="J24" s="20"/>
      <c r="K24" s="15">
        <v>-1028</v>
      </c>
      <c r="L24" s="15"/>
      <c r="M24" s="15">
        <v>-533.1</v>
      </c>
    </row>
    <row r="25" spans="1:13">
      <c r="A25" s="16"/>
      <c r="B25" s="16"/>
      <c r="C25" s="16"/>
      <c r="D25" s="16" t="s">
        <v>71</v>
      </c>
      <c r="G25" s="40">
        <v>565</v>
      </c>
      <c r="H25" s="15"/>
      <c r="I25" s="40">
        <v>897</v>
      </c>
      <c r="J25" s="20"/>
      <c r="K25" s="40">
        <v>29</v>
      </c>
      <c r="L25" s="15"/>
      <c r="M25" s="40">
        <v>10</v>
      </c>
    </row>
    <row r="26" spans="1:13">
      <c r="A26" s="16"/>
      <c r="B26" s="16" t="s">
        <v>136</v>
      </c>
      <c r="C26" s="16"/>
      <c r="D26" s="90"/>
      <c r="G26" s="15"/>
      <c r="H26" s="15"/>
      <c r="I26" s="15"/>
      <c r="J26" s="20"/>
      <c r="K26" s="15"/>
      <c r="L26" s="15"/>
      <c r="M26" s="15"/>
    </row>
    <row r="27" spans="1:13">
      <c r="A27" s="16"/>
      <c r="B27" s="16"/>
      <c r="C27" s="16" t="s">
        <v>137</v>
      </c>
      <c r="D27" s="90"/>
      <c r="G27" s="15">
        <v>-2819</v>
      </c>
      <c r="H27" s="15"/>
      <c r="I27" s="15">
        <v>60306</v>
      </c>
      <c r="J27" s="20"/>
      <c r="K27" s="15">
        <v>-2252</v>
      </c>
      <c r="L27" s="15"/>
      <c r="M27" s="15">
        <v>62904.9</v>
      </c>
    </row>
    <row r="28" spans="1:13">
      <c r="A28" s="16"/>
      <c r="B28" s="90" t="s">
        <v>138</v>
      </c>
      <c r="C28" s="16"/>
      <c r="D28" s="16"/>
      <c r="G28" s="15"/>
      <c r="H28" s="15"/>
      <c r="I28" s="15"/>
      <c r="J28" s="20"/>
      <c r="K28" s="15"/>
      <c r="L28" s="15"/>
      <c r="M28" s="15"/>
    </row>
    <row r="29" spans="1:13">
      <c r="A29" s="16"/>
      <c r="B29" s="16"/>
      <c r="C29" s="16"/>
      <c r="D29" s="16" t="s">
        <v>139</v>
      </c>
      <c r="G29" s="15">
        <v>-2088</v>
      </c>
      <c r="H29" s="15"/>
      <c r="I29" s="15">
        <v>21823</v>
      </c>
      <c r="J29" s="20"/>
      <c r="K29" s="15">
        <v>-2055</v>
      </c>
      <c r="L29" s="15"/>
      <c r="M29" s="15">
        <v>21676</v>
      </c>
    </row>
    <row r="30" spans="1:13">
      <c r="A30" s="16"/>
      <c r="B30" s="16"/>
      <c r="C30" s="16"/>
      <c r="D30" s="16" t="s">
        <v>140</v>
      </c>
      <c r="G30" s="15">
        <v>13496</v>
      </c>
      <c r="H30" s="15"/>
      <c r="I30" s="15">
        <v>34425</v>
      </c>
      <c r="J30" s="20"/>
      <c r="K30" s="15">
        <v>13488</v>
      </c>
      <c r="L30" s="15"/>
      <c r="M30" s="15">
        <v>32172</v>
      </c>
    </row>
    <row r="31" spans="1:13">
      <c r="A31" s="16"/>
      <c r="B31" s="16"/>
      <c r="C31" s="16"/>
      <c r="D31" s="16" t="s">
        <v>29</v>
      </c>
      <c r="G31" s="15">
        <v>0</v>
      </c>
      <c r="H31" s="15"/>
      <c r="I31" s="15">
        <v>178</v>
      </c>
      <c r="J31" s="20"/>
      <c r="K31" s="15">
        <v>0</v>
      </c>
      <c r="L31" s="15"/>
      <c r="M31" s="15">
        <v>93</v>
      </c>
    </row>
    <row r="32" spans="1:13">
      <c r="A32" s="16"/>
      <c r="B32" s="97" t="s">
        <v>141</v>
      </c>
      <c r="C32" s="16"/>
      <c r="D32" s="16"/>
      <c r="G32" s="15"/>
      <c r="H32" s="15"/>
      <c r="I32" s="15"/>
      <c r="J32" s="20"/>
      <c r="K32" s="15"/>
      <c r="L32" s="15"/>
      <c r="M32" s="15"/>
    </row>
    <row r="33" spans="1:13">
      <c r="A33" s="16"/>
      <c r="B33" s="16"/>
      <c r="C33" s="16"/>
      <c r="D33" s="12" t="s">
        <v>34</v>
      </c>
      <c r="G33" s="40">
        <v>-6122</v>
      </c>
      <c r="H33" s="14"/>
      <c r="I33" s="40">
        <v>-79829</v>
      </c>
      <c r="J33" s="98"/>
      <c r="K33" s="40">
        <v>-5982</v>
      </c>
      <c r="L33" s="99"/>
      <c r="M33" s="40">
        <v>-79656</v>
      </c>
    </row>
    <row r="34" spans="1:13">
      <c r="A34" s="16"/>
      <c r="B34" s="100" t="s">
        <v>142</v>
      </c>
      <c r="C34" s="16"/>
      <c r="D34" s="16"/>
      <c r="G34" s="15">
        <v>2467</v>
      </c>
      <c r="H34" s="14"/>
      <c r="I34" s="15">
        <v>36903</v>
      </c>
      <c r="J34" s="98"/>
      <c r="K34" s="15">
        <v>3199</v>
      </c>
      <c r="L34" s="15"/>
      <c r="M34" s="15">
        <v>37189.899999999994</v>
      </c>
    </row>
    <row r="35" spans="1:13">
      <c r="A35" s="16"/>
      <c r="B35" s="16"/>
      <c r="C35" s="16"/>
      <c r="D35" s="16" t="s">
        <v>143</v>
      </c>
      <c r="G35" s="15">
        <v>-2560</v>
      </c>
      <c r="H35" s="15">
        <v>0</v>
      </c>
      <c r="I35" s="15">
        <v>0</v>
      </c>
      <c r="J35" s="15">
        <v>0</v>
      </c>
      <c r="K35" s="15">
        <v>-2560</v>
      </c>
      <c r="L35" s="15">
        <v>0</v>
      </c>
      <c r="M35" s="15">
        <v>0</v>
      </c>
    </row>
    <row r="36" spans="1:13">
      <c r="A36" s="16"/>
      <c r="B36" s="101"/>
      <c r="C36" s="16"/>
      <c r="D36" s="16" t="s">
        <v>144</v>
      </c>
      <c r="G36" s="15">
        <v>-4</v>
      </c>
      <c r="H36" s="14"/>
      <c r="I36" s="15">
        <v>-49639.34</v>
      </c>
      <c r="J36" s="98"/>
      <c r="K36" s="15">
        <v>-4</v>
      </c>
      <c r="L36" s="15"/>
      <c r="M36" s="15">
        <v>-49639</v>
      </c>
    </row>
    <row r="37" spans="1:13">
      <c r="A37" s="16"/>
      <c r="B37" s="101"/>
      <c r="C37" s="16"/>
      <c r="D37" s="16" t="s">
        <v>145</v>
      </c>
      <c r="G37" s="15">
        <v>0</v>
      </c>
      <c r="H37" s="14"/>
      <c r="I37" s="15">
        <v>-8000</v>
      </c>
      <c r="J37" s="98"/>
      <c r="K37" s="15">
        <v>0</v>
      </c>
      <c r="L37" s="15"/>
      <c r="M37" s="15">
        <v>-8000</v>
      </c>
    </row>
    <row r="38" spans="1:13">
      <c r="A38" s="2" t="s">
        <v>146</v>
      </c>
      <c r="B38" s="101"/>
      <c r="C38" s="101"/>
      <c r="D38" s="16"/>
      <c r="G38" s="102">
        <v>-97</v>
      </c>
      <c r="H38" s="14"/>
      <c r="I38" s="102">
        <v>-20736.339999999997</v>
      </c>
      <c r="J38" s="98"/>
      <c r="K38" s="102">
        <v>635</v>
      </c>
      <c r="L38" s="99"/>
      <c r="M38" s="102">
        <v>-20449.100000000006</v>
      </c>
    </row>
    <row r="39" spans="1:13">
      <c r="A39" s="2"/>
      <c r="B39" s="101"/>
      <c r="C39" s="101"/>
      <c r="D39" s="16"/>
      <c r="G39" s="103"/>
      <c r="H39" s="24"/>
      <c r="I39" s="103"/>
      <c r="J39" s="104"/>
      <c r="K39" s="103"/>
      <c r="L39" s="105"/>
      <c r="M39" s="103"/>
    </row>
    <row r="40" spans="1:13">
      <c r="A40" s="2"/>
      <c r="B40" s="101"/>
      <c r="C40" s="101"/>
      <c r="D40" s="16"/>
      <c r="G40" s="103"/>
      <c r="H40" s="24"/>
      <c r="I40" s="103"/>
      <c r="J40" s="104"/>
      <c r="K40" s="103"/>
      <c r="L40" s="105"/>
      <c r="M40" s="103"/>
    </row>
    <row r="41" spans="1:13">
      <c r="A41" s="2"/>
      <c r="B41" s="101"/>
      <c r="C41" s="101"/>
      <c r="D41" s="16"/>
      <c r="G41" s="103"/>
      <c r="H41" s="24"/>
      <c r="I41" s="103"/>
      <c r="J41" s="104"/>
      <c r="K41" s="103"/>
      <c r="L41" s="105"/>
      <c r="M41" s="103"/>
    </row>
    <row r="42" spans="1:13">
      <c r="A42" s="2"/>
      <c r="B42" s="101"/>
      <c r="C42" s="101"/>
      <c r="D42" s="16"/>
      <c r="G42" s="103"/>
      <c r="H42" s="24"/>
      <c r="I42" s="103"/>
      <c r="J42" s="104"/>
      <c r="K42" s="103"/>
      <c r="L42" s="105"/>
      <c r="M42" s="103"/>
    </row>
    <row r="43" spans="1:13">
      <c r="A43" s="26"/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</row>
    <row r="44" spans="1:13">
      <c r="A44" s="122" t="str">
        <f>A1</f>
        <v>SHUN THAI RUBBER GLOVES INDUSTRY PUBLIC COMPANY LIMITED AND ITS SUBSIDIARY</v>
      </c>
      <c r="B44" s="116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</row>
    <row r="45" spans="1:13">
      <c r="A45" s="116" t="s">
        <v>121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</row>
    <row r="46" spans="1:13">
      <c r="A46" s="122" t="str">
        <f>A3</f>
        <v>FOR THE NINE-MONTH PERIOD ENDED SEPTEMBER 30, 2023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117" t="s">
        <v>3</v>
      </c>
      <c r="H48" s="117"/>
      <c r="I48" s="117"/>
      <c r="J48" s="117"/>
      <c r="K48" s="117"/>
      <c r="L48" s="117"/>
      <c r="M48" s="117"/>
    </row>
    <row r="49" spans="1:13">
      <c r="A49" s="3"/>
      <c r="B49" s="3"/>
      <c r="C49" s="3"/>
      <c r="D49" s="3"/>
      <c r="E49" s="3"/>
      <c r="F49" s="3"/>
      <c r="G49" s="124" t="s">
        <v>59</v>
      </c>
      <c r="H49" s="124"/>
      <c r="I49" s="124"/>
      <c r="J49" s="124"/>
      <c r="K49" s="124"/>
      <c r="L49" s="124"/>
      <c r="M49" s="124"/>
    </row>
    <row r="50" spans="1:13">
      <c r="A50" s="3"/>
      <c r="B50" s="3"/>
      <c r="C50" s="3"/>
      <c r="D50" s="3"/>
      <c r="E50" s="3"/>
      <c r="F50" s="3"/>
      <c r="G50" s="118" t="s">
        <v>4</v>
      </c>
      <c r="H50" s="118"/>
      <c r="I50" s="118"/>
      <c r="J50" s="3"/>
      <c r="K50" s="117" t="s">
        <v>5</v>
      </c>
      <c r="L50" s="117"/>
      <c r="M50" s="117"/>
    </row>
    <row r="51" spans="1:13">
      <c r="G51" s="106">
        <v>2023</v>
      </c>
      <c r="I51" s="107">
        <v>2022</v>
      </c>
      <c r="J51" s="45"/>
      <c r="K51" s="106">
        <v>2023</v>
      </c>
      <c r="M51" s="107">
        <v>2022</v>
      </c>
    </row>
    <row r="52" spans="1:13">
      <c r="A52" s="42" t="s">
        <v>147</v>
      </c>
      <c r="B52" s="16"/>
      <c r="C52" s="16"/>
      <c r="D52" s="16"/>
      <c r="G52" s="108"/>
      <c r="H52" s="109"/>
      <c r="I52" s="109"/>
      <c r="J52" s="110"/>
      <c r="K52" s="108"/>
      <c r="L52" s="16"/>
      <c r="M52" s="16"/>
    </row>
    <row r="53" spans="1:13">
      <c r="A53" s="16"/>
      <c r="B53" s="16" t="s">
        <v>148</v>
      </c>
      <c r="C53" s="16"/>
      <c r="D53" s="16"/>
      <c r="G53" s="15">
        <v>-6</v>
      </c>
      <c r="H53" s="15"/>
      <c r="I53" s="15">
        <v>16343</v>
      </c>
      <c r="J53" s="15"/>
      <c r="K53" s="15">
        <v>-6</v>
      </c>
      <c r="L53" s="15"/>
      <c r="M53" s="15">
        <v>15843</v>
      </c>
    </row>
    <row r="54" spans="1:13">
      <c r="A54" s="16"/>
      <c r="B54" s="16" t="s">
        <v>149</v>
      </c>
      <c r="C54" s="16"/>
      <c r="D54" s="16"/>
      <c r="G54" s="15">
        <v>-2947</v>
      </c>
      <c r="H54" s="15"/>
      <c r="I54" s="15">
        <v>-79207</v>
      </c>
      <c r="J54" s="15"/>
      <c r="K54" s="15">
        <v>-2947</v>
      </c>
      <c r="L54" s="15"/>
      <c r="M54" s="15">
        <v>-79207</v>
      </c>
    </row>
    <row r="55" spans="1:13">
      <c r="A55" s="16"/>
      <c r="B55" s="16" t="s">
        <v>150</v>
      </c>
      <c r="C55" s="16"/>
      <c r="D55" s="16"/>
      <c r="G55" s="15">
        <v>0</v>
      </c>
      <c r="H55" s="15"/>
      <c r="I55" s="15">
        <v>698</v>
      </c>
      <c r="J55" s="15"/>
      <c r="K55" s="15">
        <v>0</v>
      </c>
      <c r="L55" s="15"/>
      <c r="M55" s="15">
        <v>698</v>
      </c>
    </row>
    <row r="56" spans="1:13">
      <c r="A56" s="16"/>
      <c r="B56" s="16" t="s">
        <v>151</v>
      </c>
      <c r="C56" s="16"/>
      <c r="D56" s="16"/>
      <c r="G56" s="15">
        <v>-2521</v>
      </c>
      <c r="H56" s="15"/>
      <c r="I56" s="15">
        <v>-44</v>
      </c>
      <c r="J56" s="15"/>
      <c r="K56" s="15">
        <v>-2521</v>
      </c>
      <c r="L56" s="15"/>
      <c r="M56" s="15">
        <v>-44</v>
      </c>
    </row>
    <row r="57" spans="1:13">
      <c r="A57" s="16"/>
      <c r="B57" s="16" t="s">
        <v>152</v>
      </c>
      <c r="C57" s="16"/>
      <c r="D57" s="16"/>
      <c r="G57" s="15">
        <v>408</v>
      </c>
      <c r="H57" s="15"/>
      <c r="I57" s="15">
        <v>238</v>
      </c>
      <c r="J57" s="15"/>
      <c r="K57" s="15">
        <v>963</v>
      </c>
      <c r="L57" s="15"/>
      <c r="M57" s="15">
        <v>236</v>
      </c>
    </row>
    <row r="58" spans="1:13">
      <c r="A58" s="89" t="s">
        <v>153</v>
      </c>
      <c r="B58" s="16"/>
      <c r="C58" s="16"/>
      <c r="D58" s="16"/>
      <c r="G58" s="102">
        <v>-5066</v>
      </c>
      <c r="H58" s="15"/>
      <c r="I58" s="102">
        <v>-61972</v>
      </c>
      <c r="J58" s="15"/>
      <c r="K58" s="102">
        <v>-4511</v>
      </c>
      <c r="L58" s="99"/>
      <c r="M58" s="102">
        <v>-62474</v>
      </c>
    </row>
    <row r="59" spans="1:13">
      <c r="A59" s="111" t="s">
        <v>154</v>
      </c>
      <c r="B59" s="16"/>
      <c r="C59" s="16"/>
      <c r="D59" s="16"/>
      <c r="G59" s="15"/>
      <c r="H59" s="15"/>
      <c r="I59" s="15"/>
      <c r="J59" s="15"/>
      <c r="K59" s="15"/>
      <c r="L59" s="99"/>
      <c r="M59" s="15"/>
    </row>
    <row r="60" spans="1:13">
      <c r="A60" s="111"/>
      <c r="B60" s="34" t="s">
        <v>155</v>
      </c>
      <c r="C60" s="34"/>
      <c r="D60" s="16"/>
      <c r="E60" s="2"/>
      <c r="G60" s="15">
        <v>-463</v>
      </c>
      <c r="H60" s="15"/>
      <c r="I60" s="15">
        <v>-309</v>
      </c>
      <c r="J60" s="15"/>
      <c r="K60" s="15">
        <v>-463</v>
      </c>
      <c r="L60" s="99"/>
      <c r="M60" s="15">
        <v>-309</v>
      </c>
    </row>
    <row r="61" spans="1:13">
      <c r="A61" s="111"/>
      <c r="B61" s="34" t="s">
        <v>156</v>
      </c>
      <c r="C61" s="34"/>
      <c r="D61" s="16"/>
      <c r="E61" s="2"/>
      <c r="G61" s="15">
        <v>0</v>
      </c>
      <c r="H61" s="15"/>
      <c r="I61" s="15">
        <v>-179723.902</v>
      </c>
      <c r="J61" s="15"/>
      <c r="K61" s="15">
        <v>0</v>
      </c>
      <c r="L61" s="99"/>
      <c r="M61" s="15">
        <v>-179723.902</v>
      </c>
    </row>
    <row r="62" spans="1:13">
      <c r="A62" s="89" t="s">
        <v>157</v>
      </c>
      <c r="B62" s="112"/>
      <c r="C62" s="16"/>
      <c r="D62" s="16"/>
      <c r="G62" s="102">
        <v>-463</v>
      </c>
      <c r="H62" s="15"/>
      <c r="I62" s="102">
        <v>-180032.902</v>
      </c>
      <c r="J62" s="15"/>
      <c r="K62" s="102">
        <v>-463</v>
      </c>
      <c r="L62" s="99"/>
      <c r="M62" s="102">
        <v>-180032.902</v>
      </c>
    </row>
    <row r="63" spans="1:13">
      <c r="A63" s="42" t="s">
        <v>158</v>
      </c>
      <c r="B63" s="16"/>
      <c r="C63" s="16"/>
      <c r="D63" s="16"/>
      <c r="G63" s="15">
        <v>-5626</v>
      </c>
      <c r="H63" s="49"/>
      <c r="I63" s="15">
        <v>-262741.24199999997</v>
      </c>
      <c r="J63" s="49"/>
      <c r="K63" s="15">
        <v>-4339</v>
      </c>
      <c r="L63" s="14"/>
      <c r="M63" s="15">
        <v>-262956.00199999998</v>
      </c>
    </row>
    <row r="64" spans="1:13">
      <c r="A64" s="89" t="s">
        <v>159</v>
      </c>
      <c r="B64" s="16"/>
      <c r="C64" s="16"/>
      <c r="D64" s="16"/>
      <c r="G64" s="15">
        <v>269454</v>
      </c>
      <c r="H64" s="15"/>
      <c r="I64" s="15">
        <v>538988</v>
      </c>
      <c r="J64" s="15"/>
      <c r="K64" s="15">
        <v>267994</v>
      </c>
      <c r="L64" s="99"/>
      <c r="M64" s="15">
        <v>538741</v>
      </c>
    </row>
    <row r="65" spans="1:13" ht="21.1" thickBot="1">
      <c r="A65" s="89" t="s">
        <v>160</v>
      </c>
      <c r="B65" s="16"/>
      <c r="C65" s="16"/>
      <c r="D65" s="16"/>
      <c r="G65" s="113">
        <v>263828</v>
      </c>
      <c r="H65" s="49"/>
      <c r="I65" s="113">
        <v>276246.75800000003</v>
      </c>
      <c r="J65" s="49"/>
      <c r="K65" s="113">
        <v>263655</v>
      </c>
      <c r="L65" s="14"/>
      <c r="M65" s="22">
        <v>275784.99800000002</v>
      </c>
    </row>
    <row r="66" spans="1:13" ht="21.1" thickTop="1">
      <c r="A66" s="101"/>
      <c r="B66" s="16"/>
      <c r="C66" s="16"/>
      <c r="D66" s="16"/>
      <c r="G66" s="15"/>
      <c r="H66" s="14"/>
      <c r="I66" s="14"/>
      <c r="J66" s="14"/>
      <c r="K66" s="15"/>
      <c r="L66" s="99"/>
      <c r="M66" s="99"/>
    </row>
    <row r="67" spans="1:13">
      <c r="A67" s="42" t="s">
        <v>161</v>
      </c>
      <c r="B67" s="16"/>
      <c r="C67" s="16"/>
      <c r="D67" s="16"/>
      <c r="E67" s="16"/>
      <c r="G67" s="15"/>
      <c r="H67" s="14"/>
      <c r="I67" s="14"/>
      <c r="J67" s="14"/>
      <c r="K67" s="15"/>
      <c r="L67" s="15"/>
      <c r="M67" s="15"/>
    </row>
    <row r="68" spans="1:13">
      <c r="A68" s="16" t="s">
        <v>162</v>
      </c>
      <c r="B68" s="16"/>
      <c r="C68" s="16"/>
      <c r="D68" s="16"/>
      <c r="E68" s="16"/>
      <c r="G68" s="15"/>
      <c r="H68" s="15"/>
      <c r="I68" s="15"/>
      <c r="J68" s="15"/>
      <c r="K68" s="15"/>
      <c r="L68" s="99"/>
      <c r="M68" s="114"/>
    </row>
    <row r="69" spans="1:13">
      <c r="A69" s="16"/>
      <c r="B69" s="16"/>
      <c r="C69" s="16" t="s">
        <v>163</v>
      </c>
      <c r="D69" s="16"/>
      <c r="E69" s="16"/>
      <c r="G69" s="15">
        <v>1170</v>
      </c>
      <c r="H69" s="15">
        <v>0</v>
      </c>
      <c r="I69" s="15">
        <v>0</v>
      </c>
      <c r="J69" s="15">
        <v>0</v>
      </c>
      <c r="K69" s="15">
        <v>1170</v>
      </c>
      <c r="L69" s="15">
        <v>0</v>
      </c>
      <c r="M69" s="15">
        <v>0</v>
      </c>
    </row>
    <row r="70" spans="1:13">
      <c r="A70" s="16"/>
      <c r="B70" s="16"/>
      <c r="C70" s="16" t="s">
        <v>164</v>
      </c>
      <c r="D70" s="16"/>
      <c r="E70" s="16"/>
      <c r="F70" s="16"/>
      <c r="G70" s="15">
        <v>5792</v>
      </c>
      <c r="H70" s="15">
        <v>0</v>
      </c>
      <c r="I70" s="15">
        <v>-315</v>
      </c>
      <c r="J70" s="15">
        <v>0</v>
      </c>
      <c r="K70" s="15">
        <v>5792</v>
      </c>
      <c r="L70" s="15">
        <v>0</v>
      </c>
      <c r="M70" s="15">
        <v>-315</v>
      </c>
    </row>
    <row r="71" spans="1:13">
      <c r="A71" s="16"/>
      <c r="B71" s="16"/>
      <c r="C71" s="16" t="s">
        <v>165</v>
      </c>
      <c r="D71" s="16"/>
      <c r="E71" s="16"/>
      <c r="F71" s="16"/>
      <c r="G71" s="15">
        <v>0</v>
      </c>
      <c r="H71" s="15"/>
      <c r="I71" s="15">
        <v>1325</v>
      </c>
      <c r="J71" s="15"/>
      <c r="K71" s="15">
        <v>0</v>
      </c>
      <c r="L71" s="15">
        <v>0</v>
      </c>
      <c r="M71" s="15">
        <v>1325</v>
      </c>
    </row>
    <row r="72" spans="1:13">
      <c r="A72" s="16"/>
      <c r="B72" s="16"/>
      <c r="C72" s="16"/>
      <c r="D72" s="16"/>
      <c r="E72" s="16"/>
      <c r="F72" s="16"/>
      <c r="G72" s="103"/>
      <c r="H72" s="103"/>
      <c r="I72" s="103"/>
      <c r="J72" s="103"/>
      <c r="K72" s="103"/>
      <c r="L72" s="103"/>
      <c r="M72" s="103"/>
    </row>
    <row r="73" spans="1:13">
      <c r="A73" s="16"/>
      <c r="B73" s="16"/>
      <c r="C73" s="16"/>
      <c r="D73" s="16"/>
      <c r="E73" s="16"/>
      <c r="F73" s="16"/>
      <c r="G73" s="103"/>
      <c r="H73" s="103"/>
      <c r="I73" s="103"/>
      <c r="J73" s="103"/>
      <c r="K73" s="103"/>
      <c r="L73" s="103"/>
      <c r="M73" s="103"/>
    </row>
    <row r="74" spans="1:13">
      <c r="G74" s="43"/>
      <c r="H74" s="43"/>
      <c r="I74" s="43"/>
      <c r="J74" s="43"/>
      <c r="K74" s="43"/>
      <c r="L74" s="43"/>
      <c r="M74" s="43"/>
    </row>
    <row r="75" spans="1:13">
      <c r="G75" s="11"/>
      <c r="K75" s="11"/>
    </row>
    <row r="76" spans="1:13">
      <c r="G76" s="11"/>
      <c r="K76" s="11"/>
    </row>
    <row r="77" spans="1:13">
      <c r="G77" s="11"/>
      <c r="K77" s="11"/>
    </row>
    <row r="78" spans="1:13">
      <c r="G78" s="11"/>
      <c r="K78" s="11"/>
    </row>
  </sheetData>
  <mergeCells count="14">
    <mergeCell ref="G50:I50"/>
    <mergeCell ref="K50:M50"/>
    <mergeCell ref="A1:M1"/>
    <mergeCell ref="A2:M2"/>
    <mergeCell ref="A3:M3"/>
    <mergeCell ref="G5:M5"/>
    <mergeCell ref="G6:M6"/>
    <mergeCell ref="G7:I7"/>
    <mergeCell ref="K7:M7"/>
    <mergeCell ref="A44:M44"/>
    <mergeCell ref="A45:M45"/>
    <mergeCell ref="A46:M46"/>
    <mergeCell ref="G48:M48"/>
    <mergeCell ref="G49:M49"/>
  </mergeCells>
  <pageMargins left="1.1811023622047201" right="0.196850393700787" top="0.78740157480314998" bottom="0.196850393700787" header="0.196850393700787" footer="0.196850393700787"/>
  <pageSetup paperSize="9" scale="88" firstPageNumber="9" fitToHeight="80" orientation="portrait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rattanapon wongsao</dc:creator>
  <cp:lastModifiedBy>rattanapon wongsao</cp:lastModifiedBy>
  <dcterms:created xsi:type="dcterms:W3CDTF">2023-11-10T08:37:07Z</dcterms:created>
  <dcterms:modified xsi:type="dcterms:W3CDTF">2023-11-10T09:35:26Z</dcterms:modified>
</cp:coreProperties>
</file>