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ok\Downloads\FS_PLE\"/>
    </mc:Choice>
  </mc:AlternateContent>
  <xr:revisionPtr revIDLastSave="0" documentId="13_ncr:1_{15F3A454-C382-4E63-8B85-5CAD887FFACF}" xr6:coauthVersionLast="47" xr6:coauthVersionMax="47" xr10:uidLastSave="{00000000-0000-0000-0000-000000000000}"/>
  <bookViews>
    <workbookView xWindow="-110" yWindow="-110" windowWidth="19420" windowHeight="10420" activeTab="4" xr2:uid="{17C3ED6A-09AA-4D1E-9736-8012550E38C4}"/>
  </bookViews>
  <sheets>
    <sheet name="SFP" sheetId="1" r:id="rId1"/>
    <sheet name="SI" sheetId="2" r:id="rId2"/>
    <sheet name="CH_C" sheetId="3" r:id="rId3"/>
    <sheet name="CH_T(S)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CF!$A$1:$K$88</definedName>
    <definedName name="_xlnm.Print_Area" localSheetId="2">CH_C!$A$1:$R$28</definedName>
    <definedName name="_xlnm.Print_Area" localSheetId="3">'CH_T(S)'!$A$1:$N$29</definedName>
    <definedName name="_xlnm.Print_Area" localSheetId="0">SFP!$A$1:$K$104</definedName>
    <definedName name="_xlnm.Print_Area" localSheetId="1">SI!$A$1:$K$80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4" i="6" l="1"/>
  <c r="I74" i="6"/>
  <c r="G74" i="6"/>
  <c r="E74" i="6"/>
  <c r="K62" i="6"/>
  <c r="I62" i="6"/>
  <c r="G62" i="6"/>
  <c r="E62" i="6"/>
  <c r="K28" i="6"/>
  <c r="K43" i="6" s="1"/>
  <c r="K45" i="6" s="1"/>
  <c r="I28" i="6"/>
  <c r="I43" i="6" s="1"/>
  <c r="I45" i="6" s="1"/>
  <c r="G28" i="6"/>
  <c r="G43" i="6" s="1"/>
  <c r="G45" i="6" s="1"/>
  <c r="E28" i="6"/>
  <c r="E43" i="6" s="1"/>
  <c r="E45" i="6" s="1"/>
  <c r="A49" i="6"/>
  <c r="J23" i="4"/>
  <c r="H19" i="4"/>
  <c r="F19" i="4"/>
  <c r="D19" i="4"/>
  <c r="J23" i="3"/>
  <c r="L19" i="3"/>
  <c r="H19" i="3"/>
  <c r="F19" i="3"/>
  <c r="D19" i="3"/>
  <c r="G77" i="6" l="1"/>
  <c r="G79" i="6" s="1"/>
  <c r="G81" i="6" s="1"/>
  <c r="I77" i="6"/>
  <c r="I79" i="6" s="1"/>
  <c r="I81" i="6" s="1"/>
  <c r="E77" i="6"/>
  <c r="E79" i="6" s="1"/>
  <c r="E81" i="6" s="1"/>
  <c r="K77" i="6"/>
  <c r="K79" i="6" s="1"/>
  <c r="K81" i="6" s="1"/>
  <c r="K31" i="2"/>
  <c r="E36" i="1" l="1"/>
  <c r="I64" i="1"/>
  <c r="E52" i="2" l="1"/>
  <c r="P16" i="3" l="1"/>
  <c r="P19" i="3" s="1"/>
  <c r="J16" i="3"/>
  <c r="J19" i="3" s="1"/>
  <c r="P25" i="3" l="1"/>
  <c r="E75" i="2" l="1"/>
  <c r="I35" i="2" l="1"/>
  <c r="K35" i="2"/>
  <c r="K34" i="2"/>
  <c r="G35" i="2"/>
  <c r="G34" i="2"/>
  <c r="G75" i="2"/>
  <c r="G74" i="2"/>
  <c r="E35" i="2" l="1"/>
  <c r="N13" i="3"/>
  <c r="R13" i="3" s="1"/>
  <c r="N12" i="4" l="1"/>
  <c r="E64" i="1" l="1"/>
  <c r="E73" i="1"/>
  <c r="E57" i="2" l="1"/>
  <c r="E58" i="2" s="1"/>
  <c r="E35" i="1" l="1"/>
  <c r="N18" i="3" l="1"/>
  <c r="R18" i="3" s="1"/>
  <c r="N18" i="4"/>
  <c r="K90" i="1" l="1"/>
  <c r="G90" i="1"/>
  <c r="K17" i="2"/>
  <c r="I17" i="2"/>
  <c r="G17" i="2"/>
  <c r="E17" i="2"/>
  <c r="K12" i="2"/>
  <c r="I12" i="2"/>
  <c r="G12" i="2"/>
  <c r="E12" i="2"/>
  <c r="J21" i="3"/>
  <c r="J14" i="3"/>
  <c r="H14" i="3"/>
  <c r="F14" i="3"/>
  <c r="J14" i="4"/>
  <c r="H14" i="4"/>
  <c r="F14" i="4"/>
  <c r="K18" i="2" l="1"/>
  <c r="E18" i="2"/>
  <c r="I18" i="2"/>
  <c r="G18" i="2"/>
  <c r="I21" i="2" l="1"/>
  <c r="E21" i="2"/>
  <c r="K57" i="2"/>
  <c r="I57" i="2"/>
  <c r="G57" i="2"/>
  <c r="K52" i="2"/>
  <c r="I52" i="2"/>
  <c r="G52" i="2"/>
  <c r="E61" i="2" l="1"/>
  <c r="E63" i="2" s="1"/>
  <c r="E23" i="2"/>
  <c r="K58" i="2"/>
  <c r="K61" i="2" s="1"/>
  <c r="K63" i="2" s="1"/>
  <c r="I58" i="2"/>
  <c r="G58" i="2"/>
  <c r="G61" i="2" s="1"/>
  <c r="E76" i="2" l="1"/>
  <c r="I61" i="2"/>
  <c r="I63" i="2" s="1"/>
  <c r="G63" i="2"/>
  <c r="K66" i="2"/>
  <c r="K69" i="2" s="1"/>
  <c r="G76" i="2"/>
  <c r="I66" i="2"/>
  <c r="I69" i="2" s="1"/>
  <c r="J25" i="4" l="1"/>
  <c r="K74" i="2"/>
  <c r="K76" i="2" s="1"/>
  <c r="J16" i="4"/>
  <c r="J19" i="4" s="1"/>
  <c r="G66" i="2"/>
  <c r="I74" i="2"/>
  <c r="I76" i="2" s="1"/>
  <c r="I71" i="2"/>
  <c r="K71" i="2"/>
  <c r="E66" i="2"/>
  <c r="E69" i="2" s="1"/>
  <c r="G71" i="2"/>
  <c r="N22" i="4"/>
  <c r="L23" i="4"/>
  <c r="L27" i="4" s="1"/>
  <c r="H23" i="4"/>
  <c r="H27" i="4" s="1"/>
  <c r="F23" i="4"/>
  <c r="F27" i="4" s="1"/>
  <c r="D23" i="4"/>
  <c r="D27" i="4" s="1"/>
  <c r="D14" i="4"/>
  <c r="L14" i="4"/>
  <c r="L19" i="4" s="1"/>
  <c r="J25" i="3" l="1"/>
  <c r="J27" i="3" s="1"/>
  <c r="E71" i="2"/>
  <c r="E74" i="2"/>
  <c r="I34" i="2"/>
  <c r="J27" i="4"/>
  <c r="N13" i="4"/>
  <c r="N14" i="4"/>
  <c r="P23" i="3"/>
  <c r="L23" i="3"/>
  <c r="L27" i="3" s="1"/>
  <c r="H23" i="3"/>
  <c r="H27" i="3" s="1"/>
  <c r="F23" i="3"/>
  <c r="F27" i="3" s="1"/>
  <c r="D23" i="3"/>
  <c r="D27" i="3" s="1"/>
  <c r="D14" i="3"/>
  <c r="L14" i="3"/>
  <c r="E34" i="2" l="1"/>
  <c r="R22" i="3"/>
  <c r="E99" i="1"/>
  <c r="P27" i="3" l="1"/>
  <c r="E101" i="1"/>
  <c r="I35" i="1" l="1"/>
  <c r="K22" i="1"/>
  <c r="I22" i="1"/>
  <c r="I36" i="1" l="1"/>
  <c r="N26" i="4" l="1"/>
  <c r="N21" i="4"/>
  <c r="N23" i="4" s="1"/>
  <c r="N17" i="4"/>
  <c r="R26" i="3"/>
  <c r="N21" i="3"/>
  <c r="P14" i="3"/>
  <c r="N17" i="3"/>
  <c r="R17" i="3" s="1"/>
  <c r="N12" i="3"/>
  <c r="R12" i="3" s="1"/>
  <c r="R21" i="3" l="1"/>
  <c r="R23" i="3" s="1"/>
  <c r="N23" i="3"/>
  <c r="N14" i="3"/>
  <c r="R14" i="3" s="1"/>
  <c r="K99" i="1" l="1"/>
  <c r="K101" i="1" l="1"/>
  <c r="G73" i="1"/>
  <c r="G22" i="1" l="1"/>
  <c r="I99" i="1" l="1"/>
  <c r="I101" i="1" s="1"/>
  <c r="I73" i="1" l="1"/>
  <c r="G21" i="2" l="1"/>
  <c r="K21" i="2"/>
  <c r="K23" i="2" s="1"/>
  <c r="K26" i="2" s="1"/>
  <c r="I23" i="2" l="1"/>
  <c r="I26" i="2" l="1"/>
  <c r="I31" i="2"/>
  <c r="I36" i="2"/>
  <c r="N16" i="4"/>
  <c r="N19" i="4" s="1"/>
  <c r="G23" i="2"/>
  <c r="G99" i="1"/>
  <c r="A79" i="1"/>
  <c r="K73" i="1"/>
  <c r="K64" i="1"/>
  <c r="G64" i="1"/>
  <c r="A41" i="1"/>
  <c r="K35" i="1"/>
  <c r="G35" i="1"/>
  <c r="E22" i="1"/>
  <c r="G26" i="2" l="1"/>
  <c r="G36" i="2"/>
  <c r="K36" i="2"/>
  <c r="N16" i="3"/>
  <c r="N19" i="3" s="1"/>
  <c r="E26" i="2"/>
  <c r="G101" i="1"/>
  <c r="N25" i="4"/>
  <c r="N27" i="4" s="1"/>
  <c r="K36" i="1"/>
  <c r="I74" i="1"/>
  <c r="I102" i="1" s="1"/>
  <c r="K74" i="1"/>
  <c r="K102" i="1" s="1"/>
  <c r="E74" i="1"/>
  <c r="E102" i="1" s="1"/>
  <c r="G74" i="1"/>
  <c r="G36" i="1"/>
  <c r="G31" i="2" l="1"/>
  <c r="E31" i="2"/>
  <c r="G102" i="1"/>
  <c r="R16" i="3"/>
  <c r="R19" i="3" s="1"/>
  <c r="E36" i="2" l="1"/>
  <c r="N25" i="3" l="1"/>
  <c r="R25" i="3" l="1"/>
  <c r="N27" i="3"/>
  <c r="R27" i="3" l="1"/>
</calcChain>
</file>

<file path=xl/sharedStrings.xml><?xml version="1.0" encoding="utf-8"?>
<sst xmlns="http://schemas.openxmlformats.org/spreadsheetml/2006/main" count="370" uniqueCount="204">
  <si>
    <t>งบแสดงฐานะการเงิน</t>
  </si>
  <si>
    <t>หน่วย : พันบาท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</si>
  <si>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</si>
  <si>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</si>
  <si>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</si>
  <si>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</si>
  <si>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</si>
  <si>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</si>
  <si>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</si>
  <si>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</si>
  <si>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</si>
  <si>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</si>
  <si>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</si>
  <si>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</si>
  <si>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</si>
  <si>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</si>
  <si>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</si>
  <si>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</si>
  <si>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</si>
  <si>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</si>
  <si>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</si>
  <si>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</si>
  <si>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</si>
  <si>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</si>
  <si>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</si>
  <si>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</si>
  <si>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</si>
  <si>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</si>
  <si>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</si>
  <si>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</si>
  <si>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</si>
  <si>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</si>
  <si>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</si>
  <si>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</si>
  <si>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</si>
  <si>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</si>
  <si>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</si>
  <si>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</si>
  <si>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</si>
  <si>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</si>
  <si>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</si>
  <si>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</si>
  <si>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</si>
  <si>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</si>
  <si>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</si>
  <si>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</si>
  <si>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</si>
  <si>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</si>
  <si>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</si>
  <si>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</si>
  <si>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</si>
  <si>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</si>
  <si>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</si>
  <si>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</si>
  <si>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</si>
  <si>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</si>
  <si>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</si>
  <si>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</si>
  <si>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</si>
  <si>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</si>
  <si>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</si>
  <si>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</si>
  <si>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</si>
  <si>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</si>
  <si>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</si>
  <si>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</si>
  <si>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</si>
  <si>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</si>
  <si>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</si>
  <si>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</si>
  <si>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</si>
  <si>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</si>
  <si>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</si>
  <si>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</si>
  <si>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</si>
  <si>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</si>
  <si>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</si>
  <si>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</si>
  <si>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</si>
  <si>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</si>
  <si>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ของผู้ถือหุ้น</t>
  </si>
  <si>
    <t xml:space="preserve">    กำไรสำหรับงวด</t>
  </si>
  <si>
    <t>ค่าใช้จ่าย (รายได้) ภาษีเงินได้</t>
  </si>
  <si>
    <t>ปรับรายการที่กระทบกำไรก่อนภาษีเป็นเงินสดรับ (จ่าย)</t>
  </si>
  <si>
    <t>31 ธันวาคม 2565</t>
  </si>
  <si>
    <t>2566</t>
  </si>
  <si>
    <t>2565</t>
  </si>
  <si>
    <t>กำไรขาดทุนเบ็ดเสร็จรวมสำหรับงวด</t>
  </si>
  <si>
    <t xml:space="preserve">    กำไรขาดทุนเบ็ดเสร็จอื่น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</si>
  <si>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</si>
  <si>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</si>
  <si>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</si>
  <si>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</si>
  <si>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</si>
  <si>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</si>
  <si>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</si>
  <si>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</si>
  <si>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</si>
  <si>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</si>
  <si>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</si>
  <si>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</si>
  <si>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</si>
  <si>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</si>
  <si>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</si>
  <si>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</si>
  <si>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</si>
  <si>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</si>
  <si>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หุ้นกู้</t>
  </si>
  <si>
    <t xml:space="preserve">        หุ้นสามัญ 1,361,817,957 หุ้น มูลค่าหุ้นละ 1 บาท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</si>
  <si>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</si>
  <si>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</si>
  <si>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</si>
  <si>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</si>
  <si>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ส่วนแบ่งกำไร (ขาดทุน) จากการลงทุนในการร่วมค้า</t>
  </si>
  <si>
    <t>การแบ่งปันกำไร(ขาดทุน)</t>
  </si>
  <si>
    <t xml:space="preserve">    ส่วนที่เป็นของผู้ถือหุ้นของบริษัท</t>
  </si>
  <si>
    <t>การแบ่งปันกำไร(ขาดทุน)เบ็ดเสร็จรวม</t>
  </si>
  <si>
    <t>การตีราคาที่สินทรัพย์</t>
  </si>
  <si>
    <t>ส่วนเกินทุนจาก</t>
  </si>
  <si>
    <t xml:space="preserve">      รวมส่วน</t>
  </si>
  <si>
    <t xml:space="preserve">    ของผู้ถือหุ้น</t>
  </si>
  <si>
    <t xml:space="preserve">     ของบริษัท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</si>
  <si>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</si>
  <si>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</si>
  <si>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</si>
  <si>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งบแสดงการเปลี่ยนแปลงส่วนของผู้ถือหุ้นรวม</t>
  </si>
  <si>
    <t>ยอดคงเหลือ ณ วันที่ 31 ธันวาคม 2564 ตามที่รายงานในงวดก่อน</t>
  </si>
  <si>
    <t>ผลกระทบสะสมจากการปรับปรุงงบการเงินปีก่อน</t>
  </si>
  <si>
    <t>งบแสดงการเปลี่ยนแปลงส่วนของผู้ถือหุ้นเฉพาะกิจการ</t>
  </si>
  <si>
    <t>กำไร (ขาดทุน) สำหรับงวด</t>
  </si>
  <si>
    <t>(กำไร)ขาดทุนจากการขายที่ดิน อาคารและอุปกรณ์</t>
  </si>
  <si>
    <t>กำไรจากการตัดจำหน่ายหนี้สิน</t>
  </si>
  <si>
    <t>ผลเสียหายจากคดีความฟ้องร้อง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</si>
  <si>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</si>
  <si>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</si>
  <si>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</si>
  <si>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</si>
  <si>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ลูกหนี้การค้า</t>
  </si>
  <si>
    <t>ต้นทุนส่วนเพิ่มในการได้มาซึ่งสัญญา</t>
  </si>
  <si>
    <t>ต้นทุนการทำให้เสร็จสิ้นตามสัญญา</t>
  </si>
  <si>
    <t>ต้นทุนพัฒนาอสังหาริมทรัพย์</t>
  </si>
  <si>
    <t>(เพิ่มขึ้น) ลดลงในเงินฝากสถาบันการเงินที่ติดภาระค้ำประกัน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</si>
  <si>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</si>
  <si>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</si>
  <si>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เงินสดจ่ายชำระค่าสินทรัพย์ไม่มีตัวตนอื่น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</si>
  <si>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</si>
  <si>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</si>
  <si>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เงินสดรับจากหุ้นกู้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</si>
  <si>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</si>
  <si>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</si>
  <si>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</si>
  <si>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ซื้อสินทรัพย์ที่ดิน อาคาร อุปกรณ์</t>
  </si>
  <si>
    <t>สินทรัพย์สิทธิการใช้ตามสัญญาเช่าเพิ่มจากหนี้สินตามสัญญาเช่า</t>
  </si>
  <si>
    <t>ซื้อสินทรัพย์ไม่มีตัวตนอื่น</t>
  </si>
  <si>
    <t>เงินสดและรายการเทียบเท่าเงินสดเพิ่มขึ้น(ลดลง)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</si>
  <si>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</si>
  <si>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</si>
  <si>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</si>
  <si>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</si>
  <si>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 xml:space="preserve">    ส่วนได้เสียที่ไม่มีอำนาจควบคุม</t>
  </si>
  <si>
    <t>การตีราคาสินทรัพย์</t>
  </si>
  <si>
    <t>เงินสดจ่ายเพื่อลงทุนในบริษัทร่วม</t>
  </si>
  <si>
    <t>ภาษีเงินได้นิติบุคคลค้างจ่าย</t>
  </si>
  <si>
    <t>(ปรับปรุงใหม่)</t>
  </si>
  <si>
    <t>ยอดคงเหลือ ณ วันที่ 31 ธันวาคม 2565  ตามที่รายงานในงวดก่อน</t>
  </si>
  <si>
    <t>ภาษีเงินได้ถูกหัก ณ ที่จ่าย</t>
  </si>
  <si>
    <t xml:space="preserve">เงินสดไช้ไปในกิจกรรมดำเนินงาน 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</si>
  <si>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</si>
  <si>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</si>
  <si>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ขาดทุนสะสม</t>
  </si>
  <si>
    <t>ขาดทุนจากอัตราแลกเปลี่ยน</t>
  </si>
  <si>
    <t>เงินปันผลจ่าย</t>
  </si>
  <si>
    <t>ยอดคงเหลือ ณ วันที่ 1 มกราคม 2565 (ปรับปรุงใหม่)</t>
  </si>
  <si>
    <t>ขาดทุนจากการตัดจำหน่ายที่ดิน อาคารและอุปกรณ์</t>
  </si>
  <si>
    <t>กำไร (ขาดทุน)เบ็ดเสร็จอื่น</t>
  </si>
  <si>
    <t>กำไร (ขาดทุน) ต่อหุ้นขั้นพื้นฐาน (บาท)</t>
  </si>
  <si>
    <t xml:space="preserve">   จากกำไร(ขาดทุน)ส่วนที่เป็นของผู้ถือหุ้นของบริษัท</t>
  </si>
  <si>
    <t>กำไร (ขาดทุน) ก่อนค่าใช้จ่าย (รายได้) ภาษีเงินได้</t>
  </si>
  <si>
    <t>รับคืนเงินกู้ยืมระยะสั้นจากกิจการที่เกี่ยวข้องกัน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</si>
  <si>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</si>
  <si>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ชำระคืนเงินกู้ให้ยืมระยะสั้นแก่กิจการที่เกี่ยวข้องกัน</t>
  </si>
  <si>
    <t>เพิ่มขึ้นในเงินเบิกเกินบัญชีและเงินกู้ยืมระยะสั้นจากสถาบันการเงิน</t>
  </si>
  <si>
    <t>กำไร (ขาดทุน) เบ็ดเสร็จรวมสำหรับงวด</t>
  </si>
  <si>
    <t xml:space="preserve">เงินสดสุทธิใช้ไปในกิจกรรมดำเนินงาน </t>
  </si>
  <si>
    <t xml:space="preserve">    ขาดทุนสำหรับงวด</t>
  </si>
  <si>
    <t>ลดลงในเงินฝากสถาบันการเงินประเภทประจำ</t>
  </si>
  <si>
    <t>ค่าเสื่อมราคาและค่าตัดจำหน่าย</t>
  </si>
  <si>
    <t>(กลับรายการ)ขาดทุนจากการด้อยค่าเงินทดรองจ่ายอื่นและสินทรัพย์หมุนเวียนอื่น</t>
  </si>
  <si>
    <t>กำไรจากการวัดมูลค่ายุติธรรมผ่านกำไรขาดทุน</t>
  </si>
  <si>
    <t>ส่วนแบ่ง(กำไร)ขาดทุนจากการลงทุนในการร่วมค้า</t>
  </si>
  <si>
    <t>ยอดคงเหลือ ณ วันที่ 1 มกราคม 2566 (ปรับปรุงใหม่)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</si>
  <si>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</si>
  <si>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</si>
  <si>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 (สอบทานแล้ว/ไม่ได้ตรวจสอบ)</t>
  </si>
  <si>
    <t>ยอดคงเหลือ ณ วันที่ 30 กันยายน 2565</t>
  </si>
  <si>
    <t>ยอดคงเหลือ ณ วันที่  30 กันยายน 2566</t>
  </si>
  <si>
    <t>สำหรับงวดเก้าเดือนสิ้นสุดวันที่ 30 กันยายน 2566 (สอบทานแล้ว/ไม่ได้ตรวจสอบ)</t>
  </si>
  <si>
    <t>เงินสดและรายการเทียบเท่าเงินสด ณ วันที่ 30 กันยายน</t>
  </si>
  <si>
    <t>ประมาณการหนี้สินไม่หมุนเวียนสำหรับ</t>
  </si>
  <si>
    <t>กำไรจากกิจกรรมดำเนินงาน</t>
  </si>
  <si>
    <t>กำไร(ขาดทุน)สำหรับงวด</t>
  </si>
  <si>
    <t>ขาดทุนด้านเครดิตที่คาดว่าจะเกิดขึ้น</t>
  </si>
  <si>
    <t>ขาดทุนจากอัตราแลกเปลี่ยนที่ยังไม่เกิดขึ้นจริง</t>
  </si>
  <si>
    <t>กลับรายการขาดทุนจากการด้อยค่าเงินลงทุนในกิจการร่วมค้า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</si>
</sst>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[$-1070000]d/m/yy;@"/>
    <numFmt numFmtId="172" formatCode="#,##0_);[Black]\(#,##0\)"/>
    <numFmt numFmtId="173" formatCode="\-* #,##0.00_-;\-* #,##0.00\-;_-* &quot;-&quot;??;_-@_-"/>
    <numFmt numFmtId="174" formatCode="General_)"/>
    <numFmt numFmtId="175" formatCode="_-* #,##0_-;\-* #,##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\t&quot;฿&quot;#,##0.00_);\(\t&quot;฿&quot;#,##0.00\)"/>
    <numFmt numFmtId="181" formatCode="_-* #,##0.0_-;\-* #,##0.0_-;_-* &quot;-&quot;?_-;_-@_-"/>
    <numFmt numFmtId="182" formatCode="#,##0;[Red]\(#,##0\)"/>
    <numFmt numFmtId="183" formatCode="_(* #,##0.00000_);_(* \(#,##0.00000\);_(* &quot;-&quot;??_);_(@_)"/>
    <numFmt numFmtId="184" formatCode="#,##0;\(#,##0\)"/>
    <numFmt numFmtId="185" formatCode="\-* #,##0_-;\-* #,##0\-;_-* &quot;-&quot;??;_-@_-"/>
    <numFmt numFmtId="186" formatCode="#,##0.000_);[Black]\(#,##0.000\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i/>
      <sz val="15"/>
      <name val="AngsanaUPC"/>
      <family val="1"/>
      <charset val="222"/>
    </font>
    <font>
      <sz val="8"/>
      <color rgb="FF1E1E1E"/>
      <name val="Segoe U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72">
    <xf numFmtId="0" fontId="0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4" fontId="11" fillId="0" borderId="0"/>
    <xf numFmtId="0" fontId="15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179" fontId="21" fillId="0" borderId="0"/>
    <xf numFmtId="177" fontId="21" fillId="0" borderId="0"/>
    <xf numFmtId="176" fontId="21" fillId="0" borderId="0"/>
    <xf numFmtId="38" fontId="22" fillId="2" borderId="0" applyNumberFormat="0" applyBorder="0" applyAlignment="0" applyProtection="0"/>
    <xf numFmtId="10" fontId="22" fillId="3" borderId="7" applyNumberFormat="0" applyBorder="0" applyAlignment="0" applyProtection="0"/>
    <xf numFmtId="37" fontId="23" fillId="0" borderId="0"/>
    <xf numFmtId="178" fontId="24" fillId="0" borderId="0"/>
    <xf numFmtId="0" fontId="25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20" fillId="0" borderId="0"/>
    <xf numFmtId="169" fontId="1" fillId="0" borderId="0" applyFont="0" applyFill="0" applyBorder="0" applyAlignment="0" applyProtection="0"/>
    <xf numFmtId="9" fontId="29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26" fillId="0" borderId="0"/>
    <xf numFmtId="183" fontId="29" fillId="0" borderId="0"/>
    <xf numFmtId="0" fontId="30" fillId="0" borderId="0" applyProtection="0"/>
    <xf numFmtId="180" fontId="31" fillId="0" borderId="0"/>
    <xf numFmtId="2" fontId="30" fillId="0" borderId="0" applyProtection="0"/>
    <xf numFmtId="0" fontId="32" fillId="0" borderId="8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0" borderId="0" applyProtection="0"/>
    <xf numFmtId="0" fontId="32" fillId="0" borderId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8" fillId="0" borderId="0"/>
    <xf numFmtId="0" fontId="28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>
      <alignment vertical="justify"/>
    </xf>
    <xf numFmtId="0" fontId="26" fillId="0" borderId="9" applyAlignment="0">
      <alignment horizontal="centerContinuous"/>
    </xf>
    <xf numFmtId="182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9" fontId="3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1" fontId="11" fillId="0" borderId="6" applyNumberFormat="0" applyFill="0" applyAlignment="0" applyProtection="0">
      <alignment horizontal="center" vertical="center"/>
    </xf>
    <xf numFmtId="182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/>
  </cellStyleXfs>
  <cellXfs count="103">
    <xf numFmtId="0" fontId="0" fillId="0" borderId="0" xfId="0"/>
    <xf numFmtId="169" fontId="2" fillId="0" borderId="0" xfId="1" applyFont="1" applyFill="1"/>
    <xf numFmtId="170" fontId="2" fillId="0" borderId="0" xfId="1" applyNumberFormat="1" applyFont="1" applyFill="1" applyAlignment="1">
      <alignment vertical="center"/>
    </xf>
    <xf numFmtId="169" fontId="2" fillId="0" borderId="0" xfId="1" applyFont="1" applyFill="1" applyAlignment="1">
      <alignment vertical="center"/>
    </xf>
    <xf numFmtId="169" fontId="5" fillId="0" borderId="0" xfId="1" applyFont="1" applyFill="1" applyAlignment="1">
      <alignment horizontal="center" vertical="center"/>
    </xf>
    <xf numFmtId="169" fontId="2" fillId="0" borderId="0" xfId="1" applyFont="1" applyFill="1" applyAlignment="1"/>
    <xf numFmtId="175" fontId="3" fillId="0" borderId="0" xfId="1" applyNumberFormat="1" applyFont="1" applyFill="1" applyAlignment="1">
      <alignment horizontal="right"/>
    </xf>
    <xf numFmtId="169" fontId="10" fillId="0" borderId="0" xfId="1" applyFont="1" applyFill="1"/>
    <xf numFmtId="170" fontId="2" fillId="0" borderId="0" xfId="1" applyNumberFormat="1" applyFont="1" applyFill="1" applyAlignment="1"/>
    <xf numFmtId="176" fontId="2" fillId="0" borderId="0" xfId="2" applyNumberFormat="1" applyFont="1" applyFill="1"/>
    <xf numFmtId="38" fontId="2" fillId="0" borderId="0" xfId="3" applyNumberFormat="1" applyFont="1" applyFill="1" applyAlignment="1">
      <alignment horizontal="right"/>
    </xf>
    <xf numFmtId="169" fontId="17" fillId="0" borderId="0" xfId="1" applyFont="1" applyFill="1"/>
    <xf numFmtId="169" fontId="37" fillId="0" borderId="0" xfId="1" applyFont="1" applyFill="1"/>
    <xf numFmtId="169" fontId="3" fillId="0" borderId="0" xfId="1" applyFont="1" applyFill="1" applyAlignment="1">
      <alignment vertical="center"/>
    </xf>
    <xf numFmtId="169" fontId="8" fillId="0" borderId="0" xfId="1" applyFont="1" applyFill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1" fontId="7" fillId="0" borderId="0" xfId="4" quotePrefix="1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171" fontId="7" fillId="0" borderId="1" xfId="4" quotePrefix="1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3" fontId="2" fillId="0" borderId="0" xfId="0" applyNumberFormat="1" applyFont="1"/>
    <xf numFmtId="0" fontId="2" fillId="0" borderId="0" xfId="0" applyFont="1" applyAlignment="1">
      <alignment horizontal="left" vertical="center"/>
    </xf>
    <xf numFmtId="172" fontId="3" fillId="0" borderId="2" xfId="0" applyNumberFormat="1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/>
    <xf numFmtId="172" fontId="3" fillId="0" borderId="3" xfId="0" applyNumberFormat="1" applyFont="1" applyBorder="1" applyAlignment="1">
      <alignment vertical="center"/>
    </xf>
    <xf numFmtId="186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2" fontId="2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84" fontId="2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indent="1"/>
    </xf>
    <xf numFmtId="0" fontId="16" fillId="0" borderId="0" xfId="0" applyFont="1"/>
    <xf numFmtId="172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2" fontId="3" fillId="0" borderId="0" xfId="0" applyNumberFormat="1" applyFont="1"/>
    <xf numFmtId="37" fontId="3" fillId="0" borderId="0" xfId="0" applyNumberFormat="1" applyFont="1" applyAlignment="1">
      <alignment horizontal="right"/>
    </xf>
    <xf numFmtId="168" fontId="17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/>
    </xf>
    <xf numFmtId="172" fontId="3" fillId="0" borderId="4" xfId="0" applyNumberFormat="1" applyFont="1" applyBorder="1"/>
    <xf numFmtId="168" fontId="17" fillId="0" borderId="4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72" fontId="3" fillId="0" borderId="3" xfId="0" applyNumberFormat="1" applyFont="1" applyBorder="1"/>
    <xf numFmtId="173" fontId="3" fillId="0" borderId="0" xfId="0" applyNumberFormat="1" applyFont="1" applyAlignment="1">
      <alignment horizontal="right"/>
    </xf>
    <xf numFmtId="172" fontId="2" fillId="0" borderId="1" xfId="0" applyNumberFormat="1" applyFont="1" applyBorder="1"/>
    <xf numFmtId="0" fontId="1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85" fontId="3" fillId="0" borderId="0" xfId="0" applyNumberFormat="1" applyFont="1" applyAlignment="1">
      <alignment horizontal="right"/>
    </xf>
    <xf numFmtId="169" fontId="27" fillId="0" borderId="0" xfId="1" applyFont="1" applyFill="1"/>
    <xf numFmtId="0" fontId="2" fillId="0" borderId="0" xfId="0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8" fontId="2" fillId="0" borderId="0" xfId="0" applyNumberFormat="1" applyFont="1"/>
    <xf numFmtId="172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72" fontId="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72" fontId="17" fillId="0" borderId="0" xfId="0" applyNumberFormat="1" applyFont="1" applyAlignment="1">
      <alignment vertical="center"/>
    </xf>
    <xf numFmtId="0" fontId="17" fillId="0" borderId="0" xfId="0" applyFont="1"/>
    <xf numFmtId="169" fontId="2" fillId="0" borderId="0" xfId="1" applyFont="1"/>
    <xf numFmtId="172" fontId="17" fillId="0" borderId="0" xfId="0" applyNumberFormat="1" applyFont="1"/>
    <xf numFmtId="168" fontId="3" fillId="0" borderId="3" xfId="0" applyNumberFormat="1" applyFont="1" applyBorder="1" applyAlignment="1">
      <alignment vertical="center"/>
    </xf>
    <xf numFmtId="3" fontId="2" fillId="0" borderId="0" xfId="0" applyNumberFormat="1" applyFont="1"/>
    <xf numFmtId="168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72">
    <cellStyle name="75" xfId="32" xr:uid="{6920DB42-E7B7-407E-AA2C-961F73D1407C}"/>
    <cellStyle name="Comma" xfId="1" builtinId="3"/>
    <cellStyle name="Comma 10 2 2" xfId="9" xr:uid="{80572AC0-3B41-4598-94C4-6E6DB66B1E25}"/>
    <cellStyle name="Comma 10 2 2 2" xfId="158" xr:uid="{8FBC3C6A-2624-4C7B-8624-3F44A18DC77C}"/>
    <cellStyle name="Comma 2" xfId="8" xr:uid="{83253487-D46A-4804-87CA-20BAE6DC4AD7}"/>
    <cellStyle name="Comma 2 2" xfId="143" xr:uid="{E184229D-E52C-4672-9E5D-7439FAB912F6}"/>
    <cellStyle name="Comma 2 2 2" xfId="165" xr:uid="{82153051-2DB4-4515-A79D-AA92F2D756A3}"/>
    <cellStyle name="Comma 2 3" xfId="34" xr:uid="{DFDC4E0F-8AC2-40F5-A0B3-5C10AB6C7A79}"/>
    <cellStyle name="Comma 2 3 2" xfId="162" xr:uid="{F59D1B6A-F7C9-4EC4-AB98-9E57B126D3FD}"/>
    <cellStyle name="Comma 2 4" xfId="157" xr:uid="{F43722FD-444A-4BA9-8C05-7058A8719BB7}"/>
    <cellStyle name="Comma 3" xfId="16" xr:uid="{EB7641D3-EFFF-47FC-9407-E2573C046D1F}"/>
    <cellStyle name="Comma 3 2" xfId="36" xr:uid="{820409D8-C6E0-4DAC-8DDC-A20AAFDF6996}"/>
    <cellStyle name="Comma 3 2 2" xfId="145" xr:uid="{D60B408C-4BA2-4D63-BF46-B7B697E5E91E}"/>
    <cellStyle name="Comma 3 2 2 2" xfId="166" xr:uid="{F37D9623-C9A4-435A-BEEC-8EA53A71D9EF}"/>
    <cellStyle name="Comma 3 3" xfId="144" xr:uid="{1E0F993D-4EFD-4922-AFCC-A610690580FF}"/>
    <cellStyle name="Comma 3 4" xfId="35" xr:uid="{C7DD7368-A730-4598-A95C-537656D7AAD7}"/>
    <cellStyle name="Comma 3 5" xfId="159" xr:uid="{B213C0C9-871E-42B4-A45B-79366B71177D}"/>
    <cellStyle name="Comma 4" xfId="28" xr:uid="{8F40946B-6B9D-468A-81DD-99053FC6CE2A}"/>
    <cellStyle name="Comma 4 2" xfId="146" xr:uid="{9169BF77-092A-44B4-ACA4-016362FFE39E}"/>
    <cellStyle name="Comma 4 2 2" xfId="167" xr:uid="{DD7E989D-552F-4F0F-BF28-D8BC8562BB38}"/>
    <cellStyle name="Comma 4 3" xfId="37" xr:uid="{387B398A-B187-48B3-974A-CB3B4E99317F}"/>
    <cellStyle name="Comma 4 3 2" xfId="163" xr:uid="{B0A6D108-17F3-422F-94C6-4BA47D453915}"/>
    <cellStyle name="Comma 49" xfId="38" xr:uid="{AD5B3151-C4A3-44E4-955F-CBBCDB0FAD34}"/>
    <cellStyle name="Comma 49 2" xfId="147" xr:uid="{CE99BB9C-D1B0-48A9-BDE3-1F528379057F}"/>
    <cellStyle name="Comma 49 2 2" xfId="168" xr:uid="{0ED4712E-9714-4C43-8C85-DE85227BEB38}"/>
    <cellStyle name="Comma 5" xfId="39" xr:uid="{1BE91FD9-D8F6-485D-BCB2-B80BB9C75561}"/>
    <cellStyle name="Comma 5 2" xfId="148" xr:uid="{E7AA0689-97C1-4846-B112-F398A6C912FC}"/>
    <cellStyle name="Comma 5 2 2" xfId="169" xr:uid="{9B376137-0CCF-405E-BFEF-CF493B7D3224}"/>
    <cellStyle name="Comma 6" xfId="3" xr:uid="{A2016597-8D72-4684-8351-52FF0CDBCEBF}"/>
    <cellStyle name="Comma 7" xfId="40" xr:uid="{D8932279-B8FB-45E4-B116-86871F19FF55}"/>
    <cellStyle name="Comma 7 2" xfId="149" xr:uid="{79442984-ABEF-4610-BAF2-72385EE23F8F}"/>
    <cellStyle name="Comma 7 2 2" xfId="170" xr:uid="{809BF350-E260-42FD-BEDF-33CD313FA59F}"/>
    <cellStyle name="comma zerodec" xfId="17" xr:uid="{6F84728F-BAED-47EB-AE00-A9BA3B05ADBF}"/>
    <cellStyle name="comma zerodec 2" xfId="41" xr:uid="{0554954D-3D67-4D6A-8D8D-C752254B8818}"/>
    <cellStyle name="Currency1" xfId="18" xr:uid="{09B2D51F-5875-44CC-9B27-523B665C15D5}"/>
    <cellStyle name="Currency1 2" xfId="42" xr:uid="{7D9B836B-5654-4813-9993-0BCAFB66E440}"/>
    <cellStyle name="Date" xfId="43" xr:uid="{9D5156B7-73BF-4E56-9597-75EC37469F20}"/>
    <cellStyle name="Dollar (zero dec)" xfId="19" xr:uid="{6673BD8F-BB27-435A-88E9-AC4DE5BF6AEB}"/>
    <cellStyle name="Dollar (zero dec) 2" xfId="44" xr:uid="{E42DCDCC-47E3-47AC-8D69-3A0690AD0DAC}"/>
    <cellStyle name="Fixed" xfId="45" xr:uid="{67E76DE0-0E26-492E-BCEE-3DE0CEF544A6}"/>
    <cellStyle name="Grey" xfId="20" xr:uid="{8DC94B73-C959-4209-8D66-FD9E1DDF54C9}"/>
    <cellStyle name="Header1" xfId="46" xr:uid="{2D823C11-2F54-4B53-A014-5E2FF234BF6B}"/>
    <cellStyle name="Header2" xfId="47" xr:uid="{FBBDFB7C-CAD8-49B4-A53E-72A06B9A55C7}"/>
    <cellStyle name="HEADING1" xfId="48" xr:uid="{290DDA48-6454-4A1D-B229-6B7F4222F110}"/>
    <cellStyle name="HEADING2" xfId="49" xr:uid="{3F8F7B47-3133-4F6C-A40B-7A29F9866B95}"/>
    <cellStyle name="Input [yellow]" xfId="21" xr:uid="{3B119753-E476-483F-8E02-DEE4F0D832CC}"/>
    <cellStyle name="no dec" xfId="22" xr:uid="{73E1BBEE-1A31-45BA-99F5-34463E7569AB}"/>
    <cellStyle name="Normal" xfId="0" builtinId="0"/>
    <cellStyle name="Normal - Style1" xfId="23" xr:uid="{FA384411-3E8C-448A-A58D-13F519B4CB48}"/>
    <cellStyle name="Normal 10" xfId="12" xr:uid="{DBF769BE-960C-48D2-A119-6535A72FB150}"/>
    <cellStyle name="Normal 10 2" xfId="50" xr:uid="{A448A9B0-D7A7-49A9-AE97-ACD3E08B2B28}"/>
    <cellStyle name="Normal 11" xfId="51" xr:uid="{5E26174E-327B-4879-91F5-FD347BC68CD6}"/>
    <cellStyle name="Normal 12" xfId="52" xr:uid="{488DD0CD-8F91-4A7D-AD56-45C219334DEE}"/>
    <cellStyle name="Normal 13" xfId="13" xr:uid="{A9F689A6-BCC1-42DB-9746-3383B6CEDF3D}"/>
    <cellStyle name="Normal 13 2" xfId="53" xr:uid="{EA37CF8D-DF63-4C75-A4F2-F6CB4ECBAEC8}"/>
    <cellStyle name="Normal 14" xfId="54" xr:uid="{5A0EFF4A-05BC-4593-9AD7-253C00DF24F6}"/>
    <cellStyle name="Normal 15" xfId="55" xr:uid="{161389FA-7585-48B6-8DC2-6FF8E750336C}"/>
    <cellStyle name="Normal 16" xfId="56" xr:uid="{BA122071-13B8-4BE6-AC04-0B79928CDE7B}"/>
    <cellStyle name="Normal 16 2" xfId="57" xr:uid="{31A34B37-7FC4-4E81-9B9F-93C087B58200}"/>
    <cellStyle name="Normal 17" xfId="58" xr:uid="{29B922BF-E603-46BA-93F2-07FEF3AF1A78}"/>
    <cellStyle name="Normal 18" xfId="59" xr:uid="{C20C6BCC-30F4-42D7-85CE-70C9B6FF2F63}"/>
    <cellStyle name="Normal 19" xfId="60" xr:uid="{D374F757-1E34-4860-8AA2-D1CDDD348C3F}"/>
    <cellStyle name="Normal 2" xfId="11" xr:uid="{D03257CD-DDE5-45EE-911F-05B1A65EFF2F}"/>
    <cellStyle name="Normal 2 2" xfId="24" xr:uid="{B06C1AED-7183-433F-8095-B517678C8E51}"/>
    <cellStyle name="Normal 2 2 2" xfId="62" xr:uid="{8CDB63F8-7556-4865-BA78-DFDEFD6E40EB}"/>
    <cellStyle name="Normal 2 3" xfId="29" xr:uid="{06CE5B65-2BE7-4F66-8FB1-41583AA47365}"/>
    <cellStyle name="Normal 2 4" xfId="61" xr:uid="{20AAD3B5-87F9-48F2-9D72-9722FC0F3063}"/>
    <cellStyle name="Normal 2 7" xfId="6" xr:uid="{3C4B8D02-C335-4521-89AE-85EFD5A88CB7}"/>
    <cellStyle name="Normal 2 75" xfId="171" xr:uid="{F91DEFEF-22E0-47FC-91A7-733DD5CDB4A6}"/>
    <cellStyle name="Normal 20" xfId="63" xr:uid="{46C520A2-3F73-4230-94DF-00A99DDFAB3A}"/>
    <cellStyle name="Normal 21" xfId="64" xr:uid="{BCE895A4-6568-4E56-B12D-8801933F7384}"/>
    <cellStyle name="Normal 22" xfId="65" xr:uid="{2126DF4D-39A5-4EDD-A339-CB949A36EAAF}"/>
    <cellStyle name="Normal 23" xfId="66" xr:uid="{370650C4-D817-4E29-95B8-74C97F3D0E19}"/>
    <cellStyle name="Normal 24" xfId="67" xr:uid="{6C5F9FED-101B-4D98-B720-8F629A492FE4}"/>
    <cellStyle name="Normal 25" xfId="68" xr:uid="{A25A39A7-12A6-4EED-B659-C45D1C4DC597}"/>
    <cellStyle name="Normal 26" xfId="69" xr:uid="{E349BAEB-96FA-4F0C-B5D3-36AD4CBC0601}"/>
    <cellStyle name="Normal 27" xfId="70" xr:uid="{C18BE4DB-74DD-4E2C-A6A0-1378CBFF5CCF}"/>
    <cellStyle name="Normal 28" xfId="71" xr:uid="{EB7DEED6-5B16-4BDC-BFC2-D8E17F14ACDA}"/>
    <cellStyle name="Normal 29" xfId="72" xr:uid="{9D0CE3B2-3BF9-43C1-B10B-442B54A42E4D}"/>
    <cellStyle name="Normal 3" xfId="15" xr:uid="{59BC30E0-DB51-43F2-9471-F3F2C348DB6A}"/>
    <cellStyle name="Normal 3 2" xfId="74" xr:uid="{1CB3A49D-E694-4491-9CD2-F7F2779B25D5}"/>
    <cellStyle name="Normal 3 3" xfId="73" xr:uid="{5D86E3EA-D0EA-43F5-80F5-DEF8C939F022}"/>
    <cellStyle name="Normal 30" xfId="75" xr:uid="{8BD937B0-FC86-4A76-BE93-DDF894934140}"/>
    <cellStyle name="Normal 31" xfId="76" xr:uid="{616662A9-22AD-4D89-BA29-AE62F2E399BA}"/>
    <cellStyle name="Normal 32" xfId="77" xr:uid="{B5DA6791-A876-4CFD-ACB8-1B15413E918C}"/>
    <cellStyle name="Normal 33" xfId="78" xr:uid="{6A5613EC-07CC-4812-B988-C0ACAAB1629A}"/>
    <cellStyle name="Normal 34" xfId="79" xr:uid="{069D535B-D97E-425A-8CBE-7BE99DFA1A04}"/>
    <cellStyle name="Normal 35" xfId="80" xr:uid="{1C78BF8B-98BA-492E-9BDB-DCE867E1ECA3}"/>
    <cellStyle name="Normal 36" xfId="81" xr:uid="{41A2C116-7A8E-4A65-859C-A1018E6FF6E1}"/>
    <cellStyle name="Normal 37" xfId="82" xr:uid="{C4D8B76A-6C56-42D6-9702-B2731B0CDB6F}"/>
    <cellStyle name="Normal 38" xfId="83" xr:uid="{67CE9BA3-00EA-4C0A-83EE-F143CE48E0BB}"/>
    <cellStyle name="Normal 39" xfId="84" xr:uid="{47749CF6-567D-44A6-B5C5-38D37913B60D}"/>
    <cellStyle name="Normal 4" xfId="27" xr:uid="{F91FD31E-5F00-4398-A32E-E167BD19E78C}"/>
    <cellStyle name="Normal 4 2" xfId="85" xr:uid="{F3C33203-5312-4202-AB46-FB11B6041A89}"/>
    <cellStyle name="Normal 40" xfId="86" xr:uid="{B5ED953E-8F82-431A-81D8-C35245939E73}"/>
    <cellStyle name="Normal 41" xfId="87" xr:uid="{0BE9D207-F7EC-4C94-B46B-A686BA10E63C}"/>
    <cellStyle name="Normal 42" xfId="88" xr:uid="{154EEF07-A866-4E13-8492-E08F3674E179}"/>
    <cellStyle name="Normal 43" xfId="89" xr:uid="{1957DB6C-2D62-416C-86A0-7AE2F7306072}"/>
    <cellStyle name="Normal 44" xfId="90" xr:uid="{2F88F352-A525-4025-9F8F-5E78E148FE40}"/>
    <cellStyle name="Normal 45" xfId="91" xr:uid="{3D7C7435-DED1-42CE-B3BF-9B4EF3031A6C}"/>
    <cellStyle name="Normal 46" xfId="92" xr:uid="{45BAEB3F-B7B0-44BD-93B0-7CA3F55C34D6}"/>
    <cellStyle name="Normal 47" xfId="93" xr:uid="{30C592F3-3373-4DAB-8BAB-704A402A8486}"/>
    <cellStyle name="Normal 48" xfId="94" xr:uid="{C11C9B9C-C686-4AF6-BF22-8189F48EB0A7}"/>
    <cellStyle name="Normal 49" xfId="95" xr:uid="{17B47B4B-CF4C-420C-AE07-39068A4D8590}"/>
    <cellStyle name="Normal 5" xfId="30" xr:uid="{8EC27505-B8D2-47B8-AA07-5AC00AF3C58E}"/>
    <cellStyle name="Normal 5 2" xfId="96" xr:uid="{23EAF43C-9B18-4912-84D1-4C6D0AD8C1D4}"/>
    <cellStyle name="Normal 50" xfId="97" xr:uid="{00BB325F-1D29-44D0-9FCF-D25E5EB4BAE7}"/>
    <cellStyle name="Normal 51" xfId="98" xr:uid="{47AF5BBA-14AE-4D0E-B18A-0694D0CB39ED}"/>
    <cellStyle name="Normal 52" xfId="99" xr:uid="{45AACB26-6913-43AF-A07A-9458B39B24A5}"/>
    <cellStyle name="Normal 53" xfId="100" xr:uid="{FD989A8D-71E9-4555-AE5B-DFA0466EB78B}"/>
    <cellStyle name="Normal 54" xfId="101" xr:uid="{1B5249C8-7B8B-4763-9AF8-006960A69541}"/>
    <cellStyle name="Normal 55" xfId="102" xr:uid="{9B7AE9A3-E879-4461-8A0D-D589ED55C8D2}"/>
    <cellStyle name="Normal 56" xfId="103" xr:uid="{2E8655E5-6AA7-4DD5-AD1A-2BC1FC26AEB0}"/>
    <cellStyle name="Normal 57" xfId="104" xr:uid="{B1D5CABE-EB1A-4E96-8EE4-58D3A1B11C0E}"/>
    <cellStyle name="Normal 58" xfId="105" xr:uid="{76AB4724-EA01-4268-8C18-FA0B8981EBBF}"/>
    <cellStyle name="Normal 59" xfId="106" xr:uid="{D7253F95-3B26-4127-BCEC-1D1D98274AF0}"/>
    <cellStyle name="Normal 6" xfId="4" xr:uid="{AD45C8ED-00BD-4DC1-95E5-53F24AE88362}"/>
    <cellStyle name="Normal 6 2" xfId="108" xr:uid="{8FA79C57-1DCB-4922-A10B-89CFC60D0FB3}"/>
    <cellStyle name="Normal 6 3" xfId="107" xr:uid="{23A83D60-432F-4119-9C51-43B16C583795}"/>
    <cellStyle name="Normal 60" xfId="109" xr:uid="{8D9E6FC3-4000-431A-BEC9-FFB70C3EB2CC}"/>
    <cellStyle name="Normal 61" xfId="110" xr:uid="{902156BE-1226-437C-BDF4-CBE0A46B0FCD}"/>
    <cellStyle name="Normal 62" xfId="111" xr:uid="{7322642A-ED9F-4E77-AEC9-AF8F90922FAE}"/>
    <cellStyle name="Normal 63" xfId="112" xr:uid="{64433BB4-4CD9-4562-A1C0-8E2EE62425F9}"/>
    <cellStyle name="Normal 64" xfId="113" xr:uid="{AA66105B-618C-44F3-A07A-438599F5CF19}"/>
    <cellStyle name="Normal 65" xfId="114" xr:uid="{270E08A8-4EE3-42C6-989B-BF49043151CF}"/>
    <cellStyle name="Normal 66" xfId="115" xr:uid="{686FFFBF-8493-442F-81B9-65A9B0465D88}"/>
    <cellStyle name="Normal 67" xfId="116" xr:uid="{71A491BD-0EE2-4ADE-9B37-2A7C3067CA7D}"/>
    <cellStyle name="Normal 68" xfId="117" xr:uid="{56F450EA-5A6C-4D54-9ECD-320A81B4E794}"/>
    <cellStyle name="Normal 69" xfId="118" xr:uid="{B0185E90-8778-4A86-9A51-3A31FD8E1D1C}"/>
    <cellStyle name="Normal 7" xfId="119" xr:uid="{C49A8D8D-6C61-4B29-A017-2615824B1809}"/>
    <cellStyle name="Normal 70" xfId="120" xr:uid="{60F8E189-D0D2-4AEC-AEC0-A8087845C084}"/>
    <cellStyle name="Normal 71" xfId="121" xr:uid="{99031469-1BEC-467E-8F99-582656CD6C23}"/>
    <cellStyle name="Normal 72" xfId="122" xr:uid="{9B4F5D8B-5780-40F5-A64E-66B84832C85C}"/>
    <cellStyle name="Normal 73" xfId="123" xr:uid="{005C1EE0-2A43-4BD2-9CC8-6BEE146B0DBB}"/>
    <cellStyle name="Normal 74" xfId="124" xr:uid="{ACEF4135-1259-4D35-9330-F8661DF7DB38}"/>
    <cellStyle name="Normal 75" xfId="125" xr:uid="{A477E136-066F-4585-9F55-743AB713A829}"/>
    <cellStyle name="Normal 76" xfId="126" xr:uid="{30AB58B7-0A7C-4D7D-ABC6-AFDD893C8012}"/>
    <cellStyle name="Normal 8" xfId="127" xr:uid="{A07BBFF9-0B8C-42F1-B714-8C5F09309AEC}"/>
    <cellStyle name="Normal 9" xfId="128" xr:uid="{07D15313-C391-4BBE-BBB0-57F73295C641}"/>
    <cellStyle name="Percent" xfId="2" builtinId="5"/>
    <cellStyle name="Percent [2]" xfId="25" xr:uid="{D8CEB38D-24B6-44C8-B68E-F2D3E632E6F2}"/>
    <cellStyle name="Percent [2] 2" xfId="150" xr:uid="{ED2486AD-F406-4767-AE38-701137DF981C}"/>
    <cellStyle name="Percent 2" xfId="129" xr:uid="{92ABDE19-DF9A-4F3A-9695-866B7C603CB1}"/>
    <cellStyle name="Percent 3" xfId="130" xr:uid="{381E255A-9807-4102-8334-D90B460BF69A}"/>
    <cellStyle name="Percent 3 2" xfId="151" xr:uid="{6F74225D-1B74-42AA-B7B6-1597EFED5DB4}"/>
    <cellStyle name="Percent 4" xfId="131" xr:uid="{4C69BF7A-7CDF-4AF2-B1A0-2354ACC0F0F0}"/>
    <cellStyle name="Q" xfId="132" xr:uid="{C284A4E3-B62C-43C3-B747-76C9849ABA61}"/>
    <cellStyle name="Q 2" xfId="152" xr:uid="{044108DA-881C-434B-AD30-93C52C1AED83}"/>
    <cellStyle name="Quantity" xfId="26" xr:uid="{76732B8B-2FEB-4FFF-A88B-ECCD442C2D33}"/>
    <cellStyle name="Quantity 2" xfId="153" xr:uid="{F82EA37A-F33E-4969-9C13-92BDAC878802}"/>
    <cellStyle name="small border line" xfId="133" xr:uid="{B98BAD85-9868-4BD4-82C0-9E9B6F451581}"/>
    <cellStyle name="Style 1" xfId="134" xr:uid="{0A97A51A-DC31-4233-A51E-669AE152AEF7}"/>
    <cellStyle name="Style 1 2" xfId="154" xr:uid="{D02429EE-EFC2-4311-A34F-C00C7F3B6E61}"/>
    <cellStyle name="W" xfId="135" xr:uid="{BC94F5C9-4B8F-4A1C-8587-0DDA6AA67BCE}"/>
    <cellStyle name="W 2" xfId="155" xr:uid="{B01880A4-F0E4-407D-B9E3-611886CE2176}"/>
    <cellStyle name="เครื่องหมายจุลภาค 2" xfId="31" xr:uid="{BBADEA8A-D330-4704-AA9E-A9AEED71D22B}"/>
    <cellStyle name="เครื่องหมายจุลภาค 2 2" xfId="160" xr:uid="{9B27B4D4-FC22-4AB5-A9EB-EE3D693DE2F6}"/>
    <cellStyle name="เครื่องหมายจุลภาค 3" xfId="33" xr:uid="{9E360E4A-8DBB-441C-AE4E-E6ED8A827251}"/>
    <cellStyle name="เครื่องหมายจุลภาค 3 2" xfId="161" xr:uid="{4A76ED24-7C04-4B93-BC72-19D60514B4ED}"/>
    <cellStyle name="เครื่องหมายจุลภาค 4" xfId="142" xr:uid="{50FD8DF2-2D04-4977-9DE1-E61517866B18}"/>
    <cellStyle name="เครื่องหมายจุลภาค 4 2" xfId="164" xr:uid="{D4782669-AB61-4F1C-8C4C-237A63D1497F}"/>
    <cellStyle name="เปอร์เซ็นต์ 11 2" xfId="10" xr:uid="{C5A76B24-6956-4BB0-9154-BDCB0AC3E0FC}"/>
    <cellStyle name="จุลภาค 2" xfId="156" xr:uid="{2E7D87E6-4DBE-4510-92B5-B680B358DA4D}"/>
    <cellStyle name="น้บะภฒ_95" xfId="136" xr:uid="{80E47C92-0AA8-405A-B653-4DA36CAFA966}"/>
    <cellStyle name="ปกติ 2" xfId="5" xr:uid="{A99AF776-AE1F-45F9-ADCF-D11539503C1A}"/>
    <cellStyle name="ปกติ 2 2" xfId="7" xr:uid="{92512533-03FE-4DC6-A16A-03F4FD1EC3A5}"/>
    <cellStyle name="ปกติ 4 2 2" xfId="14" xr:uid="{F5BBA4C8-61A3-4BCB-944B-D6BBC4194E02}"/>
    <cellStyle name="ฤธถ [0]_95" xfId="137" xr:uid="{AE471F8F-4CD0-431D-86C9-8D3CD06DC861}"/>
    <cellStyle name="ฤธถ_95" xfId="138" xr:uid="{9F84EFB6-A1E5-425D-B30F-C54FA71D0F0B}"/>
    <cellStyle name="ล๋ศญ [0]_95" xfId="139" xr:uid="{1DA0B8CD-4E2D-48FD-A0C4-505954B87507}"/>
    <cellStyle name="ล๋ศญ_95" xfId="140" xr:uid="{2602059A-FB3A-46B5-BE24-35E9C7CAC89E}"/>
    <cellStyle name="วฅมุ_4ฟ๙ฝวภ๛" xfId="141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R109"/>
  <sheetViews>
    <sheetView zoomScale="50" zoomScaleNormal="50" workbookViewId="0">
      <selection activeCell="P98" sqref="P98"/>
    </sheetView>
  </sheetViews>
  <sheetFormatPr defaultColWidth="7.36328125" defaultRowHeight="21.75" customHeight="1"/>
  <cols>
    <col min="1" max="1" width="3.1796875" style="44" customWidth="1"/>
    <col min="2" max="2" width="34.6328125" style="44" customWidth="1"/>
    <col min="3" max="3" width="8" style="16" customWidth="1"/>
    <col min="4" max="4" width="1.08984375" style="16" customWidth="1"/>
    <col min="5" max="5" width="14.81640625" style="16" customWidth="1"/>
    <col min="6" max="6" width="1.08984375" style="16" customWidth="1"/>
    <col min="7" max="7" width="14.81640625" style="16" customWidth="1"/>
    <col min="8" max="8" width="1.08984375" style="16" customWidth="1"/>
    <col min="9" max="9" width="14.81640625" style="16" customWidth="1"/>
    <col min="10" max="10" width="1.08984375" style="16" customWidth="1"/>
    <col min="11" max="11" width="14.81640625" style="16" customWidth="1"/>
    <col min="12" max="12" width="13.81640625" style="1" customWidth="1"/>
    <col min="13" max="13" width="17.81640625" style="16" customWidth="1"/>
    <col min="14" max="14" width="9.90625" style="16" customWidth="1"/>
    <col min="15" max="15" width="11.90625" style="16" customWidth="1"/>
    <col min="16" max="203" width="7.36328125" style="16"/>
    <col min="204" max="204" width="3.36328125" style="16" customWidth="1"/>
    <col min="205" max="205" width="50.6328125" style="16" customWidth="1"/>
    <col min="206" max="206" width="9.36328125" style="16" customWidth="1"/>
    <col min="207" max="207" width="1.08984375" style="16" customWidth="1"/>
    <col min="208" max="208" width="10" style="16" bestFit="1" customWidth="1"/>
    <col min="209" max="209" width="1.08984375" style="16" customWidth="1"/>
    <col min="210" max="210" width="10" style="16" bestFit="1" customWidth="1"/>
    <col min="211" max="211" width="7.36328125" style="16"/>
    <col min="212" max="212" width="9.08984375" style="16" bestFit="1" customWidth="1"/>
    <col min="213" max="213" width="10" style="16" bestFit="1" customWidth="1"/>
    <col min="214" max="16384" width="7.36328125" style="16"/>
  </cols>
  <sheetData>
    <row r="1" spans="1:14" ht="21.75" customHeight="1">
      <c r="A1" s="98">
        <v>1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4" ht="21.75" customHeight="1">
      <c r="A2" s="99" t="s">
        <v>90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4" ht="21.75" customHeight="1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4" ht="21.75" customHeight="1">
      <c r="A4" s="99" t="s">
        <v>191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4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0" t="s">
        <v>1</v>
      </c>
    </row>
    <row r="6" spans="1:14" ht="21.75" customHeight="1">
      <c r="A6" s="17"/>
      <c r="B6" s="17"/>
      <c r="C6" s="17"/>
      <c r="D6" s="17"/>
      <c r="E6" s="97" t="s">
        <v>89</v>
      </c>
      <c r="F6" s="97"/>
      <c r="G6" s="97"/>
      <c r="H6" s="17"/>
      <c r="I6" s="97" t="s">
        <v>2</v>
      </c>
      <c r="J6" s="97"/>
      <c r="K6" s="97"/>
    </row>
    <row r="7" spans="1:14" ht="21.75" customHeight="1">
      <c r="A7" s="17"/>
      <c r="B7" s="17"/>
      <c r="C7" s="17"/>
      <c r="D7" s="17"/>
      <c r="E7" s="71" t="s">
        <v>3</v>
      </c>
      <c r="F7" s="71"/>
      <c r="G7" s="71"/>
      <c r="H7" s="70"/>
      <c r="I7" s="71" t="s">
        <v>3</v>
      </c>
      <c r="J7" s="71"/>
      <c r="K7" s="71"/>
    </row>
    <row r="8" spans="1:14" ht="21.75" customHeight="1">
      <c r="A8" s="17"/>
      <c r="B8" s="17"/>
      <c r="C8" s="17"/>
      <c r="D8" s="17"/>
      <c r="E8" s="71" t="s">
        <v>4</v>
      </c>
      <c r="F8" s="71"/>
      <c r="G8" s="71" t="s">
        <v>5</v>
      </c>
      <c r="H8" s="70"/>
      <c r="I8" s="71" t="s">
        <v>4</v>
      </c>
      <c r="J8" s="71"/>
      <c r="K8" s="71" t="s">
        <v>5</v>
      </c>
    </row>
    <row r="9" spans="1:14" ht="21.75" customHeight="1">
      <c r="A9" s="18" t="s">
        <v>6</v>
      </c>
      <c r="B9" s="18"/>
      <c r="C9" s="20" t="s">
        <v>7</v>
      </c>
      <c r="D9" s="20"/>
      <c r="E9" s="21" t="s">
        <v>192</v>
      </c>
      <c r="F9" s="20"/>
      <c r="G9" s="21" t="s">
        <v>84</v>
      </c>
      <c r="H9" s="22"/>
      <c r="I9" s="21" t="s">
        <v>192</v>
      </c>
      <c r="J9" s="21"/>
      <c r="K9" s="21" t="s">
        <v>84</v>
      </c>
    </row>
    <row r="10" spans="1:14" ht="21.75" customHeight="1">
      <c r="A10" s="18"/>
      <c r="B10" s="18"/>
      <c r="C10" s="20"/>
      <c r="D10" s="20"/>
      <c r="E10" s="23"/>
      <c r="F10" s="20"/>
      <c r="G10" s="23" t="s">
        <v>163</v>
      </c>
      <c r="H10" s="22"/>
      <c r="I10" s="23"/>
      <c r="J10" s="20"/>
      <c r="K10" s="23" t="s">
        <v>163</v>
      </c>
    </row>
    <row r="11" spans="1:14" ht="21.75" customHeight="1">
      <c r="A11" s="24" t="s">
        <v>8</v>
      </c>
      <c r="B11" s="24"/>
      <c r="C11" s="20"/>
      <c r="D11" s="20"/>
      <c r="E11" s="32"/>
      <c r="F11" s="20"/>
      <c r="G11" s="32"/>
      <c r="H11" s="20"/>
      <c r="I11" s="32"/>
      <c r="J11" s="20"/>
      <c r="K11" s="32"/>
    </row>
    <row r="12" spans="1:14" ht="21.75" customHeight="1">
      <c r="A12" s="27" t="s">
        <v>9</v>
      </c>
      <c r="B12" s="27"/>
      <c r="C12" s="20"/>
      <c r="D12" s="20"/>
      <c r="E12" s="15">
        <v>158366</v>
      </c>
      <c r="F12" s="20"/>
      <c r="G12" s="15">
        <v>429448</v>
      </c>
      <c r="H12" s="20"/>
      <c r="I12" s="15">
        <v>136299</v>
      </c>
      <c r="J12" s="15"/>
      <c r="K12" s="15">
        <v>404263</v>
      </c>
      <c r="M12" s="72"/>
      <c r="N12" s="7"/>
    </row>
    <row r="13" spans="1:14" ht="21.75" customHeight="1">
      <c r="A13" s="27" t="s">
        <v>10</v>
      </c>
      <c r="B13" s="73"/>
      <c r="C13" s="20">
        <v>4</v>
      </c>
      <c r="D13" s="20"/>
      <c r="E13" s="15">
        <v>1707542</v>
      </c>
      <c r="F13" s="20"/>
      <c r="G13" s="15">
        <v>1400819</v>
      </c>
      <c r="H13" s="20"/>
      <c r="I13" s="15">
        <v>1694321</v>
      </c>
      <c r="J13" s="15"/>
      <c r="K13" s="15">
        <v>1343768</v>
      </c>
      <c r="M13" s="72"/>
      <c r="N13" s="7"/>
    </row>
    <row r="14" spans="1:14" ht="21.75" customHeight="1">
      <c r="A14" s="27" t="s">
        <v>91</v>
      </c>
      <c r="B14" s="73"/>
      <c r="C14" s="20">
        <v>5</v>
      </c>
      <c r="D14" s="20"/>
      <c r="E14" s="15">
        <v>8763230</v>
      </c>
      <c r="F14" s="20"/>
      <c r="G14" s="15">
        <v>8603382</v>
      </c>
      <c r="H14" s="20"/>
      <c r="I14" s="15">
        <v>8677925</v>
      </c>
      <c r="J14" s="15"/>
      <c r="K14" s="15">
        <v>8525457</v>
      </c>
      <c r="M14" s="69"/>
      <c r="N14" s="7"/>
    </row>
    <row r="15" spans="1:14" ht="21.75" customHeight="1">
      <c r="A15" s="27" t="s">
        <v>92</v>
      </c>
      <c r="B15" s="73"/>
      <c r="C15" s="20">
        <v>6</v>
      </c>
      <c r="D15" s="20"/>
      <c r="E15" s="15">
        <v>1136100</v>
      </c>
      <c r="F15" s="20"/>
      <c r="G15" s="15">
        <v>536978</v>
      </c>
      <c r="H15" s="20"/>
      <c r="I15" s="15">
        <v>943568</v>
      </c>
      <c r="J15" s="15"/>
      <c r="K15" s="15">
        <v>443367</v>
      </c>
      <c r="M15" s="72"/>
      <c r="N15" s="7"/>
    </row>
    <row r="16" spans="1:14" ht="21.75" customHeight="1">
      <c r="A16" s="27" t="s">
        <v>93</v>
      </c>
      <c r="B16" s="73"/>
      <c r="C16" s="20">
        <v>7</v>
      </c>
      <c r="D16" s="20"/>
      <c r="E16" s="15">
        <v>508863</v>
      </c>
      <c r="F16" s="20"/>
      <c r="G16" s="15">
        <v>299701</v>
      </c>
      <c r="H16" s="20"/>
      <c r="I16" s="33">
        <v>0</v>
      </c>
      <c r="J16" s="15"/>
      <c r="K16" s="33">
        <v>0</v>
      </c>
      <c r="M16" s="72"/>
      <c r="N16" s="7"/>
    </row>
    <row r="17" spans="1:14" ht="21.75" customHeight="1">
      <c r="A17" s="27" t="s">
        <v>94</v>
      </c>
      <c r="B17" s="73"/>
      <c r="C17" s="20">
        <v>8</v>
      </c>
      <c r="D17" s="20"/>
      <c r="E17" s="15">
        <v>426815</v>
      </c>
      <c r="F17" s="20"/>
      <c r="G17" s="15">
        <v>321852</v>
      </c>
      <c r="H17" s="20"/>
      <c r="I17" s="15">
        <v>378121</v>
      </c>
      <c r="J17" s="15"/>
      <c r="K17" s="15">
        <v>310465</v>
      </c>
      <c r="M17" s="72"/>
      <c r="N17" s="7"/>
    </row>
    <row r="18" spans="1:14" ht="21.75" customHeight="1">
      <c r="A18" s="27" t="s">
        <v>95</v>
      </c>
      <c r="B18" s="73"/>
      <c r="C18" s="20"/>
      <c r="D18" s="20"/>
      <c r="E18" s="15">
        <v>22168</v>
      </c>
      <c r="F18" s="20"/>
      <c r="G18" s="15">
        <v>72181</v>
      </c>
      <c r="H18" s="20"/>
      <c r="I18" s="33">
        <v>117068</v>
      </c>
      <c r="J18" s="15"/>
      <c r="K18" s="15">
        <v>67194</v>
      </c>
      <c r="M18" s="72"/>
      <c r="N18" s="7"/>
    </row>
    <row r="19" spans="1:14" ht="21.75" customHeight="1">
      <c r="A19" s="27" t="s">
        <v>165</v>
      </c>
      <c r="B19" s="73"/>
      <c r="C19" s="20"/>
      <c r="D19" s="20"/>
      <c r="E19" s="15">
        <v>308158</v>
      </c>
      <c r="F19" s="20"/>
      <c r="G19" s="15">
        <v>157162</v>
      </c>
      <c r="H19" s="20"/>
      <c r="I19" s="15">
        <v>299315</v>
      </c>
      <c r="J19" s="15"/>
      <c r="K19" s="15">
        <v>156713</v>
      </c>
      <c r="M19" s="72"/>
      <c r="N19" s="7"/>
    </row>
    <row r="20" spans="1:14" ht="21.75" customHeight="1">
      <c r="A20" s="27" t="s">
        <v>11</v>
      </c>
      <c r="B20" s="27"/>
      <c r="C20" s="20">
        <v>9</v>
      </c>
      <c r="D20" s="20"/>
      <c r="E20" s="15">
        <v>1412</v>
      </c>
      <c r="F20" s="20"/>
      <c r="G20" s="15">
        <v>22197</v>
      </c>
      <c r="H20" s="20"/>
      <c r="I20" s="15">
        <v>1412</v>
      </c>
      <c r="J20" s="15"/>
      <c r="K20" s="15">
        <v>22197</v>
      </c>
      <c r="M20" s="72"/>
      <c r="N20" s="7"/>
    </row>
    <row r="21" spans="1:14" ht="21.75" customHeight="1">
      <c r="A21" s="27" t="s">
        <v>12</v>
      </c>
      <c r="B21" s="27"/>
      <c r="C21" s="20"/>
      <c r="D21" s="20"/>
      <c r="E21" s="15">
        <v>144992</v>
      </c>
      <c r="F21" s="20"/>
      <c r="G21" s="15">
        <v>119890</v>
      </c>
      <c r="H21" s="20"/>
      <c r="I21" s="15">
        <v>119196</v>
      </c>
      <c r="J21" s="15"/>
      <c r="K21" s="15">
        <v>97160</v>
      </c>
      <c r="M21" s="72"/>
      <c r="N21" s="7"/>
    </row>
    <row r="22" spans="1:14" ht="21.75" customHeight="1">
      <c r="A22" s="18" t="s">
        <v>13</v>
      </c>
      <c r="B22" s="18"/>
      <c r="C22" s="20"/>
      <c r="D22" s="20"/>
      <c r="E22" s="28">
        <f>SUM(E12:E21)</f>
        <v>13177646</v>
      </c>
      <c r="F22" s="20"/>
      <c r="G22" s="28">
        <f>SUM(G12:G21)</f>
        <v>11963610</v>
      </c>
      <c r="H22" s="20"/>
      <c r="I22" s="28">
        <f>SUM(I12:I21)</f>
        <v>12367225</v>
      </c>
      <c r="J22" s="29"/>
      <c r="K22" s="28">
        <f>SUM(K12:K21)</f>
        <v>11370584</v>
      </c>
      <c r="N22" s="7"/>
    </row>
    <row r="23" spans="1:14" ht="21.75" customHeight="1">
      <c r="A23" s="27"/>
      <c r="B23" s="27"/>
      <c r="C23" s="20"/>
      <c r="D23" s="20"/>
      <c r="E23" s="74"/>
      <c r="F23" s="20"/>
      <c r="G23" s="74"/>
      <c r="H23" s="20"/>
      <c r="I23" s="74"/>
      <c r="J23" s="74"/>
      <c r="K23" s="74"/>
      <c r="N23" s="7"/>
    </row>
    <row r="24" spans="1:14" ht="21.75" customHeight="1">
      <c r="A24" s="24" t="s">
        <v>14</v>
      </c>
      <c r="B24" s="24"/>
      <c r="C24" s="20"/>
      <c r="D24" s="20"/>
      <c r="E24" s="74"/>
      <c r="F24" s="20"/>
      <c r="G24" s="74"/>
      <c r="H24" s="20"/>
      <c r="I24" s="74"/>
      <c r="J24" s="74"/>
      <c r="K24" s="74"/>
      <c r="N24" s="7"/>
    </row>
    <row r="25" spans="1:14" ht="21.75" customHeight="1">
      <c r="A25" s="27" t="s">
        <v>97</v>
      </c>
      <c r="B25" s="24"/>
      <c r="C25" s="20">
        <v>15</v>
      </c>
      <c r="D25" s="20"/>
      <c r="E25" s="15">
        <v>996618</v>
      </c>
      <c r="F25" s="20"/>
      <c r="G25" s="15">
        <v>949492</v>
      </c>
      <c r="H25" s="20"/>
      <c r="I25" s="15">
        <v>996618</v>
      </c>
      <c r="J25" s="15"/>
      <c r="K25" s="15">
        <v>949492</v>
      </c>
      <c r="M25" s="72"/>
      <c r="N25" s="7"/>
    </row>
    <row r="26" spans="1:14" ht="21.75" customHeight="1">
      <c r="A26" s="27" t="s">
        <v>15</v>
      </c>
      <c r="B26" s="24"/>
      <c r="C26" s="20">
        <v>10</v>
      </c>
      <c r="D26" s="20"/>
      <c r="E26" s="15">
        <v>2200</v>
      </c>
      <c r="F26" s="20"/>
      <c r="G26" s="33">
        <v>0</v>
      </c>
      <c r="H26" s="20"/>
      <c r="I26" s="33">
        <v>2200</v>
      </c>
      <c r="J26" s="15"/>
      <c r="K26" s="33">
        <v>0</v>
      </c>
      <c r="M26" s="72"/>
      <c r="N26" s="7"/>
    </row>
    <row r="27" spans="1:14" ht="21.75" customHeight="1">
      <c r="A27" s="27" t="s">
        <v>98</v>
      </c>
      <c r="B27" s="24"/>
      <c r="C27" s="20">
        <v>11</v>
      </c>
      <c r="D27" s="20"/>
      <c r="E27" s="33">
        <v>0</v>
      </c>
      <c r="F27" s="20"/>
      <c r="G27" s="33">
        <v>0</v>
      </c>
      <c r="H27" s="20"/>
      <c r="I27" s="15">
        <v>404993</v>
      </c>
      <c r="J27" s="15"/>
      <c r="K27" s="15">
        <v>404993</v>
      </c>
      <c r="M27" s="72"/>
      <c r="N27" s="7"/>
    </row>
    <row r="28" spans="1:14" ht="21.75" customHeight="1">
      <c r="A28" s="27" t="s">
        <v>99</v>
      </c>
      <c r="B28" s="24"/>
      <c r="C28" s="20">
        <v>12</v>
      </c>
      <c r="D28" s="20"/>
      <c r="E28" s="33">
        <v>0</v>
      </c>
      <c r="F28" s="20"/>
      <c r="G28" s="33">
        <v>0</v>
      </c>
      <c r="H28" s="20"/>
      <c r="I28" s="33">
        <v>0</v>
      </c>
      <c r="J28" s="15"/>
      <c r="K28" s="33">
        <v>0</v>
      </c>
      <c r="M28" s="72"/>
      <c r="N28" s="7"/>
    </row>
    <row r="29" spans="1:14" ht="21.75" customHeight="1">
      <c r="A29" s="27" t="s">
        <v>16</v>
      </c>
      <c r="B29" s="24"/>
      <c r="C29" s="20">
        <v>13</v>
      </c>
      <c r="D29" s="20"/>
      <c r="E29" s="15">
        <v>308389</v>
      </c>
      <c r="F29" s="20"/>
      <c r="G29" s="15">
        <v>308389</v>
      </c>
      <c r="H29" s="20"/>
      <c r="I29" s="15">
        <v>308389</v>
      </c>
      <c r="J29" s="20"/>
      <c r="K29" s="15">
        <v>308389</v>
      </c>
      <c r="M29" s="72"/>
      <c r="N29" s="7"/>
    </row>
    <row r="30" spans="1:14" ht="21.75" customHeight="1">
      <c r="A30" s="27" t="s">
        <v>100</v>
      </c>
      <c r="B30" s="24"/>
      <c r="C30" s="20">
        <v>14</v>
      </c>
      <c r="D30" s="20"/>
      <c r="E30" s="15">
        <v>857688</v>
      </c>
      <c r="F30" s="20"/>
      <c r="G30" s="15">
        <v>809799</v>
      </c>
      <c r="H30" s="20"/>
      <c r="I30" s="15">
        <v>856514</v>
      </c>
      <c r="J30" s="15"/>
      <c r="K30" s="15">
        <v>808140</v>
      </c>
      <c r="N30" s="7"/>
    </row>
    <row r="31" spans="1:14" ht="21.75" customHeight="1">
      <c r="A31" s="27" t="s">
        <v>17</v>
      </c>
      <c r="B31" s="24"/>
      <c r="C31" s="20"/>
      <c r="D31" s="20"/>
      <c r="E31" s="15">
        <v>25298</v>
      </c>
      <c r="F31" s="20"/>
      <c r="G31" s="15">
        <v>16960</v>
      </c>
      <c r="H31" s="20"/>
      <c r="I31" s="15">
        <v>23131</v>
      </c>
      <c r="J31" s="15"/>
      <c r="K31" s="15">
        <v>11474</v>
      </c>
      <c r="N31" s="7"/>
    </row>
    <row r="32" spans="1:14" ht="21.75" customHeight="1">
      <c r="A32" s="27" t="s">
        <v>18</v>
      </c>
      <c r="B32" s="24"/>
      <c r="C32" s="20"/>
      <c r="D32" s="20"/>
      <c r="E32" s="15">
        <v>6585</v>
      </c>
      <c r="F32" s="20"/>
      <c r="G32" s="15">
        <v>9064</v>
      </c>
      <c r="H32" s="20"/>
      <c r="I32" s="15">
        <v>6578</v>
      </c>
      <c r="J32" s="15"/>
      <c r="K32" s="15">
        <v>9055</v>
      </c>
      <c r="N32" s="7"/>
    </row>
    <row r="33" spans="1:14" ht="21.75" customHeight="1">
      <c r="A33" s="27" t="s">
        <v>96</v>
      </c>
      <c r="B33" s="24"/>
      <c r="C33" s="20"/>
      <c r="D33" s="20"/>
      <c r="E33" s="15">
        <v>190025</v>
      </c>
      <c r="F33" s="20"/>
      <c r="G33" s="15">
        <v>230111</v>
      </c>
      <c r="H33" s="20"/>
      <c r="I33" s="15">
        <v>180067</v>
      </c>
      <c r="J33" s="15"/>
      <c r="K33" s="15">
        <v>221536</v>
      </c>
      <c r="M33" s="26"/>
      <c r="N33" s="7"/>
    </row>
    <row r="34" spans="1:14" ht="21.75" customHeight="1">
      <c r="A34" s="27" t="s">
        <v>19</v>
      </c>
      <c r="B34" s="27"/>
      <c r="C34" s="20"/>
      <c r="D34" s="20"/>
      <c r="E34" s="15">
        <v>35260</v>
      </c>
      <c r="F34" s="20"/>
      <c r="G34" s="15">
        <v>41292</v>
      </c>
      <c r="H34" s="20"/>
      <c r="I34" s="15">
        <v>25222</v>
      </c>
      <c r="J34" s="75"/>
      <c r="K34" s="15">
        <v>30468</v>
      </c>
      <c r="N34" s="7"/>
    </row>
    <row r="35" spans="1:14" ht="21.75" customHeight="1">
      <c r="A35" s="18" t="s">
        <v>20</v>
      </c>
      <c r="B35" s="18"/>
      <c r="C35" s="76"/>
      <c r="D35" s="20"/>
      <c r="E35" s="28">
        <f>SUM(E25:E34)</f>
        <v>2422063</v>
      </c>
      <c r="F35" s="20"/>
      <c r="G35" s="28">
        <f>SUM(G25:G34)</f>
        <v>2365107</v>
      </c>
      <c r="H35" s="20"/>
      <c r="I35" s="28">
        <f>SUM(I25:I34)</f>
        <v>2803712</v>
      </c>
      <c r="J35" s="29"/>
      <c r="K35" s="28">
        <f>SUM(K25:K34)</f>
        <v>2743547</v>
      </c>
      <c r="N35" s="7"/>
    </row>
    <row r="36" spans="1:14" ht="21.75" customHeight="1" thickBot="1">
      <c r="A36" s="18" t="s">
        <v>21</v>
      </c>
      <c r="B36" s="18"/>
      <c r="C36" s="20"/>
      <c r="D36" s="20"/>
      <c r="E36" s="39">
        <f>E22+E35</f>
        <v>15599709</v>
      </c>
      <c r="F36" s="20"/>
      <c r="G36" s="39">
        <f>G22+G35</f>
        <v>14328717</v>
      </c>
      <c r="H36" s="20"/>
      <c r="I36" s="39">
        <f>I22+I35</f>
        <v>15170937</v>
      </c>
      <c r="J36" s="29"/>
      <c r="K36" s="39">
        <f>K22+K35</f>
        <v>14114131</v>
      </c>
      <c r="M36" s="26"/>
      <c r="N36" s="7"/>
    </row>
    <row r="37" spans="1:14" ht="21.75" customHeight="1" thickTop="1">
      <c r="A37" s="18"/>
      <c r="B37" s="18"/>
      <c r="C37" s="20"/>
      <c r="D37" s="20"/>
      <c r="E37" s="29"/>
      <c r="F37" s="20"/>
      <c r="G37" s="29"/>
      <c r="H37" s="20"/>
      <c r="I37" s="29"/>
      <c r="J37" s="29"/>
      <c r="K37" s="29"/>
      <c r="N37" s="7"/>
    </row>
    <row r="38" spans="1:14" ht="21.75" customHeight="1">
      <c r="A38" s="98">
        <v>2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N38" s="7"/>
    </row>
    <row r="39" spans="1:14" ht="21.75" customHeight="1">
      <c r="A39" s="99" t="s">
        <v>90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"/>
      <c r="N39" s="7"/>
    </row>
    <row r="40" spans="1:14" ht="21.75" customHeight="1">
      <c r="A40" s="99" t="s">
        <v>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N40" s="7"/>
    </row>
    <row r="41" spans="1:14" ht="21.75" customHeight="1">
      <c r="A41" s="99" t="str">
        <f>A4</f>
        <v>ณ วันที่ 30 กันยายน 2566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N41" s="7"/>
    </row>
    <row r="42" spans="1:14" ht="21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0" t="s">
        <v>1</v>
      </c>
      <c r="N42" s="7"/>
    </row>
    <row r="43" spans="1:14" ht="21.75" customHeight="1">
      <c r="A43" s="17"/>
      <c r="B43" s="17"/>
      <c r="C43" s="17"/>
      <c r="D43" s="17"/>
      <c r="E43" s="96" t="s">
        <v>89</v>
      </c>
      <c r="F43" s="96"/>
      <c r="G43" s="96"/>
      <c r="H43" s="17"/>
      <c r="I43" s="97" t="s">
        <v>2</v>
      </c>
      <c r="J43" s="97"/>
      <c r="K43" s="97"/>
      <c r="N43" s="7"/>
    </row>
    <row r="44" spans="1:14" ht="21.75" customHeight="1">
      <c r="A44" s="17"/>
      <c r="B44" s="17"/>
      <c r="C44" s="17"/>
      <c r="D44" s="17"/>
      <c r="E44" s="71" t="s">
        <v>3</v>
      </c>
      <c r="F44" s="71"/>
      <c r="G44" s="71"/>
      <c r="H44" s="70"/>
      <c r="I44" s="71" t="s">
        <v>3</v>
      </c>
      <c r="J44" s="71"/>
      <c r="K44" s="71"/>
      <c r="N44" s="7"/>
    </row>
    <row r="45" spans="1:14" ht="21.75" customHeight="1">
      <c r="A45" s="17"/>
      <c r="B45" s="17"/>
      <c r="C45" s="17"/>
      <c r="D45" s="17"/>
      <c r="E45" s="71" t="s">
        <v>4</v>
      </c>
      <c r="F45" s="71"/>
      <c r="G45" s="71" t="s">
        <v>5</v>
      </c>
      <c r="H45" s="70"/>
      <c r="I45" s="71" t="s">
        <v>4</v>
      </c>
      <c r="J45" s="71"/>
      <c r="K45" s="71" t="s">
        <v>5</v>
      </c>
      <c r="N45" s="7"/>
    </row>
    <row r="46" spans="1:14" ht="21.75" customHeight="1">
      <c r="A46" s="18" t="s">
        <v>22</v>
      </c>
      <c r="B46" s="18"/>
      <c r="C46" s="20" t="s">
        <v>7</v>
      </c>
      <c r="D46" s="20"/>
      <c r="E46" s="21" t="s">
        <v>192</v>
      </c>
      <c r="F46" s="20"/>
      <c r="G46" s="21" t="s">
        <v>84</v>
      </c>
      <c r="H46" s="22"/>
      <c r="I46" s="21" t="s">
        <v>192</v>
      </c>
      <c r="J46" s="21"/>
      <c r="K46" s="21" t="s">
        <v>84</v>
      </c>
      <c r="N46" s="7"/>
    </row>
    <row r="47" spans="1:14" ht="21.75" customHeight="1">
      <c r="A47" s="18"/>
      <c r="B47" s="18"/>
      <c r="C47" s="20"/>
      <c r="D47" s="20"/>
      <c r="E47" s="23"/>
      <c r="F47" s="20"/>
      <c r="G47" s="23" t="s">
        <v>163</v>
      </c>
      <c r="H47" s="22"/>
      <c r="I47" s="23"/>
      <c r="J47" s="20"/>
      <c r="K47" s="23" t="s">
        <v>163</v>
      </c>
      <c r="N47" s="7"/>
    </row>
    <row r="48" spans="1:14" ht="21.75" customHeight="1">
      <c r="A48" s="18"/>
      <c r="B48" s="18"/>
      <c r="C48" s="20"/>
      <c r="D48" s="20"/>
      <c r="E48" s="21"/>
      <c r="F48" s="20"/>
      <c r="G48" s="21"/>
      <c r="H48" s="22"/>
      <c r="I48" s="22"/>
      <c r="J48" s="20"/>
      <c r="K48" s="22"/>
      <c r="N48" s="7"/>
    </row>
    <row r="49" spans="1:14" ht="21.75" customHeight="1">
      <c r="A49" s="24" t="s">
        <v>23</v>
      </c>
      <c r="B49" s="27"/>
      <c r="C49" s="70"/>
      <c r="D49" s="70"/>
      <c r="E49" s="70"/>
      <c r="F49" s="70"/>
      <c r="G49" s="70"/>
      <c r="H49" s="70"/>
      <c r="I49" s="77"/>
      <c r="J49" s="77"/>
      <c r="K49" s="77"/>
      <c r="N49" s="7"/>
    </row>
    <row r="50" spans="1:14" ht="21.75" customHeight="1">
      <c r="A50" s="27" t="s">
        <v>24</v>
      </c>
      <c r="B50" s="24"/>
      <c r="C50" s="20"/>
      <c r="D50" s="70"/>
      <c r="E50" s="15"/>
      <c r="F50" s="70"/>
      <c r="G50" s="15"/>
      <c r="H50" s="70"/>
      <c r="I50" s="15"/>
      <c r="J50" s="15"/>
      <c r="N50" s="7"/>
    </row>
    <row r="51" spans="1:14" ht="21.75" customHeight="1">
      <c r="A51" s="27" t="s">
        <v>25</v>
      </c>
      <c r="B51" s="24"/>
      <c r="C51" s="20">
        <v>16</v>
      </c>
      <c r="D51" s="70"/>
      <c r="E51" s="15">
        <v>5542061</v>
      </c>
      <c r="F51" s="70"/>
      <c r="G51" s="15">
        <v>4333051</v>
      </c>
      <c r="H51" s="70"/>
      <c r="I51" s="15">
        <v>5143265</v>
      </c>
      <c r="J51" s="15"/>
      <c r="K51" s="15">
        <v>4075953</v>
      </c>
      <c r="N51" s="7"/>
    </row>
    <row r="52" spans="1:14" ht="21.75" customHeight="1">
      <c r="A52" s="27" t="s">
        <v>101</v>
      </c>
      <c r="B52" s="24"/>
      <c r="C52" s="20"/>
      <c r="D52" s="70"/>
      <c r="E52" s="15">
        <v>2398700</v>
      </c>
      <c r="F52" s="70"/>
      <c r="G52" s="15">
        <v>1991810</v>
      </c>
      <c r="H52" s="70"/>
      <c r="I52" s="15">
        <v>2324492</v>
      </c>
      <c r="J52" s="15"/>
      <c r="K52" s="15">
        <v>1823300</v>
      </c>
      <c r="N52" s="7"/>
    </row>
    <row r="53" spans="1:14" ht="21.75" customHeight="1">
      <c r="A53" s="27" t="s">
        <v>102</v>
      </c>
      <c r="B53" s="24"/>
      <c r="C53" s="20"/>
      <c r="D53" s="70"/>
      <c r="E53" s="15">
        <v>404000</v>
      </c>
      <c r="F53" s="70"/>
      <c r="G53" s="15">
        <v>349566</v>
      </c>
      <c r="H53" s="70"/>
      <c r="I53" s="15">
        <v>397854</v>
      </c>
      <c r="J53" s="15"/>
      <c r="K53" s="15">
        <v>346944</v>
      </c>
      <c r="N53" s="7"/>
    </row>
    <row r="54" spans="1:14" ht="21.75" customHeight="1">
      <c r="A54" s="27" t="s">
        <v>103</v>
      </c>
      <c r="B54" s="24"/>
      <c r="C54" s="20"/>
      <c r="D54" s="70"/>
      <c r="E54" s="15">
        <v>232797</v>
      </c>
      <c r="F54" s="70"/>
      <c r="G54" s="15">
        <v>738409</v>
      </c>
      <c r="H54" s="70"/>
      <c r="I54" s="15">
        <v>232797</v>
      </c>
      <c r="J54" s="15"/>
      <c r="K54" s="15">
        <v>731181</v>
      </c>
      <c r="M54" s="26"/>
      <c r="N54" s="7"/>
    </row>
    <row r="55" spans="1:14" ht="21.75" customHeight="1">
      <c r="A55" s="27" t="s">
        <v>104</v>
      </c>
      <c r="B55" s="24"/>
      <c r="C55" s="20">
        <v>5</v>
      </c>
      <c r="D55" s="70"/>
      <c r="E55" s="15">
        <v>2234701</v>
      </c>
      <c r="F55" s="70"/>
      <c r="G55" s="15">
        <v>2699296</v>
      </c>
      <c r="H55" s="70"/>
      <c r="I55" s="15">
        <v>2194098</v>
      </c>
      <c r="J55" s="15"/>
      <c r="K55" s="15">
        <v>2611858</v>
      </c>
      <c r="M55" s="26"/>
      <c r="N55" s="7"/>
    </row>
    <row r="56" spans="1:14" ht="21.75" customHeight="1">
      <c r="A56" s="27" t="s">
        <v>26</v>
      </c>
      <c r="B56" s="24"/>
      <c r="C56" s="20"/>
      <c r="D56" s="70"/>
      <c r="E56" s="15"/>
      <c r="F56" s="70"/>
      <c r="G56" s="15"/>
      <c r="H56" s="70"/>
      <c r="I56" s="15"/>
      <c r="J56" s="15"/>
      <c r="K56" s="15"/>
      <c r="N56" s="7"/>
    </row>
    <row r="57" spans="1:14" ht="21.75" customHeight="1">
      <c r="A57" s="27" t="s">
        <v>27</v>
      </c>
      <c r="B57" s="24"/>
      <c r="C57" s="20">
        <v>16</v>
      </c>
      <c r="D57" s="70"/>
      <c r="E57" s="15">
        <v>44980</v>
      </c>
      <c r="F57" s="70"/>
      <c r="G57" s="15">
        <v>44980</v>
      </c>
      <c r="H57" s="70"/>
      <c r="I57" s="33">
        <v>0</v>
      </c>
      <c r="K57" s="33">
        <v>0</v>
      </c>
      <c r="N57" s="7"/>
    </row>
    <row r="58" spans="1:14" ht="21.75" customHeight="1">
      <c r="A58" s="27" t="s">
        <v>28</v>
      </c>
      <c r="B58" s="24"/>
      <c r="C58" s="20"/>
      <c r="D58" s="70"/>
      <c r="E58" s="15"/>
      <c r="F58" s="70"/>
      <c r="G58" s="15"/>
      <c r="H58" s="70"/>
      <c r="I58" s="15"/>
      <c r="J58" s="15"/>
      <c r="K58" s="15"/>
      <c r="N58" s="7"/>
    </row>
    <row r="59" spans="1:14" ht="21.75" customHeight="1">
      <c r="A59" s="27" t="s">
        <v>29</v>
      </c>
      <c r="B59" s="24"/>
      <c r="C59" s="20">
        <v>16</v>
      </c>
      <c r="D59" s="70"/>
      <c r="E59" s="15">
        <v>14194</v>
      </c>
      <c r="F59" s="70"/>
      <c r="G59" s="15">
        <v>12431</v>
      </c>
      <c r="H59" s="70"/>
      <c r="I59" s="15">
        <v>12183</v>
      </c>
      <c r="J59" s="15"/>
      <c r="K59" s="15">
        <v>8893</v>
      </c>
      <c r="N59" s="7"/>
    </row>
    <row r="60" spans="1:14" ht="21.75" customHeight="1">
      <c r="A60" s="27" t="s">
        <v>105</v>
      </c>
      <c r="B60" s="24"/>
      <c r="C60" s="20">
        <v>3.7</v>
      </c>
      <c r="D60" s="70"/>
      <c r="E60" s="33">
        <v>0</v>
      </c>
      <c r="F60" s="70"/>
      <c r="G60" s="33">
        <v>0</v>
      </c>
      <c r="H60" s="70"/>
      <c r="I60" s="15">
        <v>384089</v>
      </c>
      <c r="J60" s="15"/>
      <c r="K60" s="15">
        <v>471128</v>
      </c>
      <c r="N60" s="7"/>
    </row>
    <row r="61" spans="1:14" ht="21.75" customHeight="1">
      <c r="A61" s="27" t="s">
        <v>106</v>
      </c>
      <c r="B61" s="24"/>
      <c r="C61" s="20">
        <v>17</v>
      </c>
      <c r="D61" s="70"/>
      <c r="E61" s="15">
        <v>751681</v>
      </c>
      <c r="F61" s="70"/>
      <c r="G61" s="15">
        <v>721205</v>
      </c>
      <c r="H61" s="70"/>
      <c r="I61" s="15">
        <v>751681</v>
      </c>
      <c r="J61" s="15"/>
      <c r="K61" s="15">
        <v>721205</v>
      </c>
      <c r="N61" s="7"/>
    </row>
    <row r="62" spans="1:14" ht="21.75" customHeight="1">
      <c r="A62" s="27" t="s">
        <v>162</v>
      </c>
      <c r="B62" s="24"/>
      <c r="C62" s="20"/>
      <c r="D62" s="70"/>
      <c r="E62" s="15">
        <v>391</v>
      </c>
      <c r="F62" s="70"/>
      <c r="G62" s="33">
        <v>600</v>
      </c>
      <c r="H62" s="70"/>
      <c r="I62" s="33">
        <v>0</v>
      </c>
      <c r="J62" s="15"/>
      <c r="K62" s="33">
        <v>0</v>
      </c>
      <c r="N62" s="7"/>
    </row>
    <row r="63" spans="1:14" ht="21.75" customHeight="1">
      <c r="A63" s="27" t="s">
        <v>30</v>
      </c>
      <c r="B63" s="73"/>
      <c r="C63" s="20"/>
      <c r="D63" s="20"/>
      <c r="E63" s="15">
        <v>248272</v>
      </c>
      <c r="F63" s="20"/>
      <c r="G63" s="15">
        <v>181326</v>
      </c>
      <c r="H63" s="20"/>
      <c r="I63" s="15">
        <v>229373</v>
      </c>
      <c r="J63" s="15"/>
      <c r="K63" s="15">
        <v>187580</v>
      </c>
      <c r="N63" s="7"/>
    </row>
    <row r="64" spans="1:14" ht="21.75" customHeight="1">
      <c r="A64" s="18" t="s">
        <v>31</v>
      </c>
      <c r="B64" s="18"/>
      <c r="C64" s="20"/>
      <c r="D64" s="20"/>
      <c r="E64" s="78">
        <f>SUM(E50:E63)</f>
        <v>11871777</v>
      </c>
      <c r="F64" s="20"/>
      <c r="G64" s="78">
        <f>SUM(G50:G63)</f>
        <v>11072674</v>
      </c>
      <c r="H64" s="20"/>
      <c r="I64" s="78">
        <f>SUM(I50:I63)</f>
        <v>11669832</v>
      </c>
      <c r="J64" s="79"/>
      <c r="K64" s="78">
        <f>SUM(K51:K63)</f>
        <v>10978042</v>
      </c>
      <c r="N64" s="7"/>
    </row>
    <row r="65" spans="1:18" ht="21.75" customHeight="1">
      <c r="A65" s="27"/>
      <c r="B65" s="27"/>
      <c r="C65" s="20"/>
      <c r="D65" s="20"/>
      <c r="E65" s="75"/>
      <c r="F65" s="20"/>
      <c r="G65" s="75"/>
      <c r="H65" s="20"/>
      <c r="I65" s="75"/>
      <c r="J65" s="80"/>
      <c r="K65" s="80"/>
      <c r="N65" s="7"/>
    </row>
    <row r="66" spans="1:18" ht="21.75" customHeight="1">
      <c r="A66" s="24" t="s">
        <v>32</v>
      </c>
      <c r="B66" s="73"/>
      <c r="C66" s="20"/>
      <c r="D66" s="20"/>
      <c r="E66" s="75"/>
      <c r="F66" s="20"/>
      <c r="G66" s="75"/>
      <c r="H66" s="20"/>
      <c r="I66" s="75"/>
      <c r="J66" s="80"/>
      <c r="K66" s="80"/>
      <c r="N66" s="7"/>
    </row>
    <row r="67" spans="1:18" ht="21.75" customHeight="1">
      <c r="A67" s="27" t="s">
        <v>33</v>
      </c>
      <c r="B67" s="73"/>
      <c r="C67" s="20">
        <v>16</v>
      </c>
      <c r="D67" s="20"/>
      <c r="E67" s="15">
        <v>132000</v>
      </c>
      <c r="F67" s="20"/>
      <c r="G67" s="15">
        <v>10000</v>
      </c>
      <c r="H67" s="20"/>
      <c r="I67" s="33">
        <v>0</v>
      </c>
      <c r="J67" s="80"/>
      <c r="K67" s="33">
        <v>0</v>
      </c>
      <c r="N67" s="7"/>
      <c r="P67" s="81"/>
      <c r="R67" s="81"/>
    </row>
    <row r="68" spans="1:18" ht="21.75" customHeight="1">
      <c r="A68" s="27" t="s">
        <v>34</v>
      </c>
      <c r="B68" s="73"/>
      <c r="C68" s="20">
        <v>16</v>
      </c>
      <c r="D68" s="20"/>
      <c r="E68" s="15">
        <v>11534</v>
      </c>
      <c r="F68" s="20"/>
      <c r="G68" s="15">
        <v>2933</v>
      </c>
      <c r="H68" s="20"/>
      <c r="I68" s="15">
        <v>11087</v>
      </c>
      <c r="J68" s="80"/>
      <c r="K68" s="15">
        <v>1735</v>
      </c>
      <c r="N68" s="7"/>
      <c r="P68" s="81"/>
    </row>
    <row r="69" spans="1:18" ht="21.75" customHeight="1">
      <c r="A69" s="27" t="s">
        <v>107</v>
      </c>
      <c r="B69" s="73"/>
      <c r="C69" s="20">
        <v>18</v>
      </c>
      <c r="D69" s="20"/>
      <c r="E69" s="15">
        <v>812379</v>
      </c>
      <c r="F69" s="20"/>
      <c r="G69" s="15">
        <v>595684</v>
      </c>
      <c r="H69" s="20"/>
      <c r="I69" s="15">
        <v>812379</v>
      </c>
      <c r="J69" s="80"/>
      <c r="K69" s="15">
        <v>595684</v>
      </c>
      <c r="N69" s="7"/>
      <c r="P69" s="81"/>
    </row>
    <row r="70" spans="1:18" ht="21.75" customHeight="1">
      <c r="A70" s="27" t="s">
        <v>35</v>
      </c>
      <c r="B70" s="73"/>
      <c r="C70" s="20"/>
      <c r="D70" s="20"/>
      <c r="E70" s="15">
        <v>159854</v>
      </c>
      <c r="F70" s="20"/>
      <c r="G70" s="15">
        <v>160293</v>
      </c>
      <c r="H70" s="20"/>
      <c r="I70" s="15">
        <v>159854</v>
      </c>
      <c r="J70" s="80"/>
      <c r="K70" s="15">
        <v>160238</v>
      </c>
      <c r="N70" s="7"/>
    </row>
    <row r="71" spans="1:18" ht="21.75" customHeight="1">
      <c r="A71" s="27" t="s">
        <v>198</v>
      </c>
      <c r="B71" s="24"/>
      <c r="E71" s="15"/>
      <c r="G71" s="15"/>
      <c r="I71" s="15"/>
      <c r="K71" s="15"/>
      <c r="N71" s="7"/>
    </row>
    <row r="72" spans="1:18" ht="21.75" customHeight="1">
      <c r="A72" s="27" t="s">
        <v>36</v>
      </c>
      <c r="B72" s="24"/>
      <c r="C72" s="20">
        <v>19</v>
      </c>
      <c r="D72" s="70"/>
      <c r="E72" s="15">
        <v>242532</v>
      </c>
      <c r="F72" s="70"/>
      <c r="G72" s="15">
        <v>225359</v>
      </c>
      <c r="H72" s="70"/>
      <c r="I72" s="15">
        <v>238741</v>
      </c>
      <c r="J72" s="15"/>
      <c r="K72" s="15">
        <v>221784</v>
      </c>
      <c r="N72" s="7"/>
    </row>
    <row r="73" spans="1:18" ht="21.75" customHeight="1">
      <c r="A73" s="18" t="s">
        <v>37</v>
      </c>
      <c r="B73" s="18"/>
      <c r="C73" s="20"/>
      <c r="D73" s="20"/>
      <c r="E73" s="78">
        <f>SUM(E67:E72)</f>
        <v>1358299</v>
      </c>
      <c r="F73" s="20"/>
      <c r="G73" s="78">
        <f>SUM(G67:G72)</f>
        <v>994269</v>
      </c>
      <c r="H73" s="20"/>
      <c r="I73" s="78">
        <f>SUM(I67:I72)</f>
        <v>1222061</v>
      </c>
      <c r="J73" s="79"/>
      <c r="K73" s="78">
        <f>SUM(K67:K72)</f>
        <v>979441</v>
      </c>
      <c r="N73" s="7"/>
    </row>
    <row r="74" spans="1:18" ht="21.75" customHeight="1">
      <c r="A74" s="18" t="s">
        <v>38</v>
      </c>
      <c r="B74" s="18"/>
      <c r="C74" s="20"/>
      <c r="D74" s="20"/>
      <c r="E74" s="78">
        <f>E64+E73</f>
        <v>13230076</v>
      </c>
      <c r="F74" s="20"/>
      <c r="G74" s="78">
        <f>G64+G73</f>
        <v>12066943</v>
      </c>
      <c r="H74" s="20"/>
      <c r="I74" s="78">
        <f>I64+I73</f>
        <v>12891893</v>
      </c>
      <c r="J74" s="79"/>
      <c r="K74" s="78">
        <f>K64+K73</f>
        <v>11957483</v>
      </c>
      <c r="N74" s="7"/>
    </row>
    <row r="75" spans="1:18" ht="21.75" customHeight="1">
      <c r="A75" s="18"/>
      <c r="B75" s="18"/>
      <c r="C75" s="20"/>
      <c r="D75" s="20"/>
      <c r="E75" s="82"/>
      <c r="F75" s="20"/>
      <c r="G75" s="82"/>
      <c r="H75" s="20"/>
      <c r="I75" s="82"/>
      <c r="J75" s="29"/>
      <c r="K75" s="82"/>
      <c r="N75" s="7"/>
    </row>
    <row r="76" spans="1:18" ht="21.75" customHeight="1">
      <c r="A76" s="98">
        <v>3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N76" s="7"/>
    </row>
    <row r="77" spans="1:18" ht="21.75" customHeight="1">
      <c r="A77" s="99" t="s">
        <v>90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N77" s="7"/>
    </row>
    <row r="78" spans="1:18" ht="21.75" customHeight="1">
      <c r="A78" s="99" t="s">
        <v>0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N78" s="7"/>
    </row>
    <row r="79" spans="1:18" ht="21.75" customHeight="1">
      <c r="A79" s="99" t="str">
        <f>A4</f>
        <v>ณ วันที่ 30 กันยายน 2566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N79" s="7"/>
    </row>
    <row r="80" spans="1:18" ht="21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0" t="s">
        <v>1</v>
      </c>
      <c r="N80" s="7"/>
    </row>
    <row r="81" spans="1:14" ht="21.75" customHeight="1">
      <c r="A81" s="17"/>
      <c r="B81" s="17"/>
      <c r="C81" s="17"/>
      <c r="D81" s="17"/>
      <c r="E81" s="96" t="s">
        <v>89</v>
      </c>
      <c r="F81" s="96"/>
      <c r="G81" s="96"/>
      <c r="H81" s="17"/>
      <c r="I81" s="97" t="s">
        <v>2</v>
      </c>
      <c r="J81" s="97"/>
      <c r="K81" s="97"/>
      <c r="N81" s="7"/>
    </row>
    <row r="82" spans="1:14" ht="21.75" customHeight="1">
      <c r="A82" s="17"/>
      <c r="B82" s="17"/>
      <c r="C82" s="17"/>
      <c r="D82" s="17"/>
      <c r="E82" s="71" t="s">
        <v>3</v>
      </c>
      <c r="F82" s="71"/>
      <c r="G82" s="71"/>
      <c r="H82" s="70"/>
      <c r="I82" s="71" t="s">
        <v>3</v>
      </c>
      <c r="J82" s="71"/>
      <c r="K82" s="71"/>
      <c r="N82" s="7"/>
    </row>
    <row r="83" spans="1:14" ht="21.75" customHeight="1">
      <c r="A83" s="17"/>
      <c r="B83" s="17"/>
      <c r="C83" s="17"/>
      <c r="D83" s="17"/>
      <c r="E83" s="71" t="s">
        <v>4</v>
      </c>
      <c r="F83" s="71"/>
      <c r="G83" s="71" t="s">
        <v>5</v>
      </c>
      <c r="H83" s="70"/>
      <c r="I83" s="71" t="s">
        <v>4</v>
      </c>
      <c r="J83" s="71"/>
      <c r="K83" s="71" t="s">
        <v>5</v>
      </c>
      <c r="N83" s="7"/>
    </row>
    <row r="84" spans="1:14" ht="21.75" customHeight="1">
      <c r="A84" s="18" t="s">
        <v>39</v>
      </c>
      <c r="B84" s="18"/>
      <c r="C84" s="20" t="s">
        <v>7</v>
      </c>
      <c r="D84" s="20"/>
      <c r="E84" s="21" t="s">
        <v>192</v>
      </c>
      <c r="F84" s="20"/>
      <c r="G84" s="21" t="s">
        <v>84</v>
      </c>
      <c r="H84" s="22"/>
      <c r="I84" s="21" t="s">
        <v>192</v>
      </c>
      <c r="J84" s="21"/>
      <c r="K84" s="21" t="s">
        <v>84</v>
      </c>
      <c r="N84" s="7"/>
    </row>
    <row r="85" spans="1:14" ht="21.75" customHeight="1">
      <c r="A85" s="27"/>
      <c r="B85" s="27"/>
      <c r="C85" s="32"/>
      <c r="D85" s="20"/>
      <c r="E85" s="23"/>
      <c r="F85" s="20"/>
      <c r="G85" s="23" t="s">
        <v>163</v>
      </c>
      <c r="H85" s="22"/>
      <c r="I85" s="23"/>
      <c r="J85" s="21"/>
      <c r="K85" s="23" t="s">
        <v>163</v>
      </c>
      <c r="N85" s="7"/>
    </row>
    <row r="86" spans="1:14" ht="21.75" customHeight="1">
      <c r="A86" s="27"/>
      <c r="B86" s="27"/>
      <c r="C86" s="32"/>
      <c r="D86" s="20"/>
      <c r="E86" s="20"/>
      <c r="F86" s="20"/>
      <c r="G86" s="20"/>
      <c r="H86" s="20"/>
      <c r="I86" s="20"/>
      <c r="J86" s="20"/>
      <c r="K86" s="20"/>
      <c r="N86" s="7"/>
    </row>
    <row r="87" spans="1:14" ht="21.75" customHeight="1">
      <c r="A87" s="24" t="s">
        <v>40</v>
      </c>
      <c r="B87" s="24"/>
      <c r="C87" s="20"/>
      <c r="D87" s="20"/>
      <c r="E87" s="83"/>
      <c r="F87" s="20"/>
      <c r="G87" s="83"/>
      <c r="H87" s="20"/>
      <c r="I87" s="83"/>
      <c r="J87" s="30"/>
      <c r="K87" s="83"/>
      <c r="N87" s="7"/>
    </row>
    <row r="88" spans="1:14" ht="21.75" customHeight="1">
      <c r="A88" s="27" t="s">
        <v>41</v>
      </c>
      <c r="B88" s="27"/>
      <c r="C88" s="20"/>
      <c r="D88" s="32"/>
      <c r="E88" s="32"/>
      <c r="F88" s="32"/>
      <c r="G88" s="32"/>
      <c r="H88" s="32"/>
      <c r="I88" s="32"/>
      <c r="J88" s="32"/>
      <c r="K88" s="32"/>
      <c r="N88" s="7"/>
    </row>
    <row r="89" spans="1:14" ht="21.75" customHeight="1">
      <c r="A89" s="27" t="s">
        <v>42</v>
      </c>
      <c r="B89" s="27"/>
      <c r="C89" s="20"/>
      <c r="D89" s="30"/>
      <c r="E89" s="30"/>
      <c r="F89" s="30"/>
      <c r="G89" s="30"/>
      <c r="H89" s="30"/>
      <c r="I89" s="30"/>
      <c r="J89" s="30"/>
      <c r="K89" s="30"/>
      <c r="N89" s="7"/>
    </row>
    <row r="90" spans="1:14" ht="21.75" customHeight="1" thickBot="1">
      <c r="A90" s="73" t="s">
        <v>108</v>
      </c>
      <c r="B90" s="84"/>
      <c r="C90" s="20"/>
      <c r="D90" s="30"/>
      <c r="E90" s="85">
        <v>1361818</v>
      </c>
      <c r="F90" s="30"/>
      <c r="G90" s="85">
        <f>1361818</f>
        <v>1361818</v>
      </c>
      <c r="H90" s="2"/>
      <c r="I90" s="85">
        <v>1361818</v>
      </c>
      <c r="J90" s="30"/>
      <c r="K90" s="85">
        <f>1361818</f>
        <v>1361818</v>
      </c>
      <c r="N90" s="7"/>
    </row>
    <row r="91" spans="1:14" ht="21.75" customHeight="1" thickTop="1">
      <c r="A91" s="27" t="s">
        <v>43</v>
      </c>
      <c r="B91" s="74"/>
      <c r="C91" s="20"/>
      <c r="D91" s="30"/>
      <c r="E91" s="2"/>
      <c r="F91" s="2"/>
      <c r="G91" s="2"/>
      <c r="H91" s="2"/>
      <c r="I91" s="2"/>
      <c r="J91" s="30"/>
      <c r="K91" s="2"/>
      <c r="N91" s="7"/>
    </row>
    <row r="92" spans="1:14" ht="21.75" customHeight="1">
      <c r="A92" s="73" t="s">
        <v>108</v>
      </c>
      <c r="B92" s="84"/>
      <c r="C92" s="20"/>
      <c r="D92" s="32"/>
      <c r="E92" s="15">
        <v>1361818</v>
      </c>
      <c r="F92" s="32"/>
      <c r="G92" s="15">
        <v>1361818</v>
      </c>
      <c r="H92" s="32"/>
      <c r="I92" s="15">
        <v>1361818</v>
      </c>
      <c r="J92" s="15"/>
      <c r="K92" s="15">
        <v>1361818</v>
      </c>
      <c r="N92" s="7"/>
    </row>
    <row r="93" spans="1:14" ht="21.75" customHeight="1">
      <c r="A93" s="27" t="s">
        <v>44</v>
      </c>
      <c r="B93" s="84"/>
      <c r="C93" s="20"/>
      <c r="D93" s="32"/>
      <c r="E93" s="15">
        <v>734850</v>
      </c>
      <c r="F93" s="32"/>
      <c r="G93" s="15">
        <v>734850</v>
      </c>
      <c r="H93" s="32"/>
      <c r="I93" s="15">
        <v>734850</v>
      </c>
      <c r="J93" s="15"/>
      <c r="K93" s="15">
        <v>734850</v>
      </c>
      <c r="N93" s="7"/>
    </row>
    <row r="94" spans="1:14" ht="21.75" customHeight="1">
      <c r="A94" s="27" t="s">
        <v>45</v>
      </c>
      <c r="B94" s="18"/>
      <c r="C94" s="20"/>
      <c r="D94" s="20"/>
      <c r="E94" s="17"/>
      <c r="F94" s="20"/>
      <c r="G94" s="17"/>
      <c r="H94" s="20"/>
      <c r="I94" s="17"/>
      <c r="J94" s="70"/>
      <c r="K94" s="17"/>
      <c r="N94" s="7"/>
    </row>
    <row r="95" spans="1:14" ht="21.75" customHeight="1">
      <c r="A95" s="27" t="s">
        <v>46</v>
      </c>
      <c r="B95" s="27"/>
      <c r="C95" s="20"/>
      <c r="D95" s="20"/>
      <c r="E95" s="86"/>
      <c r="F95" s="20"/>
      <c r="G95" s="86"/>
      <c r="H95" s="20"/>
      <c r="I95" s="86"/>
      <c r="J95" s="32"/>
      <c r="K95" s="86"/>
      <c r="N95" s="7"/>
    </row>
    <row r="96" spans="1:14" ht="21.75" customHeight="1">
      <c r="A96" s="27" t="s">
        <v>47</v>
      </c>
      <c r="B96" s="27"/>
      <c r="C96" s="20"/>
      <c r="D96" s="70"/>
      <c r="E96" s="15">
        <v>29000</v>
      </c>
      <c r="F96" s="70"/>
      <c r="G96" s="15">
        <v>29000</v>
      </c>
      <c r="H96" s="70"/>
      <c r="I96" s="15">
        <v>29000</v>
      </c>
      <c r="J96" s="15"/>
      <c r="K96" s="15">
        <v>29000</v>
      </c>
      <c r="N96" s="7"/>
    </row>
    <row r="97" spans="1:15" ht="21.75" customHeight="1">
      <c r="A97" s="27" t="s">
        <v>48</v>
      </c>
      <c r="B97" s="27"/>
      <c r="C97" s="20"/>
      <c r="D97" s="70"/>
      <c r="E97" s="15">
        <v>-250616</v>
      </c>
      <c r="F97" s="70"/>
      <c r="G97" s="15">
        <v>-356163</v>
      </c>
      <c r="H97" s="70"/>
      <c r="I97" s="15">
        <v>-333733</v>
      </c>
      <c r="J97" s="15"/>
      <c r="K97" s="15">
        <v>-456129</v>
      </c>
      <c r="M97" s="26"/>
      <c r="N97" s="7"/>
    </row>
    <row r="98" spans="1:15" ht="21.75" customHeight="1">
      <c r="A98" s="27" t="s">
        <v>49</v>
      </c>
      <c r="B98" s="24"/>
      <c r="C98" s="20"/>
      <c r="D98" s="20"/>
      <c r="E98" s="15">
        <v>487109</v>
      </c>
      <c r="F98" s="20"/>
      <c r="G98" s="15">
        <v>487109</v>
      </c>
      <c r="H98" s="20"/>
      <c r="I98" s="15">
        <v>487109</v>
      </c>
      <c r="J98" s="15"/>
      <c r="K98" s="15">
        <v>487109</v>
      </c>
      <c r="N98" s="7"/>
    </row>
    <row r="99" spans="1:15" ht="21.75" customHeight="1">
      <c r="A99" s="18" t="s">
        <v>109</v>
      </c>
      <c r="B99" s="27"/>
      <c r="C99" s="20"/>
      <c r="D99" s="20"/>
      <c r="E99" s="82">
        <f>SUM(E92:E98)</f>
        <v>2362161</v>
      </c>
      <c r="F99" s="20"/>
      <c r="G99" s="82">
        <f>SUM(G92:G98)</f>
        <v>2256614</v>
      </c>
      <c r="H99" s="20"/>
      <c r="I99" s="82">
        <f>SUM(I92:I98)</f>
        <v>2279044</v>
      </c>
      <c r="J99" s="29"/>
      <c r="K99" s="82">
        <f>SUM(K92:K98)</f>
        <v>2156648</v>
      </c>
      <c r="N99" s="7"/>
    </row>
    <row r="100" spans="1:15" s="90" customFormat="1" ht="21.75" customHeight="1">
      <c r="A100" s="87" t="s">
        <v>110</v>
      </c>
      <c r="B100" s="87"/>
      <c r="C100" s="88"/>
      <c r="D100" s="88"/>
      <c r="E100" s="89">
        <v>7472</v>
      </c>
      <c r="F100" s="88"/>
      <c r="G100" s="89">
        <v>5160</v>
      </c>
      <c r="H100" s="88"/>
      <c r="I100" s="33">
        <v>0</v>
      </c>
      <c r="J100" s="89"/>
      <c r="K100" s="33">
        <v>0</v>
      </c>
      <c r="L100" s="11"/>
      <c r="M100" s="92"/>
      <c r="N100" s="12"/>
    </row>
    <row r="101" spans="1:15" s="90" customFormat="1" ht="21.75" customHeight="1">
      <c r="A101" s="18" t="s">
        <v>50</v>
      </c>
      <c r="B101" s="87"/>
      <c r="C101" s="88"/>
      <c r="D101" s="88"/>
      <c r="E101" s="28">
        <f>SUM(E99:E100)</f>
        <v>2369633</v>
      </c>
      <c r="F101" s="36"/>
      <c r="G101" s="28">
        <f>SUM(G99:G100)</f>
        <v>2261774</v>
      </c>
      <c r="H101" s="36"/>
      <c r="I101" s="28">
        <f>SUM(I99:I100)</f>
        <v>2279044</v>
      </c>
      <c r="J101" s="29"/>
      <c r="K101" s="28">
        <f>SUM(K99:K100)</f>
        <v>2156648</v>
      </c>
      <c r="L101" s="11"/>
      <c r="N101" s="12"/>
    </row>
    <row r="102" spans="1:15" ht="21.75" customHeight="1" thickBot="1">
      <c r="A102" s="18" t="s">
        <v>51</v>
      </c>
      <c r="B102" s="27"/>
      <c r="C102" s="20"/>
      <c r="D102" s="20"/>
      <c r="E102" s="39">
        <f>E74+E101</f>
        <v>15599709</v>
      </c>
      <c r="F102" s="20"/>
      <c r="G102" s="39">
        <f>G74+G101</f>
        <v>14328717</v>
      </c>
      <c r="H102" s="20"/>
      <c r="I102" s="39">
        <f>I74+I101</f>
        <v>15170937</v>
      </c>
      <c r="J102" s="29"/>
      <c r="K102" s="39">
        <f>K74+K101</f>
        <v>14114131</v>
      </c>
      <c r="M102" s="91"/>
      <c r="N102" s="91"/>
      <c r="O102" s="91"/>
    </row>
    <row r="103" spans="1:15" ht="21.75" customHeight="1" thickTop="1">
      <c r="A103" s="73"/>
      <c r="B103" s="84"/>
      <c r="C103" s="20"/>
      <c r="D103" s="20"/>
      <c r="E103" s="3"/>
      <c r="F103" s="4"/>
      <c r="G103" s="3"/>
      <c r="H103" s="4"/>
      <c r="I103" s="3"/>
      <c r="J103" s="3"/>
      <c r="K103" s="3"/>
    </row>
    <row r="105" spans="1:15" ht="21.75" customHeight="1">
      <c r="E105" s="1"/>
      <c r="F105" s="1"/>
      <c r="G105" s="1"/>
      <c r="H105" s="1"/>
      <c r="I105" s="1"/>
      <c r="J105" s="1"/>
      <c r="K105" s="1"/>
      <c r="N105" s="48"/>
    </row>
    <row r="106" spans="1:15" ht="21.75" customHeight="1">
      <c r="E106" s="1"/>
      <c r="G106" s="26"/>
      <c r="I106" s="1"/>
    </row>
    <row r="107" spans="1:15" ht="21.75" customHeight="1">
      <c r="E107" s="26"/>
    </row>
    <row r="108" spans="1:15" ht="21.75" customHeight="1">
      <c r="E108" s="26"/>
    </row>
    <row r="109" spans="1:15" ht="21.75" customHeight="1">
      <c r="E109" s="26"/>
      <c r="F109" s="48"/>
      <c r="G109" s="48"/>
      <c r="H109" s="48"/>
      <c r="I109" s="48"/>
      <c r="J109" s="48"/>
      <c r="K109" s="48"/>
    </row>
  </sheetData>
  <mergeCells count="18">
    <mergeCell ref="E81:G81"/>
    <mergeCell ref="I81:K81"/>
    <mergeCell ref="A76:K76"/>
    <mergeCell ref="A77:K77"/>
    <mergeCell ref="A78:K78"/>
    <mergeCell ref="A79:K79"/>
    <mergeCell ref="E43:G43"/>
    <mergeCell ref="I43:K43"/>
    <mergeCell ref="A1:K1"/>
    <mergeCell ref="A2:K2"/>
    <mergeCell ref="A3:K3"/>
    <mergeCell ref="A4:K4"/>
    <mergeCell ref="E6:G6"/>
    <mergeCell ref="I6:K6"/>
    <mergeCell ref="A38:K38"/>
    <mergeCell ref="A39:K39"/>
    <mergeCell ref="A40:K40"/>
    <mergeCell ref="A41:K41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
</oddHeader>
    <oddFooter>&amp;L&amp;"Angsana New,Regular"&amp;14หมายเหตุประกอบงบการเงินเป็นส่วนหนึ่งของงบการเงินระหว่างกาลนี้</oddFooter>
  </headerFooter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V81"/>
  <sheetViews>
    <sheetView zoomScale="50" zoomScaleNormal="50" zoomScaleSheetLayoutView="85" workbookViewId="0">
      <selection activeCell="Q68" sqref="Q68"/>
    </sheetView>
  </sheetViews>
  <sheetFormatPr defaultColWidth="7.36328125" defaultRowHeight="21.75" customHeight="1"/>
  <cols>
    <col min="1" max="1" width="3.08984375" style="44" customWidth="1"/>
    <col min="2" max="2" width="48.81640625" style="44" customWidth="1"/>
    <col min="3" max="3" width="6.08984375" style="16" customWidth="1"/>
    <col min="4" max="4" width="1.36328125" style="16" customWidth="1"/>
    <col min="5" max="5" width="13.81640625" style="16" customWidth="1"/>
    <col min="6" max="6" width="1.08984375" style="16" customWidth="1"/>
    <col min="7" max="7" width="12.36328125" style="16" customWidth="1"/>
    <col min="8" max="8" width="1.08984375" style="16" customWidth="1"/>
    <col min="9" max="9" width="14" style="16" customWidth="1"/>
    <col min="10" max="10" width="1.08984375" style="16" customWidth="1"/>
    <col min="11" max="11" width="12.81640625" style="16" customWidth="1"/>
    <col min="12" max="12" width="7.36328125" style="16"/>
    <col min="13" max="13" width="9.08984375" style="16" customWidth="1"/>
    <col min="14" max="14" width="15.1796875" style="16" customWidth="1"/>
    <col min="15" max="15" width="7.36328125" style="16"/>
    <col min="16" max="16" width="13.54296875" style="16" customWidth="1"/>
    <col min="17" max="17" width="15.54296875" style="16" customWidth="1"/>
    <col min="18" max="18" width="7.36328125" style="16" customWidth="1"/>
    <col min="19" max="19" width="7.36328125" style="16"/>
    <col min="20" max="20" width="12.6328125" style="16" customWidth="1"/>
    <col min="21" max="21" width="9.90625" style="91" customWidth="1"/>
    <col min="22" max="175" width="7.36328125" style="16"/>
    <col min="176" max="176" width="3.36328125" style="16" customWidth="1"/>
    <col min="177" max="177" width="50.6328125" style="16" customWidth="1"/>
    <col min="178" max="178" width="9.36328125" style="16" customWidth="1"/>
    <col min="179" max="179" width="1.08984375" style="16" customWidth="1"/>
    <col min="180" max="180" width="10" style="16" bestFit="1" customWidth="1"/>
    <col min="181" max="181" width="1.08984375" style="16" customWidth="1"/>
    <col min="182" max="182" width="10" style="16" bestFit="1" customWidth="1"/>
    <col min="183" max="183" width="7.36328125" style="16"/>
    <col min="184" max="184" width="9.08984375" style="16" bestFit="1" customWidth="1"/>
    <col min="185" max="185" width="10" style="16" bestFit="1" customWidth="1"/>
    <col min="186" max="16384" width="7.36328125" style="16"/>
  </cols>
  <sheetData>
    <row r="1" spans="1:22" ht="21.75" customHeight="1">
      <c r="A1" s="98">
        <v>4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22" ht="21.75" customHeight="1">
      <c r="A2" s="99" t="s">
        <v>90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22" ht="21" customHeight="1">
      <c r="A3" s="99" t="s">
        <v>52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22" ht="21.75" customHeight="1">
      <c r="A4" s="99" t="s">
        <v>193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22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0" t="s">
        <v>1</v>
      </c>
      <c r="N5"/>
      <c r="O5"/>
      <c r="P5"/>
      <c r="Q5"/>
      <c r="R5"/>
      <c r="S5"/>
      <c r="T5"/>
      <c r="U5"/>
      <c r="V5"/>
    </row>
    <row r="6" spans="1:22" ht="21.75" customHeight="1">
      <c r="A6" s="17"/>
      <c r="B6" s="17"/>
      <c r="C6" s="17"/>
      <c r="D6" s="17"/>
      <c r="E6" s="96" t="s">
        <v>89</v>
      </c>
      <c r="F6" s="96"/>
      <c r="G6" s="96"/>
      <c r="H6" s="17"/>
      <c r="I6" s="97" t="s">
        <v>2</v>
      </c>
      <c r="J6" s="97"/>
      <c r="K6" s="97"/>
      <c r="N6"/>
      <c r="O6"/>
      <c r="P6"/>
      <c r="Q6"/>
      <c r="R6"/>
      <c r="S6"/>
      <c r="T6"/>
      <c r="U6"/>
      <c r="V6"/>
    </row>
    <row r="7" spans="1:22" ht="21.75" customHeight="1">
      <c r="A7" s="18"/>
      <c r="B7" s="18"/>
      <c r="C7" s="19" t="s">
        <v>7</v>
      </c>
      <c r="D7" s="20"/>
      <c r="E7" s="21" t="s">
        <v>85</v>
      </c>
      <c r="F7" s="20"/>
      <c r="G7" s="21" t="s">
        <v>86</v>
      </c>
      <c r="H7" s="22"/>
      <c r="I7" s="21" t="s">
        <v>85</v>
      </c>
      <c r="J7" s="20"/>
      <c r="K7" s="21" t="s">
        <v>86</v>
      </c>
      <c r="N7"/>
      <c r="O7"/>
      <c r="P7"/>
      <c r="Q7"/>
      <c r="R7"/>
      <c r="S7"/>
      <c r="T7"/>
      <c r="U7"/>
      <c r="V7"/>
    </row>
    <row r="8" spans="1:22" ht="21.75" customHeight="1">
      <c r="A8" s="18"/>
      <c r="B8" s="18"/>
      <c r="C8" s="19"/>
      <c r="D8" s="20"/>
      <c r="E8" s="23"/>
      <c r="F8" s="20"/>
      <c r="G8" s="23" t="s">
        <v>163</v>
      </c>
      <c r="H8" s="22"/>
      <c r="I8" s="23"/>
      <c r="J8" s="20"/>
      <c r="K8" s="23" t="s">
        <v>163</v>
      </c>
      <c r="N8"/>
      <c r="O8"/>
      <c r="P8"/>
      <c r="Q8"/>
      <c r="R8"/>
      <c r="S8"/>
      <c r="T8"/>
      <c r="U8"/>
      <c r="V8"/>
    </row>
    <row r="9" spans="1:22" ht="21.75" customHeight="1">
      <c r="A9" s="24" t="s">
        <v>53</v>
      </c>
      <c r="B9" s="18"/>
      <c r="C9" s="25"/>
      <c r="D9" s="20"/>
      <c r="E9" s="15"/>
      <c r="F9" s="20"/>
      <c r="G9" s="15"/>
      <c r="H9" s="20"/>
      <c r="I9" s="15"/>
      <c r="J9" s="15"/>
      <c r="K9" s="15"/>
      <c r="N9"/>
      <c r="O9"/>
      <c r="P9"/>
      <c r="Q9"/>
      <c r="R9"/>
      <c r="S9"/>
      <c r="T9"/>
      <c r="U9"/>
      <c r="V9"/>
    </row>
    <row r="10" spans="1:22" ht="21.75" customHeight="1">
      <c r="A10" s="27" t="s">
        <v>111</v>
      </c>
      <c r="B10" s="18"/>
      <c r="C10" s="20"/>
      <c r="D10" s="20"/>
      <c r="E10" s="15">
        <v>2648984</v>
      </c>
      <c r="F10" s="20"/>
      <c r="G10" s="15">
        <v>2123954</v>
      </c>
      <c r="H10" s="20"/>
      <c r="I10" s="15">
        <v>2571253</v>
      </c>
      <c r="J10" s="15"/>
      <c r="K10" s="15">
        <v>2095075</v>
      </c>
      <c r="N10"/>
      <c r="O10"/>
      <c r="P10"/>
      <c r="Q10"/>
      <c r="R10"/>
      <c r="S10"/>
      <c r="T10"/>
      <c r="U10"/>
      <c r="V10"/>
    </row>
    <row r="11" spans="1:22" ht="21.75" customHeight="1">
      <c r="A11" s="27" t="s">
        <v>54</v>
      </c>
      <c r="B11" s="18"/>
      <c r="C11" s="20"/>
      <c r="D11" s="20"/>
      <c r="E11" s="15">
        <v>27904</v>
      </c>
      <c r="F11" s="20"/>
      <c r="G11" s="15">
        <v>24034</v>
      </c>
      <c r="H11" s="20"/>
      <c r="I11" s="15">
        <v>15582</v>
      </c>
      <c r="J11" s="15"/>
      <c r="K11" s="15">
        <v>22439</v>
      </c>
      <c r="N11"/>
      <c r="O11"/>
      <c r="P11"/>
      <c r="Q11"/>
      <c r="R11"/>
      <c r="S11"/>
      <c r="T11"/>
      <c r="U11"/>
      <c r="V11"/>
    </row>
    <row r="12" spans="1:22" ht="21.75" customHeight="1">
      <c r="A12" s="18" t="s">
        <v>55</v>
      </c>
      <c r="B12" s="18"/>
      <c r="C12" s="20"/>
      <c r="D12" s="20"/>
      <c r="E12" s="28">
        <f>SUM(E10:E11)</f>
        <v>2676888</v>
      </c>
      <c r="F12" s="20"/>
      <c r="G12" s="28">
        <f>SUM(G10:G11)</f>
        <v>2147988</v>
      </c>
      <c r="H12" s="20"/>
      <c r="I12" s="28">
        <f>SUM(I10:I11)</f>
        <v>2586835</v>
      </c>
      <c r="J12" s="29"/>
      <c r="K12" s="28">
        <f>SUM(K10:K11)</f>
        <v>2117514</v>
      </c>
      <c r="N12"/>
      <c r="O12"/>
      <c r="P12"/>
      <c r="Q12"/>
      <c r="R12"/>
      <c r="S12"/>
      <c r="T12"/>
      <c r="U12"/>
      <c r="V12"/>
    </row>
    <row r="13" spans="1:22" ht="21.75" customHeight="1">
      <c r="A13" s="24" t="s">
        <v>56</v>
      </c>
      <c r="B13" s="30"/>
      <c r="C13" s="30"/>
      <c r="D13" s="30"/>
      <c r="E13" s="30"/>
      <c r="F13" s="30"/>
      <c r="G13" s="30"/>
      <c r="H13" s="30"/>
      <c r="I13" s="29"/>
      <c r="J13" s="30"/>
      <c r="K13" s="30"/>
      <c r="N13"/>
      <c r="O13"/>
      <c r="P13"/>
      <c r="Q13"/>
      <c r="R13"/>
      <c r="S13"/>
      <c r="T13"/>
      <c r="U13"/>
      <c r="V13"/>
    </row>
    <row r="14" spans="1:22" ht="21.75" customHeight="1">
      <c r="A14" s="27" t="s">
        <v>112</v>
      </c>
      <c r="B14" s="18"/>
      <c r="C14" s="31"/>
      <c r="D14" s="30"/>
      <c r="E14" s="15">
        <v>2446589</v>
      </c>
      <c r="F14" s="30"/>
      <c r="G14" s="15">
        <v>2005743</v>
      </c>
      <c r="H14" s="30"/>
      <c r="I14" s="15">
        <v>2352047</v>
      </c>
      <c r="J14" s="15"/>
      <c r="K14" s="15">
        <v>1978843</v>
      </c>
      <c r="N14"/>
      <c r="O14"/>
      <c r="P14"/>
      <c r="Q14"/>
      <c r="R14"/>
      <c r="S14"/>
      <c r="T14"/>
      <c r="U14"/>
      <c r="V14"/>
    </row>
    <row r="15" spans="1:22" ht="21.75" customHeight="1">
      <c r="A15" s="27" t="s">
        <v>57</v>
      </c>
      <c r="B15" s="18"/>
      <c r="C15" s="20"/>
      <c r="D15" s="32"/>
      <c r="E15" s="15">
        <v>116487</v>
      </c>
      <c r="F15" s="32"/>
      <c r="G15" s="15">
        <v>111522</v>
      </c>
      <c r="H15" s="32"/>
      <c r="I15" s="15">
        <v>113488</v>
      </c>
      <c r="J15" s="32"/>
      <c r="K15" s="15">
        <v>113052</v>
      </c>
      <c r="N15"/>
      <c r="O15"/>
      <c r="P15"/>
      <c r="Q15"/>
      <c r="R15"/>
      <c r="S15"/>
      <c r="T15"/>
      <c r="U15"/>
      <c r="V15"/>
    </row>
    <row r="16" spans="1:22" ht="21.75" customHeight="1">
      <c r="A16" s="27" t="s">
        <v>170</v>
      </c>
      <c r="B16" s="18"/>
      <c r="C16" s="20"/>
      <c r="D16" s="32"/>
      <c r="E16" s="15">
        <v>4942</v>
      </c>
      <c r="F16" s="32"/>
      <c r="G16" s="15">
        <v>10334</v>
      </c>
      <c r="H16" s="32"/>
      <c r="I16" s="15">
        <v>4942</v>
      </c>
      <c r="J16" s="32"/>
      <c r="K16" s="15">
        <v>10334</v>
      </c>
      <c r="N16"/>
      <c r="O16"/>
      <c r="P16"/>
      <c r="Q16"/>
      <c r="R16"/>
      <c r="S16"/>
      <c r="T16"/>
      <c r="U16"/>
      <c r="V16"/>
    </row>
    <row r="17" spans="1:22" ht="21.75" customHeight="1">
      <c r="A17" s="18" t="s">
        <v>58</v>
      </c>
      <c r="B17" s="27"/>
      <c r="C17" s="20"/>
      <c r="D17" s="20"/>
      <c r="E17" s="28">
        <f>SUM(E14:E16)</f>
        <v>2568018</v>
      </c>
      <c r="F17" s="20"/>
      <c r="G17" s="28">
        <f>SUM(G14:G16)</f>
        <v>2127599</v>
      </c>
      <c r="H17" s="20"/>
      <c r="I17" s="28">
        <f>SUM(I14:I16)</f>
        <v>2470477</v>
      </c>
      <c r="J17" s="29"/>
      <c r="K17" s="28">
        <f>SUM(K14:K16)</f>
        <v>2102229</v>
      </c>
      <c r="N17"/>
      <c r="O17"/>
      <c r="P17"/>
      <c r="Q17"/>
      <c r="R17"/>
      <c r="S17"/>
      <c r="T17"/>
      <c r="U17"/>
      <c r="V17"/>
    </row>
    <row r="18" spans="1:22" ht="21.75" customHeight="1">
      <c r="A18" s="18" t="s">
        <v>199</v>
      </c>
      <c r="B18" s="27"/>
      <c r="C18" s="20"/>
      <c r="D18" s="20"/>
      <c r="E18" s="29">
        <f>E12-E17</f>
        <v>108870</v>
      </c>
      <c r="F18" s="20"/>
      <c r="G18" s="29">
        <f>G12-G17</f>
        <v>20389</v>
      </c>
      <c r="H18" s="29"/>
      <c r="I18" s="29">
        <f>I12-I17</f>
        <v>116358</v>
      </c>
      <c r="J18" s="29"/>
      <c r="K18" s="29">
        <f>K12-K17</f>
        <v>15285</v>
      </c>
      <c r="N18"/>
      <c r="O18"/>
      <c r="P18"/>
      <c r="Q18"/>
      <c r="R18"/>
      <c r="S18"/>
      <c r="T18"/>
      <c r="U18"/>
      <c r="V18"/>
    </row>
    <row r="19" spans="1:22" ht="21.75" customHeight="1">
      <c r="A19" s="27" t="s">
        <v>59</v>
      </c>
      <c r="B19" s="18"/>
      <c r="C19" s="20"/>
      <c r="D19" s="32"/>
      <c r="E19" s="15">
        <v>-84361</v>
      </c>
      <c r="F19" s="32"/>
      <c r="G19" s="15">
        <v>-49431</v>
      </c>
      <c r="H19" s="32"/>
      <c r="I19" s="15">
        <v>-83077</v>
      </c>
      <c r="J19" s="15"/>
      <c r="K19" s="15">
        <v>-51960</v>
      </c>
      <c r="N19"/>
      <c r="O19"/>
      <c r="P19"/>
      <c r="Q19"/>
      <c r="R19"/>
      <c r="S19"/>
      <c r="T19"/>
      <c r="U19"/>
      <c r="V19"/>
    </row>
    <row r="20" spans="1:22" ht="21.75" customHeight="1">
      <c r="A20" s="27" t="s">
        <v>113</v>
      </c>
      <c r="B20" s="27"/>
      <c r="C20" s="20"/>
      <c r="D20" s="20"/>
      <c r="E20" s="34">
        <v>-9199</v>
      </c>
      <c r="F20" s="20"/>
      <c r="G20" s="34">
        <v>-4571</v>
      </c>
      <c r="H20" s="20"/>
      <c r="I20" s="35">
        <v>0</v>
      </c>
      <c r="J20" s="15"/>
      <c r="K20" s="35">
        <v>0</v>
      </c>
      <c r="N20"/>
      <c r="O20"/>
      <c r="P20"/>
      <c r="Q20"/>
      <c r="R20"/>
      <c r="S20"/>
      <c r="T20"/>
      <c r="U20"/>
      <c r="V20"/>
    </row>
    <row r="21" spans="1:22" ht="21.75" customHeight="1">
      <c r="A21" s="18" t="s">
        <v>177</v>
      </c>
      <c r="B21" s="27"/>
      <c r="C21" s="32"/>
      <c r="D21" s="20"/>
      <c r="E21" s="29">
        <f>SUM(E18:E20)</f>
        <v>15310</v>
      </c>
      <c r="F21" s="36"/>
      <c r="G21" s="29">
        <f>SUM(G18:G20)</f>
        <v>-33613</v>
      </c>
      <c r="H21" s="36"/>
      <c r="I21" s="29">
        <f>SUM(I18:I20)</f>
        <v>33281</v>
      </c>
      <c r="J21" s="30"/>
      <c r="K21" s="29">
        <f>SUM(K18:K20)</f>
        <v>-36675</v>
      </c>
      <c r="N21"/>
      <c r="O21"/>
      <c r="P21"/>
      <c r="Q21"/>
      <c r="R21"/>
      <c r="S21"/>
      <c r="T21"/>
      <c r="U21"/>
      <c r="V21"/>
    </row>
    <row r="22" spans="1:22" ht="21.75" customHeight="1">
      <c r="A22" s="27" t="s">
        <v>82</v>
      </c>
      <c r="B22" s="37"/>
      <c r="C22" s="20">
        <v>21</v>
      </c>
      <c r="D22" s="20"/>
      <c r="E22" s="15">
        <v>11414</v>
      </c>
      <c r="F22" s="20"/>
      <c r="G22" s="15">
        <v>-322</v>
      </c>
      <c r="H22" s="20"/>
      <c r="I22" s="15">
        <v>9923</v>
      </c>
      <c r="J22" s="15"/>
      <c r="K22" s="15">
        <v>-1911</v>
      </c>
      <c r="N22"/>
      <c r="O22"/>
      <c r="P22"/>
      <c r="Q22"/>
      <c r="R22"/>
      <c r="S22"/>
      <c r="T22"/>
      <c r="U22"/>
      <c r="V22"/>
    </row>
    <row r="23" spans="1:22" ht="21.75" customHeight="1">
      <c r="A23" s="18" t="s">
        <v>129</v>
      </c>
      <c r="B23" s="18"/>
      <c r="C23" s="20"/>
      <c r="D23" s="20"/>
      <c r="E23" s="28">
        <f>E21-E22</f>
        <v>3896</v>
      </c>
      <c r="F23" s="20"/>
      <c r="G23" s="28">
        <f>G21-G22</f>
        <v>-33291</v>
      </c>
      <c r="H23" s="20"/>
      <c r="I23" s="28">
        <f>I21-I22</f>
        <v>23358</v>
      </c>
      <c r="J23" s="29"/>
      <c r="K23" s="28">
        <f>K21-K22</f>
        <v>-34764</v>
      </c>
      <c r="N23"/>
      <c r="O23"/>
      <c r="P23"/>
      <c r="Q23"/>
      <c r="R23"/>
      <c r="S23"/>
      <c r="T23"/>
      <c r="U23"/>
      <c r="V23"/>
    </row>
    <row r="24" spans="1:22" ht="21" customHeight="1">
      <c r="A24" s="27"/>
      <c r="B24" s="27"/>
      <c r="C24" s="20"/>
      <c r="D24" s="20"/>
      <c r="E24" s="3"/>
      <c r="F24" s="4"/>
      <c r="G24" s="3"/>
      <c r="H24" s="4"/>
      <c r="I24" s="3"/>
      <c r="J24" s="3"/>
      <c r="K24" s="3"/>
      <c r="N24"/>
      <c r="O24"/>
      <c r="P24"/>
      <c r="Q24"/>
      <c r="R24"/>
      <c r="S24"/>
      <c r="T24"/>
      <c r="U24"/>
      <c r="V24"/>
    </row>
    <row r="25" spans="1:22" s="38" customFormat="1" ht="21" customHeight="1">
      <c r="A25" s="18" t="s">
        <v>174</v>
      </c>
      <c r="B25" s="18"/>
      <c r="C25" s="36"/>
      <c r="D25" s="36"/>
      <c r="E25" s="33">
        <v>0</v>
      </c>
      <c r="F25" s="14"/>
      <c r="G25" s="33">
        <v>0</v>
      </c>
      <c r="H25" s="14"/>
      <c r="I25" s="33">
        <v>0</v>
      </c>
      <c r="J25" s="13"/>
      <c r="K25" s="33">
        <v>0</v>
      </c>
      <c r="N25"/>
      <c r="O25"/>
      <c r="P25"/>
      <c r="Q25"/>
      <c r="R25"/>
      <c r="S25"/>
      <c r="T25"/>
      <c r="U25"/>
      <c r="V25"/>
    </row>
    <row r="26" spans="1:22" s="38" customFormat="1" ht="21" customHeight="1" thickBot="1">
      <c r="A26" s="18" t="s">
        <v>182</v>
      </c>
      <c r="B26" s="18"/>
      <c r="C26" s="36"/>
      <c r="D26" s="36"/>
      <c r="E26" s="93">
        <f>E23+E25</f>
        <v>3896</v>
      </c>
      <c r="F26" s="36"/>
      <c r="G26" s="93">
        <f>G23+G25</f>
        <v>-33291</v>
      </c>
      <c r="H26" s="36"/>
      <c r="I26" s="93">
        <f>I23+I25</f>
        <v>23358</v>
      </c>
      <c r="J26" s="30"/>
      <c r="K26" s="93">
        <f>K23+K25</f>
        <v>-34764</v>
      </c>
      <c r="N26"/>
      <c r="O26"/>
      <c r="P26"/>
      <c r="Q26"/>
      <c r="R26"/>
      <c r="S26"/>
      <c r="T26"/>
      <c r="U26"/>
      <c r="V26"/>
    </row>
    <row r="27" spans="1:22" ht="21" customHeight="1" thickTop="1">
      <c r="A27" s="27"/>
      <c r="B27" s="27"/>
      <c r="C27" s="20"/>
      <c r="D27" s="20"/>
      <c r="E27" s="32"/>
      <c r="F27" s="20"/>
      <c r="G27" s="32"/>
      <c r="H27" s="20"/>
      <c r="I27" s="15"/>
      <c r="J27" s="32"/>
      <c r="K27" s="32"/>
      <c r="N27"/>
      <c r="O27"/>
      <c r="P27"/>
      <c r="Q27"/>
      <c r="R27"/>
      <c r="S27"/>
      <c r="T27"/>
      <c r="U27"/>
      <c r="V27"/>
    </row>
    <row r="28" spans="1:22" s="38" customFormat="1" ht="21" customHeight="1">
      <c r="A28" s="18" t="s">
        <v>114</v>
      </c>
      <c r="B28" s="18"/>
      <c r="C28" s="36"/>
      <c r="D28" s="36"/>
      <c r="E28" s="30"/>
      <c r="F28" s="36"/>
      <c r="G28" s="29"/>
      <c r="H28" s="36"/>
      <c r="I28" s="29"/>
      <c r="J28" s="30"/>
      <c r="K28" s="30"/>
      <c r="N28"/>
      <c r="O28"/>
      <c r="P28"/>
      <c r="Q28"/>
      <c r="R28"/>
      <c r="S28"/>
      <c r="T28"/>
      <c r="U28"/>
      <c r="V28"/>
    </row>
    <row r="29" spans="1:22" ht="21" customHeight="1">
      <c r="A29" s="27" t="s">
        <v>115</v>
      </c>
      <c r="B29" s="27"/>
      <c r="C29" s="20"/>
      <c r="D29" s="20"/>
      <c r="E29" s="15">
        <v>3090</v>
      </c>
      <c r="F29" s="20"/>
      <c r="G29" s="15">
        <v>-34601</v>
      </c>
      <c r="H29" s="20"/>
      <c r="I29" s="15">
        <v>23358</v>
      </c>
      <c r="J29" s="32"/>
      <c r="K29" s="15">
        <v>-34764</v>
      </c>
      <c r="N29"/>
      <c r="O29"/>
      <c r="P29"/>
      <c r="Q29"/>
      <c r="R29"/>
      <c r="S29"/>
      <c r="T29"/>
      <c r="U29"/>
      <c r="V29"/>
    </row>
    <row r="30" spans="1:22" ht="21" customHeight="1">
      <c r="A30" s="27" t="s">
        <v>159</v>
      </c>
      <c r="B30" s="27"/>
      <c r="C30" s="20"/>
      <c r="D30" s="20"/>
      <c r="E30" s="15">
        <v>806</v>
      </c>
      <c r="F30" s="20"/>
      <c r="G30" s="35">
        <v>1310</v>
      </c>
      <c r="H30" s="20"/>
      <c r="I30" s="35">
        <v>0</v>
      </c>
      <c r="J30" s="32"/>
      <c r="K30" s="33">
        <v>0</v>
      </c>
      <c r="N30"/>
      <c r="O30"/>
      <c r="P30"/>
      <c r="Q30"/>
      <c r="R30"/>
      <c r="S30"/>
      <c r="T30"/>
      <c r="U30"/>
      <c r="V30"/>
    </row>
    <row r="31" spans="1:22" s="38" customFormat="1" ht="21" customHeight="1" thickBot="1">
      <c r="A31" s="18"/>
      <c r="B31" s="18"/>
      <c r="C31" s="36"/>
      <c r="D31" s="36"/>
      <c r="E31" s="39">
        <f>SUM(E29:E30)</f>
        <v>3896</v>
      </c>
      <c r="F31" s="36"/>
      <c r="G31" s="39">
        <f>SUM(G29:G30)</f>
        <v>-33291</v>
      </c>
      <c r="H31" s="36"/>
      <c r="I31" s="39">
        <f>SUM(I29:I30)</f>
        <v>23358</v>
      </c>
      <c r="J31" s="30"/>
      <c r="K31" s="39">
        <f>SUM(K29:K30)</f>
        <v>-34764</v>
      </c>
      <c r="N31"/>
      <c r="O31"/>
      <c r="P31"/>
      <c r="Q31"/>
      <c r="R31"/>
      <c r="S31"/>
      <c r="T31"/>
      <c r="U31"/>
      <c r="V31"/>
    </row>
    <row r="32" spans="1:22" ht="21" customHeight="1" thickTop="1">
      <c r="A32" s="27"/>
      <c r="B32" s="27"/>
      <c r="C32" s="20"/>
      <c r="D32" s="20"/>
      <c r="E32" s="32"/>
      <c r="F32" s="20"/>
      <c r="G32" s="32"/>
      <c r="H32" s="20"/>
      <c r="I32" s="15"/>
      <c r="J32" s="32"/>
      <c r="K32" s="32"/>
      <c r="N32"/>
      <c r="O32"/>
      <c r="P32"/>
      <c r="Q32"/>
      <c r="R32"/>
      <c r="S32"/>
      <c r="T32"/>
      <c r="U32"/>
      <c r="V32"/>
    </row>
    <row r="33" spans="1:22" s="38" customFormat="1" ht="21" customHeight="1">
      <c r="A33" s="18" t="s">
        <v>116</v>
      </c>
      <c r="B33" s="18"/>
      <c r="C33" s="36"/>
      <c r="D33" s="36"/>
      <c r="E33" s="30"/>
      <c r="F33" s="36"/>
      <c r="G33" s="30"/>
      <c r="H33" s="36"/>
      <c r="I33" s="29"/>
      <c r="J33" s="30"/>
      <c r="K33" s="30"/>
      <c r="N33"/>
      <c r="O33"/>
      <c r="P33"/>
      <c r="Q33"/>
      <c r="R33"/>
      <c r="S33"/>
      <c r="T33"/>
      <c r="U33"/>
      <c r="V33"/>
    </row>
    <row r="34" spans="1:22" ht="21" customHeight="1">
      <c r="A34" s="27" t="s">
        <v>115</v>
      </c>
      <c r="B34" s="27"/>
      <c r="C34" s="20"/>
      <c r="D34" s="20"/>
      <c r="E34" s="15">
        <f>E29</f>
        <v>3090</v>
      </c>
      <c r="F34" s="20"/>
      <c r="G34" s="15">
        <f>G29</f>
        <v>-34601</v>
      </c>
      <c r="H34" s="20"/>
      <c r="I34" s="15">
        <f>I29</f>
        <v>23358</v>
      </c>
      <c r="J34" s="32"/>
      <c r="K34" s="15">
        <f>K29</f>
        <v>-34764</v>
      </c>
      <c r="N34"/>
      <c r="O34"/>
      <c r="P34"/>
      <c r="Q34"/>
      <c r="R34"/>
      <c r="S34"/>
      <c r="T34"/>
      <c r="U34"/>
      <c r="V34"/>
    </row>
    <row r="35" spans="1:22" ht="21" customHeight="1">
      <c r="A35" s="27" t="s">
        <v>159</v>
      </c>
      <c r="B35" s="27"/>
      <c r="C35" s="20"/>
      <c r="D35" s="20"/>
      <c r="E35" s="15">
        <f>E30</f>
        <v>806</v>
      </c>
      <c r="F35" s="20"/>
      <c r="G35" s="15">
        <f>G30</f>
        <v>1310</v>
      </c>
      <c r="H35" s="20"/>
      <c r="I35" s="35">
        <f>I30</f>
        <v>0</v>
      </c>
      <c r="J35" s="32"/>
      <c r="K35" s="35">
        <f>K30</f>
        <v>0</v>
      </c>
      <c r="N35"/>
      <c r="O35"/>
      <c r="P35"/>
      <c r="Q35"/>
      <c r="R35"/>
      <c r="S35"/>
      <c r="T35"/>
      <c r="U35"/>
      <c r="V35"/>
    </row>
    <row r="36" spans="1:22" s="38" customFormat="1" ht="21" customHeight="1" thickBot="1">
      <c r="A36" s="18"/>
      <c r="B36" s="18"/>
      <c r="C36" s="36"/>
      <c r="D36" s="36"/>
      <c r="E36" s="39">
        <f>SUM(E34:E35)</f>
        <v>3896</v>
      </c>
      <c r="F36" s="36"/>
      <c r="G36" s="39">
        <f>SUM(G34:G35)</f>
        <v>-33291</v>
      </c>
      <c r="H36" s="36"/>
      <c r="I36" s="39">
        <f>SUM(I34:I35)</f>
        <v>23358</v>
      </c>
      <c r="J36" s="30"/>
      <c r="K36" s="39">
        <f>SUM(K34:K35)</f>
        <v>-34764</v>
      </c>
      <c r="N36"/>
      <c r="O36"/>
      <c r="P36"/>
      <c r="Q36"/>
      <c r="R36"/>
      <c r="S36"/>
      <c r="T36"/>
      <c r="U36"/>
      <c r="V36"/>
    </row>
    <row r="37" spans="1:22" ht="21" customHeight="1" thickTop="1">
      <c r="A37" s="27"/>
      <c r="B37" s="27"/>
      <c r="C37" s="20"/>
      <c r="D37" s="20"/>
      <c r="E37" s="32"/>
      <c r="F37" s="20"/>
      <c r="G37" s="32"/>
      <c r="H37" s="20"/>
      <c r="I37" s="15"/>
      <c r="J37" s="32"/>
      <c r="K37" s="32"/>
      <c r="N37"/>
      <c r="O37"/>
      <c r="P37"/>
      <c r="Q37"/>
      <c r="R37"/>
      <c r="S37"/>
      <c r="T37"/>
      <c r="U37"/>
      <c r="V37"/>
    </row>
    <row r="38" spans="1:22" ht="21" customHeight="1">
      <c r="A38" s="18" t="s">
        <v>175</v>
      </c>
      <c r="B38" s="27"/>
      <c r="C38" s="20"/>
      <c r="D38" s="20"/>
      <c r="E38" s="32"/>
      <c r="F38" s="20"/>
      <c r="G38" s="32"/>
      <c r="H38" s="20"/>
      <c r="I38" s="15"/>
      <c r="J38" s="32"/>
      <c r="K38" s="32"/>
      <c r="N38"/>
      <c r="O38"/>
      <c r="P38"/>
      <c r="Q38"/>
      <c r="R38"/>
      <c r="S38"/>
      <c r="T38"/>
      <c r="U38"/>
      <c r="V38"/>
    </row>
    <row r="39" spans="1:22" ht="21" customHeight="1" thickBot="1">
      <c r="A39" s="27" t="s">
        <v>176</v>
      </c>
      <c r="B39" s="27"/>
      <c r="C39" s="20"/>
      <c r="D39" s="20"/>
      <c r="E39" s="40">
        <v>2E-3</v>
      </c>
      <c r="F39" s="20"/>
      <c r="G39" s="40">
        <v>-2.5000000000000001E-2</v>
      </c>
      <c r="H39" s="20"/>
      <c r="I39" s="40">
        <v>1.7000000000000001E-2</v>
      </c>
      <c r="J39" s="29"/>
      <c r="K39" s="40">
        <v>-2.5999999999999999E-2</v>
      </c>
      <c r="N39"/>
      <c r="O39"/>
      <c r="P39"/>
      <c r="Q39"/>
      <c r="R39"/>
      <c r="S39"/>
      <c r="T39"/>
      <c r="U39"/>
      <c r="V39"/>
    </row>
    <row r="40" spans="1:22" ht="21" customHeight="1" thickTop="1">
      <c r="A40" s="27"/>
      <c r="B40" s="27"/>
      <c r="C40" s="20"/>
      <c r="D40" s="20"/>
      <c r="E40" s="32"/>
      <c r="F40" s="20"/>
      <c r="G40" s="32"/>
      <c r="H40" s="20"/>
      <c r="I40" s="15"/>
      <c r="J40" s="32"/>
      <c r="K40" s="32"/>
      <c r="N40"/>
      <c r="O40"/>
      <c r="P40"/>
      <c r="Q40"/>
      <c r="R40"/>
      <c r="S40"/>
      <c r="T40"/>
      <c r="U40"/>
      <c r="V40"/>
    </row>
    <row r="41" spans="1:22" ht="21.75" customHeight="1">
      <c r="A41" s="98">
        <v>5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N41"/>
      <c r="O41"/>
      <c r="P41"/>
      <c r="Q41"/>
      <c r="R41"/>
      <c r="S41"/>
      <c r="T41"/>
      <c r="U41"/>
      <c r="V41"/>
    </row>
    <row r="42" spans="1:22" ht="21.75" customHeight="1">
      <c r="A42" s="99" t="s">
        <v>90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N42"/>
      <c r="O42"/>
      <c r="P42"/>
      <c r="Q42"/>
      <c r="R42"/>
      <c r="S42"/>
      <c r="T42"/>
      <c r="U42"/>
      <c r="V42"/>
    </row>
    <row r="43" spans="1:22" ht="21.75" customHeight="1">
      <c r="A43" s="99" t="s">
        <v>52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N43"/>
      <c r="O43"/>
      <c r="P43"/>
      <c r="Q43"/>
      <c r="R43"/>
      <c r="S43"/>
      <c r="T43"/>
      <c r="U43"/>
      <c r="V43"/>
    </row>
    <row r="44" spans="1:22" ht="21.75" customHeight="1">
      <c r="A44" s="99" t="s">
        <v>196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N44"/>
      <c r="O44"/>
      <c r="P44"/>
      <c r="Q44"/>
      <c r="R44"/>
      <c r="S44"/>
      <c r="T44"/>
      <c r="U44"/>
      <c r="V44"/>
    </row>
    <row r="45" spans="1:22" ht="21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0" t="s">
        <v>1</v>
      </c>
      <c r="N45"/>
      <c r="O45"/>
      <c r="P45"/>
      <c r="Q45"/>
      <c r="R45"/>
      <c r="S45"/>
      <c r="T45"/>
      <c r="U45"/>
      <c r="V45"/>
    </row>
    <row r="46" spans="1:22" ht="21.75" customHeight="1">
      <c r="A46" s="17"/>
      <c r="B46" s="17"/>
      <c r="C46" s="17"/>
      <c r="D46" s="17"/>
      <c r="E46" s="96" t="s">
        <v>89</v>
      </c>
      <c r="F46" s="96"/>
      <c r="G46" s="96"/>
      <c r="H46" s="17"/>
      <c r="I46" s="97" t="s">
        <v>2</v>
      </c>
      <c r="J46" s="97"/>
      <c r="K46" s="97"/>
      <c r="N46"/>
      <c r="O46"/>
      <c r="P46"/>
      <c r="Q46"/>
      <c r="R46"/>
      <c r="S46"/>
      <c r="T46"/>
      <c r="U46"/>
      <c r="V46"/>
    </row>
    <row r="47" spans="1:22" ht="21.75" customHeight="1">
      <c r="A47" s="18"/>
      <c r="B47" s="18"/>
      <c r="C47" s="19" t="s">
        <v>7</v>
      </c>
      <c r="D47" s="20"/>
      <c r="E47" s="21" t="s">
        <v>85</v>
      </c>
      <c r="F47" s="20"/>
      <c r="G47" s="21" t="s">
        <v>86</v>
      </c>
      <c r="H47" s="22"/>
      <c r="I47" s="21" t="s">
        <v>85</v>
      </c>
      <c r="J47" s="20"/>
      <c r="K47" s="21" t="s">
        <v>86</v>
      </c>
      <c r="N47"/>
      <c r="O47"/>
      <c r="P47"/>
      <c r="Q47"/>
      <c r="R47"/>
      <c r="S47"/>
      <c r="T47"/>
      <c r="U47"/>
      <c r="V47"/>
    </row>
    <row r="48" spans="1:22" ht="21.75" customHeight="1">
      <c r="A48" s="18"/>
      <c r="B48" s="18"/>
      <c r="C48" s="19"/>
      <c r="D48" s="20"/>
      <c r="E48" s="23"/>
      <c r="F48" s="20"/>
      <c r="G48" s="23" t="s">
        <v>163</v>
      </c>
      <c r="H48" s="22"/>
      <c r="I48" s="23"/>
      <c r="J48" s="20"/>
      <c r="K48" s="23" t="s">
        <v>163</v>
      </c>
      <c r="N48"/>
      <c r="O48"/>
      <c r="P48"/>
      <c r="Q48"/>
      <c r="R48"/>
      <c r="S48"/>
      <c r="T48"/>
      <c r="U48"/>
      <c r="V48"/>
    </row>
    <row r="49" spans="1:22" ht="21.65" customHeight="1">
      <c r="A49" s="24" t="s">
        <v>53</v>
      </c>
      <c r="B49" s="18"/>
      <c r="C49" s="25"/>
      <c r="D49" s="20"/>
      <c r="E49" s="15"/>
      <c r="F49" s="20"/>
      <c r="G49" s="15"/>
      <c r="H49" s="20"/>
      <c r="I49" s="15"/>
      <c r="J49" s="15"/>
      <c r="K49" s="15"/>
      <c r="N49"/>
      <c r="O49"/>
      <c r="P49"/>
      <c r="Q49"/>
      <c r="R49"/>
      <c r="S49"/>
      <c r="T49"/>
      <c r="U49"/>
      <c r="V49"/>
    </row>
    <row r="50" spans="1:22" ht="21.65" customHeight="1">
      <c r="A50" s="27" t="s">
        <v>111</v>
      </c>
      <c r="B50" s="18"/>
      <c r="C50" s="20"/>
      <c r="D50" s="20"/>
      <c r="E50" s="15">
        <v>6661685</v>
      </c>
      <c r="F50" s="20"/>
      <c r="G50" s="15">
        <v>5425232</v>
      </c>
      <c r="H50" s="20"/>
      <c r="I50" s="15">
        <v>6540371</v>
      </c>
      <c r="J50" s="15"/>
      <c r="K50" s="15">
        <v>5406955</v>
      </c>
      <c r="N50"/>
      <c r="O50"/>
      <c r="P50"/>
      <c r="Q50"/>
      <c r="R50"/>
      <c r="S50"/>
      <c r="T50"/>
      <c r="U50"/>
      <c r="V50"/>
    </row>
    <row r="51" spans="1:22" ht="21.65" customHeight="1">
      <c r="A51" s="27" t="s">
        <v>54</v>
      </c>
      <c r="B51" s="18"/>
      <c r="C51" s="20"/>
      <c r="D51" s="20"/>
      <c r="E51" s="15">
        <v>156080</v>
      </c>
      <c r="F51" s="20"/>
      <c r="G51" s="15">
        <v>90914</v>
      </c>
      <c r="H51" s="20"/>
      <c r="I51" s="15">
        <v>135902</v>
      </c>
      <c r="J51" s="15"/>
      <c r="K51" s="15">
        <v>87673</v>
      </c>
      <c r="N51"/>
      <c r="O51"/>
      <c r="P51"/>
      <c r="Q51"/>
      <c r="R51"/>
      <c r="S51"/>
      <c r="T51"/>
      <c r="U51"/>
      <c r="V51"/>
    </row>
    <row r="52" spans="1:22" ht="21.65" customHeight="1">
      <c r="A52" s="18" t="s">
        <v>55</v>
      </c>
      <c r="B52" s="18"/>
      <c r="C52" s="20"/>
      <c r="D52" s="20"/>
      <c r="E52" s="28">
        <f>SUM(E50:E51)</f>
        <v>6817765</v>
      </c>
      <c r="F52" s="20"/>
      <c r="G52" s="28">
        <f>SUM(G50:G51)</f>
        <v>5516146</v>
      </c>
      <c r="H52" s="20"/>
      <c r="I52" s="28">
        <f>SUM(I50:I51)</f>
        <v>6676273</v>
      </c>
      <c r="J52" s="29"/>
      <c r="K52" s="28">
        <f>SUM(K50:K51)</f>
        <v>5494628</v>
      </c>
      <c r="N52"/>
      <c r="O52"/>
      <c r="P52"/>
      <c r="Q52"/>
      <c r="R52"/>
      <c r="S52"/>
      <c r="T52"/>
      <c r="U52"/>
      <c r="V52"/>
    </row>
    <row r="53" spans="1:22" ht="21.65" customHeight="1">
      <c r="A53" s="24" t="s">
        <v>56</v>
      </c>
      <c r="B53" s="30"/>
      <c r="C53" s="30"/>
      <c r="D53" s="30"/>
      <c r="E53" s="30"/>
      <c r="F53" s="30"/>
      <c r="G53" s="30"/>
      <c r="H53" s="30"/>
      <c r="I53" s="29"/>
      <c r="J53" s="30"/>
      <c r="K53" s="30"/>
      <c r="N53"/>
      <c r="O53"/>
      <c r="P53"/>
      <c r="Q53"/>
      <c r="R53"/>
      <c r="S53"/>
      <c r="T53"/>
      <c r="U53"/>
      <c r="V53"/>
    </row>
    <row r="54" spans="1:22" ht="21.65" customHeight="1">
      <c r="A54" s="27" t="s">
        <v>112</v>
      </c>
      <c r="B54" s="18"/>
      <c r="C54" s="31"/>
      <c r="D54" s="30"/>
      <c r="E54" s="15">
        <v>6045740</v>
      </c>
      <c r="F54" s="30"/>
      <c r="G54" s="15">
        <v>5050887</v>
      </c>
      <c r="H54" s="30"/>
      <c r="I54" s="15">
        <v>5915975</v>
      </c>
      <c r="J54" s="15"/>
      <c r="K54" s="15">
        <v>5039806</v>
      </c>
      <c r="N54"/>
      <c r="O54"/>
      <c r="P54"/>
      <c r="Q54"/>
      <c r="R54"/>
      <c r="S54"/>
      <c r="T54"/>
      <c r="U54"/>
      <c r="V54"/>
    </row>
    <row r="55" spans="1:22" ht="21.65" customHeight="1">
      <c r="A55" s="27" t="s">
        <v>57</v>
      </c>
      <c r="B55" s="18"/>
      <c r="C55" s="20"/>
      <c r="D55" s="32"/>
      <c r="E55" s="15">
        <v>363773</v>
      </c>
      <c r="F55" s="32"/>
      <c r="G55" s="15">
        <v>319946</v>
      </c>
      <c r="H55" s="32"/>
      <c r="I55" s="15">
        <v>352377</v>
      </c>
      <c r="J55" s="32"/>
      <c r="K55" s="15">
        <v>319120</v>
      </c>
      <c r="N55"/>
      <c r="O55"/>
      <c r="P55"/>
      <c r="Q55"/>
      <c r="R55"/>
      <c r="S55"/>
      <c r="T55"/>
      <c r="U55"/>
      <c r="V55"/>
    </row>
    <row r="56" spans="1:22" ht="21.65" customHeight="1">
      <c r="A56" s="27" t="s">
        <v>170</v>
      </c>
      <c r="B56" s="18"/>
      <c r="C56" s="20"/>
      <c r="D56" s="32"/>
      <c r="E56" s="15">
        <v>16579</v>
      </c>
      <c r="F56" s="32"/>
      <c r="G56" s="15">
        <v>14869</v>
      </c>
      <c r="H56" s="32"/>
      <c r="I56" s="15">
        <v>16579</v>
      </c>
      <c r="J56" s="32"/>
      <c r="K56" s="15">
        <v>14869</v>
      </c>
      <c r="N56"/>
      <c r="O56"/>
      <c r="P56"/>
      <c r="Q56"/>
      <c r="R56"/>
      <c r="S56"/>
      <c r="T56"/>
      <c r="U56"/>
      <c r="V56"/>
    </row>
    <row r="57" spans="1:22" ht="21.75" customHeight="1">
      <c r="A57" s="18" t="s">
        <v>58</v>
      </c>
      <c r="B57" s="27"/>
      <c r="C57" s="20"/>
      <c r="D57" s="20"/>
      <c r="E57" s="28">
        <f>SUM(E54:E56)</f>
        <v>6426092</v>
      </c>
      <c r="F57" s="20"/>
      <c r="G57" s="28">
        <f>SUM(G54:G56)</f>
        <v>5385702</v>
      </c>
      <c r="H57" s="20"/>
      <c r="I57" s="28">
        <f>SUM(I54:I56)</f>
        <v>6284931</v>
      </c>
      <c r="J57" s="29"/>
      <c r="K57" s="28">
        <f>SUM(K54:K56)</f>
        <v>5373795</v>
      </c>
      <c r="N57"/>
      <c r="O57"/>
      <c r="P57"/>
      <c r="Q57"/>
      <c r="R57"/>
      <c r="S57"/>
      <c r="T57"/>
      <c r="U57"/>
      <c r="V57"/>
    </row>
    <row r="58" spans="1:22" ht="21.75" customHeight="1">
      <c r="A58" s="18" t="s">
        <v>199</v>
      </c>
      <c r="B58" s="27"/>
      <c r="C58" s="20"/>
      <c r="D58" s="20"/>
      <c r="E58" s="29">
        <f>E52-E57</f>
        <v>391673</v>
      </c>
      <c r="F58" s="20"/>
      <c r="G58" s="29">
        <f>G52-G57</f>
        <v>130444</v>
      </c>
      <c r="H58" s="29"/>
      <c r="I58" s="29">
        <f>I52-I57</f>
        <v>391342</v>
      </c>
      <c r="J58" s="29"/>
      <c r="K58" s="29">
        <f>K52-K57</f>
        <v>120833</v>
      </c>
      <c r="N58"/>
      <c r="O58"/>
      <c r="P58"/>
      <c r="Q58"/>
      <c r="R58"/>
      <c r="S58"/>
      <c r="T58"/>
      <c r="U58"/>
      <c r="V58"/>
    </row>
    <row r="59" spans="1:22" ht="21.65" customHeight="1">
      <c r="A59" s="27" t="s">
        <v>59</v>
      </c>
      <c r="B59" s="18"/>
      <c r="C59" s="20"/>
      <c r="D59" s="32"/>
      <c r="E59" s="15">
        <v>-227951</v>
      </c>
      <c r="F59" s="32"/>
      <c r="G59" s="15">
        <v>-132933</v>
      </c>
      <c r="H59" s="32"/>
      <c r="I59" s="15">
        <v>-227861</v>
      </c>
      <c r="J59" s="15"/>
      <c r="K59" s="15">
        <v>-139942</v>
      </c>
      <c r="N59"/>
      <c r="O59"/>
      <c r="P59"/>
      <c r="Q59"/>
      <c r="R59"/>
      <c r="S59"/>
      <c r="T59"/>
      <c r="U59"/>
      <c r="V59"/>
    </row>
    <row r="60" spans="1:22" ht="21.75" customHeight="1">
      <c r="A60" s="27" t="s">
        <v>113</v>
      </c>
      <c r="B60" s="27"/>
      <c r="C60" s="20">
        <v>12</v>
      </c>
      <c r="D60" s="20"/>
      <c r="E60" s="34">
        <v>-11680</v>
      </c>
      <c r="F60" s="20"/>
      <c r="G60" s="35">
        <v>-9590</v>
      </c>
      <c r="H60" s="20"/>
      <c r="I60" s="35">
        <v>0</v>
      </c>
      <c r="J60" s="15"/>
      <c r="K60" s="35">
        <v>0</v>
      </c>
      <c r="N60"/>
      <c r="O60"/>
      <c r="P60"/>
      <c r="Q60"/>
      <c r="R60"/>
      <c r="S60"/>
      <c r="T60"/>
      <c r="U60"/>
      <c r="V60"/>
    </row>
    <row r="61" spans="1:22" ht="21.75" customHeight="1">
      <c r="A61" s="18" t="s">
        <v>177</v>
      </c>
      <c r="B61" s="27"/>
      <c r="C61" s="32"/>
      <c r="D61" s="20"/>
      <c r="E61" s="29">
        <f>SUM(E58:E60)</f>
        <v>152042</v>
      </c>
      <c r="F61" s="36"/>
      <c r="G61" s="29">
        <f>SUM(G58:G60)</f>
        <v>-12079</v>
      </c>
      <c r="H61" s="36"/>
      <c r="I61" s="29">
        <f>SUM(I58:I60)</f>
        <v>163481</v>
      </c>
      <c r="J61" s="30"/>
      <c r="K61" s="29">
        <f>SUM(K58:K60)</f>
        <v>-19109</v>
      </c>
      <c r="N61"/>
      <c r="O61"/>
      <c r="P61"/>
      <c r="Q61"/>
      <c r="R61"/>
      <c r="S61"/>
      <c r="T61"/>
      <c r="U61"/>
      <c r="V61"/>
    </row>
    <row r="62" spans="1:22" ht="21.75" customHeight="1">
      <c r="A62" s="27" t="s">
        <v>82</v>
      </c>
      <c r="B62" s="37"/>
      <c r="C62" s="20">
        <v>21</v>
      </c>
      <c r="D62" s="20"/>
      <c r="E62" s="15">
        <v>44183</v>
      </c>
      <c r="F62" s="20"/>
      <c r="G62" s="15">
        <v>23434</v>
      </c>
      <c r="H62" s="20"/>
      <c r="I62" s="35">
        <v>41085</v>
      </c>
      <c r="J62" s="15"/>
      <c r="K62" s="15">
        <v>21263</v>
      </c>
      <c r="N62"/>
      <c r="O62"/>
      <c r="P62"/>
      <c r="Q62"/>
      <c r="R62"/>
      <c r="S62"/>
      <c r="T62"/>
      <c r="U62"/>
      <c r="V62"/>
    </row>
    <row r="63" spans="1:22" ht="21.75" customHeight="1">
      <c r="A63" s="18" t="s">
        <v>129</v>
      </c>
      <c r="B63" s="18"/>
      <c r="C63" s="20"/>
      <c r="D63" s="20"/>
      <c r="E63" s="28">
        <f>E61-E62</f>
        <v>107859</v>
      </c>
      <c r="F63" s="20"/>
      <c r="G63" s="28">
        <f>G61-G62</f>
        <v>-35513</v>
      </c>
      <c r="H63" s="20"/>
      <c r="I63" s="28">
        <f>I61-I62</f>
        <v>122396</v>
      </c>
      <c r="J63" s="29"/>
      <c r="K63" s="28">
        <f>K61-K62</f>
        <v>-40372</v>
      </c>
      <c r="N63"/>
      <c r="O63"/>
      <c r="P63"/>
      <c r="Q63"/>
      <c r="R63"/>
      <c r="S63"/>
      <c r="T63"/>
      <c r="U63"/>
      <c r="V63"/>
    </row>
    <row r="64" spans="1:22" ht="21" customHeight="1">
      <c r="A64" s="27"/>
      <c r="B64" s="27"/>
      <c r="C64" s="20"/>
      <c r="D64" s="20"/>
      <c r="E64" s="32"/>
      <c r="F64" s="20"/>
      <c r="G64" s="32"/>
      <c r="H64" s="20"/>
      <c r="I64" s="15"/>
      <c r="J64" s="32"/>
      <c r="K64" s="32"/>
      <c r="N64"/>
      <c r="O64"/>
      <c r="P64"/>
      <c r="Q64"/>
      <c r="R64"/>
      <c r="S64"/>
      <c r="T64"/>
      <c r="U64"/>
      <c r="V64"/>
    </row>
    <row r="65" spans="1:22" s="38" customFormat="1" ht="21" customHeight="1">
      <c r="A65" s="18" t="s">
        <v>174</v>
      </c>
      <c r="B65" s="18"/>
      <c r="C65" s="36"/>
      <c r="D65" s="36"/>
      <c r="E65" s="33">
        <v>0</v>
      </c>
      <c r="F65" s="36"/>
      <c r="G65" s="33">
        <v>0</v>
      </c>
      <c r="H65" s="36"/>
      <c r="I65" s="33">
        <v>0</v>
      </c>
      <c r="J65" s="30"/>
      <c r="K65" s="33">
        <v>0</v>
      </c>
      <c r="N65"/>
      <c r="O65"/>
      <c r="P65"/>
      <c r="Q65"/>
      <c r="R65"/>
      <c r="S65"/>
      <c r="T65"/>
      <c r="U65"/>
      <c r="V65"/>
    </row>
    <row r="66" spans="1:22" s="38" customFormat="1" ht="21" customHeight="1" thickBot="1">
      <c r="A66" s="18" t="s">
        <v>182</v>
      </c>
      <c r="B66" s="18"/>
      <c r="C66" s="36"/>
      <c r="D66" s="36"/>
      <c r="E66" s="93">
        <f>E63+E65</f>
        <v>107859</v>
      </c>
      <c r="F66" s="36"/>
      <c r="G66" s="93">
        <f>G63+G65</f>
        <v>-35513</v>
      </c>
      <c r="H66" s="36"/>
      <c r="I66" s="93">
        <f>I63+I65</f>
        <v>122396</v>
      </c>
      <c r="J66" s="30"/>
      <c r="K66" s="93">
        <f>K63+K65</f>
        <v>-40372</v>
      </c>
      <c r="N66"/>
      <c r="O66"/>
      <c r="P66"/>
      <c r="Q66"/>
      <c r="R66"/>
      <c r="S66"/>
      <c r="T66"/>
      <c r="U66"/>
      <c r="V66"/>
    </row>
    <row r="67" spans="1:22" ht="21" customHeight="1" thickTop="1">
      <c r="A67" s="27"/>
      <c r="B67" s="27"/>
      <c r="C67" s="20"/>
      <c r="D67" s="20"/>
      <c r="E67" s="32"/>
      <c r="F67" s="20"/>
      <c r="G67" s="32"/>
      <c r="H67" s="20"/>
      <c r="I67" s="15"/>
      <c r="J67" s="32"/>
      <c r="K67" s="32"/>
      <c r="N67"/>
      <c r="O67"/>
      <c r="P67"/>
      <c r="Q67"/>
      <c r="R67"/>
      <c r="S67"/>
      <c r="T67"/>
      <c r="U67"/>
      <c r="V67"/>
    </row>
    <row r="68" spans="1:22" s="38" customFormat="1" ht="21" customHeight="1">
      <c r="A68" s="18" t="s">
        <v>114</v>
      </c>
      <c r="B68" s="18"/>
      <c r="C68" s="36"/>
      <c r="D68" s="36"/>
      <c r="E68" s="30"/>
      <c r="F68" s="36"/>
      <c r="G68" s="29"/>
      <c r="H68" s="36"/>
      <c r="I68" s="29"/>
      <c r="J68" s="30"/>
      <c r="K68" s="30"/>
      <c r="N68"/>
      <c r="O68"/>
      <c r="P68"/>
      <c r="Q68"/>
      <c r="R68"/>
      <c r="S68"/>
      <c r="T68"/>
      <c r="U68"/>
      <c r="V68"/>
    </row>
    <row r="69" spans="1:22" ht="21" customHeight="1">
      <c r="A69" s="27" t="s">
        <v>115</v>
      </c>
      <c r="B69" s="27"/>
      <c r="C69" s="20"/>
      <c r="D69" s="20"/>
      <c r="E69" s="15">
        <f>E66-E70</f>
        <v>105547</v>
      </c>
      <c r="F69" s="20"/>
      <c r="G69" s="15">
        <v>-37034</v>
      </c>
      <c r="H69" s="20"/>
      <c r="I69" s="15">
        <f>I66</f>
        <v>122396</v>
      </c>
      <c r="J69" s="32"/>
      <c r="K69" s="15">
        <f>K66</f>
        <v>-40372</v>
      </c>
      <c r="N69"/>
      <c r="O69"/>
      <c r="P69"/>
      <c r="Q69"/>
      <c r="R69"/>
      <c r="S69"/>
      <c r="T69"/>
      <c r="U69"/>
      <c r="V69"/>
    </row>
    <row r="70" spans="1:22" ht="21" customHeight="1">
      <c r="A70" s="27" t="s">
        <v>159</v>
      </c>
      <c r="B70" s="27"/>
      <c r="C70" s="20"/>
      <c r="D70" s="20"/>
      <c r="E70" s="15">
        <v>2312</v>
      </c>
      <c r="F70" s="20"/>
      <c r="G70" s="35">
        <v>1521</v>
      </c>
      <c r="H70" s="20"/>
      <c r="I70" s="35">
        <v>0</v>
      </c>
      <c r="J70" s="32"/>
      <c r="K70" s="35">
        <v>0</v>
      </c>
      <c r="M70" s="48"/>
      <c r="N70"/>
      <c r="O70"/>
      <c r="P70"/>
      <c r="Q70"/>
      <c r="R70"/>
      <c r="S70"/>
      <c r="T70"/>
      <c r="U70"/>
      <c r="V70"/>
    </row>
    <row r="71" spans="1:22" s="38" customFormat="1" ht="21" customHeight="1" thickBot="1">
      <c r="A71" s="18"/>
      <c r="B71" s="18"/>
      <c r="C71" s="36"/>
      <c r="D71" s="36"/>
      <c r="E71" s="39">
        <f>SUM(E69:E70)</f>
        <v>107859</v>
      </c>
      <c r="F71" s="36"/>
      <c r="G71" s="39">
        <f>SUM(G69:G70)</f>
        <v>-35513</v>
      </c>
      <c r="H71" s="36"/>
      <c r="I71" s="39">
        <f>SUM(I69:I70)</f>
        <v>122396</v>
      </c>
      <c r="J71" s="30"/>
      <c r="K71" s="39">
        <f>SUM(K69:K70)</f>
        <v>-40372</v>
      </c>
      <c r="N71"/>
      <c r="O71"/>
      <c r="P71"/>
      <c r="Q71"/>
      <c r="R71"/>
      <c r="S71"/>
      <c r="T71"/>
      <c r="U71"/>
      <c r="V71"/>
    </row>
    <row r="72" spans="1:22" ht="21" customHeight="1" thickTop="1">
      <c r="A72" s="27"/>
      <c r="B72" s="27"/>
      <c r="C72" s="20"/>
      <c r="D72" s="20"/>
      <c r="E72" s="32"/>
      <c r="F72" s="20"/>
      <c r="G72" s="32"/>
      <c r="H72" s="20"/>
      <c r="I72" s="15"/>
      <c r="J72" s="32"/>
      <c r="K72" s="32"/>
      <c r="N72"/>
      <c r="O72"/>
      <c r="P72"/>
      <c r="Q72"/>
      <c r="R72"/>
      <c r="S72"/>
      <c r="T72"/>
      <c r="U72"/>
      <c r="V72"/>
    </row>
    <row r="73" spans="1:22" s="38" customFormat="1" ht="21" customHeight="1">
      <c r="A73" s="18" t="s">
        <v>116</v>
      </c>
      <c r="B73" s="18"/>
      <c r="C73" s="36"/>
      <c r="D73" s="36"/>
      <c r="E73" s="30"/>
      <c r="F73" s="36"/>
      <c r="G73" s="30"/>
      <c r="H73" s="36"/>
      <c r="I73" s="29"/>
      <c r="J73" s="30"/>
      <c r="K73" s="30"/>
      <c r="N73"/>
      <c r="O73"/>
      <c r="P73"/>
      <c r="Q73"/>
      <c r="R73"/>
      <c r="S73"/>
      <c r="T73"/>
      <c r="U73"/>
      <c r="V73"/>
    </row>
    <row r="74" spans="1:22" ht="21" customHeight="1">
      <c r="A74" s="27" t="s">
        <v>115</v>
      </c>
      <c r="B74" s="27"/>
      <c r="C74" s="20"/>
      <c r="D74" s="20"/>
      <c r="E74" s="15">
        <f>E69</f>
        <v>105547</v>
      </c>
      <c r="F74" s="20"/>
      <c r="G74" s="15">
        <f>G69</f>
        <v>-37034</v>
      </c>
      <c r="H74" s="20"/>
      <c r="I74" s="15">
        <f>I69</f>
        <v>122396</v>
      </c>
      <c r="J74" s="32"/>
      <c r="K74" s="15">
        <f>K69</f>
        <v>-40372</v>
      </c>
      <c r="N74"/>
      <c r="O74"/>
      <c r="P74"/>
      <c r="Q74"/>
      <c r="R74"/>
      <c r="S74"/>
      <c r="T74"/>
      <c r="U74"/>
      <c r="V74"/>
    </row>
    <row r="75" spans="1:22" ht="21" customHeight="1">
      <c r="A75" s="27" t="s">
        <v>159</v>
      </c>
      <c r="B75" s="27"/>
      <c r="C75" s="20"/>
      <c r="D75" s="20"/>
      <c r="E75" s="15">
        <f>E70</f>
        <v>2312</v>
      </c>
      <c r="F75" s="20"/>
      <c r="G75" s="15">
        <f>G70</f>
        <v>1521</v>
      </c>
      <c r="H75" s="20"/>
      <c r="I75" s="35">
        <v>0</v>
      </c>
      <c r="J75" s="32"/>
      <c r="K75" s="35">
        <v>0</v>
      </c>
      <c r="N75"/>
      <c r="O75"/>
      <c r="P75"/>
      <c r="Q75"/>
      <c r="R75"/>
      <c r="S75"/>
      <c r="T75"/>
      <c r="U75"/>
      <c r="V75"/>
    </row>
    <row r="76" spans="1:22" s="38" customFormat="1" ht="21" customHeight="1" thickBot="1">
      <c r="A76" s="18"/>
      <c r="B76" s="18"/>
      <c r="C76" s="36"/>
      <c r="D76" s="36"/>
      <c r="E76" s="39">
        <f>E63</f>
        <v>107859</v>
      </c>
      <c r="F76" s="36"/>
      <c r="G76" s="39">
        <f>SUM(G74:G75)</f>
        <v>-35513</v>
      </c>
      <c r="H76" s="36"/>
      <c r="I76" s="39">
        <f>SUM(I74:I75)</f>
        <v>122396</v>
      </c>
      <c r="J76" s="30"/>
      <c r="K76" s="39">
        <f>SUM(K74:K75)</f>
        <v>-40372</v>
      </c>
      <c r="M76" s="55"/>
      <c r="N76"/>
      <c r="O76"/>
      <c r="P76"/>
      <c r="Q76"/>
      <c r="R76"/>
      <c r="S76"/>
      <c r="T76"/>
      <c r="U76"/>
      <c r="V76"/>
    </row>
    <row r="77" spans="1:22" ht="21" customHeight="1" thickTop="1">
      <c r="A77" s="27"/>
      <c r="B77" s="27"/>
      <c r="C77" s="20"/>
      <c r="D77" s="20"/>
      <c r="E77" s="32"/>
      <c r="F77" s="20"/>
      <c r="G77" s="32"/>
      <c r="H77" s="20"/>
      <c r="I77" s="15"/>
      <c r="J77" s="32"/>
      <c r="K77" s="32"/>
      <c r="N77"/>
      <c r="O77"/>
      <c r="P77"/>
      <c r="Q77"/>
      <c r="R77"/>
      <c r="S77"/>
      <c r="T77"/>
      <c r="U77"/>
      <c r="V77"/>
    </row>
    <row r="78" spans="1:22" ht="21" customHeight="1">
      <c r="A78" s="18" t="s">
        <v>175</v>
      </c>
      <c r="B78" s="27"/>
      <c r="C78" s="20"/>
      <c r="D78" s="20"/>
      <c r="E78" s="32"/>
      <c r="F78" s="20"/>
      <c r="G78" s="32"/>
      <c r="H78" s="20"/>
      <c r="I78" s="15"/>
      <c r="J78" s="32"/>
      <c r="K78" s="32"/>
      <c r="N78"/>
      <c r="O78"/>
      <c r="P78"/>
      <c r="Q78"/>
      <c r="R78"/>
      <c r="S78"/>
      <c r="T78"/>
      <c r="U78"/>
      <c r="V78"/>
    </row>
    <row r="79" spans="1:22" ht="21" customHeight="1" thickBot="1">
      <c r="A79" s="27" t="s">
        <v>176</v>
      </c>
      <c r="B79" s="27"/>
      <c r="C79" s="20"/>
      <c r="D79" s="20"/>
      <c r="E79" s="40">
        <v>7.8E-2</v>
      </c>
      <c r="F79" s="20"/>
      <c r="G79" s="40">
        <v>-2.7E-2</v>
      </c>
      <c r="H79" s="20"/>
      <c r="I79" s="40">
        <v>0.09</v>
      </c>
      <c r="J79" s="29"/>
      <c r="K79" s="40">
        <v>-0.03</v>
      </c>
      <c r="N79"/>
      <c r="O79"/>
      <c r="P79"/>
      <c r="Q79"/>
      <c r="R79"/>
      <c r="S79"/>
      <c r="T79"/>
      <c r="U79"/>
      <c r="V79"/>
    </row>
    <row r="80" spans="1:22" ht="21" customHeight="1" thickTop="1">
      <c r="A80" s="27"/>
      <c r="B80" s="27"/>
      <c r="C80" s="20"/>
      <c r="D80" s="20"/>
      <c r="E80" s="32"/>
      <c r="F80" s="20"/>
      <c r="G80" s="32"/>
      <c r="H80" s="20"/>
      <c r="I80" s="15"/>
      <c r="J80" s="32"/>
      <c r="K80" s="32"/>
      <c r="N80"/>
      <c r="O80"/>
      <c r="P80"/>
      <c r="Q80"/>
      <c r="R80"/>
      <c r="S80"/>
      <c r="T80"/>
      <c r="U80"/>
      <c r="V80"/>
    </row>
    <row r="81" spans="5:9" ht="21.75" customHeight="1">
      <c r="E81" s="1"/>
      <c r="G81" s="48"/>
      <c r="I81" s="1"/>
    </row>
  </sheetData>
  <mergeCells count="12">
    <mergeCell ref="E6:G6"/>
    <mergeCell ref="I6:K6"/>
    <mergeCell ref="A1:K1"/>
    <mergeCell ref="A2:K2"/>
    <mergeCell ref="A3:K3"/>
    <mergeCell ref="A4:K4"/>
    <mergeCell ref="A41:K41"/>
    <mergeCell ref="A42:K42"/>
    <mergeCell ref="A43:K43"/>
    <mergeCell ref="A44:K44"/>
    <mergeCell ref="E46:G46"/>
    <mergeCell ref="I46:K46"/>
  </mergeCells>
  <pageMargins left="0.59055118110236227" right="3.937007874015748E-2" top="0.51181102362204722" bottom="0" header="3.937007874015748E-2" footer="0"/>
  <pageSetup paperSize="9" scale="82" fitToHeight="0" orientation="portrait" r:id="rId1"/>
  <headerFooter>
    <oddHeader xml:space="preserve">&amp;R
</oddHeader>
    <oddFooter>&amp;L&amp;"Angsana New,Regular"&amp;14
หมายเหตุประกอบงบการเงินเป็นส่วนหนึ่งของงบการเงินระหว่างกาลนี้</oddFooter>
  </headerFooter>
  <rowBreaks count="1" manualBreakCount="1">
    <brk id="40" max="10" man="1"/>
  </rowBreaks>
  <ignoredErrors>
    <ignoredError sqref="I21 E2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V34"/>
  <sheetViews>
    <sheetView zoomScale="50" zoomScaleNormal="50" workbookViewId="0">
      <selection activeCell="U27" sqref="U27"/>
    </sheetView>
  </sheetViews>
  <sheetFormatPr defaultColWidth="7.36328125" defaultRowHeight="21.75" customHeight="1"/>
  <cols>
    <col min="1" max="1" width="44.453125" style="44" customWidth="1"/>
    <col min="2" max="2" width="7" style="49" customWidth="1"/>
    <col min="3" max="3" width="1.08984375" style="16" customWidth="1"/>
    <col min="4" max="4" width="13.1796875" style="16" customWidth="1"/>
    <col min="5" max="5" width="1.08984375" style="16" customWidth="1"/>
    <col min="6" max="6" width="12.6328125" style="16" customWidth="1"/>
    <col min="7" max="7" width="1.08984375" style="16" customWidth="1"/>
    <col min="8" max="8" width="12.36328125" style="16" customWidth="1"/>
    <col min="9" max="9" width="1.08984375" style="16" customWidth="1"/>
    <col min="10" max="10" width="12.453125" style="16" customWidth="1"/>
    <col min="11" max="11" width="1.81640625" style="16" customWidth="1"/>
    <col min="12" max="12" width="15.6328125" style="16" customWidth="1"/>
    <col min="13" max="13" width="1.08984375" style="16" customWidth="1"/>
    <col min="14" max="14" width="12.6328125" style="16" customWidth="1"/>
    <col min="15" max="15" width="1.08984375" style="16" customWidth="1"/>
    <col min="16" max="16" width="11.1796875" style="16" bestFit="1" customWidth="1"/>
    <col min="17" max="17" width="1.08984375" style="16" customWidth="1"/>
    <col min="18" max="18" width="11.81640625" style="16" customWidth="1"/>
    <col min="19" max="19" width="1.08984375" style="16" customWidth="1"/>
    <col min="20" max="20" width="7.36328125" style="16"/>
    <col min="21" max="22" width="10.36328125" style="16" customWidth="1"/>
    <col min="23" max="230" width="7.36328125" style="16"/>
    <col min="231" max="231" width="40.36328125" style="16" customWidth="1"/>
    <col min="232" max="232" width="7" style="16" customWidth="1"/>
    <col min="233" max="233" width="1.08984375" style="16" customWidth="1"/>
    <col min="234" max="234" width="8.36328125" style="16" customWidth="1"/>
    <col min="235" max="235" width="1.08984375" style="16" customWidth="1"/>
    <col min="236" max="236" width="11" style="16" customWidth="1"/>
    <col min="237" max="237" width="1.08984375" style="16" customWidth="1"/>
    <col min="238" max="238" width="8.36328125" style="16" customWidth="1"/>
    <col min="239" max="239" width="1.08984375" style="16" customWidth="1"/>
    <col min="240" max="240" width="9.36328125" style="16" customWidth="1"/>
    <col min="241" max="241" width="1.08984375" style="16" customWidth="1"/>
    <col min="242" max="242" width="10.36328125" style="16" customWidth="1"/>
    <col min="243" max="243" width="1.08984375" style="16" customWidth="1"/>
    <col min="244" max="244" width="8.36328125" style="16" customWidth="1"/>
    <col min="245" max="245" width="1.08984375" style="16" customWidth="1"/>
    <col min="246" max="246" width="8.36328125" style="16" bestFit="1" customWidth="1"/>
    <col min="247" max="247" width="9.90625" style="16" bestFit="1" customWidth="1"/>
    <col min="248" max="16384" width="7.36328125" style="16"/>
  </cols>
  <sheetData>
    <row r="1" spans="1:20" ht="1.25" customHeight="1"/>
    <row r="2" spans="1:20" ht="21.75" customHeight="1">
      <c r="A2" s="100">
        <v>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0" ht="21.75" customHeight="1">
      <c r="A3" s="101" t="s">
        <v>90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0" ht="21.75" customHeight="1">
      <c r="A4" s="101" t="s">
        <v>125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20" ht="21.75" customHeight="1">
      <c r="A5" s="101" t="s">
        <v>196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20" ht="21.7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10" t="s">
        <v>1</v>
      </c>
    </row>
    <row r="7" spans="1:20" ht="22.25" customHeight="1">
      <c r="A7" s="52"/>
      <c r="B7" s="52"/>
      <c r="C7" s="52"/>
      <c r="D7" s="52"/>
      <c r="E7" s="52"/>
      <c r="F7" s="52"/>
      <c r="L7" s="50" t="s">
        <v>68</v>
      </c>
      <c r="N7" s="50"/>
      <c r="P7" s="50"/>
    </row>
    <row r="8" spans="1:20" ht="21.75" customHeight="1">
      <c r="B8" s="44"/>
      <c r="C8" s="49"/>
      <c r="E8" s="51"/>
      <c r="F8" s="50"/>
      <c r="G8" s="50"/>
      <c r="H8" s="102" t="s">
        <v>45</v>
      </c>
      <c r="I8" s="102"/>
      <c r="J8" s="102"/>
      <c r="K8" s="50"/>
      <c r="L8" s="53" t="s">
        <v>69</v>
      </c>
      <c r="M8" s="54"/>
      <c r="N8" s="50"/>
      <c r="O8" s="54"/>
      <c r="P8" s="50"/>
      <c r="Q8" s="54"/>
      <c r="R8" s="51"/>
      <c r="S8" s="51"/>
    </row>
    <row r="9" spans="1:20" ht="21.75" customHeight="1">
      <c r="B9" s="50"/>
      <c r="C9" s="54"/>
      <c r="D9" s="50"/>
      <c r="F9" s="50"/>
      <c r="G9" s="50"/>
      <c r="H9" s="50" t="s">
        <v>70</v>
      </c>
      <c r="J9" s="50"/>
      <c r="K9" s="50"/>
      <c r="L9" s="50"/>
      <c r="N9" s="50" t="s">
        <v>119</v>
      </c>
      <c r="P9" s="50" t="s">
        <v>122</v>
      </c>
      <c r="S9" s="50"/>
    </row>
    <row r="10" spans="1:20" ht="21.75" customHeight="1">
      <c r="B10" s="50"/>
      <c r="C10" s="54"/>
      <c r="D10" s="50" t="s">
        <v>71</v>
      </c>
      <c r="F10" s="50" t="s">
        <v>72</v>
      </c>
      <c r="G10" s="50"/>
      <c r="H10" s="50" t="s">
        <v>73</v>
      </c>
      <c r="I10" s="50"/>
      <c r="J10" s="50"/>
      <c r="K10" s="50"/>
      <c r="L10" s="50" t="s">
        <v>118</v>
      </c>
      <c r="N10" s="50" t="s">
        <v>120</v>
      </c>
      <c r="P10" s="50" t="s">
        <v>123</v>
      </c>
      <c r="R10" s="50" t="s">
        <v>75</v>
      </c>
      <c r="S10" s="50"/>
    </row>
    <row r="11" spans="1:20" ht="21.75" customHeight="1">
      <c r="B11" s="19" t="s">
        <v>7</v>
      </c>
      <c r="C11" s="54"/>
      <c r="D11" s="53" t="s">
        <v>76</v>
      </c>
      <c r="F11" s="53" t="s">
        <v>77</v>
      </c>
      <c r="G11" s="50"/>
      <c r="H11" s="53" t="s">
        <v>78</v>
      </c>
      <c r="I11" s="50"/>
      <c r="J11" s="53" t="s">
        <v>169</v>
      </c>
      <c r="K11" s="50"/>
      <c r="L11" s="53" t="s">
        <v>160</v>
      </c>
      <c r="N11" s="53" t="s">
        <v>121</v>
      </c>
      <c r="P11" s="53" t="s">
        <v>124</v>
      </c>
      <c r="R11" s="53" t="s">
        <v>80</v>
      </c>
      <c r="S11" s="50"/>
    </row>
    <row r="12" spans="1:20" ht="21.75" customHeight="1">
      <c r="A12" s="52" t="s">
        <v>126</v>
      </c>
      <c r="B12" s="54"/>
      <c r="C12" s="50"/>
      <c r="D12" s="55">
        <v>1361818</v>
      </c>
      <c r="E12" s="56"/>
      <c r="F12" s="55">
        <v>734850</v>
      </c>
      <c r="G12" s="56"/>
      <c r="H12" s="55">
        <v>29000</v>
      </c>
      <c r="I12" s="56"/>
      <c r="J12" s="55">
        <v>105812</v>
      </c>
      <c r="K12" s="56"/>
      <c r="L12" s="55">
        <v>487109</v>
      </c>
      <c r="M12" s="56"/>
      <c r="N12" s="55">
        <f>SUM(D12:M12)</f>
        <v>2718589</v>
      </c>
      <c r="O12" s="56"/>
      <c r="P12" s="57">
        <v>0</v>
      </c>
      <c r="Q12" s="56"/>
      <c r="R12" s="55">
        <f>N12+P12</f>
        <v>2718589</v>
      </c>
      <c r="S12" s="58"/>
    </row>
    <row r="13" spans="1:20" ht="21.75" customHeight="1">
      <c r="A13" s="44" t="s">
        <v>127</v>
      </c>
      <c r="B13" s="54">
        <v>25</v>
      </c>
      <c r="C13" s="50"/>
      <c r="D13" s="33">
        <v>0</v>
      </c>
      <c r="E13" s="58"/>
      <c r="F13" s="33">
        <v>0</v>
      </c>
      <c r="G13" s="33"/>
      <c r="H13" s="33">
        <v>0</v>
      </c>
      <c r="I13" s="58"/>
      <c r="J13" s="48">
        <v>-369891</v>
      </c>
      <c r="K13" s="58"/>
      <c r="L13" s="33">
        <v>0</v>
      </c>
      <c r="M13" s="58"/>
      <c r="N13" s="48">
        <f>SUM(D13:M13)</f>
        <v>-369891</v>
      </c>
      <c r="O13" s="58"/>
      <c r="P13" s="33">
        <v>0</v>
      </c>
      <c r="Q13" s="58"/>
      <c r="R13" s="48">
        <f>N13+P13</f>
        <v>-369891</v>
      </c>
      <c r="S13" s="58"/>
    </row>
    <row r="14" spans="1:20" ht="21.75" customHeight="1">
      <c r="A14" s="52" t="s">
        <v>172</v>
      </c>
      <c r="B14" s="54"/>
      <c r="C14" s="50"/>
      <c r="D14" s="59">
        <f>SUM(D12:D13)</f>
        <v>1361818</v>
      </c>
      <c r="E14" s="56"/>
      <c r="F14" s="59">
        <f>SUM(F12:F13)</f>
        <v>734850</v>
      </c>
      <c r="G14" s="56"/>
      <c r="H14" s="59">
        <f>SUM(H12:H13)</f>
        <v>29000</v>
      </c>
      <c r="I14" s="56"/>
      <c r="J14" s="59">
        <f>SUM(J12:J13)</f>
        <v>-264079</v>
      </c>
      <c r="K14" s="56"/>
      <c r="L14" s="59">
        <f>SUM(L12:L13)</f>
        <v>487109</v>
      </c>
      <c r="M14" s="56"/>
      <c r="N14" s="59">
        <f>SUM(N12:N13)</f>
        <v>2348698</v>
      </c>
      <c r="O14" s="56"/>
      <c r="P14" s="60">
        <f>SUM(P12:P13)</f>
        <v>0</v>
      </c>
      <c r="Q14" s="56"/>
      <c r="R14" s="59">
        <f>SUM(N14:P14)</f>
        <v>2348698</v>
      </c>
      <c r="S14" s="58"/>
    </row>
    <row r="15" spans="1:20" ht="21.75" customHeight="1">
      <c r="A15" s="44" t="s">
        <v>87</v>
      </c>
      <c r="B15" s="54"/>
      <c r="C15" s="50"/>
      <c r="D15" s="61"/>
      <c r="E15" s="58"/>
      <c r="F15" s="61"/>
      <c r="G15" s="58"/>
      <c r="H15" s="61"/>
      <c r="I15" s="58"/>
      <c r="J15" s="61"/>
      <c r="K15" s="58"/>
      <c r="L15" s="33"/>
      <c r="M15" s="58"/>
      <c r="N15" s="33"/>
      <c r="O15" s="58"/>
      <c r="P15" s="33"/>
      <c r="Q15" s="58"/>
      <c r="R15" s="48"/>
      <c r="S15" s="58"/>
    </row>
    <row r="16" spans="1:20" ht="21.75" customHeight="1">
      <c r="A16" s="44" t="s">
        <v>184</v>
      </c>
      <c r="B16" s="54"/>
      <c r="C16" s="50"/>
      <c r="D16" s="57">
        <v>0</v>
      </c>
      <c r="E16" s="62"/>
      <c r="F16" s="57">
        <v>0</v>
      </c>
      <c r="G16" s="62"/>
      <c r="H16" s="57">
        <v>0</v>
      </c>
      <c r="I16" s="62"/>
      <c r="J16" s="48">
        <f>SI!G69</f>
        <v>-37034</v>
      </c>
      <c r="K16" s="58"/>
      <c r="L16" s="57">
        <v>0</v>
      </c>
      <c r="M16" s="58"/>
      <c r="N16" s="57">
        <f t="shared" ref="N16:N17" si="0">SUM(D16:M16)</f>
        <v>-37034</v>
      </c>
      <c r="O16" s="58"/>
      <c r="P16" s="57">
        <f>SI!G70</f>
        <v>1521</v>
      </c>
      <c r="Q16" s="58"/>
      <c r="R16" s="48">
        <f>N16+P16</f>
        <v>-35513</v>
      </c>
      <c r="S16" s="58"/>
      <c r="T16" s="48"/>
    </row>
    <row r="17" spans="1:22" ht="21.75" customHeight="1">
      <c r="A17" s="44" t="s">
        <v>88</v>
      </c>
      <c r="B17" s="54"/>
      <c r="C17" s="50"/>
      <c r="D17" s="57">
        <v>0</v>
      </c>
      <c r="E17" s="62"/>
      <c r="F17" s="57">
        <v>0</v>
      </c>
      <c r="G17" s="62"/>
      <c r="H17" s="57">
        <v>0</v>
      </c>
      <c r="I17" s="58"/>
      <c r="J17" s="57">
        <v>0</v>
      </c>
      <c r="K17" s="58"/>
      <c r="L17" s="57">
        <v>0</v>
      </c>
      <c r="M17" s="58"/>
      <c r="N17" s="57">
        <f t="shared" si="0"/>
        <v>0</v>
      </c>
      <c r="O17" s="58"/>
      <c r="P17" s="57">
        <v>0</v>
      </c>
      <c r="Q17" s="58"/>
      <c r="R17" s="57">
        <f t="shared" ref="R17" si="1">N17+P17</f>
        <v>0</v>
      </c>
      <c r="S17" s="58"/>
    </row>
    <row r="18" spans="1:22" ht="21.75" customHeight="1">
      <c r="A18" s="44" t="s">
        <v>171</v>
      </c>
      <c r="B18" s="54"/>
      <c r="C18" s="50"/>
      <c r="D18" s="57">
        <v>0</v>
      </c>
      <c r="E18" s="62"/>
      <c r="F18" s="57">
        <v>0</v>
      </c>
      <c r="G18" s="62"/>
      <c r="H18" s="57">
        <v>0</v>
      </c>
      <c r="I18" s="58"/>
      <c r="J18" s="57">
        <v>-25875</v>
      </c>
      <c r="K18" s="58"/>
      <c r="L18" s="57">
        <v>0</v>
      </c>
      <c r="M18" s="58"/>
      <c r="N18" s="57">
        <f t="shared" ref="N18" si="2">SUM(D18:M18)</f>
        <v>-25875</v>
      </c>
      <c r="O18" s="58"/>
      <c r="P18" s="57">
        <v>0</v>
      </c>
      <c r="Q18" s="58"/>
      <c r="R18" s="57">
        <f t="shared" ref="R18" si="3">N18+P18</f>
        <v>-25875</v>
      </c>
      <c r="S18" s="58"/>
    </row>
    <row r="19" spans="1:22" ht="21.75" customHeight="1" thickBot="1">
      <c r="A19" s="52" t="s">
        <v>194</v>
      </c>
      <c r="B19" s="54"/>
      <c r="C19" s="51"/>
      <c r="D19" s="63">
        <f>SUM(D14:D18)</f>
        <v>1361818</v>
      </c>
      <c r="E19" s="56"/>
      <c r="F19" s="63">
        <f>SUM(F14:F18)</f>
        <v>734850</v>
      </c>
      <c r="G19" s="56"/>
      <c r="H19" s="63">
        <f>SUM(H14:H18)</f>
        <v>29000</v>
      </c>
      <c r="I19" s="56"/>
      <c r="J19" s="63">
        <f>SUM(J14:J18)</f>
        <v>-326988</v>
      </c>
      <c r="K19" s="56"/>
      <c r="L19" s="63">
        <f>SUM(L14:L18)</f>
        <v>487109</v>
      </c>
      <c r="M19" s="56"/>
      <c r="N19" s="63">
        <f>SUM(N14:N18)</f>
        <v>2285789</v>
      </c>
      <c r="O19" s="56"/>
      <c r="P19" s="63">
        <f>SUM(P14:P18)</f>
        <v>1521</v>
      </c>
      <c r="Q19" s="56"/>
      <c r="R19" s="63">
        <f>SUM(R14:R18)</f>
        <v>2287310</v>
      </c>
      <c r="S19" s="56"/>
      <c r="T19" s="48"/>
    </row>
    <row r="20" spans="1:22" s="38" customFormat="1" ht="21.75" customHeight="1" thickTop="1">
      <c r="A20" s="52"/>
      <c r="B20" s="54"/>
      <c r="C20" s="51"/>
      <c r="D20" s="55"/>
      <c r="E20" s="56"/>
      <c r="F20" s="64"/>
      <c r="G20" s="56"/>
      <c r="H20" s="64"/>
      <c r="I20" s="56"/>
      <c r="J20" s="55"/>
      <c r="K20" s="56"/>
      <c r="L20" s="64"/>
      <c r="M20" s="56"/>
      <c r="N20" s="64"/>
      <c r="O20" s="56"/>
      <c r="P20" s="64"/>
      <c r="Q20" s="56"/>
      <c r="R20" s="55"/>
      <c r="S20" s="56"/>
    </row>
    <row r="21" spans="1:22" ht="21.75" customHeight="1">
      <c r="A21" s="52" t="s">
        <v>164</v>
      </c>
      <c r="B21" s="54"/>
      <c r="C21" s="50"/>
      <c r="D21" s="55">
        <v>1361818</v>
      </c>
      <c r="E21" s="56"/>
      <c r="F21" s="55">
        <v>734850</v>
      </c>
      <c r="G21" s="56"/>
      <c r="H21" s="55">
        <v>29000</v>
      </c>
      <c r="I21" s="56"/>
      <c r="J21" s="55">
        <f>-95750</f>
        <v>-95750</v>
      </c>
      <c r="K21" s="56"/>
      <c r="L21" s="55">
        <v>487109</v>
      </c>
      <c r="M21" s="56"/>
      <c r="N21" s="55">
        <f>SUM(D21:M21)</f>
        <v>2517027</v>
      </c>
      <c r="O21" s="56"/>
      <c r="P21" s="95">
        <v>5160</v>
      </c>
      <c r="Q21" s="56"/>
      <c r="R21" s="55">
        <f>N21+P21</f>
        <v>2522187</v>
      </c>
      <c r="S21" s="58"/>
    </row>
    <row r="22" spans="1:22" ht="21.75" customHeight="1">
      <c r="A22" s="44" t="s">
        <v>127</v>
      </c>
      <c r="B22" s="54">
        <v>25</v>
      </c>
      <c r="C22" s="50"/>
      <c r="D22" s="33">
        <v>0</v>
      </c>
      <c r="E22" s="58"/>
      <c r="F22" s="33">
        <v>0</v>
      </c>
      <c r="G22" s="33"/>
      <c r="H22" s="33">
        <v>0</v>
      </c>
      <c r="I22" s="58"/>
      <c r="J22" s="65">
        <v>-260413</v>
      </c>
      <c r="K22" s="58"/>
      <c r="L22" s="33">
        <v>0</v>
      </c>
      <c r="M22" s="58"/>
      <c r="N22" s="48">
        <v>-260413</v>
      </c>
      <c r="O22" s="58"/>
      <c r="P22" s="33">
        <v>0</v>
      </c>
      <c r="Q22" s="58"/>
      <c r="R22" s="48">
        <f>N22+P22</f>
        <v>-260413</v>
      </c>
      <c r="S22" s="58"/>
      <c r="U22" s="48"/>
    </row>
    <row r="23" spans="1:22" ht="21.75" customHeight="1">
      <c r="A23" s="52" t="s">
        <v>190</v>
      </c>
      <c r="B23" s="54"/>
      <c r="C23" s="50"/>
      <c r="D23" s="59">
        <f>SUM(D21:D22)</f>
        <v>1361818</v>
      </c>
      <c r="E23" s="56"/>
      <c r="F23" s="59">
        <f>SUM(F21:F22)</f>
        <v>734850</v>
      </c>
      <c r="G23" s="56"/>
      <c r="H23" s="59">
        <f>SUM(H21:H22)</f>
        <v>29000</v>
      </c>
      <c r="I23" s="56"/>
      <c r="J23" s="59">
        <f>SUM(J21:J22)</f>
        <v>-356163</v>
      </c>
      <c r="K23" s="56"/>
      <c r="L23" s="59">
        <f>SUM(L21:L22)</f>
        <v>487109</v>
      </c>
      <c r="M23" s="56"/>
      <c r="N23" s="59">
        <f>SUM(N21:N22)</f>
        <v>2256614</v>
      </c>
      <c r="O23" s="56"/>
      <c r="P23" s="59">
        <f>SUM(P21:P22)</f>
        <v>5160</v>
      </c>
      <c r="Q23" s="56"/>
      <c r="R23" s="59">
        <f>SUM(R21:R22)</f>
        <v>2261774</v>
      </c>
      <c r="S23" s="58"/>
    </row>
    <row r="24" spans="1:22" ht="21.75" customHeight="1">
      <c r="A24" s="44" t="s">
        <v>87</v>
      </c>
      <c r="B24" s="54"/>
      <c r="C24" s="50"/>
      <c r="D24" s="33"/>
      <c r="E24" s="58"/>
      <c r="F24" s="33"/>
      <c r="G24" s="33"/>
      <c r="H24" s="33"/>
      <c r="I24" s="58"/>
      <c r="J24" s="48"/>
      <c r="K24" s="58"/>
      <c r="L24" s="33"/>
      <c r="M24" s="58"/>
      <c r="N24" s="48"/>
      <c r="O24" s="58"/>
      <c r="P24" s="33"/>
      <c r="Q24" s="58"/>
      <c r="R24" s="48"/>
      <c r="S24" s="58"/>
    </row>
    <row r="25" spans="1:22" ht="21.75" customHeight="1">
      <c r="A25" s="44" t="s">
        <v>81</v>
      </c>
      <c r="B25" s="54"/>
      <c r="C25" s="50"/>
      <c r="D25" s="57">
        <v>0</v>
      </c>
      <c r="E25" s="62"/>
      <c r="F25" s="57">
        <v>0</v>
      </c>
      <c r="G25" s="62"/>
      <c r="H25" s="57">
        <v>0</v>
      </c>
      <c r="I25" s="62"/>
      <c r="J25" s="57">
        <f>SI!E69</f>
        <v>105547</v>
      </c>
      <c r="K25" s="58"/>
      <c r="L25" s="57">
        <v>0</v>
      </c>
      <c r="M25" s="58"/>
      <c r="N25" s="57">
        <f>SUM(D25:M25)</f>
        <v>105547</v>
      </c>
      <c r="O25" s="58"/>
      <c r="P25" s="57">
        <f>SI!E70</f>
        <v>2312</v>
      </c>
      <c r="Q25" s="58"/>
      <c r="R25" s="57">
        <f>N25+P25</f>
        <v>107859</v>
      </c>
      <c r="S25" s="58"/>
      <c r="T25" s="48"/>
    </row>
    <row r="26" spans="1:22" ht="21.75" customHeight="1">
      <c r="A26" s="44" t="s">
        <v>88</v>
      </c>
      <c r="B26" s="54"/>
      <c r="C26" s="50"/>
      <c r="D26" s="33">
        <v>0</v>
      </c>
      <c r="E26" s="58"/>
      <c r="F26" s="33">
        <v>0</v>
      </c>
      <c r="G26" s="58"/>
      <c r="H26" s="33">
        <v>0</v>
      </c>
      <c r="I26" s="58"/>
      <c r="J26" s="33">
        <v>0</v>
      </c>
      <c r="K26" s="58"/>
      <c r="L26" s="33">
        <v>0</v>
      </c>
      <c r="M26" s="58"/>
      <c r="N26" s="33">
        <v>0</v>
      </c>
      <c r="O26" s="58"/>
      <c r="P26" s="33">
        <v>0</v>
      </c>
      <c r="Q26" s="58"/>
      <c r="R26" s="33">
        <f>N26+P26</f>
        <v>0</v>
      </c>
      <c r="S26" s="58"/>
    </row>
    <row r="27" spans="1:22" ht="21.75" customHeight="1" thickBot="1">
      <c r="A27" s="52" t="s">
        <v>195</v>
      </c>
      <c r="B27" s="54"/>
      <c r="C27" s="51"/>
      <c r="D27" s="63">
        <f>SUM(D23:D26)</f>
        <v>1361818</v>
      </c>
      <c r="E27" s="56"/>
      <c r="F27" s="63">
        <f>SUM(F23:F26)</f>
        <v>734850</v>
      </c>
      <c r="G27" s="56"/>
      <c r="H27" s="63">
        <f>SUM(H23:H26)</f>
        <v>29000</v>
      </c>
      <c r="I27" s="56"/>
      <c r="J27" s="63">
        <f>SUM(J23:J26)</f>
        <v>-250616</v>
      </c>
      <c r="K27" s="56"/>
      <c r="L27" s="63">
        <f>SUM(L23:L26)</f>
        <v>487109</v>
      </c>
      <c r="M27" s="56"/>
      <c r="N27" s="63">
        <f>SUM(N23:N26)</f>
        <v>2362161</v>
      </c>
      <c r="O27" s="56"/>
      <c r="P27" s="63">
        <f>SUM(P23:P26)</f>
        <v>7472</v>
      </c>
      <c r="Q27" s="56"/>
      <c r="R27" s="63">
        <f>SUM(R23:R26)</f>
        <v>2369633</v>
      </c>
      <c r="S27" s="56"/>
      <c r="T27" s="48"/>
      <c r="U27" s="91"/>
      <c r="V27" s="81"/>
    </row>
    <row r="28" spans="1:22" ht="21.75" customHeight="1" thickTop="1">
      <c r="A28" s="66"/>
      <c r="B28" s="54"/>
      <c r="C28" s="51"/>
      <c r="D28" s="66"/>
      <c r="E28" s="67"/>
      <c r="F28" s="67"/>
      <c r="G28" s="67"/>
      <c r="H28" s="67"/>
      <c r="I28" s="67"/>
      <c r="J28" s="6"/>
      <c r="K28" s="67"/>
      <c r="L28" s="67"/>
      <c r="M28" s="67"/>
      <c r="N28" s="67"/>
      <c r="O28" s="67"/>
      <c r="P28" s="67"/>
      <c r="Q28" s="67"/>
      <c r="R28" s="6"/>
      <c r="S28" s="67"/>
    </row>
    <row r="29" spans="1:22" ht="21.75" customHeight="1">
      <c r="U29" s="48"/>
    </row>
    <row r="30" spans="1:22" ht="21.75" customHeight="1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2" ht="21.75" customHeight="1"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22" ht="21.75" customHeight="1"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0:19" ht="21.75" customHeight="1"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0:19" ht="21.75" customHeight="1">
      <c r="J34" s="1"/>
      <c r="K34" s="1"/>
      <c r="L34" s="1"/>
      <c r="M34" s="1"/>
      <c r="N34" s="1"/>
      <c r="O34" s="1"/>
      <c r="P34" s="1"/>
      <c r="Q34" s="1"/>
      <c r="R34" s="1"/>
      <c r="S34" s="1"/>
    </row>
  </sheetData>
  <mergeCells count="5">
    <mergeCell ref="A2:R2"/>
    <mergeCell ref="A3:R3"/>
    <mergeCell ref="A4:R4"/>
    <mergeCell ref="A5:R5"/>
    <mergeCell ref="H8:J8"/>
  </mergeCells>
  <pageMargins left="0.59055118110236227" right="3.937007874015748E-2" top="0.51181102362204722" bottom="0" header="3.937007874015748E-2" footer="0"/>
  <pageSetup paperSize="9" scale="85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colBreaks count="1" manualBreakCount="1">
    <brk id="18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4"/>
  <sheetViews>
    <sheetView zoomScale="50" zoomScaleNormal="50" zoomScaleSheetLayoutView="50" workbookViewId="0">
      <selection activeCell="U20" sqref="U20"/>
    </sheetView>
  </sheetViews>
  <sheetFormatPr defaultColWidth="7.36328125" defaultRowHeight="21.75" customHeight="1"/>
  <cols>
    <col min="1" max="1" width="61.36328125" style="44" customWidth="1"/>
    <col min="2" max="2" width="9" style="49" customWidth="1"/>
    <col min="3" max="3" width="1.08984375" style="16" customWidth="1"/>
    <col min="4" max="4" width="13.1796875" style="16" customWidth="1"/>
    <col min="5" max="5" width="1.08984375" style="16" customWidth="1"/>
    <col min="6" max="6" width="12.6328125" style="16" customWidth="1"/>
    <col min="7" max="7" width="1.08984375" style="16" customWidth="1"/>
    <col min="8" max="8" width="12.36328125" style="16" customWidth="1"/>
    <col min="9" max="9" width="1.08984375" style="16" customWidth="1"/>
    <col min="10" max="10" width="12.453125" style="16" customWidth="1"/>
    <col min="11" max="11" width="1.81640625" style="16" customWidth="1"/>
    <col min="12" max="12" width="15.6328125" style="16" customWidth="1"/>
    <col min="13" max="13" width="1.08984375" style="16" customWidth="1"/>
    <col min="14" max="14" width="12.453125" style="16" customWidth="1"/>
    <col min="15" max="15" width="1.08984375" style="16" customWidth="1"/>
    <col min="16" max="16" width="7.36328125" style="16"/>
    <col min="17" max="17" width="10.36328125" style="16" customWidth="1"/>
    <col min="18" max="18" width="13.54296875" style="16" bestFit="1" customWidth="1"/>
    <col min="19" max="226" width="7.36328125" style="16"/>
    <col min="227" max="227" width="40.36328125" style="16" customWidth="1"/>
    <col min="228" max="228" width="7" style="16" customWidth="1"/>
    <col min="229" max="229" width="1.08984375" style="16" customWidth="1"/>
    <col min="230" max="230" width="8.36328125" style="16" customWidth="1"/>
    <col min="231" max="231" width="1.08984375" style="16" customWidth="1"/>
    <col min="232" max="232" width="11" style="16" customWidth="1"/>
    <col min="233" max="233" width="1.08984375" style="16" customWidth="1"/>
    <col min="234" max="234" width="8.36328125" style="16" customWidth="1"/>
    <col min="235" max="235" width="1.08984375" style="16" customWidth="1"/>
    <col min="236" max="236" width="9.36328125" style="16" customWidth="1"/>
    <col min="237" max="237" width="1.08984375" style="16" customWidth="1"/>
    <col min="238" max="238" width="10.36328125" style="16" customWidth="1"/>
    <col min="239" max="239" width="1.08984375" style="16" customWidth="1"/>
    <col min="240" max="240" width="8.36328125" style="16" customWidth="1"/>
    <col min="241" max="241" width="1.08984375" style="16" customWidth="1"/>
    <col min="242" max="242" width="8.36328125" style="16" bestFit="1" customWidth="1"/>
    <col min="243" max="243" width="9.90625" style="16" bestFit="1" customWidth="1"/>
    <col min="244" max="16384" width="7.36328125" style="16"/>
  </cols>
  <sheetData>
    <row r="1" spans="1:16" ht="1.25" customHeight="1"/>
    <row r="2" spans="1:16" ht="21.75" customHeight="1">
      <c r="A2" s="100">
        <v>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6" ht="21.75" customHeight="1">
      <c r="A3" s="101" t="s">
        <v>90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21.75" customHeight="1">
      <c r="A4" s="101" t="s">
        <v>128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6" ht="21.75" customHeight="1">
      <c r="A5" s="101" t="s">
        <v>196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6" ht="21.7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0" t="s">
        <v>1</v>
      </c>
    </row>
    <row r="7" spans="1:16" ht="22.25" customHeight="1">
      <c r="A7" s="52"/>
      <c r="B7" s="52"/>
      <c r="C7" s="52"/>
      <c r="D7" s="52"/>
      <c r="E7" s="52"/>
      <c r="F7" s="52"/>
      <c r="L7" s="50" t="s">
        <v>68</v>
      </c>
    </row>
    <row r="8" spans="1:16" ht="21.75" customHeight="1">
      <c r="B8" s="44"/>
      <c r="C8" s="49"/>
      <c r="E8" s="51"/>
      <c r="F8" s="50"/>
      <c r="G8" s="50"/>
      <c r="H8" s="102" t="s">
        <v>45</v>
      </c>
      <c r="I8" s="102"/>
      <c r="J8" s="102"/>
      <c r="K8" s="50"/>
      <c r="L8" s="53" t="s">
        <v>69</v>
      </c>
      <c r="M8" s="54"/>
      <c r="N8" s="51"/>
      <c r="O8" s="51"/>
    </row>
    <row r="9" spans="1:16" ht="21.75" customHeight="1">
      <c r="B9" s="50"/>
      <c r="C9" s="54"/>
      <c r="D9" s="50"/>
      <c r="F9" s="50"/>
      <c r="G9" s="50"/>
      <c r="H9" s="50" t="s">
        <v>70</v>
      </c>
      <c r="J9" s="50"/>
      <c r="K9" s="50"/>
      <c r="L9" s="50"/>
      <c r="O9" s="50"/>
    </row>
    <row r="10" spans="1:16" ht="21.75" customHeight="1">
      <c r="B10" s="50"/>
      <c r="C10" s="54"/>
      <c r="D10" s="50" t="s">
        <v>71</v>
      </c>
      <c r="F10" s="50" t="s">
        <v>72</v>
      </c>
      <c r="G10" s="50"/>
      <c r="H10" s="50" t="s">
        <v>73</v>
      </c>
      <c r="I10" s="50"/>
      <c r="J10" s="50" t="s">
        <v>74</v>
      </c>
      <c r="K10" s="50"/>
      <c r="L10" s="50" t="s">
        <v>118</v>
      </c>
      <c r="N10" s="50" t="s">
        <v>75</v>
      </c>
      <c r="O10" s="50"/>
    </row>
    <row r="11" spans="1:16" ht="21.75" customHeight="1">
      <c r="B11" s="19" t="s">
        <v>7</v>
      </c>
      <c r="C11" s="54"/>
      <c r="D11" s="53" t="s">
        <v>76</v>
      </c>
      <c r="F11" s="53" t="s">
        <v>77</v>
      </c>
      <c r="G11" s="50"/>
      <c r="H11" s="53" t="s">
        <v>78</v>
      </c>
      <c r="I11" s="50"/>
      <c r="J11" s="53" t="s">
        <v>79</v>
      </c>
      <c r="K11" s="50"/>
      <c r="L11" s="53" t="s">
        <v>117</v>
      </c>
      <c r="N11" s="53" t="s">
        <v>80</v>
      </c>
      <c r="O11" s="50"/>
    </row>
    <row r="12" spans="1:16" ht="21.75" customHeight="1">
      <c r="A12" s="52" t="s">
        <v>126</v>
      </c>
      <c r="B12" s="54"/>
      <c r="C12" s="50"/>
      <c r="D12" s="55">
        <v>1361818</v>
      </c>
      <c r="E12" s="56"/>
      <c r="F12" s="55">
        <v>734850</v>
      </c>
      <c r="G12" s="56"/>
      <c r="H12" s="55">
        <v>29000</v>
      </c>
      <c r="I12" s="56"/>
      <c r="J12" s="55">
        <v>26034</v>
      </c>
      <c r="K12" s="56"/>
      <c r="L12" s="55">
        <v>487109</v>
      </c>
      <c r="M12" s="58"/>
      <c r="N12" s="55">
        <f>SUM(D12:M12)</f>
        <v>2638811</v>
      </c>
      <c r="O12" s="58"/>
    </row>
    <row r="13" spans="1:16" ht="21.75" customHeight="1">
      <c r="A13" s="44" t="s">
        <v>127</v>
      </c>
      <c r="B13" s="54">
        <v>25</v>
      </c>
      <c r="C13" s="50"/>
      <c r="D13" s="35">
        <v>0</v>
      </c>
      <c r="E13" s="58"/>
      <c r="F13" s="35">
        <v>0</v>
      </c>
      <c r="G13" s="33"/>
      <c r="H13" s="35">
        <v>0</v>
      </c>
      <c r="I13" s="58"/>
      <c r="J13" s="65">
        <v>-369891</v>
      </c>
      <c r="K13" s="58"/>
      <c r="L13" s="35">
        <v>0</v>
      </c>
      <c r="M13" s="58"/>
      <c r="N13" s="65">
        <f>SUM(D13:M13)</f>
        <v>-369891</v>
      </c>
      <c r="O13" s="58"/>
    </row>
    <row r="14" spans="1:16" ht="21.75" customHeight="1">
      <c r="A14" s="52" t="s">
        <v>172</v>
      </c>
      <c r="B14" s="54"/>
      <c r="C14" s="50"/>
      <c r="D14" s="59">
        <f>SUM(D12:D13)</f>
        <v>1361818</v>
      </c>
      <c r="E14" s="56"/>
      <c r="F14" s="59">
        <f>SUM(F12:F13)</f>
        <v>734850</v>
      </c>
      <c r="G14" s="56"/>
      <c r="H14" s="59">
        <f>SUM(H12:H13)</f>
        <v>29000</v>
      </c>
      <c r="I14" s="68"/>
      <c r="J14" s="59">
        <f>SUM(J12:J13)</f>
        <v>-343857</v>
      </c>
      <c r="K14" s="68"/>
      <c r="L14" s="59">
        <f>SUM(L12:L13)</f>
        <v>487109</v>
      </c>
      <c r="M14" s="68"/>
      <c r="N14" s="59">
        <f t="shared" ref="N14" si="0">SUM(D14:M14)</f>
        <v>2268920</v>
      </c>
      <c r="O14" s="58"/>
    </row>
    <row r="15" spans="1:16" ht="21.75" customHeight="1">
      <c r="A15" s="44" t="s">
        <v>87</v>
      </c>
      <c r="B15" s="54"/>
      <c r="C15" s="50"/>
      <c r="D15" s="61"/>
      <c r="E15" s="58"/>
      <c r="F15" s="61"/>
      <c r="G15" s="58"/>
      <c r="H15" s="61"/>
      <c r="I15" s="58"/>
      <c r="J15" s="61"/>
      <c r="K15" s="58"/>
      <c r="L15" s="33"/>
      <c r="M15" s="58"/>
      <c r="N15" s="48"/>
      <c r="O15" s="58"/>
    </row>
    <row r="16" spans="1:16" ht="21.75" customHeight="1">
      <c r="A16" s="44" t="s">
        <v>184</v>
      </c>
      <c r="B16" s="54"/>
      <c r="C16" s="50"/>
      <c r="D16" s="57">
        <v>0</v>
      </c>
      <c r="E16" s="62"/>
      <c r="F16" s="57">
        <v>0</v>
      </c>
      <c r="G16" s="62"/>
      <c r="H16" s="57">
        <v>0</v>
      </c>
      <c r="I16" s="62"/>
      <c r="J16" s="48">
        <f>SI!K69</f>
        <v>-40372</v>
      </c>
      <c r="K16" s="58"/>
      <c r="L16" s="57">
        <v>0</v>
      </c>
      <c r="M16" s="58"/>
      <c r="N16" s="48">
        <f>SUM(D16:M16)</f>
        <v>-40372</v>
      </c>
      <c r="O16" s="58"/>
      <c r="P16" s="48"/>
    </row>
    <row r="17" spans="1:20" ht="21.75" customHeight="1">
      <c r="A17" s="44" t="s">
        <v>88</v>
      </c>
      <c r="B17" s="54"/>
      <c r="C17" s="50"/>
      <c r="D17" s="57">
        <v>0</v>
      </c>
      <c r="E17" s="62"/>
      <c r="F17" s="57">
        <v>0</v>
      </c>
      <c r="G17" s="62"/>
      <c r="H17" s="57">
        <v>0</v>
      </c>
      <c r="I17" s="58"/>
      <c r="J17" s="57">
        <v>0</v>
      </c>
      <c r="K17" s="58"/>
      <c r="L17" s="57">
        <v>0</v>
      </c>
      <c r="M17" s="58"/>
      <c r="N17" s="57">
        <f t="shared" ref="N17" si="1">SUM(D17:M17)</f>
        <v>0</v>
      </c>
      <c r="O17" s="58"/>
      <c r="T17" s="1"/>
    </row>
    <row r="18" spans="1:20" ht="21.75" customHeight="1">
      <c r="A18" s="44" t="s">
        <v>171</v>
      </c>
      <c r="B18" s="54"/>
      <c r="C18" s="50"/>
      <c r="D18" s="57">
        <v>0</v>
      </c>
      <c r="E18" s="62"/>
      <c r="F18" s="57">
        <v>0</v>
      </c>
      <c r="G18" s="62"/>
      <c r="H18" s="57">
        <v>0</v>
      </c>
      <c r="I18" s="58"/>
      <c r="J18" s="57">
        <v>-25875</v>
      </c>
      <c r="K18" s="58"/>
      <c r="L18" s="57">
        <v>0</v>
      </c>
      <c r="M18" s="58"/>
      <c r="N18" s="48">
        <f>SUM(D18:M18)</f>
        <v>-25875</v>
      </c>
      <c r="O18" s="58"/>
      <c r="T18" s="1"/>
    </row>
    <row r="19" spans="1:20" ht="21.75" customHeight="1" thickBot="1">
      <c r="A19" s="52" t="s">
        <v>194</v>
      </c>
      <c r="B19" s="54"/>
      <c r="C19" s="51"/>
      <c r="D19" s="63">
        <f>SUM(D14:D18)</f>
        <v>1361818</v>
      </c>
      <c r="E19" s="56"/>
      <c r="F19" s="63">
        <f>SUM(F14:F18)</f>
        <v>734850</v>
      </c>
      <c r="G19" s="56"/>
      <c r="H19" s="63">
        <f>SUM(H14:H18)</f>
        <v>29000</v>
      </c>
      <c r="I19" s="56"/>
      <c r="J19" s="63">
        <f>SUM(J14:J18)</f>
        <v>-410104</v>
      </c>
      <c r="K19" s="56"/>
      <c r="L19" s="63">
        <f>SUM(L14:L17)</f>
        <v>487109</v>
      </c>
      <c r="M19" s="56"/>
      <c r="N19" s="63">
        <f>SUM(N14:N18)</f>
        <v>2202673</v>
      </c>
      <c r="O19" s="56"/>
      <c r="P19" s="48"/>
    </row>
    <row r="20" spans="1:20" s="38" customFormat="1" ht="21.75" customHeight="1" thickTop="1">
      <c r="A20" s="52"/>
      <c r="B20" s="54"/>
      <c r="C20" s="51"/>
      <c r="D20" s="55"/>
      <c r="E20" s="56"/>
      <c r="F20" s="64"/>
      <c r="G20" s="56"/>
      <c r="H20" s="64"/>
      <c r="I20" s="56"/>
      <c r="J20" s="55"/>
      <c r="K20" s="56"/>
      <c r="L20" s="64"/>
      <c r="M20" s="56"/>
      <c r="N20" s="55"/>
      <c r="O20" s="56"/>
    </row>
    <row r="21" spans="1:20" ht="21.75" customHeight="1">
      <c r="A21" s="52" t="s">
        <v>164</v>
      </c>
      <c r="B21" s="54"/>
      <c r="C21" s="50"/>
      <c r="D21" s="55">
        <v>1361818</v>
      </c>
      <c r="E21" s="56"/>
      <c r="F21" s="55">
        <v>734850</v>
      </c>
      <c r="G21" s="56"/>
      <c r="H21" s="55">
        <v>29000</v>
      </c>
      <c r="I21" s="56"/>
      <c r="J21" s="55">
        <v>-195716</v>
      </c>
      <c r="K21" s="56"/>
      <c r="L21" s="55">
        <v>487109</v>
      </c>
      <c r="M21" s="56"/>
      <c r="N21" s="55">
        <f>SUM(D21:M21)</f>
        <v>2417061</v>
      </c>
      <c r="O21" s="58"/>
    </row>
    <row r="22" spans="1:20" ht="21.75" customHeight="1">
      <c r="A22" s="44" t="s">
        <v>127</v>
      </c>
      <c r="B22" s="54">
        <v>25</v>
      </c>
      <c r="C22" s="50"/>
      <c r="D22" s="35">
        <v>0</v>
      </c>
      <c r="E22" s="58"/>
      <c r="F22" s="35">
        <v>0</v>
      </c>
      <c r="G22" s="33"/>
      <c r="H22" s="35">
        <v>0</v>
      </c>
      <c r="I22" s="58"/>
      <c r="J22" s="65">
        <v>-260413</v>
      </c>
      <c r="K22" s="58"/>
      <c r="L22" s="35">
        <v>0</v>
      </c>
      <c r="M22" s="58"/>
      <c r="N22" s="65">
        <f>SUM(D22:M22)</f>
        <v>-260413</v>
      </c>
      <c r="O22" s="58"/>
      <c r="Q22" s="48"/>
      <c r="R22" s="1"/>
    </row>
    <row r="23" spans="1:20" ht="21.75" customHeight="1">
      <c r="A23" s="52" t="s">
        <v>190</v>
      </c>
      <c r="B23" s="54"/>
      <c r="C23" s="50"/>
      <c r="D23" s="59">
        <f>SUM(D21:D22)</f>
        <v>1361818</v>
      </c>
      <c r="E23" s="68"/>
      <c r="F23" s="59">
        <f>SUM(F21:F22)</f>
        <v>734850</v>
      </c>
      <c r="G23" s="68"/>
      <c r="H23" s="59">
        <f>SUM(H21:H22)</f>
        <v>29000</v>
      </c>
      <c r="I23" s="68"/>
      <c r="J23" s="59">
        <f>SUM(J21:J22)</f>
        <v>-456129</v>
      </c>
      <c r="K23" s="68"/>
      <c r="L23" s="59">
        <f>SUM(L21:L22)</f>
        <v>487109</v>
      </c>
      <c r="M23" s="68"/>
      <c r="N23" s="59">
        <f>SUM(N21:N22)</f>
        <v>2156648</v>
      </c>
      <c r="O23" s="58"/>
      <c r="R23" s="1"/>
    </row>
    <row r="24" spans="1:20" ht="21.75" customHeight="1">
      <c r="A24" s="44" t="s">
        <v>87</v>
      </c>
      <c r="B24" s="54"/>
      <c r="C24" s="50"/>
      <c r="D24" s="61"/>
      <c r="E24" s="58"/>
      <c r="F24" s="61"/>
      <c r="G24" s="58"/>
      <c r="H24" s="61"/>
      <c r="I24" s="58"/>
      <c r="J24" s="61"/>
      <c r="K24" s="58"/>
      <c r="L24" s="33"/>
      <c r="M24" s="58"/>
      <c r="N24" s="48"/>
      <c r="O24" s="58"/>
      <c r="R24" s="1"/>
    </row>
    <row r="25" spans="1:20" ht="21.75" customHeight="1">
      <c r="A25" s="44" t="s">
        <v>81</v>
      </c>
      <c r="B25" s="54"/>
      <c r="C25" s="50"/>
      <c r="D25" s="57">
        <v>0</v>
      </c>
      <c r="E25" s="62"/>
      <c r="F25" s="57">
        <v>0</v>
      </c>
      <c r="G25" s="62"/>
      <c r="H25" s="57">
        <v>0</v>
      </c>
      <c r="I25" s="62"/>
      <c r="J25" s="57">
        <f>SI!I69</f>
        <v>122396</v>
      </c>
      <c r="K25" s="58"/>
      <c r="L25" s="57">
        <v>0</v>
      </c>
      <c r="M25" s="58"/>
      <c r="N25" s="57">
        <f t="shared" ref="N25:N26" si="2">SUM(D25:M25)</f>
        <v>122396</v>
      </c>
      <c r="O25" s="58"/>
      <c r="P25" s="48"/>
      <c r="R25" s="1"/>
    </row>
    <row r="26" spans="1:20" ht="21.75" customHeight="1">
      <c r="A26" s="44" t="s">
        <v>88</v>
      </c>
      <c r="B26" s="54"/>
      <c r="C26" s="50"/>
      <c r="D26" s="33">
        <v>0</v>
      </c>
      <c r="E26" s="58"/>
      <c r="F26" s="33">
        <v>0</v>
      </c>
      <c r="G26" s="58"/>
      <c r="H26" s="33">
        <v>0</v>
      </c>
      <c r="I26" s="58"/>
      <c r="J26" s="33">
        <v>0</v>
      </c>
      <c r="K26" s="58"/>
      <c r="L26" s="33">
        <v>0</v>
      </c>
      <c r="M26" s="58"/>
      <c r="N26" s="33">
        <f t="shared" si="2"/>
        <v>0</v>
      </c>
      <c r="O26" s="58"/>
    </row>
    <row r="27" spans="1:20" ht="21.75" customHeight="1" thickBot="1">
      <c r="A27" s="52" t="s">
        <v>195</v>
      </c>
      <c r="B27" s="54"/>
      <c r="C27" s="51"/>
      <c r="D27" s="63">
        <f>SUM(D23:D26)</f>
        <v>1361818</v>
      </c>
      <c r="E27" s="56"/>
      <c r="F27" s="63">
        <f>SUM(F23:F26)</f>
        <v>734850</v>
      </c>
      <c r="G27" s="56"/>
      <c r="H27" s="63">
        <f>SUM(H23:H26)</f>
        <v>29000</v>
      </c>
      <c r="I27" s="56"/>
      <c r="J27" s="63">
        <f>SUM(J23:J26)</f>
        <v>-333733</v>
      </c>
      <c r="K27" s="56"/>
      <c r="L27" s="63">
        <f>SUM(L23:L26)</f>
        <v>487109</v>
      </c>
      <c r="M27" s="56"/>
      <c r="N27" s="63">
        <f>SUM(N23:N26)</f>
        <v>2279044</v>
      </c>
      <c r="O27" s="56"/>
      <c r="P27" s="48"/>
      <c r="Q27" s="1"/>
      <c r="R27" s="1"/>
    </row>
    <row r="28" spans="1:20" ht="21.75" customHeight="1" thickTop="1">
      <c r="A28" s="66"/>
      <c r="B28" s="54"/>
      <c r="C28" s="51"/>
      <c r="D28" s="66"/>
      <c r="E28" s="67"/>
      <c r="F28" s="67"/>
      <c r="G28" s="67"/>
      <c r="H28" s="67"/>
      <c r="I28" s="67"/>
      <c r="J28" s="6"/>
      <c r="K28" s="67"/>
      <c r="L28" s="67"/>
      <c r="M28" s="67"/>
      <c r="N28" s="6"/>
      <c r="O28" s="67"/>
    </row>
    <row r="30" spans="1:20" ht="21.75" customHeight="1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2" spans="1:20" ht="21.75" customHeight="1">
      <c r="J32" s="1"/>
      <c r="K32" s="1"/>
      <c r="L32" s="1"/>
      <c r="M32" s="1"/>
      <c r="N32" s="1"/>
      <c r="O32" s="1"/>
    </row>
    <row r="33" spans="10:15" ht="21.75" customHeight="1">
      <c r="J33" s="1"/>
      <c r="K33" s="1"/>
      <c r="L33" s="1"/>
      <c r="M33" s="1"/>
      <c r="N33" s="1"/>
      <c r="O33" s="1"/>
    </row>
    <row r="34" spans="10:15" ht="21.75" customHeight="1">
      <c r="J34" s="1"/>
      <c r="K34" s="1"/>
      <c r="L34" s="1"/>
      <c r="M34" s="1"/>
      <c r="N34" s="1"/>
      <c r="O34" s="1"/>
    </row>
  </sheetData>
  <mergeCells count="5">
    <mergeCell ref="H8:J8"/>
    <mergeCell ref="A2:N2"/>
    <mergeCell ref="A3:N3"/>
    <mergeCell ref="A4:N4"/>
    <mergeCell ref="A5:N5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1D8FE-546D-4F13-B2D0-E0D6FD1A8FB2}">
  <sheetPr>
    <pageSetUpPr fitToPage="1"/>
  </sheetPr>
  <dimension ref="A1:V90"/>
  <sheetViews>
    <sheetView tabSelected="1" zoomScale="50" zoomScaleNormal="50" zoomScaleSheetLayoutView="85" workbookViewId="0">
      <selection activeCell="X20" sqref="X20"/>
    </sheetView>
  </sheetViews>
  <sheetFormatPr defaultColWidth="7.36328125" defaultRowHeight="21.75" customHeight="1"/>
  <cols>
    <col min="1" max="1" width="3.08984375" style="44" customWidth="1"/>
    <col min="2" max="2" width="48.81640625" style="44" customWidth="1"/>
    <col min="3" max="3" width="6.08984375" style="16" customWidth="1"/>
    <col min="4" max="4" width="1.36328125" style="16" customWidth="1"/>
    <col min="5" max="5" width="13.81640625" style="16" customWidth="1"/>
    <col min="6" max="6" width="1.08984375" style="16" customWidth="1"/>
    <col min="7" max="7" width="12.36328125" style="16" customWidth="1"/>
    <col min="8" max="8" width="1.08984375" style="16" customWidth="1"/>
    <col min="9" max="9" width="14" style="16" customWidth="1"/>
    <col min="10" max="10" width="1.08984375" style="16" customWidth="1"/>
    <col min="11" max="11" width="12.81640625" style="16" customWidth="1"/>
    <col min="12" max="12" width="7.36328125" style="16"/>
    <col min="13" max="13" width="9.08984375" style="16" customWidth="1"/>
    <col min="14" max="14" width="15.1796875" style="16" customWidth="1"/>
    <col min="15" max="15" width="7.36328125" style="16"/>
    <col min="16" max="16" width="13.54296875" style="16" customWidth="1"/>
    <col min="17" max="17" width="15.54296875" style="16" customWidth="1"/>
    <col min="18" max="18" width="7.36328125" style="16" customWidth="1"/>
    <col min="19" max="19" width="7.36328125" style="16"/>
    <col min="20" max="20" width="12.6328125" style="16" customWidth="1"/>
    <col min="21" max="21" width="9.90625" style="91" customWidth="1"/>
    <col min="22" max="175" width="7.36328125" style="16"/>
    <col min="176" max="176" width="3.36328125" style="16" customWidth="1"/>
    <col min="177" max="177" width="50.6328125" style="16" customWidth="1"/>
    <col min="178" max="178" width="9.36328125" style="16" customWidth="1"/>
    <col min="179" max="179" width="1.08984375" style="16" customWidth="1"/>
    <col min="180" max="180" width="10" style="16" bestFit="1" customWidth="1"/>
    <col min="181" max="181" width="1.08984375" style="16" customWidth="1"/>
    <col min="182" max="182" width="10" style="16" bestFit="1" customWidth="1"/>
    <col min="183" max="183" width="7.36328125" style="16"/>
    <col min="184" max="184" width="9.08984375" style="16" bestFit="1" customWidth="1"/>
    <col min="185" max="185" width="10" style="16" bestFit="1" customWidth="1"/>
    <col min="186" max="16384" width="7.36328125" style="16"/>
  </cols>
  <sheetData>
    <row r="1" spans="1:22" ht="21.75" customHeight="1">
      <c r="A1" s="98">
        <v>8</v>
      </c>
      <c r="B1" s="98"/>
      <c r="C1" s="98"/>
      <c r="D1" s="98"/>
      <c r="E1" s="98"/>
      <c r="F1" s="98"/>
      <c r="G1" s="98"/>
      <c r="H1" s="98"/>
      <c r="I1" s="98"/>
      <c r="J1" s="98"/>
      <c r="K1" s="98"/>
      <c r="N1"/>
      <c r="O1"/>
      <c r="P1"/>
      <c r="Q1"/>
      <c r="R1"/>
      <c r="S1"/>
      <c r="T1"/>
      <c r="U1"/>
      <c r="V1"/>
    </row>
    <row r="2" spans="1:22" ht="21.75" customHeight="1">
      <c r="A2" s="99" t="s">
        <v>90</v>
      </c>
      <c r="B2" s="99"/>
      <c r="C2" s="99"/>
      <c r="D2" s="99"/>
      <c r="E2" s="99"/>
      <c r="F2" s="99"/>
      <c r="G2" s="99"/>
      <c r="H2" s="99"/>
      <c r="I2" s="99"/>
      <c r="J2" s="99"/>
      <c r="K2" s="99"/>
      <c r="N2"/>
      <c r="O2"/>
      <c r="P2"/>
      <c r="Q2"/>
      <c r="R2"/>
      <c r="S2"/>
      <c r="T2"/>
      <c r="U2"/>
      <c r="V2"/>
    </row>
    <row r="3" spans="1:22" ht="21.75" customHeight="1">
      <c r="A3" s="99" t="s">
        <v>60</v>
      </c>
      <c r="B3" s="99"/>
      <c r="C3" s="99"/>
      <c r="D3" s="99"/>
      <c r="E3" s="99"/>
      <c r="F3" s="99"/>
      <c r="G3" s="99"/>
      <c r="H3" s="99"/>
      <c r="I3" s="99"/>
      <c r="J3" s="99"/>
      <c r="K3" s="99"/>
      <c r="N3"/>
      <c r="O3"/>
      <c r="P3"/>
      <c r="Q3"/>
      <c r="R3"/>
      <c r="S3"/>
      <c r="T3"/>
      <c r="U3"/>
      <c r="V3"/>
    </row>
    <row r="4" spans="1:22" ht="21.75" customHeight="1">
      <c r="A4" s="99" t="s">
        <v>196</v>
      </c>
      <c r="B4" s="99"/>
      <c r="C4" s="99"/>
      <c r="D4" s="99"/>
      <c r="E4" s="99"/>
      <c r="F4" s="99"/>
      <c r="G4" s="99"/>
      <c r="H4" s="99"/>
      <c r="I4" s="99"/>
      <c r="J4" s="99"/>
      <c r="K4" s="99"/>
      <c r="N4"/>
      <c r="O4"/>
      <c r="P4"/>
      <c r="Q4"/>
      <c r="R4"/>
      <c r="S4"/>
      <c r="T4"/>
      <c r="U4"/>
      <c r="V4"/>
    </row>
    <row r="5" spans="1:22" ht="21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0" t="s">
        <v>1</v>
      </c>
      <c r="N5"/>
      <c r="O5"/>
      <c r="P5"/>
      <c r="Q5"/>
      <c r="R5"/>
      <c r="S5"/>
      <c r="T5"/>
      <c r="U5"/>
      <c r="V5"/>
    </row>
    <row r="6" spans="1:22" ht="21.75" customHeight="1">
      <c r="A6" s="17"/>
      <c r="B6" s="17"/>
      <c r="C6" s="17"/>
      <c r="D6" s="17"/>
      <c r="E6" s="96" t="s">
        <v>89</v>
      </c>
      <c r="F6" s="96"/>
      <c r="G6" s="96"/>
      <c r="H6" s="17"/>
      <c r="I6" s="97" t="s">
        <v>2</v>
      </c>
      <c r="J6" s="97"/>
      <c r="K6" s="97"/>
      <c r="N6"/>
      <c r="O6"/>
      <c r="P6"/>
      <c r="Q6"/>
      <c r="R6"/>
      <c r="S6"/>
      <c r="T6"/>
      <c r="U6"/>
      <c r="V6"/>
    </row>
    <row r="7" spans="1:22" ht="21.75" customHeight="1">
      <c r="A7" s="18"/>
      <c r="B7" s="18"/>
      <c r="C7" s="20" t="s">
        <v>7</v>
      </c>
      <c r="D7" s="20"/>
      <c r="E7" s="21" t="s">
        <v>85</v>
      </c>
      <c r="F7" s="20"/>
      <c r="G7" s="21" t="s">
        <v>86</v>
      </c>
      <c r="H7" s="22"/>
      <c r="I7" s="21" t="s">
        <v>85</v>
      </c>
      <c r="J7" s="20"/>
      <c r="K7" s="21" t="s">
        <v>86</v>
      </c>
      <c r="N7"/>
      <c r="O7"/>
      <c r="P7"/>
      <c r="Q7"/>
      <c r="R7"/>
      <c r="S7"/>
      <c r="T7"/>
      <c r="U7"/>
      <c r="V7"/>
    </row>
    <row r="8" spans="1:22" ht="21.75" customHeight="1">
      <c r="A8" s="18"/>
      <c r="B8" s="18"/>
      <c r="C8" s="20"/>
      <c r="D8" s="20"/>
      <c r="E8" s="23"/>
      <c r="F8" s="20"/>
      <c r="G8" s="23" t="s">
        <v>163</v>
      </c>
      <c r="H8" s="22"/>
      <c r="I8" s="23"/>
      <c r="J8" s="20"/>
      <c r="K8" s="23" t="s">
        <v>163</v>
      </c>
      <c r="N8"/>
      <c r="O8"/>
      <c r="P8"/>
      <c r="Q8"/>
      <c r="R8"/>
      <c r="S8"/>
      <c r="T8"/>
      <c r="U8"/>
      <c r="V8"/>
    </row>
    <row r="9" spans="1:22" ht="20.5" customHeight="1">
      <c r="A9" s="24" t="s">
        <v>61</v>
      </c>
      <c r="B9" s="18"/>
      <c r="C9" s="25"/>
      <c r="D9" s="20"/>
      <c r="E9" s="15"/>
      <c r="F9" s="20"/>
      <c r="G9" s="15"/>
      <c r="H9" s="20"/>
      <c r="I9" s="15"/>
      <c r="J9" s="15"/>
      <c r="K9" s="15"/>
      <c r="N9"/>
      <c r="O9"/>
      <c r="P9"/>
      <c r="Q9"/>
      <c r="R9"/>
      <c r="S9"/>
      <c r="T9"/>
      <c r="U9"/>
      <c r="V9"/>
    </row>
    <row r="10" spans="1:22" ht="20.5" customHeight="1">
      <c r="A10" s="27" t="s">
        <v>200</v>
      </c>
      <c r="B10" s="18"/>
      <c r="C10" s="20"/>
      <c r="D10" s="20"/>
      <c r="E10" s="15">
        <v>107859</v>
      </c>
      <c r="F10" s="20"/>
      <c r="G10" s="15">
        <v>-35513</v>
      </c>
      <c r="H10" s="20"/>
      <c r="I10" s="15">
        <v>122396</v>
      </c>
      <c r="J10" s="15"/>
      <c r="K10" s="15">
        <v>-40372</v>
      </c>
      <c r="N10"/>
      <c r="O10"/>
      <c r="P10"/>
      <c r="Q10"/>
      <c r="R10"/>
      <c r="S10"/>
      <c r="T10"/>
      <c r="U10"/>
      <c r="V10"/>
    </row>
    <row r="11" spans="1:22" ht="20.5" customHeight="1">
      <c r="A11" s="41" t="s">
        <v>83</v>
      </c>
      <c r="B11" s="18"/>
      <c r="C11" s="20"/>
      <c r="D11" s="20"/>
      <c r="E11" s="15"/>
      <c r="F11" s="20"/>
      <c r="G11" s="15"/>
      <c r="H11" s="20"/>
      <c r="I11" s="15"/>
      <c r="J11" s="15"/>
      <c r="K11" s="15"/>
      <c r="N11"/>
      <c r="O11"/>
      <c r="P11"/>
      <c r="Q11"/>
      <c r="R11"/>
      <c r="S11"/>
      <c r="T11"/>
      <c r="U11"/>
      <c r="V11"/>
    </row>
    <row r="12" spans="1:22" ht="20.5" customHeight="1">
      <c r="A12" s="27" t="s">
        <v>82</v>
      </c>
      <c r="B12" s="18"/>
      <c r="C12" s="20"/>
      <c r="D12" s="20"/>
      <c r="E12" s="15">
        <v>44183</v>
      </c>
      <c r="F12" s="20"/>
      <c r="G12" s="15">
        <v>23434</v>
      </c>
      <c r="H12" s="20"/>
      <c r="I12" s="15">
        <v>41085</v>
      </c>
      <c r="J12" s="15"/>
      <c r="K12" s="15">
        <v>21263</v>
      </c>
      <c r="N12"/>
      <c r="O12"/>
      <c r="P12"/>
      <c r="Q12"/>
      <c r="R12"/>
      <c r="S12"/>
      <c r="T12"/>
      <c r="U12"/>
      <c r="V12"/>
    </row>
    <row r="13" spans="1:22" ht="20.5" customHeight="1">
      <c r="A13" s="27" t="s">
        <v>186</v>
      </c>
      <c r="B13" s="18"/>
      <c r="C13" s="20"/>
      <c r="D13" s="20"/>
      <c r="E13" s="33">
        <v>39694</v>
      </c>
      <c r="F13" s="20"/>
      <c r="G13" s="33">
        <v>29985</v>
      </c>
      <c r="H13" s="20"/>
      <c r="I13" s="33">
        <v>33551</v>
      </c>
      <c r="J13" s="15"/>
      <c r="K13" s="33">
        <v>28154</v>
      </c>
      <c r="N13"/>
      <c r="O13"/>
      <c r="P13"/>
      <c r="Q13"/>
      <c r="R13"/>
      <c r="S13"/>
      <c r="T13"/>
      <c r="U13"/>
      <c r="V13"/>
    </row>
    <row r="14" spans="1:22" ht="20.5" customHeight="1">
      <c r="A14" s="27" t="s">
        <v>201</v>
      </c>
      <c r="B14" s="18"/>
      <c r="C14" s="20"/>
      <c r="D14" s="20"/>
      <c r="E14" s="15">
        <v>7197</v>
      </c>
      <c r="F14" s="20"/>
      <c r="G14" s="15">
        <v>2477</v>
      </c>
      <c r="H14" s="20"/>
      <c r="I14" s="33">
        <v>9361</v>
      </c>
      <c r="J14" s="15"/>
      <c r="K14" s="15">
        <v>5296</v>
      </c>
      <c r="N14"/>
      <c r="O14"/>
      <c r="P14"/>
      <c r="Q14"/>
      <c r="R14"/>
      <c r="S14"/>
      <c r="T14"/>
      <c r="U14"/>
      <c r="V14"/>
    </row>
    <row r="15" spans="1:22" ht="20.5" customHeight="1">
      <c r="A15" s="27" t="s">
        <v>187</v>
      </c>
      <c r="B15" s="18"/>
      <c r="C15" s="20"/>
      <c r="D15" s="20"/>
      <c r="E15" s="33">
        <v>2164</v>
      </c>
      <c r="F15" s="20"/>
      <c r="G15" s="15">
        <v>-3271</v>
      </c>
      <c r="H15" s="20"/>
      <c r="I15" s="33">
        <v>0</v>
      </c>
      <c r="J15" s="15"/>
      <c r="K15" s="33">
        <v>-3271</v>
      </c>
      <c r="N15"/>
      <c r="O15"/>
      <c r="P15"/>
      <c r="Q15"/>
      <c r="R15"/>
      <c r="S15"/>
      <c r="T15"/>
      <c r="U15"/>
      <c r="V15"/>
    </row>
    <row r="16" spans="1:22" ht="20.5" customHeight="1">
      <c r="A16" s="27" t="s">
        <v>188</v>
      </c>
      <c r="B16" s="18"/>
      <c r="C16" s="20"/>
      <c r="D16" s="20"/>
      <c r="E16" s="15">
        <v>-9</v>
      </c>
      <c r="F16" s="20"/>
      <c r="G16" s="15">
        <v>-1</v>
      </c>
      <c r="H16" s="20"/>
      <c r="I16" s="33">
        <v>-9</v>
      </c>
      <c r="J16" s="15"/>
      <c r="K16" s="33">
        <v>-2</v>
      </c>
      <c r="N16"/>
      <c r="O16"/>
      <c r="P16"/>
      <c r="Q16"/>
      <c r="R16"/>
      <c r="S16"/>
      <c r="T16"/>
      <c r="U16"/>
      <c r="V16"/>
    </row>
    <row r="17" spans="1:22" ht="20.5" customHeight="1">
      <c r="A17" s="27" t="s">
        <v>202</v>
      </c>
      <c r="B17" s="18"/>
      <c r="C17" s="20"/>
      <c r="D17" s="20"/>
      <c r="E17" s="15">
        <v>14057</v>
      </c>
      <c r="F17" s="20"/>
      <c r="G17" s="15">
        <v>12137</v>
      </c>
      <c r="H17" s="20"/>
      <c r="I17" s="33">
        <v>14057</v>
      </c>
      <c r="J17" s="15"/>
      <c r="K17" s="15">
        <v>12137</v>
      </c>
      <c r="N17"/>
      <c r="O17"/>
      <c r="P17"/>
      <c r="Q17"/>
      <c r="R17"/>
      <c r="S17"/>
      <c r="T17"/>
      <c r="U17"/>
      <c r="V17"/>
    </row>
    <row r="18" spans="1:22" ht="20.5" customHeight="1">
      <c r="A18" s="27" t="s">
        <v>130</v>
      </c>
      <c r="B18" s="18"/>
      <c r="C18" s="20"/>
      <c r="D18" s="20"/>
      <c r="E18" s="33">
        <v>291</v>
      </c>
      <c r="F18" s="20"/>
      <c r="G18" s="15">
        <v>-608</v>
      </c>
      <c r="H18" s="20"/>
      <c r="I18" s="33">
        <v>291</v>
      </c>
      <c r="J18" s="15"/>
      <c r="K18" s="15">
        <v>-608</v>
      </c>
      <c r="N18"/>
      <c r="O18"/>
      <c r="P18"/>
      <c r="Q18"/>
      <c r="R18"/>
      <c r="S18"/>
      <c r="T18"/>
      <c r="U18"/>
      <c r="V18"/>
    </row>
    <row r="19" spans="1:22" ht="20.5" customHeight="1">
      <c r="A19" s="27" t="s">
        <v>173</v>
      </c>
      <c r="B19" s="18"/>
      <c r="C19" s="20"/>
      <c r="D19" s="20"/>
      <c r="E19" s="33">
        <v>298</v>
      </c>
      <c r="F19" s="33"/>
      <c r="G19" s="33">
        <v>0</v>
      </c>
      <c r="H19" s="33"/>
      <c r="I19" s="33">
        <v>298</v>
      </c>
      <c r="J19" s="33"/>
      <c r="K19" s="33">
        <v>0</v>
      </c>
      <c r="N19"/>
      <c r="O19"/>
      <c r="P19"/>
      <c r="Q19"/>
      <c r="R19"/>
      <c r="S19"/>
      <c r="T19"/>
      <c r="U19"/>
      <c r="V19"/>
    </row>
    <row r="20" spans="1:22" ht="20.5" customHeight="1">
      <c r="A20" s="27" t="s">
        <v>131</v>
      </c>
      <c r="B20" s="18"/>
      <c r="C20" s="20"/>
      <c r="D20" s="20"/>
      <c r="E20" s="33">
        <v>-32771</v>
      </c>
      <c r="F20" s="20"/>
      <c r="G20" s="15">
        <v>-36392</v>
      </c>
      <c r="H20" s="20"/>
      <c r="I20" s="33">
        <v>-32771</v>
      </c>
      <c r="J20" s="15"/>
      <c r="K20" s="33">
        <v>-33903</v>
      </c>
      <c r="N20"/>
      <c r="O20"/>
      <c r="P20"/>
      <c r="Q20"/>
      <c r="R20"/>
      <c r="S20"/>
      <c r="T20"/>
      <c r="U20"/>
      <c r="V20"/>
    </row>
    <row r="21" spans="1:22" ht="20.5" customHeight="1">
      <c r="A21" s="27" t="s">
        <v>132</v>
      </c>
      <c r="B21" s="18"/>
      <c r="C21" s="20"/>
      <c r="D21" s="20"/>
      <c r="E21" s="15">
        <v>30475</v>
      </c>
      <c r="F21" s="20"/>
      <c r="G21" s="15">
        <v>30475</v>
      </c>
      <c r="H21" s="20"/>
      <c r="I21" s="33">
        <v>30475</v>
      </c>
      <c r="J21" s="15"/>
      <c r="K21" s="15">
        <v>30475</v>
      </c>
      <c r="N21"/>
      <c r="O21"/>
      <c r="P21"/>
      <c r="Q21"/>
      <c r="R21"/>
      <c r="S21"/>
      <c r="T21"/>
      <c r="U21"/>
      <c r="V21"/>
    </row>
    <row r="22" spans="1:22" ht="20.5" customHeight="1">
      <c r="A22" s="27" t="s">
        <v>203</v>
      </c>
      <c r="B22" s="18"/>
      <c r="C22" s="20"/>
      <c r="D22" s="20"/>
      <c r="E22" s="33">
        <v>-11680</v>
      </c>
      <c r="F22" s="20"/>
      <c r="G22" s="15">
        <v>-9500</v>
      </c>
      <c r="H22" s="20"/>
      <c r="I22" s="33">
        <v>0</v>
      </c>
      <c r="J22" s="15"/>
      <c r="K22" s="33">
        <v>0</v>
      </c>
      <c r="N22"/>
      <c r="O22"/>
      <c r="P22"/>
      <c r="Q22"/>
      <c r="R22"/>
      <c r="S22"/>
      <c r="T22"/>
      <c r="U22"/>
      <c r="V22"/>
    </row>
    <row r="23" spans="1:22" ht="20.5" customHeight="1">
      <c r="A23" s="27" t="s">
        <v>189</v>
      </c>
      <c r="B23" s="18"/>
      <c r="C23" s="20"/>
      <c r="D23" s="20"/>
      <c r="E23" s="15">
        <v>11680</v>
      </c>
      <c r="F23" s="20"/>
      <c r="G23" s="15">
        <v>9500</v>
      </c>
      <c r="H23" s="20"/>
      <c r="I23" s="33">
        <v>0</v>
      </c>
      <c r="J23" s="15"/>
      <c r="K23" s="33">
        <v>0</v>
      </c>
      <c r="N23"/>
      <c r="O23"/>
      <c r="P23"/>
      <c r="Q23"/>
      <c r="R23"/>
      <c r="S23"/>
      <c r="T23"/>
      <c r="U23"/>
      <c r="V23"/>
    </row>
    <row r="24" spans="1:22" ht="20.5" customHeight="1">
      <c r="A24" s="27" t="s">
        <v>133</v>
      </c>
      <c r="B24" s="18"/>
      <c r="C24" s="20"/>
      <c r="D24" s="20"/>
      <c r="E24" s="15">
        <v>17173</v>
      </c>
      <c r="F24" s="20"/>
      <c r="G24" s="15">
        <v>17053</v>
      </c>
      <c r="H24" s="20"/>
      <c r="I24" s="15">
        <v>16956</v>
      </c>
      <c r="J24" s="15"/>
      <c r="K24" s="15">
        <v>16843</v>
      </c>
    </row>
    <row r="25" spans="1:22" ht="20.5" customHeight="1">
      <c r="A25" s="27" t="s">
        <v>134</v>
      </c>
      <c r="B25" s="18"/>
      <c r="C25" s="20"/>
      <c r="D25" s="20"/>
      <c r="E25" s="15">
        <v>-784</v>
      </c>
      <c r="F25" s="20"/>
      <c r="G25" s="15">
        <v>-3615</v>
      </c>
      <c r="H25" s="20"/>
      <c r="I25" s="15">
        <v>-4645</v>
      </c>
      <c r="J25" s="15"/>
      <c r="K25" s="15">
        <v>-3615</v>
      </c>
    </row>
    <row r="26" spans="1:22" ht="20.5" customHeight="1">
      <c r="A26" s="27" t="s">
        <v>135</v>
      </c>
      <c r="B26" s="18"/>
      <c r="C26" s="20"/>
      <c r="D26" s="20"/>
      <c r="E26" s="15">
        <v>268263</v>
      </c>
      <c r="F26" s="20"/>
      <c r="G26" s="15">
        <v>123557</v>
      </c>
      <c r="H26" s="20"/>
      <c r="I26" s="15">
        <v>216664</v>
      </c>
      <c r="J26" s="15"/>
      <c r="K26" s="15">
        <v>130742</v>
      </c>
    </row>
    <row r="27" spans="1:22" ht="20.5" customHeight="1">
      <c r="A27" s="27" t="s">
        <v>136</v>
      </c>
      <c r="B27" s="18"/>
      <c r="C27" s="20"/>
      <c r="D27" s="20"/>
      <c r="E27" s="33">
        <v>2410</v>
      </c>
      <c r="F27" s="20"/>
      <c r="G27" s="33">
        <v>0</v>
      </c>
      <c r="H27" s="20"/>
      <c r="I27" s="33">
        <v>0</v>
      </c>
      <c r="J27" s="15"/>
      <c r="K27" s="33">
        <v>0</v>
      </c>
    </row>
    <row r="28" spans="1:22" ht="20.5" customHeight="1">
      <c r="A28" s="18"/>
      <c r="B28" s="18"/>
      <c r="C28" s="20"/>
      <c r="D28" s="20"/>
      <c r="E28" s="42">
        <f>SUM(E10:E27)</f>
        <v>500500</v>
      </c>
      <c r="F28" s="20"/>
      <c r="G28" s="42">
        <f>SUM(G10:G27)</f>
        <v>159718</v>
      </c>
      <c r="H28" s="20"/>
      <c r="I28" s="42">
        <f>SUM(I10:I27)</f>
        <v>447709</v>
      </c>
      <c r="J28" s="15"/>
      <c r="K28" s="42">
        <f>SUM(K10:K27)</f>
        <v>163139</v>
      </c>
    </row>
    <row r="29" spans="1:22" ht="20.5" customHeight="1">
      <c r="A29" s="41" t="s">
        <v>62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1:22" ht="20.5" customHeight="1">
      <c r="A30" s="27" t="s">
        <v>137</v>
      </c>
      <c r="B30" s="30"/>
      <c r="C30" s="30"/>
      <c r="D30" s="30"/>
      <c r="E30" s="15">
        <v>-338086</v>
      </c>
      <c r="F30" s="30"/>
      <c r="G30" s="15">
        <v>-373305</v>
      </c>
      <c r="H30" s="30"/>
      <c r="I30" s="15">
        <v>-351842</v>
      </c>
      <c r="J30" s="15"/>
      <c r="K30" s="15">
        <v>-364516</v>
      </c>
    </row>
    <row r="31" spans="1:22" ht="20.5" customHeight="1">
      <c r="A31" s="27" t="s">
        <v>91</v>
      </c>
      <c r="B31" s="30"/>
      <c r="C31" s="30"/>
      <c r="D31" s="30"/>
      <c r="E31" s="15">
        <v>-139806</v>
      </c>
      <c r="F31" s="30"/>
      <c r="G31" s="15">
        <v>33706</v>
      </c>
      <c r="H31" s="30"/>
      <c r="I31" s="15">
        <v>-132427</v>
      </c>
      <c r="J31" s="15"/>
      <c r="K31" s="15">
        <v>71746</v>
      </c>
    </row>
    <row r="32" spans="1:22" ht="20.5" customHeight="1">
      <c r="A32" s="27" t="s">
        <v>138</v>
      </c>
      <c r="B32" s="30"/>
      <c r="C32" s="30"/>
      <c r="D32" s="30"/>
      <c r="E32" s="33">
        <v>0</v>
      </c>
      <c r="F32" s="30"/>
      <c r="G32" s="33">
        <v>21666</v>
      </c>
      <c r="H32" s="30"/>
      <c r="I32" s="33">
        <v>0</v>
      </c>
      <c r="J32" s="15"/>
      <c r="K32" s="33">
        <v>21666</v>
      </c>
    </row>
    <row r="33" spans="1:11" ht="20.5" customHeight="1">
      <c r="A33" s="27" t="s">
        <v>139</v>
      </c>
      <c r="B33" s="30"/>
      <c r="C33" s="30"/>
      <c r="D33" s="30"/>
      <c r="E33" s="15">
        <v>-599122</v>
      </c>
      <c r="F33" s="30"/>
      <c r="G33" s="15">
        <v>-448259</v>
      </c>
      <c r="H33" s="30"/>
      <c r="I33" s="33">
        <v>-500201</v>
      </c>
      <c r="J33" s="15"/>
      <c r="K33" s="15">
        <v>-401316</v>
      </c>
    </row>
    <row r="34" spans="1:11" ht="20.5" customHeight="1">
      <c r="A34" s="27" t="s">
        <v>140</v>
      </c>
      <c r="B34" s="30"/>
      <c r="C34" s="30"/>
      <c r="D34" s="30"/>
      <c r="E34" s="15">
        <v>-209162</v>
      </c>
      <c r="F34" s="30"/>
      <c r="G34" s="33">
        <v>-79219</v>
      </c>
      <c r="H34" s="30"/>
      <c r="I34" s="33">
        <v>0</v>
      </c>
      <c r="J34" s="15"/>
      <c r="K34" s="33">
        <v>0</v>
      </c>
    </row>
    <row r="35" spans="1:11" ht="20.5" customHeight="1">
      <c r="A35" s="27" t="s">
        <v>94</v>
      </c>
      <c r="B35" s="30"/>
      <c r="C35" s="30"/>
      <c r="D35" s="30"/>
      <c r="E35" s="15">
        <v>-104963</v>
      </c>
      <c r="F35" s="30"/>
      <c r="G35" s="15">
        <v>-30705</v>
      </c>
      <c r="H35" s="30"/>
      <c r="I35" s="15">
        <v>-67655</v>
      </c>
      <c r="J35" s="15"/>
      <c r="K35" s="33">
        <v>-21182</v>
      </c>
    </row>
    <row r="36" spans="1:11" ht="20.5" customHeight="1">
      <c r="A36" s="27" t="s">
        <v>12</v>
      </c>
      <c r="B36" s="30"/>
      <c r="C36" s="30"/>
      <c r="D36" s="30"/>
      <c r="E36" s="15">
        <v>53599</v>
      </c>
      <c r="F36" s="30"/>
      <c r="G36" s="15">
        <v>-39433</v>
      </c>
      <c r="H36" s="30"/>
      <c r="I36" s="15">
        <v>-138050</v>
      </c>
      <c r="J36" s="15"/>
      <c r="K36" s="33">
        <v>-22163</v>
      </c>
    </row>
    <row r="37" spans="1:11" ht="20.5" customHeight="1">
      <c r="A37" s="27" t="s">
        <v>19</v>
      </c>
      <c r="B37" s="30"/>
      <c r="C37" s="30"/>
      <c r="D37" s="30"/>
      <c r="E37" s="15">
        <v>-41093</v>
      </c>
      <c r="F37" s="30"/>
      <c r="G37" s="15">
        <v>228</v>
      </c>
      <c r="H37" s="30"/>
      <c r="I37" s="15">
        <v>5246</v>
      </c>
      <c r="J37" s="15"/>
      <c r="K37" s="33">
        <v>391</v>
      </c>
    </row>
    <row r="38" spans="1:11" ht="20.5" customHeight="1">
      <c r="A38" s="27" t="s">
        <v>101</v>
      </c>
      <c r="B38" s="30"/>
      <c r="C38" s="30"/>
      <c r="D38" s="30"/>
      <c r="E38" s="15">
        <v>223757</v>
      </c>
      <c r="F38" s="30"/>
      <c r="G38" s="15">
        <v>132491</v>
      </c>
      <c r="H38" s="30"/>
      <c r="I38" s="15">
        <v>260918</v>
      </c>
      <c r="J38" s="15"/>
      <c r="K38" s="33">
        <v>63764</v>
      </c>
    </row>
    <row r="39" spans="1:11" ht="20.5" customHeight="1">
      <c r="A39" s="27" t="s">
        <v>102</v>
      </c>
      <c r="B39" s="30"/>
      <c r="C39" s="30"/>
      <c r="D39" s="30"/>
      <c r="E39" s="15">
        <v>85247</v>
      </c>
      <c r="F39" s="30"/>
      <c r="G39" s="15">
        <v>65233</v>
      </c>
      <c r="H39" s="30"/>
      <c r="I39" s="15">
        <v>81724</v>
      </c>
      <c r="J39" s="15"/>
      <c r="K39" s="33">
        <v>62640</v>
      </c>
    </row>
    <row r="40" spans="1:11" ht="20.5" customHeight="1">
      <c r="A40" s="27" t="s">
        <v>103</v>
      </c>
      <c r="B40" s="30"/>
      <c r="C40" s="30"/>
      <c r="D40" s="30"/>
      <c r="E40" s="15">
        <v>-243117</v>
      </c>
      <c r="F40" s="30"/>
      <c r="G40" s="15">
        <v>-1148407</v>
      </c>
      <c r="H40" s="30"/>
      <c r="I40" s="15">
        <v>-235889</v>
      </c>
      <c r="J40" s="15"/>
      <c r="K40" s="33">
        <v>-1174205</v>
      </c>
    </row>
    <row r="41" spans="1:11" ht="20.5" customHeight="1">
      <c r="A41" s="27" t="s">
        <v>104</v>
      </c>
      <c r="B41" s="30"/>
      <c r="C41" s="30"/>
      <c r="D41" s="30"/>
      <c r="E41" s="15">
        <v>-464595</v>
      </c>
      <c r="F41" s="30"/>
      <c r="G41" s="15">
        <v>-190275</v>
      </c>
      <c r="H41" s="30"/>
      <c r="I41" s="15">
        <v>-417760</v>
      </c>
      <c r="J41" s="15"/>
      <c r="K41" s="33">
        <v>-271529</v>
      </c>
    </row>
    <row r="42" spans="1:11" ht="20.5" customHeight="1">
      <c r="A42" s="27" t="s">
        <v>30</v>
      </c>
      <c r="B42" s="30"/>
      <c r="C42" s="30"/>
      <c r="D42" s="30"/>
      <c r="E42" s="15">
        <v>-17297</v>
      </c>
      <c r="F42" s="30"/>
      <c r="G42" s="15">
        <v>68372</v>
      </c>
      <c r="H42" s="30"/>
      <c r="I42" s="15">
        <v>31623</v>
      </c>
      <c r="J42" s="15"/>
      <c r="K42" s="33">
        <v>66858</v>
      </c>
    </row>
    <row r="43" spans="1:11" ht="20.5" customHeight="1">
      <c r="A43" s="27" t="s">
        <v>166</v>
      </c>
      <c r="B43" s="27"/>
      <c r="C43" s="20"/>
      <c r="D43" s="20"/>
      <c r="E43" s="42">
        <f>SUM(E28:E42)</f>
        <v>-1294138</v>
      </c>
      <c r="F43" s="20"/>
      <c r="G43" s="42">
        <f>SUM(G28:G42)</f>
        <v>-1828189</v>
      </c>
      <c r="H43" s="20"/>
      <c r="I43" s="42">
        <f>SUM(I28:I42)</f>
        <v>-1016604</v>
      </c>
      <c r="J43" s="15"/>
      <c r="K43" s="42">
        <f>SUM(K28:K42)</f>
        <v>-1804707</v>
      </c>
    </row>
    <row r="44" spans="1:11" ht="20.5" customHeight="1">
      <c r="A44" s="27" t="s">
        <v>63</v>
      </c>
      <c r="B44" s="24"/>
      <c r="C44" s="20"/>
      <c r="D44" s="20"/>
      <c r="E44" s="15">
        <v>-151597</v>
      </c>
      <c r="F44" s="20"/>
      <c r="G44" s="33">
        <v>84358</v>
      </c>
      <c r="H44" s="20"/>
      <c r="I44" s="33">
        <v>-142602</v>
      </c>
      <c r="J44" s="15"/>
      <c r="K44" s="15">
        <v>89742</v>
      </c>
    </row>
    <row r="45" spans="1:11" ht="20.5" customHeight="1">
      <c r="A45" s="18" t="s">
        <v>183</v>
      </c>
      <c r="B45" s="27"/>
      <c r="C45" s="25"/>
      <c r="D45" s="20"/>
      <c r="E45" s="28">
        <f>SUM(E43:E44)</f>
        <v>-1445735</v>
      </c>
      <c r="F45" s="20"/>
      <c r="G45" s="28">
        <f>SUM(G43:G44)</f>
        <v>-1743831</v>
      </c>
      <c r="H45" s="20"/>
      <c r="I45" s="28">
        <f>SUM(I43:I44)</f>
        <v>-1159206</v>
      </c>
      <c r="J45" s="29"/>
      <c r="K45" s="28">
        <f>SUM(K43:K44)</f>
        <v>-1714965</v>
      </c>
    </row>
    <row r="46" spans="1:11" ht="21.75" customHeight="1">
      <c r="A46" s="98">
        <v>9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</row>
    <row r="47" spans="1:11" ht="21.75" customHeight="1">
      <c r="A47" s="99" t="s">
        <v>90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</row>
    <row r="48" spans="1:11" ht="21.75" customHeight="1">
      <c r="A48" s="99" t="s">
        <v>60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</row>
    <row r="49" spans="1:11" ht="21.75" customHeight="1">
      <c r="A49" s="99" t="str">
        <f>A4</f>
        <v>สำหรับงวดเก้าเดือนสิ้นสุดวันที่ 30 กันยายน 2566 (สอบทานแล้ว/ไม่ได้ตรวจสอบ)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</row>
    <row r="50" spans="1:11" ht="21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0" t="s">
        <v>1</v>
      </c>
    </row>
    <row r="51" spans="1:11" ht="21.75" customHeight="1">
      <c r="A51" s="17"/>
      <c r="B51" s="17"/>
      <c r="C51" s="17"/>
      <c r="D51" s="17"/>
      <c r="E51" s="96" t="s">
        <v>89</v>
      </c>
      <c r="F51" s="96"/>
      <c r="G51" s="96"/>
      <c r="H51" s="17"/>
      <c r="I51" s="97" t="s">
        <v>2</v>
      </c>
      <c r="J51" s="97"/>
      <c r="K51" s="97"/>
    </row>
    <row r="52" spans="1:11" ht="21.75" customHeight="1">
      <c r="A52" s="18"/>
      <c r="B52" s="18"/>
      <c r="C52" s="20" t="s">
        <v>7</v>
      </c>
      <c r="D52" s="20"/>
      <c r="E52" s="21" t="s">
        <v>85</v>
      </c>
      <c r="F52" s="20"/>
      <c r="G52" s="21" t="s">
        <v>86</v>
      </c>
      <c r="H52" s="22"/>
      <c r="I52" s="21" t="s">
        <v>85</v>
      </c>
      <c r="J52" s="20"/>
      <c r="K52" s="21" t="s">
        <v>86</v>
      </c>
    </row>
    <row r="53" spans="1:11" ht="21.75" customHeight="1">
      <c r="A53" s="18"/>
      <c r="B53" s="18"/>
      <c r="C53" s="20"/>
      <c r="D53" s="20"/>
      <c r="E53" s="23"/>
      <c r="F53" s="20"/>
      <c r="G53" s="23" t="s">
        <v>163</v>
      </c>
      <c r="H53" s="22"/>
      <c r="I53" s="23"/>
      <c r="J53" s="20"/>
      <c r="K53" s="23" t="s">
        <v>163</v>
      </c>
    </row>
    <row r="54" spans="1:11" ht="21.75" customHeight="1">
      <c r="A54" s="24" t="s">
        <v>64</v>
      </c>
      <c r="B54" s="18"/>
      <c r="C54" s="25"/>
      <c r="D54" s="20"/>
      <c r="E54" s="15"/>
      <c r="F54" s="20"/>
      <c r="G54" s="15"/>
      <c r="H54" s="20"/>
      <c r="I54" s="15"/>
      <c r="J54" s="15"/>
      <c r="K54" s="15"/>
    </row>
    <row r="55" spans="1:11" ht="21.75" customHeight="1">
      <c r="A55" s="27" t="s">
        <v>185</v>
      </c>
      <c r="B55" s="43"/>
      <c r="C55" s="20"/>
      <c r="D55" s="20"/>
      <c r="E55" s="15">
        <v>20794</v>
      </c>
      <c r="F55" s="20"/>
      <c r="G55" s="15">
        <v>300619</v>
      </c>
      <c r="H55" s="20"/>
      <c r="I55" s="15">
        <v>20794</v>
      </c>
      <c r="J55" s="15"/>
      <c r="K55" s="15">
        <v>300619</v>
      </c>
    </row>
    <row r="56" spans="1:11" ht="21.75" customHeight="1">
      <c r="A56" s="27" t="s">
        <v>141</v>
      </c>
      <c r="B56" s="43"/>
      <c r="C56" s="20"/>
      <c r="D56" s="20"/>
      <c r="E56" s="15">
        <v>-47126</v>
      </c>
      <c r="F56" s="20"/>
      <c r="G56" s="15">
        <v>155752</v>
      </c>
      <c r="H56" s="20"/>
      <c r="I56" s="15">
        <v>-47126</v>
      </c>
      <c r="J56" s="15"/>
      <c r="K56" s="33">
        <v>155752</v>
      </c>
    </row>
    <row r="57" spans="1:11" ht="21.75" customHeight="1">
      <c r="A57" s="27" t="s">
        <v>161</v>
      </c>
      <c r="B57" s="43"/>
      <c r="C57" s="20"/>
      <c r="D57" s="20"/>
      <c r="E57" s="15">
        <v>-2200</v>
      </c>
      <c r="F57" s="20"/>
      <c r="G57" s="33">
        <v>0</v>
      </c>
      <c r="H57" s="20"/>
      <c r="I57" s="33">
        <v>-2200</v>
      </c>
      <c r="J57" s="15"/>
      <c r="K57" s="33">
        <v>0</v>
      </c>
    </row>
    <row r="58" spans="1:11" ht="21.75" customHeight="1">
      <c r="A58" s="27" t="s">
        <v>142</v>
      </c>
      <c r="B58" s="43"/>
      <c r="C58" s="20"/>
      <c r="D58" s="20"/>
      <c r="E58" s="15">
        <v>-61126</v>
      </c>
      <c r="F58" s="20"/>
      <c r="G58" s="15">
        <v>-18835</v>
      </c>
      <c r="H58" s="20"/>
      <c r="I58" s="15">
        <v>-57365</v>
      </c>
      <c r="J58" s="15"/>
      <c r="K58" s="33">
        <v>-17962</v>
      </c>
    </row>
    <row r="59" spans="1:11" ht="21.75" customHeight="1">
      <c r="A59" s="27" t="s">
        <v>143</v>
      </c>
      <c r="B59" s="43"/>
      <c r="C59" s="20"/>
      <c r="D59" s="20"/>
      <c r="E59" s="15">
        <v>161</v>
      </c>
      <c r="F59" s="20"/>
      <c r="G59" s="15">
        <v>652</v>
      </c>
      <c r="H59" s="20"/>
      <c r="I59" s="15">
        <v>161</v>
      </c>
      <c r="J59" s="15"/>
      <c r="K59" s="33">
        <v>652</v>
      </c>
    </row>
    <row r="60" spans="1:11" ht="21.75" customHeight="1">
      <c r="A60" s="27" t="s">
        <v>144</v>
      </c>
      <c r="B60" s="43"/>
      <c r="C60" s="20"/>
      <c r="D60" s="20"/>
      <c r="E60" s="15">
        <v>-435</v>
      </c>
      <c r="F60" s="20"/>
      <c r="G60" s="15">
        <v>-1017</v>
      </c>
      <c r="H60" s="20"/>
      <c r="I60" s="15">
        <v>-435</v>
      </c>
      <c r="J60" s="15"/>
      <c r="K60" s="33">
        <v>-1017</v>
      </c>
    </row>
    <row r="61" spans="1:11" ht="21.75" customHeight="1">
      <c r="A61" s="27" t="s">
        <v>145</v>
      </c>
      <c r="B61" s="43"/>
      <c r="C61" s="20"/>
      <c r="D61" s="20"/>
      <c r="E61" s="15">
        <v>6155</v>
      </c>
      <c r="F61" s="20"/>
      <c r="G61" s="33">
        <v>4412</v>
      </c>
      <c r="H61" s="20"/>
      <c r="I61" s="15">
        <v>3861</v>
      </c>
      <c r="J61" s="15"/>
      <c r="K61" s="33">
        <v>4412</v>
      </c>
    </row>
    <row r="62" spans="1:11" ht="21.75" customHeight="1">
      <c r="A62" s="18" t="s">
        <v>167</v>
      </c>
      <c r="B62" s="18"/>
      <c r="C62" s="20"/>
      <c r="D62" s="20"/>
      <c r="E62" s="28">
        <f>SUM(E55:E61)</f>
        <v>-83777</v>
      </c>
      <c r="F62" s="20"/>
      <c r="G62" s="28">
        <f>SUM(G55:G61)</f>
        <v>441583</v>
      </c>
      <c r="H62" s="20"/>
      <c r="I62" s="28">
        <f>SUM(I55:I61)</f>
        <v>-82310</v>
      </c>
      <c r="J62" s="29"/>
      <c r="K62" s="28">
        <f>SUM(K55:K61)</f>
        <v>442456</v>
      </c>
    </row>
    <row r="63" spans="1:11" ht="21.75" customHeight="1">
      <c r="A63" s="24" t="s">
        <v>65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1" ht="21.75" customHeight="1">
      <c r="A64" s="27" t="s">
        <v>181</v>
      </c>
      <c r="B64" s="30"/>
      <c r="C64" s="30"/>
      <c r="D64" s="30"/>
      <c r="E64" s="15">
        <v>1209010</v>
      </c>
      <c r="F64" s="30"/>
      <c r="G64" s="15">
        <v>1244142</v>
      </c>
      <c r="H64" s="30"/>
      <c r="I64" s="15">
        <v>1067311</v>
      </c>
      <c r="J64" s="15"/>
      <c r="K64" s="15">
        <v>1244142</v>
      </c>
    </row>
    <row r="65" spans="1:11" ht="21.75" customHeight="1">
      <c r="A65" s="27" t="s">
        <v>180</v>
      </c>
      <c r="B65" s="30"/>
      <c r="C65" s="30"/>
      <c r="D65" s="30"/>
      <c r="E65" s="33">
        <v>0</v>
      </c>
      <c r="F65" s="30"/>
      <c r="G65" s="33">
        <v>0</v>
      </c>
      <c r="H65" s="30"/>
      <c r="I65" s="15">
        <v>-137039</v>
      </c>
      <c r="J65" s="15"/>
      <c r="K65" s="15">
        <v>-37000</v>
      </c>
    </row>
    <row r="66" spans="1:11" ht="21.75" customHeight="1">
      <c r="A66" s="27" t="s">
        <v>178</v>
      </c>
      <c r="B66" s="30"/>
      <c r="C66" s="30"/>
      <c r="D66" s="30"/>
      <c r="E66" s="33">
        <v>0</v>
      </c>
      <c r="F66" s="30"/>
      <c r="G66" s="33">
        <v>0</v>
      </c>
      <c r="H66" s="30"/>
      <c r="I66" s="15">
        <v>50000</v>
      </c>
      <c r="J66" s="15"/>
      <c r="K66" s="33">
        <v>45000</v>
      </c>
    </row>
    <row r="67" spans="1:11" ht="21.75" customHeight="1">
      <c r="A67" s="27" t="s">
        <v>179</v>
      </c>
      <c r="E67" s="33">
        <v>0</v>
      </c>
      <c r="G67" s="15">
        <v>-44795</v>
      </c>
      <c r="H67" s="30"/>
      <c r="I67" s="33">
        <v>0</v>
      </c>
      <c r="J67" s="15"/>
      <c r="K67" s="33">
        <v>0</v>
      </c>
    </row>
    <row r="68" spans="1:11" ht="21.75" customHeight="1">
      <c r="A68" s="27" t="s">
        <v>146</v>
      </c>
      <c r="B68" s="30"/>
      <c r="C68" s="30"/>
      <c r="D68" s="30"/>
      <c r="E68" s="33">
        <v>122000</v>
      </c>
      <c r="F68" s="30"/>
      <c r="G68" s="94">
        <v>54980</v>
      </c>
      <c r="I68" s="33">
        <v>0</v>
      </c>
      <c r="K68" s="33">
        <v>0</v>
      </c>
    </row>
    <row r="69" spans="1:11" ht="21.75" customHeight="1">
      <c r="A69" s="27" t="s">
        <v>147</v>
      </c>
      <c r="B69" s="30"/>
      <c r="C69" s="30"/>
      <c r="D69" s="30"/>
      <c r="E69" s="15">
        <v>216695</v>
      </c>
      <c r="F69" s="30"/>
      <c r="G69" s="33">
        <v>1809</v>
      </c>
      <c r="H69" s="33"/>
      <c r="I69" s="33">
        <v>216695</v>
      </c>
      <c r="J69" s="33"/>
      <c r="K69" s="33">
        <v>1809</v>
      </c>
    </row>
    <row r="70" spans="1:11" ht="21.75" customHeight="1">
      <c r="A70" s="27" t="s">
        <v>148</v>
      </c>
      <c r="B70" s="30"/>
      <c r="C70" s="30"/>
      <c r="D70" s="30"/>
      <c r="E70" s="15">
        <v>-15300</v>
      </c>
      <c r="F70" s="30"/>
      <c r="G70" s="33">
        <v>-9938</v>
      </c>
      <c r="H70" s="33"/>
      <c r="I70" s="33">
        <v>-7136</v>
      </c>
      <c r="J70" s="33"/>
      <c r="K70" s="33">
        <v>-7805</v>
      </c>
    </row>
    <row r="71" spans="1:11" ht="21.75" customHeight="1">
      <c r="A71" s="27" t="s">
        <v>171</v>
      </c>
      <c r="B71" s="30"/>
      <c r="C71" s="30"/>
      <c r="D71" s="30"/>
      <c r="E71" s="33">
        <v>0</v>
      </c>
      <c r="F71" s="30"/>
      <c r="G71" s="33">
        <v>-25875</v>
      </c>
      <c r="H71" s="33"/>
      <c r="I71" s="33">
        <v>0</v>
      </c>
      <c r="J71" s="33"/>
      <c r="K71" s="33">
        <v>-25875</v>
      </c>
    </row>
    <row r="72" spans="1:11" ht="21.75" customHeight="1">
      <c r="A72" s="27" t="s">
        <v>149</v>
      </c>
      <c r="B72" s="30"/>
      <c r="C72" s="30"/>
      <c r="D72" s="30"/>
      <c r="E72" s="33">
        <v>-6043</v>
      </c>
      <c r="F72" s="30"/>
      <c r="G72" s="33">
        <v>-5151</v>
      </c>
      <c r="H72" s="33"/>
      <c r="I72" s="33">
        <v>-6044</v>
      </c>
      <c r="J72" s="33"/>
      <c r="K72" s="33">
        <v>-5131</v>
      </c>
    </row>
    <row r="73" spans="1:11" ht="21.75" customHeight="1">
      <c r="A73" s="27" t="s">
        <v>150</v>
      </c>
      <c r="B73" s="18"/>
      <c r="C73" s="20"/>
      <c r="D73" s="32"/>
      <c r="E73" s="33">
        <v>-267993</v>
      </c>
      <c r="F73" s="32"/>
      <c r="G73" s="33">
        <v>-125438</v>
      </c>
      <c r="H73" s="33"/>
      <c r="I73" s="33">
        <v>-210296</v>
      </c>
      <c r="J73" s="33"/>
      <c r="K73" s="33">
        <v>-173680</v>
      </c>
    </row>
    <row r="74" spans="1:11" ht="21.75" customHeight="1">
      <c r="A74" s="18" t="s">
        <v>168</v>
      </c>
      <c r="B74" s="27"/>
      <c r="C74" s="20"/>
      <c r="D74" s="20"/>
      <c r="E74" s="28">
        <f>SUM(E64:E73)</f>
        <v>1258369</v>
      </c>
      <c r="F74" s="20"/>
      <c r="G74" s="28">
        <f>SUM(G64:G73)</f>
        <v>1089734</v>
      </c>
      <c r="H74" s="20"/>
      <c r="I74" s="28">
        <f>SUM(I64:I73)</f>
        <v>973491</v>
      </c>
      <c r="J74" s="29"/>
      <c r="K74" s="28">
        <f>SUM(K64:K73)</f>
        <v>1041460</v>
      </c>
    </row>
    <row r="75" spans="1:11" ht="21.75" customHeight="1">
      <c r="A75" s="18"/>
      <c r="B75" s="27"/>
      <c r="C75" s="20"/>
      <c r="D75" s="20"/>
      <c r="E75" s="29"/>
      <c r="F75" s="20"/>
      <c r="G75" s="29"/>
      <c r="H75" s="20"/>
      <c r="I75" s="29"/>
      <c r="J75" s="29"/>
      <c r="K75" s="29"/>
    </row>
    <row r="76" spans="1:11" ht="21.75" customHeight="1">
      <c r="A76" s="27" t="s">
        <v>154</v>
      </c>
      <c r="B76" s="27"/>
      <c r="C76" s="20"/>
      <c r="D76" s="20"/>
      <c r="E76" s="29"/>
      <c r="F76" s="20"/>
      <c r="G76" s="29"/>
      <c r="H76" s="20"/>
      <c r="I76" s="29"/>
      <c r="J76" s="29"/>
      <c r="K76" s="29"/>
    </row>
    <row r="77" spans="1:11" ht="21.75" customHeight="1">
      <c r="A77" s="27" t="s">
        <v>155</v>
      </c>
      <c r="B77" s="27"/>
      <c r="C77" s="20"/>
      <c r="D77" s="20"/>
      <c r="E77" s="29">
        <f>E74+E62+E45</f>
        <v>-271143</v>
      </c>
      <c r="F77" s="20"/>
      <c r="G77" s="29">
        <f>G74+G62+G45</f>
        <v>-212514</v>
      </c>
      <c r="H77" s="20"/>
      <c r="I77" s="29">
        <f>I74+I62+I45</f>
        <v>-268025</v>
      </c>
      <c r="J77" s="29"/>
      <c r="K77" s="29">
        <f>K74+K62+K45</f>
        <v>-231049</v>
      </c>
    </row>
    <row r="78" spans="1:11" ht="21.75" customHeight="1">
      <c r="A78" s="45" t="s">
        <v>156</v>
      </c>
      <c r="B78" s="27"/>
      <c r="C78" s="20"/>
      <c r="D78" s="20"/>
      <c r="E78" s="34">
        <v>61</v>
      </c>
      <c r="F78" s="20"/>
      <c r="G78" s="34">
        <v>1560</v>
      </c>
      <c r="H78" s="20"/>
      <c r="I78" s="34">
        <v>61</v>
      </c>
      <c r="J78" s="15"/>
      <c r="K78" s="34">
        <v>1560</v>
      </c>
    </row>
    <row r="79" spans="1:11" ht="21.75" customHeight="1">
      <c r="A79" s="18" t="s">
        <v>157</v>
      </c>
      <c r="B79" s="27"/>
      <c r="C79" s="20"/>
      <c r="D79" s="20"/>
      <c r="E79" s="29">
        <f>SUM(E77:E78)</f>
        <v>-271082</v>
      </c>
      <c r="F79" s="20"/>
      <c r="G79" s="29">
        <f>SUM(G77:G78)</f>
        <v>-210954</v>
      </c>
      <c r="H79" s="20"/>
      <c r="I79" s="29">
        <f>SUM(I77:I78)</f>
        <v>-267964</v>
      </c>
      <c r="J79" s="29"/>
      <c r="K79" s="29">
        <f>SUM(K77:K78)</f>
        <v>-229489</v>
      </c>
    </row>
    <row r="80" spans="1:11" ht="21.75" customHeight="1">
      <c r="A80" s="27" t="s">
        <v>158</v>
      </c>
      <c r="B80" s="27"/>
      <c r="C80" s="20"/>
      <c r="D80" s="20"/>
      <c r="E80" s="15">
        <v>429448</v>
      </c>
      <c r="F80" s="20"/>
      <c r="G80" s="15">
        <v>815809</v>
      </c>
      <c r="H80" s="20"/>
      <c r="I80" s="15">
        <v>404263</v>
      </c>
      <c r="J80" s="15"/>
      <c r="K80" s="15">
        <v>811256</v>
      </c>
    </row>
    <row r="81" spans="1:11" ht="21.75" customHeight="1" thickBot="1">
      <c r="A81" s="18" t="s">
        <v>197</v>
      </c>
      <c r="B81" s="27"/>
      <c r="C81" s="20"/>
      <c r="D81" s="20"/>
      <c r="E81" s="39">
        <f>SUM(E79:E80)</f>
        <v>158366</v>
      </c>
      <c r="F81" s="36"/>
      <c r="G81" s="39">
        <f>SUM(G79:G80)</f>
        <v>604855</v>
      </c>
      <c r="H81" s="36"/>
      <c r="I81" s="39">
        <f>SUM(I79:I80)</f>
        <v>136299</v>
      </c>
      <c r="J81" s="29"/>
      <c r="K81" s="39">
        <f>SUM(K79:K80)</f>
        <v>581767</v>
      </c>
    </row>
    <row r="82" spans="1:11" ht="21.75" customHeight="1" thickTop="1">
      <c r="E82" s="8"/>
      <c r="F82" s="5"/>
      <c r="G82" s="5"/>
      <c r="H82" s="5"/>
      <c r="I82" s="8"/>
      <c r="J82" s="5"/>
      <c r="K82" s="5"/>
    </row>
    <row r="83" spans="1:11" ht="21.75" customHeight="1">
      <c r="A83" s="18" t="s">
        <v>66</v>
      </c>
    </row>
    <row r="84" spans="1:11" ht="21.75" customHeight="1">
      <c r="A84" s="27" t="s">
        <v>67</v>
      </c>
      <c r="G84" s="33"/>
      <c r="H84" s="33"/>
      <c r="I84" s="33"/>
      <c r="J84" s="33"/>
      <c r="K84" s="33"/>
    </row>
    <row r="85" spans="1:11" ht="21.75" customHeight="1">
      <c r="A85" s="46" t="s">
        <v>151</v>
      </c>
      <c r="B85" s="46"/>
      <c r="E85" s="33">
        <v>11565</v>
      </c>
      <c r="F85" s="47"/>
      <c r="G85" s="33">
        <v>12270</v>
      </c>
      <c r="H85" s="47"/>
      <c r="I85" s="33">
        <v>11565</v>
      </c>
      <c r="J85" s="47"/>
      <c r="K85" s="33">
        <v>12270</v>
      </c>
    </row>
    <row r="86" spans="1:11" ht="21.75" customHeight="1">
      <c r="A86" s="46" t="s">
        <v>152</v>
      </c>
      <c r="B86" s="46"/>
      <c r="E86" s="33">
        <v>23902</v>
      </c>
      <c r="F86" s="47"/>
      <c r="G86" s="33">
        <v>7377</v>
      </c>
      <c r="H86" s="47"/>
      <c r="I86" s="33">
        <v>22220</v>
      </c>
      <c r="J86" s="47"/>
      <c r="K86" s="33">
        <v>5238</v>
      </c>
    </row>
    <row r="87" spans="1:11" ht="21.75" customHeight="1">
      <c r="A87" s="46" t="s">
        <v>153</v>
      </c>
      <c r="E87" s="33">
        <v>71</v>
      </c>
      <c r="G87" s="33">
        <v>0</v>
      </c>
      <c r="I87" s="33">
        <v>71</v>
      </c>
      <c r="K87" s="33">
        <v>0</v>
      </c>
    </row>
    <row r="88" spans="1:11" ht="13" customHeight="1"/>
    <row r="90" spans="1:11" ht="21.75" customHeight="1">
      <c r="E90" s="1"/>
      <c r="G90" s="48"/>
      <c r="I90" s="1"/>
    </row>
  </sheetData>
  <mergeCells count="12">
    <mergeCell ref="A46:K46"/>
    <mergeCell ref="A47:K47"/>
    <mergeCell ref="A48:K48"/>
    <mergeCell ref="A49:K49"/>
    <mergeCell ref="E51:G51"/>
    <mergeCell ref="I51:K51"/>
    <mergeCell ref="A1:K1"/>
    <mergeCell ref="A2:K2"/>
    <mergeCell ref="A3:K3"/>
    <mergeCell ref="A4:K4"/>
    <mergeCell ref="E6:G6"/>
    <mergeCell ref="I6:K6"/>
  </mergeCells>
  <pageMargins left="0.59055118110236227" right="3.937007874015748E-2" top="0.51181102362204722" bottom="0" header="3.937007874015748E-2" footer="0"/>
  <pageSetup paperSize="9" scale="82" fitToHeight="0" orientation="portrait" r:id="rId1"/>
  <headerFooter>
    <oddHeader xml:space="preserve">&amp;R
</oddHeader>
    <oddFooter>&amp;L&amp;"Angsana New,Regular"&amp;14
หมายเหตุประกอบงบการเงินเป็นส่วนหนึ่งของงบการเงินระหว่างกาลนี้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CH_C</vt:lpstr>
      <vt:lpstr>CH_T(S)</vt:lpstr>
      <vt:lpstr>CF</vt:lpstr>
      <vt:lpstr>CF!Print_Area</vt:lpstr>
      <vt:lpstr>CH_C!Print_Area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Nuthrhamon Worathanathunm</cp:lastModifiedBy>
  <cp:lastPrinted>2023-11-14T12:43:52Z</cp:lastPrinted>
  <dcterms:created xsi:type="dcterms:W3CDTF">2021-05-12T06:27:35Z</dcterms:created>
  <dcterms:modified xsi:type="dcterms:W3CDTF">2023-11-14T12:56:14Z</dcterms:modified>
</cp:coreProperties>
</file>