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apatsamon.c\Desktop\fns_set_q3.2023\Revise_q3.2023\"/>
    </mc:Choice>
  </mc:AlternateContent>
  <bookViews>
    <workbookView xWindow="9600" yWindow="0" windowWidth="9600" windowHeight="11400" tabRatio="693" firstSheet="4" activeTab="6"/>
  </bookViews>
  <sheets>
    <sheet name="      " sheetId="1" state="hidden" r:id="rId1"/>
    <sheet name="BS" sheetId="20" r:id="rId2"/>
    <sheet name="income 3 months" sheetId="4" r:id="rId3"/>
    <sheet name="income 9 months" sheetId="21" r:id="rId4"/>
    <sheet name="Consolidated" sheetId="13" r:id="rId5"/>
    <sheet name="Company" sheetId="14" r:id="rId6"/>
    <sheet name="CF" sheetId="18" r:id="rId7"/>
  </sheets>
  <definedNames>
    <definedName name="_GoBack" localSheetId="6">CF!#REF!</definedName>
    <definedName name="AS2DocOpenMode" hidden="1">"AS2DocumentEdit"</definedName>
    <definedName name="_xlnm.Print_Area" localSheetId="1">BS!$A$1:$J$107</definedName>
    <definedName name="_xlnm.Print_Area" localSheetId="6">CF!$A$1:$I$105</definedName>
    <definedName name="_xlnm.Print_Area" localSheetId="5">Company!$A$1:$O$32</definedName>
    <definedName name="_xlnm.Print_Area" localSheetId="4">Consolidated!$A$1:$Y$46</definedName>
    <definedName name="_xlnm.Print_Area" localSheetId="2">'income 3 months'!$A$1:$I$78</definedName>
    <definedName name="_xlnm.Print_Area" localSheetId="3">'income 9 months'!$A$1:$I$93</definedName>
    <definedName name="Z_71F08C2D_A392_4E43_8C71_7A0315E603E3_.wvu.PrintArea" localSheetId="4" hidden="1">Consolidated!$A$1:$Y$3</definedName>
  </definedNames>
  <calcPr calcId="191028"/>
  <customWorkbookViews>
    <customWorkbookView name="SomthawinCharatthany - Personal View" guid="{E2C5A292-1F08-4011-B7CD-B2C1CB9ECC1B}" mergeInterval="0" personalView="1" maximized="1" windowWidth="1020" windowHeight="578" tabRatio="693" activeSheetId="4"/>
    <customWorkbookView name="prasert - Personal View" guid="{88D99024-9974-4C2C-AD31-DE47EDB57561}" mergeInterval="0" personalView="1" maximized="1" windowWidth="1020" windowHeight="569" tabRatio="693" activeSheetId="2"/>
    <customWorkbookView name="vsirichaipanich - Personal View" guid="{B1903EBB-F2B2-482F-8522-EFC6A62EFE29}" mergeInterval="0" personalView="1" maximized="1" xWindow="1" yWindow="1" windowWidth="1024" windowHeight="548" tabRatio="693" activeSheetId="6" showComments="commIndAndComment"/>
    <customWorkbookView name="Ampai  Suttiboriharnkul (Open)_x000a_ - Personal View" guid="{6D8DA1E2-E683-4EF8-8323-F59E6D53EF58}" mergeInterval="0" personalView="1" maximized="1" xWindow="1" yWindow="1" windowWidth="1024" windowHeight="548" tabRatio="693" activeSheetId="6" showComments="commIndAndComment"/>
    <customWorkbookView name="Deloitte Touche Tohmatsu - Personal View" guid="{71F08C2D-A392-4E43-8C71-7A0315E603E3}" mergeInterval="0" personalView="1" maximized="1" windowWidth="1148" windowHeight="609" tabRatio="849" activeSheetId="2"/>
    <customWorkbookView name="Prapai Pehnoon - Personal View" guid="{14F2CB60-0B6E-4A74-B9D9-FA75EECB80F8}" mergeInterval="0" personalView="1" maximized="1" windowWidth="1276" windowHeight="769" tabRatio="849" activeSheetId="7" showComments="commIndAndComment"/>
    <customWorkbookView name="Sriamporn Guardsang - Personal View" guid="{A4695C2D-4B51-4EDA-A343-D1C23B45E9CF}" mergeInterval="0" personalView="1" maximized="1" windowWidth="1148" windowHeight="654" tabRatio="849" activeSheetId="7"/>
    <customWorkbookView name="Spakdeesaneha - Personal View" guid="{389C49A3-3074-4B57-9936-4A93891C35E1}" mergeInterval="0" personalView="1" maximized="1" xWindow="1" yWindow="1" windowWidth="1280" windowHeight="785" tabRatio="693" activeSheetId="6" showComments="commIndAndComment"/>
    <customWorkbookView name="sguardsang - Personal View" guid="{023D5389-0C50-47D1-A88C-CC8DB0B04D83}" mergeInterval="0" personalView="1" maximized="1" xWindow="1" yWindow="1" windowWidth="1280" windowHeight="783" tabRatio="693" activeSheetId="6"/>
    <customWorkbookView name="pyenpensuk - Personal View" guid="{BEF176AB-5F77-4CE8-B3EC-B5F59335502B}" mergeInterval="0" personalView="1" maximized="1" xWindow="1" yWindow="1" windowWidth="1280" windowHeight="783" tabRatio="693" activeSheetId="6" showComments="commIndAndComment"/>
    <customWorkbookView name="Nvanichabull - Personal View" guid="{777C3DCA-DB29-4D4A-B955-242E20546123}" mergeInterval="0" personalView="1" maximized="1" xWindow="1" yWindow="1" windowWidth="1280" windowHeight="783" tabRatio="693" activeSheetId="6" showComments="commIndAndComment"/>
    <customWorkbookView name="wiamwong - Personal View" guid="{A82D49EB-A25D-4520-9E5A-28478E33FF16}" mergeInterval="0" personalView="1" maximized="1" xWindow="1" yWindow="1" windowWidth="1280" windowHeight="804" tabRatio="693" activeSheetId="6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21" l="1"/>
  <c r="G37" i="21" l="1"/>
  <c r="E42" i="21" l="1"/>
  <c r="E39" i="21"/>
  <c r="E36" i="21"/>
  <c r="I33" i="21"/>
  <c r="G33" i="21"/>
  <c r="C33" i="21"/>
  <c r="E31" i="21"/>
  <c r="E33" i="21" s="1"/>
  <c r="I22" i="21"/>
  <c r="G22" i="21"/>
  <c r="E21" i="21"/>
  <c r="E22" i="21" s="1"/>
  <c r="I42" i="21" l="1"/>
  <c r="G35" i="21" l="1"/>
  <c r="C35" i="21"/>
  <c r="C41" i="21" s="1"/>
  <c r="C43" i="21" s="1"/>
  <c r="G43" i="21" l="1"/>
  <c r="G41" i="21"/>
  <c r="I35" i="21"/>
  <c r="I41" i="21" s="1"/>
  <c r="I43" i="21" s="1"/>
  <c r="E35" i="21"/>
  <c r="E41" i="21" s="1"/>
  <c r="E43" i="21" s="1"/>
  <c r="G45" i="21" l="1"/>
  <c r="C45" i="21"/>
  <c r="I45" i="21" l="1"/>
  <c r="E45" i="21"/>
</calcChain>
</file>

<file path=xl/sharedStrings.xml><?xml version="1.0" encoding="utf-8"?>
<sst xmlns="http://schemas.openxmlformats.org/spreadsheetml/2006/main" count="526" uniqueCount="291">
  <si>
    <t>FNS Holdings Public Company Limited and its Subsidiaries</t>
  </si>
  <si>
    <t>Statement of financial position</t>
  </si>
  <si>
    <t>Consolidated</t>
  </si>
  <si>
    <t>Separate</t>
  </si>
  <si>
    <t>financial statements</t>
  </si>
  <si>
    <t>30 September</t>
  </si>
  <si>
    <t>31 December</t>
  </si>
  <si>
    <t>Note</t>
  </si>
  <si>
    <t>Assets</t>
  </si>
  <si>
    <t>(Unaudited)</t>
  </si>
  <si>
    <t xml:space="preserve"> </t>
  </si>
  <si>
    <t>(in thousand Baht)</t>
  </si>
  <si>
    <t>Current assets</t>
  </si>
  <si>
    <t>Cash and cash equivalents</t>
  </si>
  <si>
    <t>Service income receivables from related parties</t>
  </si>
  <si>
    <t>Trade and other current receivables</t>
  </si>
  <si>
    <t>3, 4</t>
  </si>
  <si>
    <t>Current portion of lease receivables</t>
  </si>
  <si>
    <t>Short-term loans and advance to related parties</t>
  </si>
  <si>
    <t>Short-term loans to others</t>
  </si>
  <si>
    <t>Real estate development for sale</t>
  </si>
  <si>
    <t>Inventories</t>
  </si>
  <si>
    <t>Other current financial assets</t>
  </si>
  <si>
    <t>Other current assets</t>
  </si>
  <si>
    <t>Total current assets</t>
  </si>
  <si>
    <t>Non-current assets</t>
  </si>
  <si>
    <t>Deposits pledged as collateral</t>
  </si>
  <si>
    <t>Other non-current financial assets</t>
  </si>
  <si>
    <t>Investment in subsidiaries</t>
  </si>
  <si>
    <t>2, 7</t>
  </si>
  <si>
    <t>Investment in associates and joint venture</t>
  </si>
  <si>
    <t>8</t>
  </si>
  <si>
    <t>Lease receivables</t>
  </si>
  <si>
    <t xml:space="preserve">                        -    </t>
  </si>
  <si>
    <t>Land held for development</t>
  </si>
  <si>
    <t>Investment properties</t>
  </si>
  <si>
    <t>9</t>
  </si>
  <si>
    <t>10</t>
  </si>
  <si>
    <t>Right-of-use assets</t>
  </si>
  <si>
    <t>Goodwill</t>
  </si>
  <si>
    <t>Other intangible assets other than goodwill</t>
  </si>
  <si>
    <t>Deferred tax assets</t>
  </si>
  <si>
    <t>Deposits</t>
  </si>
  <si>
    <t xml:space="preserve">Other non-current assets </t>
  </si>
  <si>
    <t>3</t>
  </si>
  <si>
    <t>Total non-current assets</t>
  </si>
  <si>
    <t>Total assets</t>
  </si>
  <si>
    <t>Liabilities and equity</t>
  </si>
  <si>
    <t>Current liabilities</t>
  </si>
  <si>
    <t>Short-term borrowings from financial institutions</t>
  </si>
  <si>
    <t>11</t>
  </si>
  <si>
    <t>Trade and other current payables</t>
  </si>
  <si>
    <t>Current portion of long-term debentures</t>
  </si>
  <si>
    <t>Current portion of lease liabilities</t>
  </si>
  <si>
    <t>Short-term debentures</t>
  </si>
  <si>
    <t xml:space="preserve">-   </t>
  </si>
  <si>
    <t xml:space="preserve"> -   </t>
  </si>
  <si>
    <t>Current portion of provisions for guarantee of lease agreement</t>
  </si>
  <si>
    <t>Other current liabilities</t>
  </si>
  <si>
    <t>Total current liabilities</t>
  </si>
  <si>
    <t>Non-current liabilities</t>
  </si>
  <si>
    <t>Non-current payables</t>
  </si>
  <si>
    <t>Long-term debentures</t>
  </si>
  <si>
    <t>Lease liabilities</t>
  </si>
  <si>
    <t>Non-current provisions for employee benefits</t>
  </si>
  <si>
    <t>Provisions for guarantee of lease agreement</t>
  </si>
  <si>
    <t>Other non-current liabilities</t>
  </si>
  <si>
    <t>Total non-current liabilities</t>
  </si>
  <si>
    <t>Total liabilities</t>
  </si>
  <si>
    <t>Equity</t>
  </si>
  <si>
    <t xml:space="preserve">Share capital </t>
  </si>
  <si>
    <t xml:space="preserve">   Authorised share capital</t>
  </si>
  <si>
    <t xml:space="preserve">    (691,710,880 ordinary shares, par value at Baht 5 per share)</t>
  </si>
  <si>
    <t xml:space="preserve">    (345,855,440 ordinary shares, par value at Baht 5 per share)</t>
  </si>
  <si>
    <t xml:space="preserve">   Issued and paid-up share capital</t>
  </si>
  <si>
    <t xml:space="preserve">    (500,651,065 ordinary shares, par value at Baht 5 per share)</t>
  </si>
  <si>
    <t>Share premium on ordinary shares</t>
  </si>
  <si>
    <t>Retained earnings</t>
  </si>
  <si>
    <t xml:space="preserve">   Appropriated </t>
  </si>
  <si>
    <t xml:space="preserve">     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</si>
  <si>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</si>
  <si>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</si>
  <si>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</si>
  <si>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</si>
  <si>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</si>
  <si>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</si>
  <si>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</si>
  <si>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financial statemetns</t>
  </si>
  <si>
    <t>Three-month period ended</t>
  </si>
  <si>
    <t>Income</t>
  </si>
  <si>
    <t>Revenue from investment, advisory and management business</t>
  </si>
  <si>
    <t>Revenue from sale of real estate</t>
  </si>
  <si>
    <t>Revenue from rental and rendering of services</t>
  </si>
  <si>
    <t>Revenue from management of real estate</t>
  </si>
  <si>
    <t>Revenue from health and wellness</t>
  </si>
  <si>
    <t>Net gain on investments measured at fair value through profit or loss</t>
  </si>
  <si>
    <t>Gain on disposal of investment in subsidiary</t>
  </si>
  <si>
    <t>Gain on bargain purchase</t>
  </si>
  <si>
    <t>Gain on disposal of investment properties</t>
  </si>
  <si>
    <t>Other income</t>
  </si>
  <si>
    <t>Total income</t>
  </si>
  <si>
    <t>Expenses</t>
  </si>
  <si>
    <t>Investment, advisory and management business expenses</t>
  </si>
  <si>
    <t>Cost of rental and rendering of services</t>
  </si>
  <si>
    <t>Cost of management of real estate</t>
  </si>
  <si>
    <t>Cost of health and wellness</t>
  </si>
  <si>
    <t>Distribution costs</t>
  </si>
  <si>
    <t>Servicing and administrative expenses</t>
  </si>
  <si>
    <t>Net loss on investments measured at fair value through profit or loss</t>
  </si>
  <si>
    <t>Total expenses</t>
  </si>
  <si>
    <t xml:space="preserve">Profit (loss) from operating activities </t>
  </si>
  <si>
    <t>Finance costs</t>
  </si>
  <si>
    <t>Share of (loss) profit of associates and joint venture accounted for</t>
  </si>
  <si>
    <t>using equity method</t>
  </si>
  <si>
    <t xml:space="preserve">Profit (loss) before income tax expense </t>
  </si>
  <si>
    <t>Tax income (expense)</t>
  </si>
  <si>
    <t>Profit (loss) for the period</t>
  </si>
  <si>
    <t>Other comprehensive income</t>
  </si>
  <si>
    <t>Items that will be reclassified subsequently to profit or loss</t>
  </si>
  <si>
    <t>Exchange differences on translating financial statements</t>
  </si>
  <si>
    <t>Total items that will be reclassified subsequently to profit or loss</t>
  </si>
  <si>
    <t>Items that will not be reclassified subsequently to profit or loss</t>
  </si>
  <si>
    <t>Share of other comprehensive income of associates and joint venture</t>
  </si>
  <si>
    <t>accounted for using equity method</t>
  </si>
  <si>
    <t>Total items that will not be reclassified subsequently to profit or loss</t>
  </si>
  <si>
    <t>Other comprehensive income for the period, net of tax</t>
  </si>
  <si>
    <t>Total comprehensive income for the period</t>
  </si>
  <si>
    <t>Profit (loss) attributable to:</t>
  </si>
  <si>
    <t xml:space="preserve">   Owners of the parent</t>
  </si>
  <si>
    <t xml:space="preserve">   Non-controlling interests</t>
  </si>
  <si>
    <t>Total comprehensive income attributable to:</t>
  </si>
  <si>
    <r>
      <rPr>
        <b/>
        <sz val="11"/>
        <color rgb="FF000000"/>
        <rFont val="Times New Roman"/>
        <family val="1"/>
      </rPr>
      <t xml:space="preserve">Basic earnings (loss) per share </t>
    </r>
    <r>
      <rPr>
        <b/>
        <i/>
        <sz val="11"/>
        <color rgb="FF000000"/>
        <rFont val="Times New Roman"/>
        <family val="1"/>
      </rPr>
      <t>(in Baht)</t>
    </r>
  </si>
  <si>
    <t>Continuing operation</t>
  </si>
  <si>
    <t>Nine-month period ended</t>
  </si>
  <si>
    <t>Gain on sale of investment property</t>
  </si>
  <si>
    <t>Cost of sale of real estate</t>
  </si>
  <si>
    <t>Profit (loss) from operating activities</t>
  </si>
  <si>
    <t>Impairment loss on investment</t>
  </si>
  <si>
    <t>Share of profit (loss) of associates and joint venture accounted for</t>
  </si>
  <si>
    <t>Gain on disposal of building and equipment</t>
  </si>
  <si>
    <t>Loss for the period from discontinued operation, net of tax</t>
  </si>
  <si>
    <t>Profit for the period</t>
  </si>
  <si>
    <t>Gain (loss) on measurement of financial assets</t>
  </si>
  <si>
    <t>Gain on measurement of financial assets</t>
  </si>
  <si>
    <t>Other comprehensive income from discontinued operation</t>
  </si>
  <si>
    <t xml:space="preserve">   for the period, net of tax</t>
  </si>
  <si>
    <t>Owners of parent</t>
  </si>
  <si>
    <r>
      <t>Total comprehensive income (expense)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attributable to:</t>
    </r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</si>
  <si>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</si>
  <si>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Discontinued operation</t>
  </si>
  <si>
    <t>Statement of changes in equity (Unaudited)</t>
  </si>
  <si>
    <t>Consolidated financial statements</t>
  </si>
  <si>
    <t xml:space="preserve">Share of other </t>
  </si>
  <si>
    <t>comprehensive</t>
  </si>
  <si>
    <t>income of associates</t>
  </si>
  <si>
    <t>Issued and</t>
  </si>
  <si>
    <t>(Loss) gain on</t>
  </si>
  <si>
    <t xml:space="preserve">Gain on dilution </t>
  </si>
  <si>
    <t xml:space="preserve">Exchange differences </t>
  </si>
  <si>
    <t>and joint venture</t>
  </si>
  <si>
    <t>Actuarial (loss) gain</t>
  </si>
  <si>
    <t>attributable to</t>
  </si>
  <si>
    <t>Non-</t>
  </si>
  <si>
    <t>paid-up</t>
  </si>
  <si>
    <t>Share premium</t>
  </si>
  <si>
    <t>measurement of</t>
  </si>
  <si>
    <t>of investment</t>
  </si>
  <si>
    <t xml:space="preserve">on translating </t>
  </si>
  <si>
    <t>accounted for using</t>
  </si>
  <si>
    <t>on defined</t>
  </si>
  <si>
    <t>owners of</t>
  </si>
  <si>
    <t>controlling</t>
  </si>
  <si>
    <t>Total</t>
  </si>
  <si>
    <t>share capital</t>
  </si>
  <si>
    <t xml:space="preserve">on ordinary shares </t>
  </si>
  <si>
    <t>Legal reserve</t>
  </si>
  <si>
    <t>Unappropriated</t>
  </si>
  <si>
    <t>financial assets</t>
  </si>
  <si>
    <t>in an associate</t>
  </si>
  <si>
    <t>equity method</t>
  </si>
  <si>
    <t xml:space="preserve"> benefit plan</t>
  </si>
  <si>
    <t>the parent</t>
  </si>
  <si>
    <t>interests</t>
  </si>
  <si>
    <t>equity</t>
  </si>
  <si>
    <t>Nine-month period ended 30 September 2022</t>
  </si>
  <si>
    <t>Balance at 1 January 2022</t>
  </si>
  <si>
    <t>Transactions with owners, recorded directly in equity</t>
  </si>
  <si>
    <t xml:space="preserve">    Dividends</t>
  </si>
  <si>
    <t>Total transactions with owners, recorded directly in equity</t>
  </si>
  <si>
    <t>Comprehensive income for the period</t>
  </si>
  <si>
    <t xml:space="preserve">   Profit for the period</t>
  </si>
  <si>
    <t xml:space="preserve">   Effect of discontinued operation</t>
  </si>
  <si>
    <t>Balance at 30 September 2022</t>
  </si>
  <si>
    <t>Nine-month period ended 30 September 2023</t>
  </si>
  <si>
    <t>Balance at 1 January 2023</t>
  </si>
  <si>
    <t xml:space="preserve">  Contributions by and distributions to owners of the parent</t>
  </si>
  <si>
    <t xml:space="preserve">    Issue of new shares</t>
  </si>
  <si>
    <t xml:space="preserve"> Total contributions by and distributions to owners of the parent</t>
  </si>
  <si>
    <t>Changes in ownership interests in subsidiaries</t>
  </si>
  <si>
    <t xml:space="preserve">Acquisition of non-controlling interests </t>
  </si>
  <si>
    <t xml:space="preserve">    with a change in control</t>
  </si>
  <si>
    <t>Total changes in ownership interests in subsidiaries</t>
  </si>
  <si>
    <t xml:space="preserve">Total transactions with owners, </t>
  </si>
  <si>
    <t xml:space="preserve">   recorded directly in equity</t>
  </si>
  <si>
    <t xml:space="preserve">   Profit (loss) for the period</t>
  </si>
  <si>
    <t xml:space="preserve">   Other comprehensive income</t>
  </si>
  <si>
    <t>Balance at 30 September 2023</t>
  </si>
  <si>
    <t>Separate financial statements</t>
  </si>
  <si>
    <t>Gain (loss) on</t>
  </si>
  <si>
    <t>Actuarial loss</t>
  </si>
  <si>
    <t xml:space="preserve"> benefit plans</t>
  </si>
  <si>
    <t>Statement of cash flows (Unaudited)</t>
  </si>
  <si>
    <t>Cash flows from operating activities</t>
  </si>
  <si>
    <t>Depreciation and amortisation</t>
  </si>
  <si>
    <t>Amortisation of discounts on investment in debt instruments</t>
  </si>
  <si>
    <t>Net loss (gain) on investments measured at fair value through profit or loss</t>
  </si>
  <si>
    <t>Share of (profit) loss of associates and joint venture accounted for</t>
  </si>
  <si>
    <t>Gain on disposal of  building and equipment</t>
  </si>
  <si>
    <t>Loss on write-off of building and equipment</t>
  </si>
  <si>
    <t>Gain on write-off of right-of-use assets</t>
  </si>
  <si>
    <t>Loss on write-off of intangible assets</t>
  </si>
  <si>
    <t>Loss (gain) on disposal of discontinued operation, net of tax</t>
  </si>
  <si>
    <t>Dividend income</t>
  </si>
  <si>
    <t>Interest income</t>
  </si>
  <si>
    <t>Changes in operating assets and liabilities</t>
  </si>
  <si>
    <t>Short-term loans and advances to related parties</t>
  </si>
  <si>
    <t>Financial assets</t>
  </si>
  <si>
    <t>Other non-current assets</t>
  </si>
  <si>
    <t>Interest received</t>
  </si>
  <si>
    <t>Interest paid</t>
  </si>
  <si>
    <t>Taxes received</t>
  </si>
  <si>
    <t>Taxes paid</t>
  </si>
  <si>
    <t>Cash flows from investing activities</t>
  </si>
  <si>
    <t>Proceeds from disposal of digital tokens</t>
  </si>
  <si>
    <t>Proceeds from disposal of investment in other non-current financial assets</t>
  </si>
  <si>
    <t>Proceeds from share capital reduction of a subsidiary</t>
  </si>
  <si>
    <t>Proceeds from distribution of investment</t>
  </si>
  <si>
    <t>Acquisition of subsidiaries, net of cash acquired</t>
  </si>
  <si>
    <t>Acquisition of investment in associates</t>
  </si>
  <si>
    <t>Proceeds from disposal of discontinued operation, net of cash disposed of</t>
  </si>
  <si>
    <t>Acquisition of investment properties</t>
  </si>
  <si>
    <t>Proceeds from disposal of building and equipment</t>
  </si>
  <si>
    <t>Acquisition of equipment and intangible assets</t>
  </si>
  <si>
    <t>Dividends received</t>
  </si>
  <si>
    <t xml:space="preserve">Net cash (used in) from investing activities  </t>
  </si>
  <si>
    <t>Cash flows from financing activities</t>
  </si>
  <si>
    <t>Proceeds from issue of ordinary shares</t>
  </si>
  <si>
    <t xml:space="preserve"> -    </t>
  </si>
  <si>
    <t>Repayment of long-term loan from a financial institution</t>
  </si>
  <si>
    <t>Proceeds from long-term loan from a financial institution</t>
  </si>
  <si>
    <t>Repayment of short-term loans from related parties</t>
  </si>
  <si>
    <t>Proceeds from short-term loans and advance from related parties</t>
  </si>
  <si>
    <t>Repayment of short-term debentures</t>
  </si>
  <si>
    <t>Repayment of long-term debentures</t>
  </si>
  <si>
    <t>Payment of lease liabilities</t>
  </si>
  <si>
    <t>Dividend paid</t>
  </si>
  <si>
    <t>before effect of exchange rate changes</t>
  </si>
  <si>
    <t xml:space="preserve">Cash and cash equivalents at 1 January  </t>
  </si>
  <si>
    <t>Cash and cash equivalents at 30 September</t>
  </si>
  <si>
    <t>Non-cash transaction</t>
  </si>
  <si>
    <t>Property, plant and equipment</t>
  </si>
  <si>
    <t>(Loss) gain on measurement of financial assets</t>
  </si>
  <si>
    <t>Profit before income tax expense</t>
  </si>
  <si>
    <t>Profit for the period from continuing operations</t>
  </si>
  <si>
    <t>Adjustments to reconcile profit to cash receipts (payments)</t>
  </si>
  <si>
    <t>Tax expense</t>
  </si>
  <si>
    <t>Payable for acquisition of property, plant and equipment and intangible assets</t>
  </si>
  <si>
    <t>12</t>
  </si>
  <si>
    <t>3, 11</t>
  </si>
  <si>
    <t>Short-term loans to other parties</t>
  </si>
  <si>
    <t>Current portion of long-term borrowings from financial institutions</t>
  </si>
  <si>
    <t>Current portion of long-term borrowings from other parties</t>
  </si>
  <si>
    <t>Short-term borrowings and advance from related parties</t>
  </si>
  <si>
    <t>Corporate income tax payable</t>
  </si>
  <si>
    <t>Deposits and advances from customers</t>
  </si>
  <si>
    <t>Payable from a transfer of right agreement to receive cash inflow</t>
  </si>
  <si>
    <t>Gain on measurement of investment in associate before business acquisition</t>
  </si>
  <si>
    <t>Deposits and advances received from customers</t>
  </si>
  <si>
    <t>Payables from a transfer of right agreement to receive cash inflow</t>
  </si>
  <si>
    <t>Net cash generated from operations</t>
  </si>
  <si>
    <t>Proceeds from disposal of investment in associates</t>
  </si>
  <si>
    <t>Increase in deposits pledged as collateral</t>
  </si>
  <si>
    <t xml:space="preserve">Net cash from operating activities </t>
  </si>
  <si>
    <t>Gain on exchange rate</t>
  </si>
  <si>
    <t>Proceeds from short-term loan from a financial institution</t>
  </si>
  <si>
    <t xml:space="preserve">Net cash (used in) from financing activities  </t>
  </si>
  <si>
    <t>Acquisition of investment in other non-current financial assets</t>
  </si>
  <si>
    <t xml:space="preserve">Net increase in cash and cash equivalents </t>
  </si>
  <si>
    <t>Net increase in cash and cash equivalents</t>
  </si>
  <si>
    <t>Long-term borrowings from financial institutions</t>
  </si>
  <si>
    <t>Repayment of short-term loans from others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</si>
</sst>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\ ;\(#,##0.00\)"/>
    <numFmt numFmtId="167" formatCode="#,##0;\(#,##0\)"/>
    <numFmt numFmtId="168" formatCode="\$#,##0.00;\(\$#,##0.00\)"/>
    <numFmt numFmtId="169" formatCode="\$#,##0;\(\$#,##0\)"/>
    <numFmt numFmtId="170" formatCode="_(* #,##0.0000_);_(* \(#,##0.0000\);_(* &quot;-&quot;????_);_(@_)"/>
    <numFmt numFmtId="171" formatCode="_(* #,##0.000_);_(* \(#,##0.000\);_(* &quot;-&quot;???_);_(@_)"/>
    <numFmt numFmtId="172" formatCode="\-"/>
    <numFmt numFmtId="173" formatCode="_(* #,##0_);_(* \(#,##0\);_(* &quot;-&quot;??_);_(@_)"/>
    <numFmt numFmtId="174" formatCode="_(* #,##0_);_(* \(#,##0\);_(* &quot;-&quot;????_);_(@_)"/>
    <numFmt numFmtId="175" formatCode="_(* #,##0_);_(* \(#,##0\);_(* &quot;-&quot;?????_);_(@_)"/>
    <numFmt numFmtId="176" formatCode="* #,##0_);* \(#,##0\);&quot;-&quot;??_);@"/>
    <numFmt numFmtId="177" formatCode="_ * #,##0.00_ ;_ * \-#,##0.00_ ;_ * &quot;-&quot;??_ ;_ @_ "/>
    <numFmt numFmtId="178" formatCode="* \(#,##0\);* #,##0_);&quot;-&quot;??_);@"/>
    <numFmt numFmtId="179" formatCode="_(* #,##0_);_(* \(#,##0\);_(* &quot;-&quot;???_);_(@_)"/>
    <numFmt numFmtId="180" formatCode="0.00_)"/>
    <numFmt numFmtId="181" formatCode="0%_);\(0%\)"/>
    <numFmt numFmtId="182" formatCode="#,##0\ ;\(#,##0\)"/>
  </numFmts>
  <fonts count="77">
    <font>
      <sz val="14"/>
      <name val="Angsana New"/>
      <family val="1"/>
      <charset val="222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</font>
    <font>
      <sz val="10"/>
      <name val="Arial"/>
      <family val="2"/>
    </font>
    <font>
      <sz val="14"/>
      <name val="Angsana New"/>
      <family val="1"/>
      <charset val="222"/>
    </font>
    <font>
      <b/>
      <sz val="10"/>
      <name val="Times New Roman"/>
      <family val="1"/>
    </font>
    <font>
      <sz val="8"/>
      <name val="Times New Roman"/>
      <family val="1"/>
    </font>
    <font>
      <sz val="14"/>
      <name val="AngsanaUPC"/>
      <family val="1"/>
    </font>
    <font>
      <sz val="7"/>
      <name val="Small Fonts"/>
      <family val="2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Angsana New"/>
      <family val="1"/>
    </font>
    <font>
      <sz val="10"/>
      <name val="Angsana New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i/>
      <sz val="10"/>
      <name val="Times New Roman"/>
      <family val="1"/>
    </font>
    <font>
      <i/>
      <sz val="8"/>
      <name val="Times New Roman"/>
      <family val="1"/>
    </font>
    <font>
      <sz val="11"/>
      <name val="Angsana New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1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4"/>
      <color theme="1"/>
      <name val="Angsana New"/>
      <family val="1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2"/>
      <name val="Tms Rm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i/>
      <sz val="16"/>
      <name val="Helv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8"/>
      <color indexed="62"/>
      <name val="Cambria"/>
      <family val="2"/>
    </font>
    <font>
      <b/>
      <sz val="24"/>
      <name val="AngsanaUPC"/>
      <family val="1"/>
      <charset val="22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14"/>
      <name val="CordiaUPC"/>
      <family val="2"/>
      <charset val="222"/>
    </font>
    <font>
      <b/>
      <sz val="16"/>
      <name val="AngsanaUPC"/>
      <family val="1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i/>
      <sz val="14"/>
      <name val="Times New Roman"/>
      <family val="1"/>
    </font>
    <font>
      <sz val="10"/>
      <color theme="1"/>
      <name val="Times New Roman"/>
      <family val="1"/>
    </font>
    <font>
      <i/>
      <sz val="15"/>
      <name val="Angsana New"/>
      <family val="1"/>
    </font>
    <font>
      <b/>
      <sz val="11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sz val="14"/>
      <color theme="1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rgb="FFCCFFFF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219">
    <xf numFmtId="0" fontId="0" fillId="0" borderId="0"/>
    <xf numFmtId="4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77" fontId="3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67" fontId="3" fillId="0" borderId="0"/>
    <xf numFmtId="178" fontId="3" fillId="0" borderId="0" applyFill="0" applyBorder="0" applyProtection="0"/>
    <xf numFmtId="178" fontId="3" fillId="0" borderId="1" applyFill="0" applyProtection="0"/>
    <xf numFmtId="178" fontId="3" fillId="0" borderId="2" applyFill="0" applyProtection="0"/>
    <xf numFmtId="168" fontId="3" fillId="0" borderId="0"/>
    <xf numFmtId="176" fontId="3" fillId="0" borderId="0" applyFill="0" applyBorder="0" applyProtection="0"/>
    <xf numFmtId="176" fontId="3" fillId="0" borderId="1" applyFill="0" applyProtection="0"/>
    <xf numFmtId="176" fontId="3" fillId="0" borderId="2" applyFill="0" applyProtection="0"/>
    <xf numFmtId="169" fontId="3" fillId="0" borderId="0"/>
    <xf numFmtId="37" fontId="11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4" fillId="0" borderId="0"/>
    <xf numFmtId="4" fontId="2" fillId="0" borderId="0" applyFont="0" applyFill="0" applyBorder="0" applyAlignment="0" applyProtection="0"/>
    <xf numFmtId="0" fontId="6" fillId="0" borderId="0"/>
    <xf numFmtId="177" fontId="3" fillId="0" borderId="0" applyFont="0" applyFill="0" applyBorder="0" applyAlignment="0" applyProtection="0"/>
    <xf numFmtId="4" fontId="2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9" fontId="3" fillId="0" borderId="0" applyFont="0" applyFill="0" applyBorder="0" applyAlignment="0" applyProtection="0"/>
    <xf numFmtId="0" fontId="5" fillId="0" borderId="0"/>
    <xf numFmtId="165" fontId="6" fillId="0" borderId="0" applyFont="0" applyFill="0" applyBorder="0" applyAlignment="0" applyProtection="0"/>
    <xf numFmtId="0" fontId="38" fillId="3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5" borderId="0" applyNumberFormat="0" applyBorder="0" applyAlignment="0" applyProtection="0"/>
    <xf numFmtId="0" fontId="38" fillId="7" borderId="0" applyNumberFormat="0" applyBorder="0" applyAlignment="0" applyProtection="0"/>
    <xf numFmtId="0" fontId="38" fillId="4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7" borderId="0" applyNumberFormat="0" applyBorder="0" applyAlignment="0" applyProtection="0"/>
    <xf numFmtId="0" fontId="38" fillId="5" borderId="0" applyNumberFormat="0" applyBorder="0" applyAlignment="0" applyProtection="0"/>
    <xf numFmtId="0" fontId="39" fillId="7" borderId="0" applyNumberFormat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9" borderId="0" applyNumberFormat="0" applyBorder="0" applyAlignment="0" applyProtection="0"/>
    <xf numFmtId="0" fontId="39" fillId="7" borderId="0" applyNumberFormat="0" applyBorder="0" applyAlignment="0" applyProtection="0"/>
    <xf numFmtId="0" fontId="39" fillId="4" borderId="0" applyNumberFormat="0" applyBorder="0" applyAlignment="0" applyProtection="0"/>
    <xf numFmtId="9" fontId="40" fillId="0" borderId="0"/>
    <xf numFmtId="0" fontId="39" fillId="12" borderId="0" applyNumberFormat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41" fillId="16" borderId="0" applyNumberFormat="0" applyBorder="0" applyAlignment="0" applyProtection="0"/>
    <xf numFmtId="0" fontId="42" fillId="17" borderId="10" applyNumberFormat="0" applyAlignment="0" applyProtection="0"/>
    <xf numFmtId="0" fontId="43" fillId="18" borderId="11" applyNumberFormat="0" applyAlignment="0" applyProtection="0"/>
    <xf numFmtId="165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7" borderId="0" applyNumberFormat="0" applyBorder="0" applyAlignment="0" applyProtection="0"/>
    <xf numFmtId="38" fontId="47" fillId="19" borderId="0" applyNumberFormat="0" applyBorder="0" applyAlignment="0" applyProtection="0"/>
    <xf numFmtId="0" fontId="48" fillId="0" borderId="12" applyNumberFormat="0" applyAlignment="0" applyProtection="0">
      <alignment horizontal="left" vertical="center"/>
    </xf>
    <xf numFmtId="0" fontId="48" fillId="0" borderId="4">
      <alignment horizontal="left" vertical="center"/>
    </xf>
    <xf numFmtId="14" fontId="35" fillId="20" borderId="13">
      <alignment horizontal="center" vertical="center" wrapText="1"/>
    </xf>
    <xf numFmtId="0" fontId="49" fillId="0" borderId="14" applyNumberFormat="0" applyFill="0" applyAlignment="0" applyProtection="0"/>
    <xf numFmtId="0" fontId="50" fillId="0" borderId="15" applyNumberFormat="0" applyFill="0" applyAlignment="0" applyProtection="0"/>
    <xf numFmtId="0" fontId="51" fillId="0" borderId="16" applyNumberFormat="0" applyFill="0" applyAlignment="0" applyProtection="0"/>
    <xf numFmtId="0" fontId="51" fillId="0" borderId="0" applyNumberFormat="0" applyFill="0" applyBorder="0" applyAlignment="0" applyProtection="0"/>
    <xf numFmtId="14" fontId="35" fillId="20" borderId="13">
      <alignment horizontal="center" vertical="center" wrapText="1"/>
    </xf>
    <xf numFmtId="10" fontId="47" fillId="21" borderId="9" applyNumberFormat="0" applyBorder="0" applyAlignment="0" applyProtection="0"/>
    <xf numFmtId="0" fontId="52" fillId="8" borderId="10" applyNumberFormat="0" applyAlignment="0" applyProtection="0"/>
    <xf numFmtId="0" fontId="52" fillId="8" borderId="10" applyNumberFormat="0" applyAlignment="0" applyProtection="0"/>
    <xf numFmtId="0" fontId="52" fillId="8" borderId="10" applyNumberFormat="0" applyAlignment="0" applyProtection="0"/>
    <xf numFmtId="0" fontId="53" fillId="0" borderId="17" applyNumberFormat="0" applyFill="0" applyAlignment="0" applyProtection="0"/>
    <xf numFmtId="0" fontId="54" fillId="8" borderId="0" applyNumberFormat="0" applyBorder="0" applyAlignment="0" applyProtection="0"/>
    <xf numFmtId="180" fontId="55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26" fillId="0" borderId="0"/>
    <xf numFmtId="0" fontId="26" fillId="0" borderId="0"/>
    <xf numFmtId="0" fontId="6" fillId="5" borderId="18" applyNumberFormat="0" applyFont="0" applyAlignment="0" applyProtection="0"/>
    <xf numFmtId="0" fontId="56" fillId="17" borderId="19" applyNumberFormat="0" applyAlignment="0" applyProtection="0"/>
    <xf numFmtId="40" fontId="57" fillId="22" borderId="0">
      <alignment horizontal="right"/>
    </xf>
    <xf numFmtId="181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0" fontId="37" fillId="0" borderId="0" applyFill="0" applyBorder="0" applyProtection="0">
      <alignment horizontal="left" vertical="top"/>
    </xf>
    <xf numFmtId="0" fontId="58" fillId="0" borderId="0" applyNumberFormat="0" applyFill="0" applyBorder="0" applyAlignment="0" applyProtection="0"/>
    <xf numFmtId="3" fontId="59" fillId="0" borderId="20">
      <alignment horizontal="center"/>
    </xf>
    <xf numFmtId="0" fontId="53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63" fillId="0" borderId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/>
    <xf numFmtId="0" fontId="5" fillId="0" borderId="0"/>
    <xf numFmtId="0" fontId="5" fillId="0" borderId="0"/>
    <xf numFmtId="0" fontId="6" fillId="0" borderId="0"/>
    <xf numFmtId="37" fontId="6" fillId="0" borderId="0"/>
    <xf numFmtId="1" fontId="64" fillId="0" borderId="0" applyFill="0" applyBorder="0" applyProtection="0">
      <alignment horizontal="center"/>
    </xf>
    <xf numFmtId="4" fontId="65" fillId="8" borderId="21" applyNumberFormat="0" applyProtection="0">
      <alignment vertical="center"/>
    </xf>
    <xf numFmtId="4" fontId="66" fillId="2" borderId="21" applyNumberFormat="0" applyProtection="0">
      <alignment vertical="center"/>
    </xf>
    <xf numFmtId="4" fontId="65" fillId="2" borderId="21" applyNumberFormat="0" applyProtection="0">
      <alignment horizontal="left" vertical="center" indent="1"/>
    </xf>
    <xf numFmtId="0" fontId="65" fillId="2" borderId="21" applyNumberFormat="0" applyProtection="0">
      <alignment horizontal="left" vertical="top" indent="1"/>
    </xf>
    <xf numFmtId="4" fontId="65" fillId="23" borderId="0" applyNumberFormat="0" applyProtection="0">
      <alignment horizontal="left" vertical="center" indent="1"/>
    </xf>
    <xf numFmtId="4" fontId="67" fillId="9" borderId="21" applyNumberFormat="0" applyProtection="0">
      <alignment horizontal="right" vertical="center"/>
    </xf>
    <xf numFmtId="4" fontId="67" fillId="4" borderId="21" applyNumberFormat="0" applyProtection="0">
      <alignment horizontal="right" vertical="center"/>
    </xf>
    <xf numFmtId="4" fontId="67" fillId="15" borderId="21" applyNumberFormat="0" applyProtection="0">
      <alignment horizontal="right" vertical="center"/>
    </xf>
    <xf numFmtId="4" fontId="67" fillId="11" borderId="21" applyNumberFormat="0" applyProtection="0">
      <alignment horizontal="right" vertical="center"/>
    </xf>
    <xf numFmtId="4" fontId="67" fillId="24" borderId="21" applyNumberFormat="0" applyProtection="0">
      <alignment horizontal="right" vertical="center"/>
    </xf>
    <xf numFmtId="4" fontId="67" fillId="10" borderId="21" applyNumberFormat="0" applyProtection="0">
      <alignment horizontal="right" vertical="center"/>
    </xf>
    <xf numFmtId="4" fontId="67" fillId="25" borderId="21" applyNumberFormat="0" applyProtection="0">
      <alignment horizontal="right" vertical="center"/>
    </xf>
    <xf numFmtId="4" fontId="67" fillId="26" borderId="21" applyNumberFormat="0" applyProtection="0">
      <alignment horizontal="right" vertical="center"/>
    </xf>
    <xf numFmtId="4" fontId="67" fillId="27" borderId="21" applyNumberFormat="0" applyProtection="0">
      <alignment horizontal="right" vertical="center"/>
    </xf>
    <xf numFmtId="4" fontId="65" fillId="28" borderId="22" applyNumberFormat="0" applyProtection="0">
      <alignment horizontal="left" vertical="center" indent="1"/>
    </xf>
    <xf numFmtId="4" fontId="67" fillId="29" borderId="0" applyNumberFormat="0" applyProtection="0">
      <alignment horizontal="left" vertical="center" indent="1"/>
    </xf>
    <xf numFmtId="4" fontId="68" fillId="30" borderId="0" applyNumberFormat="0" applyProtection="0">
      <alignment horizontal="left" vertical="center" indent="1"/>
    </xf>
    <xf numFmtId="4" fontId="67" fillId="31" borderId="21" applyNumberFormat="0" applyProtection="0">
      <alignment horizontal="right" vertical="center"/>
    </xf>
    <xf numFmtId="4" fontId="67" fillId="29" borderId="0" applyNumberFormat="0" applyProtection="0">
      <alignment horizontal="left" vertical="center" indent="1"/>
    </xf>
    <xf numFmtId="4" fontId="67" fillId="23" borderId="0" applyNumberFormat="0" applyProtection="0">
      <alignment horizontal="left" vertical="center" indent="1"/>
    </xf>
    <xf numFmtId="0" fontId="6" fillId="30" borderId="21" applyNumberFormat="0" applyProtection="0">
      <alignment horizontal="left" vertical="center" indent="1"/>
    </xf>
    <xf numFmtId="0" fontId="6" fillId="30" borderId="21" applyNumberFormat="0" applyProtection="0">
      <alignment horizontal="left" vertical="top" indent="1"/>
    </xf>
    <xf numFmtId="0" fontId="6" fillId="23" borderId="21" applyNumberFormat="0" applyProtection="0">
      <alignment horizontal="left" vertical="center" indent="1"/>
    </xf>
    <xf numFmtId="0" fontId="6" fillId="23" borderId="21" applyNumberFormat="0" applyProtection="0">
      <alignment horizontal="left" vertical="top" indent="1"/>
    </xf>
    <xf numFmtId="0" fontId="6" fillId="32" borderId="21" applyNumberFormat="0" applyProtection="0">
      <alignment horizontal="left" vertical="center" indent="1"/>
    </xf>
    <xf numFmtId="0" fontId="6" fillId="32" borderId="21" applyNumberFormat="0" applyProtection="0">
      <alignment horizontal="left" vertical="top" indent="1"/>
    </xf>
    <xf numFmtId="0" fontId="6" fillId="33" borderId="21" applyNumberFormat="0" applyProtection="0">
      <alignment horizontal="left" vertical="center" indent="1"/>
    </xf>
    <xf numFmtId="0" fontId="6" fillId="33" borderId="21" applyNumberFormat="0" applyProtection="0">
      <alignment horizontal="left" vertical="top" indent="1"/>
    </xf>
    <xf numFmtId="4" fontId="67" fillId="21" borderId="21" applyNumberFormat="0" applyProtection="0">
      <alignment vertical="center"/>
    </xf>
    <xf numFmtId="4" fontId="69" fillId="21" borderId="21" applyNumberFormat="0" applyProtection="0">
      <alignment vertical="center"/>
    </xf>
    <xf numFmtId="4" fontId="67" fillId="21" borderId="21" applyNumberFormat="0" applyProtection="0">
      <alignment horizontal="left" vertical="center" indent="1"/>
    </xf>
    <xf numFmtId="0" fontId="67" fillId="21" borderId="21" applyNumberFormat="0" applyProtection="0">
      <alignment horizontal="left" vertical="top" indent="1"/>
    </xf>
    <xf numFmtId="4" fontId="67" fillId="29" borderId="21" applyNumberFormat="0" applyProtection="0">
      <alignment horizontal="right" vertical="center"/>
    </xf>
    <xf numFmtId="4" fontId="69" fillId="29" borderId="21" applyNumberFormat="0" applyProtection="0">
      <alignment horizontal="right" vertical="center"/>
    </xf>
    <xf numFmtId="4" fontId="67" fillId="31" borderId="21" applyNumberFormat="0" applyProtection="0">
      <alignment horizontal="left" vertical="center" indent="1"/>
    </xf>
    <xf numFmtId="0" fontId="67" fillId="23" borderId="21" applyNumberFormat="0" applyProtection="0">
      <alignment horizontal="left" vertical="top" indent="1"/>
    </xf>
    <xf numFmtId="4" fontId="70" fillId="34" borderId="0" applyNumberFormat="0" applyProtection="0">
      <alignment horizontal="left" vertical="center" indent="1"/>
    </xf>
    <xf numFmtId="4" fontId="36" fillId="29" borderId="21" applyNumberFormat="0" applyProtection="0">
      <alignment horizontal="right" vertical="center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6" fillId="0" borderId="0"/>
    <xf numFmtId="43" fontId="29" fillId="0" borderId="0" applyFont="0" applyFill="0" applyBorder="0" applyAlignment="0" applyProtection="0"/>
    <xf numFmtId="0" fontId="29" fillId="0" borderId="0"/>
    <xf numFmtId="0" fontId="6" fillId="0" borderId="0"/>
    <xf numFmtId="165" fontId="6" fillId="0" borderId="0" applyFont="0" applyFill="0" applyBorder="0" applyAlignment="0" applyProtection="0"/>
    <xf numFmtId="0" fontId="5" fillId="0" borderId="0"/>
    <xf numFmtId="177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2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9" fontId="7" fillId="0" borderId="0" applyFont="0" applyFill="0" applyBorder="0" applyAlignment="0" applyProtection="0"/>
  </cellStyleXfs>
  <cellXfs count="287">
    <xf numFmtId="0" fontId="0" fillId="0" borderId="0" xfId="0"/>
    <xf numFmtId="164" fontId="18" fillId="0" borderId="0" xfId="4" applyNumberFormat="1" applyFont="1" applyFill="1" applyAlignment="1">
      <alignment vertical="center"/>
    </xf>
    <xf numFmtId="164" fontId="18" fillId="0" borderId="0" xfId="5" applyNumberFormat="1" applyFont="1" applyFill="1" applyAlignment="1">
      <alignment horizontal="right" vertical="center"/>
    </xf>
    <xf numFmtId="172" fontId="18" fillId="0" borderId="0" xfId="1" applyNumberFormat="1" applyFont="1" applyFill="1" applyAlignment="1">
      <alignment horizontal="center" vertical="center"/>
    </xf>
    <xf numFmtId="164" fontId="18" fillId="0" borderId="0" xfId="4" applyNumberFormat="1" applyFont="1" applyFill="1" applyBorder="1" applyAlignment="1">
      <alignment vertical="center"/>
    </xf>
    <xf numFmtId="164" fontId="18" fillId="0" borderId="0" xfId="5" applyNumberFormat="1" applyFont="1" applyFill="1" applyBorder="1" applyAlignment="1">
      <alignment horizontal="right" vertical="center"/>
    </xf>
    <xf numFmtId="164" fontId="18" fillId="0" borderId="3" xfId="4" applyNumberFormat="1" applyFont="1" applyFill="1" applyBorder="1" applyAlignment="1">
      <alignment vertical="center"/>
    </xf>
    <xf numFmtId="37" fontId="18" fillId="0" borderId="0" xfId="10" applyNumberFormat="1" applyFont="1" applyFill="1" applyBorder="1" applyAlignment="1">
      <alignment vertical="center"/>
    </xf>
    <xf numFmtId="164" fontId="17" fillId="0" borderId="4" xfId="4" applyNumberFormat="1" applyFont="1" applyFill="1" applyBorder="1" applyAlignment="1">
      <alignment vertical="center"/>
    </xf>
    <xf numFmtId="164" fontId="17" fillId="0" borderId="1" xfId="4" applyNumberFormat="1" applyFont="1" applyFill="1" applyBorder="1" applyAlignment="1">
      <alignment vertical="center"/>
    </xf>
    <xf numFmtId="37" fontId="18" fillId="0" borderId="0" xfId="1" applyNumberFormat="1" applyFont="1" applyFill="1" applyBorder="1" applyAlignment="1">
      <alignment horizontal="right" vertical="center"/>
    </xf>
    <xf numFmtId="3" fontId="18" fillId="0" borderId="0" xfId="1" applyNumberFormat="1" applyFont="1" applyFill="1" applyAlignment="1">
      <alignment vertical="center"/>
    </xf>
    <xf numFmtId="3" fontId="17" fillId="0" borderId="0" xfId="1" applyNumberFormat="1" applyFont="1" applyFill="1" applyAlignment="1">
      <alignment vertical="center"/>
    </xf>
    <xf numFmtId="174" fontId="18" fillId="0" borderId="0" xfId="1" applyNumberFormat="1" applyFont="1" applyFill="1" applyAlignment="1">
      <alignment horizontal="center" vertical="center"/>
    </xf>
    <xf numFmtId="174" fontId="18" fillId="0" borderId="0" xfId="1" applyNumberFormat="1" applyFont="1" applyFill="1" applyBorder="1" applyAlignment="1">
      <alignment horizontal="right" vertical="center"/>
    </xf>
    <xf numFmtId="174" fontId="18" fillId="0" borderId="0" xfId="1" applyNumberFormat="1" applyFont="1" applyFill="1" applyAlignment="1">
      <alignment horizontal="right" vertical="center"/>
    </xf>
    <xf numFmtId="173" fontId="24" fillId="0" borderId="0" xfId="2" applyNumberFormat="1" applyFont="1" applyFill="1" applyAlignment="1">
      <alignment horizontal="center" vertical="center"/>
    </xf>
    <xf numFmtId="0" fontId="18" fillId="0" borderId="0" xfId="1" applyNumberFormat="1" applyFont="1" applyFill="1" applyBorder="1" applyAlignment="1">
      <alignment horizontal="justify"/>
    </xf>
    <xf numFmtId="0" fontId="30" fillId="0" borderId="0" xfId="1" applyNumberFormat="1" applyFont="1" applyFill="1" applyBorder="1" applyAlignment="1">
      <alignment horizontal="justify"/>
    </xf>
    <xf numFmtId="164" fontId="31" fillId="0" borderId="0" xfId="2" applyNumberFormat="1" applyFont="1" applyFill="1" applyBorder="1" applyAlignment="1"/>
    <xf numFmtId="164" fontId="31" fillId="0" borderId="0" xfId="2" applyNumberFormat="1" applyFont="1" applyFill="1" applyBorder="1" applyAlignment="1">
      <alignment horizontal="right"/>
    </xf>
    <xf numFmtId="164" fontId="31" fillId="0" borderId="0" xfId="2" applyNumberFormat="1" applyFont="1" applyFill="1" applyAlignment="1">
      <alignment horizontal="center"/>
    </xf>
    <xf numFmtId="164" fontId="17" fillId="0" borderId="2" xfId="1" applyNumberFormat="1" applyFont="1" applyFill="1" applyBorder="1" applyAlignment="1">
      <alignment horizontal="right"/>
    </xf>
    <xf numFmtId="175" fontId="17" fillId="0" borderId="0" xfId="1" applyNumberFormat="1" applyFont="1" applyFill="1" applyBorder="1" applyAlignment="1">
      <alignment horizontal="right"/>
    </xf>
    <xf numFmtId="173" fontId="28" fillId="0" borderId="0" xfId="2" applyNumberFormat="1" applyFont="1" applyFill="1" applyAlignment="1"/>
    <xf numFmtId="175" fontId="17" fillId="0" borderId="0" xfId="1" applyNumberFormat="1" applyFont="1" applyFill="1" applyAlignment="1">
      <alignment horizontal="right"/>
    </xf>
    <xf numFmtId="175" fontId="18" fillId="0" borderId="0" xfId="1" applyNumberFormat="1" applyFont="1" applyFill="1" applyBorder="1" applyAlignment="1">
      <alignment horizontal="right"/>
    </xf>
    <xf numFmtId="164" fontId="28" fillId="0" borderId="0" xfId="2" applyNumberFormat="1" applyFont="1" applyFill="1" applyBorder="1" applyAlignment="1"/>
    <xf numFmtId="171" fontId="18" fillId="0" borderId="0" xfId="1" applyNumberFormat="1" applyFont="1" applyFill="1" applyAlignment="1">
      <alignment horizontal="center" vertical="center"/>
    </xf>
    <xf numFmtId="164" fontId="17" fillId="0" borderId="0" xfId="1" applyNumberFormat="1" applyFont="1" applyFill="1" applyBorder="1" applyAlignment="1">
      <alignment horizontal="right" indent="2"/>
    </xf>
    <xf numFmtId="172" fontId="18" fillId="0" borderId="0" xfId="1" applyNumberFormat="1" applyFont="1" applyFill="1" applyAlignment="1">
      <alignment horizontal="right" indent="2"/>
    </xf>
    <xf numFmtId="164" fontId="18" fillId="0" borderId="0" xfId="1" applyNumberFormat="1" applyFont="1" applyFill="1" applyBorder="1" applyAlignment="1">
      <alignment horizontal="right" indent="2"/>
    </xf>
    <xf numFmtId="164" fontId="17" fillId="0" borderId="2" xfId="1" applyNumberFormat="1" applyFont="1" applyFill="1" applyBorder="1" applyAlignment="1">
      <alignment horizontal="right" indent="2"/>
    </xf>
    <xf numFmtId="164" fontId="17" fillId="0" borderId="0" xfId="1" applyNumberFormat="1" applyFont="1" applyFill="1" applyAlignment="1">
      <alignment horizontal="right" indent="2"/>
    </xf>
    <xf numFmtId="165" fontId="18" fillId="0" borderId="0" xfId="1" applyNumberFormat="1" applyFont="1" applyFill="1" applyBorder="1" applyAlignment="1">
      <alignment horizontal="right" indent="2"/>
    </xf>
    <xf numFmtId="37" fontId="18" fillId="0" borderId="0" xfId="1" applyNumberFormat="1" applyFont="1" applyFill="1" applyBorder="1" applyAlignment="1">
      <alignment horizontal="right" indent="2"/>
    </xf>
    <xf numFmtId="172" fontId="18" fillId="0" borderId="0" xfId="1" applyNumberFormat="1" applyFont="1" applyFill="1" applyBorder="1" applyAlignment="1">
      <alignment horizontal="right" indent="2"/>
    </xf>
    <xf numFmtId="173" fontId="24" fillId="0" borderId="0" xfId="2" applyNumberFormat="1" applyFont="1" applyFill="1" applyAlignment="1"/>
    <xf numFmtId="175" fontId="18" fillId="0" borderId="0" xfId="1" applyNumberFormat="1" applyFont="1" applyFill="1" applyAlignment="1">
      <alignment horizontal="right"/>
    </xf>
    <xf numFmtId="179" fontId="18" fillId="0" borderId="3" xfId="1" applyNumberFormat="1" applyFont="1" applyFill="1" applyBorder="1" applyAlignment="1">
      <alignment horizontal="center"/>
    </xf>
    <xf numFmtId="179" fontId="18" fillId="0" borderId="0" xfId="1" applyNumberFormat="1" applyFont="1" applyFill="1" applyBorder="1" applyAlignment="1">
      <alignment horizontal="center"/>
    </xf>
    <xf numFmtId="179" fontId="17" fillId="0" borderId="4" xfId="1" applyNumberFormat="1" applyFont="1" applyFill="1" applyBorder="1" applyAlignment="1">
      <alignment horizontal="center"/>
    </xf>
    <xf numFmtId="179" fontId="17" fillId="0" borderId="0" xfId="1" applyNumberFormat="1" applyFont="1" applyFill="1" applyBorder="1" applyAlignment="1">
      <alignment horizontal="right"/>
    </xf>
    <xf numFmtId="179" fontId="28" fillId="0" borderId="0" xfId="2" applyNumberFormat="1" applyFont="1" applyFill="1" applyBorder="1" applyAlignment="1">
      <alignment horizontal="center"/>
    </xf>
    <xf numFmtId="179" fontId="18" fillId="0" borderId="0" xfId="1" applyNumberFormat="1" applyFont="1" applyFill="1" applyAlignment="1">
      <alignment horizontal="center" vertical="center"/>
    </xf>
    <xf numFmtId="3" fontId="12" fillId="0" borderId="0" xfId="1" applyNumberFormat="1" applyFont="1" applyFill="1" applyAlignment="1">
      <alignment vertical="center"/>
    </xf>
    <xf numFmtId="173" fontId="30" fillId="0" borderId="0" xfId="1" applyNumberFormat="1" applyFont="1" applyFill="1" applyAlignment="1">
      <alignment horizontal="right"/>
    </xf>
    <xf numFmtId="173" fontId="18" fillId="0" borderId="0" xfId="1" applyNumberFormat="1" applyFont="1" applyFill="1" applyAlignment="1">
      <alignment horizontal="right"/>
    </xf>
    <xf numFmtId="173" fontId="18" fillId="0" borderId="0" xfId="1" applyNumberFormat="1" applyFont="1" applyFill="1" applyBorder="1" applyAlignment="1">
      <alignment horizontal="right"/>
    </xf>
    <xf numFmtId="173" fontId="30" fillId="0" borderId="0" xfId="1" applyNumberFormat="1" applyFont="1" applyFill="1" applyBorder="1" applyAlignment="1">
      <alignment horizontal="right"/>
    </xf>
    <xf numFmtId="173" fontId="18" fillId="0" borderId="0" xfId="1" applyNumberFormat="1" applyFont="1" applyFill="1" applyAlignment="1">
      <alignment horizontal="center"/>
    </xf>
    <xf numFmtId="173" fontId="18" fillId="0" borderId="3" xfId="1" applyNumberFormat="1" applyFont="1" applyFill="1" applyBorder="1" applyAlignment="1">
      <alignment horizontal="right"/>
    </xf>
    <xf numFmtId="173" fontId="30" fillId="0" borderId="3" xfId="1" applyNumberFormat="1" applyFont="1" applyFill="1" applyBorder="1" applyAlignment="1">
      <alignment horizontal="right"/>
    </xf>
    <xf numFmtId="173" fontId="17" fillId="0" borderId="0" xfId="1" applyNumberFormat="1" applyFont="1" applyFill="1" applyBorder="1" applyAlignment="1">
      <alignment horizontal="right"/>
    </xf>
    <xf numFmtId="173" fontId="3" fillId="0" borderId="0" xfId="1" applyNumberFormat="1" applyFont="1" applyFill="1" applyBorder="1" applyAlignment="1">
      <alignment horizontal="right" vertical="center"/>
    </xf>
    <xf numFmtId="173" fontId="17" fillId="0" borderId="0" xfId="1" applyNumberFormat="1" applyFont="1" applyFill="1" applyAlignment="1">
      <alignment horizontal="right"/>
    </xf>
    <xf numFmtId="173" fontId="24" fillId="0" borderId="0" xfId="2" applyNumberFormat="1" applyFont="1" applyFill="1" applyAlignment="1">
      <alignment vertical="center"/>
    </xf>
    <xf numFmtId="173" fontId="18" fillId="0" borderId="5" xfId="1" applyNumberFormat="1" applyFont="1" applyFill="1" applyBorder="1" applyAlignment="1">
      <alignment horizontal="right"/>
    </xf>
    <xf numFmtId="173" fontId="17" fillId="0" borderId="4" xfId="1" applyNumberFormat="1" applyFont="1" applyFill="1" applyBorder="1" applyAlignment="1">
      <alignment horizontal="right"/>
    </xf>
    <xf numFmtId="165" fontId="18" fillId="0" borderId="7" xfId="1" applyNumberFormat="1" applyFont="1" applyFill="1" applyBorder="1"/>
    <xf numFmtId="173" fontId="18" fillId="0" borderId="3" xfId="1" applyNumberFormat="1" applyFont="1" applyFill="1" applyBorder="1" applyAlignment="1">
      <alignment horizontal="right" indent="2"/>
    </xf>
    <xf numFmtId="173" fontId="18" fillId="0" borderId="0" xfId="1" applyNumberFormat="1" applyFont="1" applyFill="1" applyBorder="1" applyAlignment="1">
      <alignment horizontal="right" indent="2"/>
    </xf>
    <xf numFmtId="173" fontId="18" fillId="0" borderId="0" xfId="1" applyNumberFormat="1" applyFont="1" applyFill="1" applyBorder="1" applyAlignment="1"/>
    <xf numFmtId="173" fontId="17" fillId="0" borderId="3" xfId="1" applyNumberFormat="1" applyFont="1" applyFill="1" applyBorder="1" applyAlignment="1"/>
    <xf numFmtId="4" fontId="18" fillId="0" borderId="0" xfId="1" applyFont="1" applyFill="1" applyAlignment="1"/>
    <xf numFmtId="173" fontId="18" fillId="0" borderId="0" xfId="1" applyNumberFormat="1" applyFont="1" applyFill="1" applyAlignment="1"/>
    <xf numFmtId="173" fontId="17" fillId="0" borderId="0" xfId="1" applyNumberFormat="1" applyFont="1" applyFill="1" applyBorder="1" applyAlignment="1">
      <alignment horizontal="right" indent="2"/>
    </xf>
    <xf numFmtId="173" fontId="17" fillId="0" borderId="3" xfId="1" applyNumberFormat="1" applyFont="1" applyFill="1" applyBorder="1" applyAlignment="1">
      <alignment horizontal="right" indent="2"/>
    </xf>
    <xf numFmtId="173" fontId="17" fillId="0" borderId="2" xfId="1" applyNumberFormat="1" applyFont="1" applyFill="1" applyBorder="1" applyAlignment="1">
      <alignment horizontal="right" indent="2"/>
    </xf>
    <xf numFmtId="173" fontId="17" fillId="0" borderId="0" xfId="1" applyNumberFormat="1" applyFont="1" applyFill="1" applyAlignment="1">
      <alignment horizontal="right" indent="2"/>
    </xf>
    <xf numFmtId="173" fontId="28" fillId="0" borderId="0" xfId="2" applyNumberFormat="1" applyFont="1" applyFill="1" applyBorder="1" applyAlignment="1">
      <alignment horizontal="center"/>
    </xf>
    <xf numFmtId="173" fontId="17" fillId="0" borderId="2" xfId="1" applyNumberFormat="1" applyFont="1" applyFill="1" applyBorder="1" applyAlignment="1">
      <alignment horizontal="right"/>
    </xf>
    <xf numFmtId="173" fontId="28" fillId="0" borderId="0" xfId="2" applyNumberFormat="1" applyFont="1" applyFill="1" applyBorder="1" applyAlignment="1"/>
    <xf numFmtId="173" fontId="18" fillId="0" borderId="3" xfId="1" applyNumberFormat="1" applyFont="1" applyFill="1" applyBorder="1" applyAlignment="1"/>
    <xf numFmtId="173" fontId="17" fillId="0" borderId="4" xfId="1" applyNumberFormat="1" applyFont="1" applyFill="1" applyBorder="1" applyAlignment="1">
      <alignment horizontal="right" indent="2"/>
    </xf>
    <xf numFmtId="173" fontId="18" fillId="0" borderId="0" xfId="4" applyNumberFormat="1" applyFont="1" applyFill="1" applyAlignment="1">
      <alignment vertical="center"/>
    </xf>
    <xf numFmtId="165" fontId="18" fillId="0" borderId="0" xfId="4" applyFont="1" applyFill="1" applyAlignment="1">
      <alignment vertical="center"/>
    </xf>
    <xf numFmtId="173" fontId="18" fillId="0" borderId="0" xfId="4" applyNumberFormat="1" applyFont="1" applyFill="1" applyBorder="1" applyAlignment="1">
      <alignment vertical="center"/>
    </xf>
    <xf numFmtId="173" fontId="18" fillId="0" borderId="0" xfId="2" applyNumberFormat="1" applyFont="1" applyFill="1" applyAlignment="1">
      <alignment vertical="center"/>
    </xf>
    <xf numFmtId="173" fontId="18" fillId="0" borderId="0" xfId="1" applyNumberFormat="1" applyFont="1" applyFill="1" applyAlignment="1">
      <alignment horizontal="center" vertical="center"/>
    </xf>
    <xf numFmtId="173" fontId="18" fillId="0" borderId="0" xfId="5" applyNumberFormat="1" applyFont="1" applyFill="1" applyAlignment="1">
      <alignment horizontal="right" vertical="center"/>
    </xf>
    <xf numFmtId="173" fontId="18" fillId="0" borderId="0" xfId="1" applyNumberFormat="1" applyFont="1" applyFill="1" applyBorder="1" applyAlignment="1">
      <alignment horizontal="center" vertical="center"/>
    </xf>
    <xf numFmtId="165" fontId="18" fillId="0" borderId="0" xfId="5" applyFont="1" applyFill="1" applyAlignment="1">
      <alignment horizontal="right" vertical="center"/>
    </xf>
    <xf numFmtId="179" fontId="18" fillId="0" borderId="0" xfId="1" applyNumberFormat="1" applyFont="1" applyFill="1" applyAlignment="1">
      <alignment horizontal="left" vertical="center"/>
    </xf>
    <xf numFmtId="179" fontId="17" fillId="0" borderId="1" xfId="1" applyNumberFormat="1" applyFont="1" applyFill="1" applyBorder="1" applyAlignment="1">
      <alignment horizontal="center"/>
    </xf>
    <xf numFmtId="173" fontId="17" fillId="0" borderId="0" xfId="1" applyNumberFormat="1" applyFont="1" applyFill="1" applyAlignment="1"/>
    <xf numFmtId="173" fontId="18" fillId="0" borderId="0" xfId="1" applyNumberFormat="1" applyFont="1" applyFill="1" applyAlignment="1">
      <alignment horizontal="right" indent="2"/>
    </xf>
    <xf numFmtId="164" fontId="18" fillId="0" borderId="0" xfId="1" applyNumberFormat="1" applyFont="1" applyFill="1" applyAlignment="1">
      <alignment horizontal="center" vertical="center"/>
    </xf>
    <xf numFmtId="164" fontId="17" fillId="0" borderId="1" xfId="6" applyNumberFormat="1" applyFont="1" applyFill="1" applyBorder="1" applyAlignment="1">
      <alignment horizontal="center" vertical="center"/>
    </xf>
    <xf numFmtId="173" fontId="17" fillId="0" borderId="4" xfId="1" applyNumberFormat="1" applyFont="1" applyFill="1" applyBorder="1" applyAlignment="1">
      <alignment horizontal="center" vertical="center"/>
    </xf>
    <xf numFmtId="164" fontId="17" fillId="0" borderId="0" xfId="1" applyNumberFormat="1" applyFont="1" applyFill="1" applyBorder="1" applyAlignment="1">
      <alignment horizontal="center" vertical="center"/>
    </xf>
    <xf numFmtId="164" fontId="17" fillId="0" borderId="4" xfId="1" applyNumberFormat="1" applyFont="1" applyFill="1" applyBorder="1" applyAlignment="1">
      <alignment horizontal="center" vertical="center"/>
    </xf>
    <xf numFmtId="173" fontId="17" fillId="0" borderId="1" xfId="1" applyNumberFormat="1" applyFont="1" applyFill="1" applyBorder="1" applyAlignment="1">
      <alignment horizontal="center" vertical="center"/>
    </xf>
    <xf numFmtId="173" fontId="17" fillId="0" borderId="2" xfId="1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justify"/>
    </xf>
    <xf numFmtId="49" fontId="19" fillId="0" borderId="0" xfId="0" applyNumberFormat="1" applyFont="1" applyAlignment="1">
      <alignment horizontal="center"/>
    </xf>
    <xf numFmtId="173" fontId="18" fillId="0" borderId="0" xfId="0" applyNumberFormat="1" applyFont="1" applyAlignment="1">
      <alignment horizontal="right"/>
    </xf>
    <xf numFmtId="0" fontId="1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73" fontId="17" fillId="0" borderId="0" xfId="0" applyNumberFormat="1" applyFont="1" applyAlignment="1">
      <alignment horizontal="right"/>
    </xf>
    <xf numFmtId="0" fontId="17" fillId="0" borderId="0" xfId="0" applyFont="1"/>
    <xf numFmtId="0" fontId="19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18" fillId="0" borderId="0" xfId="23" applyFont="1"/>
    <xf numFmtId="0" fontId="19" fillId="0" borderId="0" xfId="23" applyFont="1" applyAlignment="1">
      <alignment horizontal="center" vertical="center"/>
    </xf>
    <xf numFmtId="164" fontId="18" fillId="0" borderId="0" xfId="41" applyNumberFormat="1" applyFont="1" applyAlignment="1">
      <alignment horizontal="right" vertical="center"/>
    </xf>
    <xf numFmtId="0" fontId="18" fillId="0" borderId="0" xfId="27" applyFont="1"/>
    <xf numFmtId="0" fontId="18" fillId="0" borderId="0" xfId="23" applyFont="1" applyAlignment="1">
      <alignment horizontal="left"/>
    </xf>
    <xf numFmtId="173" fontId="17" fillId="0" borderId="1" xfId="1" applyNumberFormat="1" applyFont="1" applyFill="1" applyBorder="1" applyAlignment="1">
      <alignment horizontal="right"/>
    </xf>
    <xf numFmtId="173" fontId="18" fillId="0" borderId="1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7" fillId="0" borderId="0" xfId="43" applyFont="1"/>
    <xf numFmtId="0" fontId="17" fillId="0" borderId="0" xfId="0" applyFont="1" applyAlignment="1">
      <alignment horizontal="left"/>
    </xf>
    <xf numFmtId="0" fontId="18" fillId="0" borderId="0" xfId="43" applyFont="1"/>
    <xf numFmtId="0" fontId="3" fillId="0" borderId="0" xfId="43" applyFont="1" applyAlignment="1">
      <alignment vertical="center"/>
    </xf>
    <xf numFmtId="164" fontId="18" fillId="0" borderId="0" xfId="0" applyNumberFormat="1" applyFont="1" applyAlignment="1">
      <alignment horizontal="right" vertical="center"/>
    </xf>
    <xf numFmtId="0" fontId="18" fillId="0" borderId="0" xfId="23" applyFont="1" applyAlignment="1">
      <alignment vertical="center"/>
    </xf>
    <xf numFmtId="164" fontId="17" fillId="0" borderId="0" xfId="41" applyNumberFormat="1" applyFont="1" applyAlignment="1">
      <alignment horizontal="right" vertical="center"/>
    </xf>
    <xf numFmtId="37" fontId="18" fillId="0" borderId="0" xfId="23" applyNumberFormat="1" applyFont="1" applyAlignment="1">
      <alignment horizontal="right" vertical="center"/>
    </xf>
    <xf numFmtId="37" fontId="17" fillId="0" borderId="0" xfId="23" applyNumberFormat="1" applyFont="1" applyAlignment="1">
      <alignment vertical="center"/>
    </xf>
    <xf numFmtId="37" fontId="16" fillId="0" borderId="0" xfId="23" applyNumberFormat="1" applyFont="1" applyAlignment="1">
      <alignment vertical="center"/>
    </xf>
    <xf numFmtId="37" fontId="18" fillId="0" borderId="0" xfId="23" applyNumberFormat="1" applyFont="1" applyAlignment="1">
      <alignment vertical="center"/>
    </xf>
    <xf numFmtId="164" fontId="18" fillId="0" borderId="0" xfId="23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4" fontId="18" fillId="0" borderId="1" xfId="41" applyNumberFormat="1" applyFont="1" applyBorder="1" applyAlignment="1">
      <alignment horizontal="right" vertical="center"/>
    </xf>
    <xf numFmtId="164" fontId="18" fillId="0" borderId="0" xfId="27" applyNumberFormat="1" applyFont="1" applyAlignment="1">
      <alignment vertical="center"/>
    </xf>
    <xf numFmtId="164" fontId="17" fillId="0" borderId="2" xfId="41" applyNumberFormat="1" applyFont="1" applyBorder="1" applyAlignment="1">
      <alignment horizontal="right" vertical="center"/>
    </xf>
    <xf numFmtId="170" fontId="18" fillId="0" borderId="0" xfId="23" applyNumberFormat="1" applyFont="1" applyAlignment="1">
      <alignment vertical="center"/>
    </xf>
    <xf numFmtId="173" fontId="18" fillId="0" borderId="0" xfId="41" applyNumberFormat="1" applyFont="1" applyAlignment="1">
      <alignment horizontal="right" vertical="center"/>
    </xf>
    <xf numFmtId="0" fontId="18" fillId="0" borderId="0" xfId="43" applyFont="1" applyAlignment="1">
      <alignment vertical="center"/>
    </xf>
    <xf numFmtId="166" fontId="18" fillId="0" borderId="0" xfId="0" applyNumberFormat="1" applyFont="1" applyAlignment="1">
      <alignment vertical="center"/>
    </xf>
    <xf numFmtId="182" fontId="18" fillId="0" borderId="0" xfId="0" applyNumberFormat="1" applyFont="1"/>
    <xf numFmtId="173" fontId="18" fillId="0" borderId="0" xfId="0" applyNumberFormat="1" applyFont="1"/>
    <xf numFmtId="173" fontId="17" fillId="0" borderId="4" xfId="0" applyNumberFormat="1" applyFont="1" applyBorder="1"/>
    <xf numFmtId="173" fontId="17" fillId="0" borderId="0" xfId="0" applyNumberFormat="1" applyFont="1"/>
    <xf numFmtId="173" fontId="3" fillId="0" borderId="0" xfId="0" applyNumberFormat="1" applyFont="1" applyAlignment="1">
      <alignment vertical="center"/>
    </xf>
    <xf numFmtId="173" fontId="18" fillId="0" borderId="3" xfId="0" applyNumberFormat="1" applyFont="1" applyBorder="1"/>
    <xf numFmtId="37" fontId="17" fillId="0" borderId="0" xfId="0" applyNumberFormat="1" applyFont="1" applyAlignment="1">
      <alignment horizontal="right" vertical="center"/>
    </xf>
    <xf numFmtId="37" fontId="18" fillId="0" borderId="0" xfId="0" applyNumberFormat="1" applyFont="1" applyAlignment="1">
      <alignment horizontal="right" vertical="center"/>
    </xf>
    <xf numFmtId="165" fontId="17" fillId="0" borderId="0" xfId="0" applyNumberFormat="1" applyFont="1"/>
    <xf numFmtId="173" fontId="17" fillId="0" borderId="4" xfId="0" applyNumberFormat="1" applyFont="1" applyBorder="1" applyAlignment="1">
      <alignment horizontal="right"/>
    </xf>
    <xf numFmtId="0" fontId="9" fillId="0" borderId="0" xfId="0" applyFont="1" applyAlignment="1">
      <alignment vertical="center"/>
    </xf>
    <xf numFmtId="173" fontId="8" fillId="0" borderId="0" xfId="0" applyNumberFormat="1" applyFont="1" applyAlignment="1">
      <alignment horizontal="center" vertical="center"/>
    </xf>
    <xf numFmtId="173" fontId="3" fillId="0" borderId="0" xfId="43" applyNumberFormat="1" applyFont="1" applyAlignment="1">
      <alignment vertical="center"/>
    </xf>
    <xf numFmtId="173" fontId="17" fillId="0" borderId="3" xfId="0" applyNumberFormat="1" applyFont="1" applyBorder="1"/>
    <xf numFmtId="173" fontId="17" fillId="0" borderId="2" xfId="0" applyNumberFormat="1" applyFont="1" applyBorder="1" applyAlignment="1">
      <alignment horizontal="right"/>
    </xf>
    <xf numFmtId="165" fontId="18" fillId="0" borderId="0" xfId="0" applyNumberFormat="1" applyFont="1" applyAlignment="1">
      <alignment horizontal="right"/>
    </xf>
    <xf numFmtId="37" fontId="18" fillId="0" borderId="0" xfId="0" applyNumberFormat="1" applyFont="1" applyAlignment="1">
      <alignment horizontal="right"/>
    </xf>
    <xf numFmtId="37" fontId="18" fillId="0" borderId="0" xfId="0" applyNumberFormat="1" applyFont="1"/>
    <xf numFmtId="0" fontId="34" fillId="0" borderId="0" xfId="0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12" fillId="0" borderId="0" xfId="0" applyFont="1"/>
    <xf numFmtId="0" fontId="18" fillId="0" borderId="0" xfId="0" quotePrefix="1" applyFont="1" applyAlignment="1">
      <alignment horizontal="center"/>
    </xf>
    <xf numFmtId="173" fontId="18" fillId="0" borderId="0" xfId="0" applyNumberFormat="1" applyFont="1" applyAlignment="1">
      <alignment horizontal="center"/>
    </xf>
    <xf numFmtId="173" fontId="30" fillId="0" borderId="0" xfId="0" applyNumberFormat="1" applyFont="1" applyAlignment="1">
      <alignment horizontal="right"/>
    </xf>
    <xf numFmtId="173" fontId="17" fillId="0" borderId="5" xfId="0" applyNumberFormat="1" applyFont="1" applyBorder="1"/>
    <xf numFmtId="0" fontId="17" fillId="0" borderId="0" xfId="0" applyFont="1" applyAlignment="1">
      <alignment horizontal="left" vertical="center"/>
    </xf>
    <xf numFmtId="165" fontId="18" fillId="0" borderId="0" xfId="0" applyNumberFormat="1" applyFont="1" applyAlignment="1">
      <alignment horizontal="center"/>
    </xf>
    <xf numFmtId="165" fontId="18" fillId="0" borderId="0" xfId="0" applyNumberFormat="1" applyFont="1"/>
    <xf numFmtId="173" fontId="17" fillId="0" borderId="1" xfId="0" applyNumberFormat="1" applyFont="1" applyBorder="1"/>
    <xf numFmtId="165" fontId="17" fillId="0" borderId="0" xfId="0" applyNumberFormat="1" applyFont="1" applyAlignment="1">
      <alignment horizontal="right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18" fillId="0" borderId="0" xfId="0" applyFont="1" applyAlignment="1">
      <alignment horizontal="center" wrapText="1"/>
    </xf>
    <xf numFmtId="0" fontId="21" fillId="0" borderId="0" xfId="0" applyFont="1"/>
    <xf numFmtId="0" fontId="21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19" fillId="0" borderId="0" xfId="27" applyFont="1" applyAlignment="1">
      <alignment horizontal="center"/>
    </xf>
    <xf numFmtId="49" fontId="17" fillId="0" borderId="0" xfId="0" applyNumberFormat="1" applyFont="1" applyAlignment="1">
      <alignment horizontal="left"/>
    </xf>
    <xf numFmtId="0" fontId="19" fillId="0" borderId="0" xfId="27" applyFont="1" applyAlignment="1">
      <alignment horizontal="center" vertical="center"/>
    </xf>
    <xf numFmtId="173" fontId="18" fillId="0" borderId="4" xfId="1" applyNumberFormat="1" applyFont="1" applyFill="1" applyBorder="1" applyAlignment="1">
      <alignment horizontal="right" indent="2"/>
    </xf>
    <xf numFmtId="0" fontId="20" fillId="0" borderId="0" xfId="0" applyFont="1"/>
    <xf numFmtId="164" fontId="18" fillId="0" borderId="0" xfId="2" applyNumberFormat="1" applyFont="1" applyFill="1" applyBorder="1" applyAlignment="1">
      <alignment horizontal="center" vertical="center"/>
    </xf>
    <xf numFmtId="4" fontId="18" fillId="0" borderId="0" xfId="1" applyFont="1" applyFill="1" applyAlignment="1">
      <alignment vertical="center"/>
    </xf>
    <xf numFmtId="179" fontId="17" fillId="0" borderId="0" xfId="2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/>
    </xf>
    <xf numFmtId="164" fontId="17" fillId="0" borderId="0" xfId="2" applyNumberFormat="1" applyFont="1" applyFill="1" applyBorder="1" applyAlignment="1">
      <alignment horizontal="center" vertical="center"/>
    </xf>
    <xf numFmtId="173" fontId="18" fillId="0" borderId="2" xfId="1" applyNumberFormat="1" applyFont="1" applyFill="1" applyBorder="1" applyAlignment="1">
      <alignment horizontal="right" indent="2"/>
    </xf>
    <xf numFmtId="0" fontId="23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49" fontId="18" fillId="0" borderId="0" xfId="0" applyNumberFormat="1" applyFont="1"/>
    <xf numFmtId="0" fontId="18" fillId="0" borderId="0" xfId="0" applyFont="1" applyAlignment="1">
      <alignment horizontal="left" indent="1"/>
    </xf>
    <xf numFmtId="0" fontId="22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/>
    </xf>
    <xf numFmtId="0" fontId="19" fillId="0" borderId="0" xfId="0" applyFont="1" applyAlignment="1">
      <alignment horizontal="left" vertical="center" indent="1"/>
    </xf>
    <xf numFmtId="0" fontId="18" fillId="0" borderId="0" xfId="217" applyFont="1"/>
    <xf numFmtId="0" fontId="19" fillId="0" borderId="0" xfId="0" applyFont="1" applyAlignment="1">
      <alignment horizontal="left" vertical="center" indent="2"/>
    </xf>
    <xf numFmtId="0" fontId="20" fillId="0" borderId="0" xfId="0" applyFont="1" applyAlignment="1">
      <alignment horizontal="left" vertical="center" indent="2"/>
    </xf>
    <xf numFmtId="0" fontId="8" fillId="0" borderId="0" xfId="0" applyFont="1" applyAlignment="1">
      <alignment horizontal="center" vertical="center"/>
    </xf>
    <xf numFmtId="0" fontId="18" fillId="0" borderId="0" xfId="0" applyFont="1" applyAlignment="1">
      <alignment horizontal="left"/>
    </xf>
    <xf numFmtId="0" fontId="17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72" fillId="0" borderId="0" xfId="0" applyFont="1" applyAlignment="1">
      <alignment vertical="center"/>
    </xf>
    <xf numFmtId="0" fontId="76" fillId="0" borderId="0" xfId="0" applyFont="1" applyAlignment="1">
      <alignment vertical="center"/>
    </xf>
    <xf numFmtId="0" fontId="16" fillId="0" borderId="0" xfId="0" applyFont="1"/>
    <xf numFmtId="49" fontId="71" fillId="0" borderId="0" xfId="0" applyNumberFormat="1" applyFont="1" applyAlignment="1">
      <alignment horizontal="center"/>
    </xf>
    <xf numFmtId="0" fontId="12" fillId="0" borderId="0" xfId="0" applyFont="1" applyAlignment="1">
      <alignment vertical="center"/>
    </xf>
    <xf numFmtId="49" fontId="19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20" fillId="0" borderId="0" xfId="0" applyFont="1" applyAlignment="1">
      <alignment horizontal="justify"/>
    </xf>
    <xf numFmtId="0" fontId="73" fillId="0" borderId="0" xfId="22" applyFont="1" applyAlignment="1">
      <alignment horizontal="center" vertical="center"/>
    </xf>
    <xf numFmtId="49" fontId="20" fillId="0" borderId="0" xfId="0" applyNumberFormat="1" applyFont="1" applyAlignment="1">
      <alignment horizontal="center"/>
    </xf>
    <xf numFmtId="49" fontId="17" fillId="0" borderId="0" xfId="0" applyNumberFormat="1" applyFont="1" applyAlignment="1">
      <alignment horizontal="center" vertical="center"/>
    </xf>
    <xf numFmtId="165" fontId="18" fillId="0" borderId="0" xfId="0" applyNumberFormat="1" applyFont="1" applyAlignment="1">
      <alignment horizontal="justify"/>
    </xf>
    <xf numFmtId="0" fontId="9" fillId="0" borderId="0" xfId="0" applyFont="1" applyAlignment="1">
      <alignment horizontal="justify" vertical="center"/>
    </xf>
    <xf numFmtId="0" fontId="24" fillId="0" borderId="0" xfId="22" applyFont="1" applyAlignment="1">
      <alignment vertical="center"/>
    </xf>
    <xf numFmtId="173" fontId="18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center" indent="2"/>
    </xf>
    <xf numFmtId="167" fontId="18" fillId="0" borderId="0" xfId="0" applyNumberFormat="1" applyFont="1" applyAlignment="1">
      <alignment horizontal="left" vertical="center"/>
    </xf>
    <xf numFmtId="0" fontId="3" fillId="35" borderId="0" xfId="0" applyFont="1" applyFill="1" applyAlignment="1">
      <alignment vertical="center"/>
    </xf>
    <xf numFmtId="175" fontId="19" fillId="0" borderId="0" xfId="1" applyNumberFormat="1" applyFont="1" applyFill="1" applyBorder="1" applyAlignment="1">
      <alignment horizontal="center"/>
    </xf>
    <xf numFmtId="164" fontId="18" fillId="0" borderId="0" xfId="1" applyNumberFormat="1" applyFont="1" applyFill="1" applyAlignment="1">
      <alignment vertical="center"/>
    </xf>
    <xf numFmtId="9" fontId="17" fillId="0" borderId="0" xfId="218" applyFont="1" applyFill="1" applyAlignment="1">
      <alignment vertical="center"/>
    </xf>
    <xf numFmtId="0" fontId="27" fillId="0" borderId="0" xfId="0" applyFont="1" applyAlignment="1">
      <alignment horizontal="left" vertical="center"/>
    </xf>
    <xf numFmtId="0" fontId="17" fillId="0" borderId="0" xfId="23" applyFont="1" applyAlignment="1">
      <alignment vertical="center"/>
    </xf>
    <xf numFmtId="0" fontId="17" fillId="0" borderId="0" xfId="23" quotePrefix="1" applyFont="1" applyAlignment="1">
      <alignment horizontal="left" vertical="center"/>
    </xf>
    <xf numFmtId="0" fontId="20" fillId="0" borderId="0" xfId="23" applyFont="1" applyAlignment="1">
      <alignment vertical="center"/>
    </xf>
    <xf numFmtId="0" fontId="20" fillId="0" borderId="0" xfId="23" applyFont="1"/>
    <xf numFmtId="4" fontId="18" fillId="0" borderId="0" xfId="1" applyFont="1" applyFill="1"/>
    <xf numFmtId="0" fontId="32" fillId="0" borderId="0" xfId="27" applyFont="1"/>
    <xf numFmtId="0" fontId="18" fillId="0" borderId="0" xfId="23" applyFont="1" applyAlignment="1">
      <alignment horizontal="left" indent="1"/>
    </xf>
    <xf numFmtId="0" fontId="19" fillId="0" borderId="0" xfId="41" applyFont="1" applyAlignment="1">
      <alignment horizontal="center" vertical="center"/>
    </xf>
    <xf numFmtId="0" fontId="18" fillId="0" borderId="0" xfId="28" applyFont="1"/>
    <xf numFmtId="0" fontId="18" fillId="0" borderId="0" xfId="23" quotePrefix="1" applyFont="1"/>
    <xf numFmtId="0" fontId="19" fillId="0" borderId="0" xfId="23" applyFont="1" applyAlignment="1">
      <alignment vertical="center"/>
    </xf>
    <xf numFmtId="0" fontId="19" fillId="0" borderId="0" xfId="23" applyFont="1" applyAlignment="1">
      <alignment horizontal="left"/>
    </xf>
    <xf numFmtId="167" fontId="18" fillId="0" borderId="0" xfId="23" applyNumberFormat="1" applyFont="1" applyAlignment="1">
      <alignment vertical="center"/>
    </xf>
    <xf numFmtId="0" fontId="19" fillId="0" borderId="0" xfId="23" applyFont="1" applyAlignment="1">
      <alignment horizontal="center"/>
    </xf>
    <xf numFmtId="179" fontId="18" fillId="0" borderId="0" xfId="1" applyNumberFormat="1" applyFont="1" applyFill="1" applyBorder="1" applyAlignment="1">
      <alignment horizontal="left" vertical="center"/>
    </xf>
    <xf numFmtId="179" fontId="18" fillId="0" borderId="3" xfId="1" applyNumberFormat="1" applyFont="1" applyFill="1" applyBorder="1" applyAlignment="1">
      <alignment horizontal="center" vertical="center"/>
    </xf>
    <xf numFmtId="179" fontId="18" fillId="0" borderId="3" xfId="1" applyNumberFormat="1" applyFont="1" applyFill="1" applyBorder="1" applyAlignment="1">
      <alignment horizontal="left" vertical="center"/>
    </xf>
    <xf numFmtId="171" fontId="18" fillId="0" borderId="3" xfId="1" applyNumberFormat="1" applyFont="1" applyFill="1" applyBorder="1" applyAlignment="1">
      <alignment horizontal="center" vertical="center"/>
    </xf>
    <xf numFmtId="0" fontId="17" fillId="0" borderId="0" xfId="23" applyFont="1"/>
    <xf numFmtId="0" fontId="18" fillId="0" borderId="0" xfId="23" applyFont="1" applyAlignment="1">
      <alignment horizontal="left" vertical="center" indent="6"/>
    </xf>
    <xf numFmtId="0" fontId="12" fillId="0" borderId="0" xfId="27" applyFont="1"/>
    <xf numFmtId="0" fontId="20" fillId="0" borderId="0" xfId="23" applyFont="1" applyAlignment="1">
      <alignment horizontal="center" vertical="center"/>
    </xf>
    <xf numFmtId="0" fontId="20" fillId="0" borderId="0" xfId="41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centerContinuous"/>
    </xf>
    <xf numFmtId="38" fontId="18" fillId="0" borderId="0" xfId="0" applyNumberFormat="1" applyFont="1" applyAlignment="1">
      <alignment horizontal="center"/>
    </xf>
    <xf numFmtId="40" fontId="18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175" fontId="18" fillId="0" borderId="0" xfId="0" applyNumberFormat="1" applyFont="1" applyAlignment="1">
      <alignment horizontal="right"/>
    </xf>
    <xf numFmtId="38" fontId="24" fillId="0" borderId="0" xfId="0" applyNumberFormat="1" applyFont="1"/>
    <xf numFmtId="179" fontId="17" fillId="0" borderId="4" xfId="0" applyNumberFormat="1" applyFont="1" applyBorder="1" applyAlignment="1">
      <alignment horizontal="right"/>
    </xf>
    <xf numFmtId="38" fontId="24" fillId="0" borderId="0" xfId="0" applyNumberFormat="1" applyFont="1" applyAlignment="1">
      <alignment vertical="center"/>
    </xf>
    <xf numFmtId="164" fontId="18" fillId="0" borderId="0" xfId="0" applyNumberFormat="1" applyFont="1" applyAlignment="1">
      <alignment vertical="center"/>
    </xf>
    <xf numFmtId="38" fontId="14" fillId="0" borderId="0" xfId="0" applyNumberFormat="1" applyFont="1" applyAlignment="1">
      <alignment vertical="center"/>
    </xf>
    <xf numFmtId="38" fontId="15" fillId="0" borderId="0" xfId="0" applyNumberFormat="1" applyFont="1" applyAlignment="1">
      <alignment vertical="center"/>
    </xf>
    <xf numFmtId="0" fontId="74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3" fillId="0" borderId="0" xfId="0" applyFont="1" applyAlignment="1"/>
    <xf numFmtId="0" fontId="19" fillId="0" borderId="0" xfId="0" applyFont="1" applyAlignment="1"/>
    <xf numFmtId="0" fontId="22" fillId="0" borderId="0" xfId="0" applyFont="1" applyAlignme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wrapText="1"/>
    </xf>
    <xf numFmtId="167" fontId="18" fillId="0" borderId="0" xfId="0" applyNumberFormat="1" applyFont="1" applyAlignment="1">
      <alignment horizontal="left" vertical="center"/>
    </xf>
    <xf numFmtId="165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49" fontId="18" fillId="0" borderId="0" xfId="0" quotePrefix="1" applyNumberFormat="1" applyFont="1" applyAlignment="1">
      <alignment horizontal="center"/>
    </xf>
    <xf numFmtId="49" fontId="18" fillId="0" borderId="0" xfId="0" applyNumberFormat="1" applyFont="1" applyAlignment="1">
      <alignment horizontal="center"/>
    </xf>
    <xf numFmtId="0" fontId="3" fillId="0" borderId="0" xfId="0" applyFont="1" applyAlignment="1">
      <alignment horizontal="left" vertical="center"/>
    </xf>
    <xf numFmtId="0" fontId="18" fillId="0" borderId="0" xfId="43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3" fillId="0" borderId="0" xfId="0" quotePrefix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8" fillId="0" borderId="6" xfId="0" applyFont="1" applyBorder="1" applyAlignment="1">
      <alignment horizontal="center" wrapText="1"/>
    </xf>
    <xf numFmtId="0" fontId="18" fillId="0" borderId="3" xfId="0" applyFont="1" applyBorder="1" applyAlignment="1">
      <alignment horizontal="center" wrapText="1"/>
    </xf>
    <xf numFmtId="175" fontId="19" fillId="0" borderId="0" xfId="1" applyNumberFormat="1" applyFont="1" applyFill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0" xfId="0" applyFont="1" applyAlignment="1">
      <alignment horizontal="left" vertical="center"/>
    </xf>
    <xf numFmtId="37" fontId="17" fillId="0" borderId="0" xfId="23" applyNumberFormat="1" applyFont="1" applyAlignment="1">
      <alignment horizontal="left" vertical="center"/>
    </xf>
    <xf numFmtId="0" fontId="17" fillId="0" borderId="0" xfId="43" applyFont="1" applyAlignment="1">
      <alignment horizontal="center"/>
    </xf>
  </cellXfs>
  <cellStyles count="219">
    <cellStyle name="0,0_x000d__x000a_NA_x000d__x000a_" xfId="45"/>
    <cellStyle name="20% - Accent1 2" xfId="55"/>
    <cellStyle name="20% - Accent2 2" xfId="56"/>
    <cellStyle name="20% - Accent3 2" xfId="57"/>
    <cellStyle name="20% - Accent4 2" xfId="58"/>
    <cellStyle name="20% - Accent5 2" xfId="59"/>
    <cellStyle name="20% - Accent6 2" xfId="60"/>
    <cellStyle name="40% - Accent1 2" xfId="61"/>
    <cellStyle name="40% - Accent2 2" xfId="62"/>
    <cellStyle name="40% - Accent3 2" xfId="63"/>
    <cellStyle name="40% - Accent4 2" xfId="64"/>
    <cellStyle name="40% - Accent5 2" xfId="65"/>
    <cellStyle name="40% - Accent6 2" xfId="66"/>
    <cellStyle name="60% - Accent1 2" xfId="67"/>
    <cellStyle name="60% - Accent2 2" xfId="68"/>
    <cellStyle name="60% - Accent3 2" xfId="69"/>
    <cellStyle name="60% - Accent4 2" xfId="70"/>
    <cellStyle name="60% - Accent5 2" xfId="71"/>
    <cellStyle name="60% - Accent6 2" xfId="72"/>
    <cellStyle name="75" xfId="73"/>
    <cellStyle name="Accent1 2" xfId="74"/>
    <cellStyle name="Accent2 2" xfId="75"/>
    <cellStyle name="Accent3 2" xfId="76"/>
    <cellStyle name="Accent4 2" xfId="77"/>
    <cellStyle name="Accent5 2" xfId="78"/>
    <cellStyle name="Accent6 2" xfId="79"/>
    <cellStyle name="Bad 2" xfId="80"/>
    <cellStyle name="Calculation 2" xfId="81"/>
    <cellStyle name="Check Cell 2" xfId="82"/>
    <cellStyle name="Comma" xfId="1" builtinId="3"/>
    <cellStyle name="Comma 10" xfId="189"/>
    <cellStyle name="Comma 11" xfId="212"/>
    <cellStyle name="Comma 12" xfId="214"/>
    <cellStyle name="Comma 2" xfId="2"/>
    <cellStyle name="Comma 2 2" xfId="3"/>
    <cellStyle name="Comma 2 2 2" xfId="190"/>
    <cellStyle name="Comma 2 2 3" xfId="199"/>
    <cellStyle name="Comma 2 2 4" xfId="46"/>
    <cellStyle name="Comma 2 3" xfId="83"/>
    <cellStyle name="Comma 2 3 2" xfId="204"/>
    <cellStyle name="Comma 2 4" xfId="196"/>
    <cellStyle name="Comma 3" xfId="4"/>
    <cellStyle name="Comma 3 2" xfId="5"/>
    <cellStyle name="Comma 3 3" xfId="208"/>
    <cellStyle name="Comma 3 4" xfId="47"/>
    <cellStyle name="Comma 4" xfId="6"/>
    <cellStyle name="Comma 4 2" xfId="7"/>
    <cellStyle name="Comma 4 3" xfId="44"/>
    <cellStyle name="Comma 4 4" xfId="213"/>
    <cellStyle name="Comma 4 5" xfId="48"/>
    <cellStyle name="Comma 5" xfId="8"/>
    <cellStyle name="Comma 5 2" xfId="188"/>
    <cellStyle name="Comma 5 3" xfId="198"/>
    <cellStyle name="Comma 5 4" xfId="54"/>
    <cellStyle name="Comma 6" xfId="9"/>
    <cellStyle name="Comma 6 2" xfId="10"/>
    <cellStyle name="Comma 6 3" xfId="84"/>
    <cellStyle name="Comma 7" xfId="85"/>
    <cellStyle name="Comma 7 2" xfId="193"/>
    <cellStyle name="Comma 8" xfId="86"/>
    <cellStyle name="Comma 9" xfId="211"/>
    <cellStyle name="comma zerodec" xfId="11"/>
    <cellStyle name="Credit" xfId="12"/>
    <cellStyle name="Credit subtotal" xfId="13"/>
    <cellStyle name="Credit Total" xfId="14"/>
    <cellStyle name="Currency 2" xfId="149"/>
    <cellStyle name="Currency1" xfId="15"/>
    <cellStyle name="Debit" xfId="16"/>
    <cellStyle name="Debit subtotal" xfId="17"/>
    <cellStyle name="Debit Total" xfId="18"/>
    <cellStyle name="Dollar (zero dec)" xfId="19"/>
    <cellStyle name="E&amp;Y House" xfId="87"/>
    <cellStyle name="Explanatory Text 2" xfId="88"/>
    <cellStyle name="Good 2" xfId="89"/>
    <cellStyle name="Grey" xfId="90"/>
    <cellStyle name="Header1" xfId="91"/>
    <cellStyle name="Header2" xfId="92"/>
    <cellStyle name="Heading" xfId="93"/>
    <cellStyle name="Heading 1 2" xfId="94"/>
    <cellStyle name="Heading 2 2" xfId="95"/>
    <cellStyle name="Heading 3 2" xfId="96"/>
    <cellStyle name="Heading 4 2" xfId="97"/>
    <cellStyle name="Heading 5" xfId="98"/>
    <cellStyle name="Input [yellow]" xfId="99"/>
    <cellStyle name="Input 2" xfId="100"/>
    <cellStyle name="Input 3" xfId="101"/>
    <cellStyle name="Input 4" xfId="102"/>
    <cellStyle name="Linked Cell 2" xfId="103"/>
    <cellStyle name="Neutral 2" xfId="104"/>
    <cellStyle name="no dec" xfId="20"/>
    <cellStyle name="Normal" xfId="0" builtinId="0"/>
    <cellStyle name="Normal - Style1" xfId="105"/>
    <cellStyle name="Normal - Style1 2" xfId="191"/>
    <cellStyle name="Normal 10" xfId="21"/>
    <cellStyle name="Normal 10 2" xfId="22"/>
    <cellStyle name="Normal 10 3" xfId="23"/>
    <cellStyle name="Normal 10 4" xfId="201"/>
    <cellStyle name="Normal 10 5" xfId="106"/>
    <cellStyle name="Normal 11" xfId="24"/>
    <cellStyle name="Normal 11 2" xfId="25"/>
    <cellStyle name="Normal 11 3" xfId="203"/>
    <cellStyle name="Normal 11 4" xfId="107"/>
    <cellStyle name="Normal 12" xfId="26"/>
    <cellStyle name="Normal 12 2" xfId="207"/>
    <cellStyle name="Normal 12 3" xfId="108"/>
    <cellStyle name="Normal 13" xfId="109"/>
    <cellStyle name="Normal 14" xfId="110"/>
    <cellStyle name="Normal 15" xfId="111"/>
    <cellStyle name="Normal 16" xfId="146"/>
    <cellStyle name="Normal 17" xfId="195"/>
    <cellStyle name="Normal 18" xfId="215"/>
    <cellStyle name="Normal 19" xfId="216"/>
    <cellStyle name="Normal 2" xfId="27"/>
    <cellStyle name="Normal 2 2" xfId="28"/>
    <cellStyle name="Normal 2 2 2" xfId="200"/>
    <cellStyle name="Normal 2 3" xfId="29"/>
    <cellStyle name="Normal 2 3 2" xfId="202"/>
    <cellStyle name="Normal 2 3 3" xfId="112"/>
    <cellStyle name="Normal 2 4" xfId="30"/>
    <cellStyle name="Normal 2 4 2" xfId="205"/>
    <cellStyle name="Normal 2 4 3" xfId="147"/>
    <cellStyle name="Normal 2 5" xfId="206"/>
    <cellStyle name="Normal 2 6" xfId="209"/>
    <cellStyle name="Normal 2_FNS53Q3-draft181010" xfId="53"/>
    <cellStyle name="Normal 3" xfId="31"/>
    <cellStyle name="Normal 3 2" xfId="192"/>
    <cellStyle name="Normal 3 3" xfId="49"/>
    <cellStyle name="Normal 4" xfId="32"/>
    <cellStyle name="Normal 4 2" xfId="33"/>
    <cellStyle name="Normal 4 3" xfId="50"/>
    <cellStyle name="Normal 5" xfId="34"/>
    <cellStyle name="Normal 5 2" xfId="35"/>
    <cellStyle name="Normal 5 2 2" xfId="148"/>
    <cellStyle name="Normal 6" xfId="36"/>
    <cellStyle name="Normal 6 2" xfId="197"/>
    <cellStyle name="Normal 7" xfId="37"/>
    <cellStyle name="Normal 7 2" xfId="38"/>
    <cellStyle name="Normal 7 2 2" xfId="39"/>
    <cellStyle name="Normal 7 3" xfId="145"/>
    <cellStyle name="Normal 7 4" xfId="113"/>
    <cellStyle name="Normal 8" xfId="40"/>
    <cellStyle name="Normal 8 2" xfId="41"/>
    <cellStyle name="Normal 8 3" xfId="114"/>
    <cellStyle name="Normal 9" xfId="42"/>
    <cellStyle name="Normal 9 2" xfId="194"/>
    <cellStyle name="Normal 9 3" xfId="51"/>
    <cellStyle name="Normal_ASC05Q3" xfId="43"/>
    <cellStyle name="Normal_Berli - Dec 2002 (Thai)-3" xfId="217"/>
    <cellStyle name="Note 2" xfId="115"/>
    <cellStyle name="Output 2" xfId="116"/>
    <cellStyle name="Output Amounts" xfId="117"/>
    <cellStyle name="Percent" xfId="218" builtinId="5"/>
    <cellStyle name="Percent (0)" xfId="118"/>
    <cellStyle name="Percent [2]" xfId="119"/>
    <cellStyle name="Percent [2] 2" xfId="120"/>
    <cellStyle name="Percent 2" xfId="52"/>
    <cellStyle name="Percent 2 2" xfId="210"/>
    <cellStyle name="Percent 3" xfId="121"/>
    <cellStyle name="Percent 4" xfId="122"/>
    <cellStyle name="Percent 5" xfId="123"/>
    <cellStyle name="Percent 6" xfId="124"/>
    <cellStyle name="Percent 7" xfId="125"/>
    <cellStyle name="Percent 8" xfId="126"/>
    <cellStyle name="Percent 9" xfId="127"/>
    <cellStyle name="Quantity" xfId="128"/>
    <cellStyle name="Quantity 2" xfId="129"/>
    <cellStyle name="Quantity_Note FFM template" xfId="130"/>
    <cellStyle name="SAPBEXaggData" xfId="150"/>
    <cellStyle name="SAPBEXaggDataEmph" xfId="151"/>
    <cellStyle name="SAPBEXaggItem" xfId="152"/>
    <cellStyle name="SAPBEXaggItemX" xfId="153"/>
    <cellStyle name="SAPBEXchaText" xfId="154"/>
    <cellStyle name="SAPBEXexcBad7" xfId="155"/>
    <cellStyle name="SAPBEXexcBad8" xfId="156"/>
    <cellStyle name="SAPBEXexcBad9" xfId="157"/>
    <cellStyle name="SAPBEXexcCritical4" xfId="158"/>
    <cellStyle name="SAPBEXexcCritical5" xfId="159"/>
    <cellStyle name="SAPBEXexcCritical6" xfId="160"/>
    <cellStyle name="SAPBEXexcGood1" xfId="161"/>
    <cellStyle name="SAPBEXexcGood2" xfId="162"/>
    <cellStyle name="SAPBEXexcGood3" xfId="163"/>
    <cellStyle name="SAPBEXfilterDrill" xfId="164"/>
    <cellStyle name="SAPBEXfilterItem" xfId="165"/>
    <cellStyle name="SAPBEXfilterText" xfId="166"/>
    <cellStyle name="SAPBEXformats" xfId="167"/>
    <cellStyle name="SAPBEXheaderItem" xfId="168"/>
    <cellStyle name="SAPBEXheaderText" xfId="169"/>
    <cellStyle name="SAPBEXHLevel0" xfId="170"/>
    <cellStyle name="SAPBEXHLevel0X" xfId="171"/>
    <cellStyle name="SAPBEXHLevel1" xfId="172"/>
    <cellStyle name="SAPBEXHLevel1X" xfId="173"/>
    <cellStyle name="SAPBEXHLevel2" xfId="174"/>
    <cellStyle name="SAPBEXHLevel2X" xfId="175"/>
    <cellStyle name="SAPBEXHLevel3" xfId="176"/>
    <cellStyle name="SAPBEXHLevel3X" xfId="177"/>
    <cellStyle name="SAPBEXresData" xfId="178"/>
    <cellStyle name="SAPBEXresDataEmph" xfId="179"/>
    <cellStyle name="SAPBEXresItem" xfId="180"/>
    <cellStyle name="SAPBEXresItemX" xfId="181"/>
    <cellStyle name="SAPBEXstdData" xfId="182"/>
    <cellStyle name="SAPBEXstdDataEmph" xfId="183"/>
    <cellStyle name="SAPBEXstdItem" xfId="184"/>
    <cellStyle name="SAPBEXstdItemX" xfId="185"/>
    <cellStyle name="SAPBEXtitle" xfId="186"/>
    <cellStyle name="SAPBEXundefined" xfId="187"/>
    <cellStyle name="Tickmark" xfId="131"/>
    <cellStyle name="Title 2" xfId="132"/>
    <cellStyle name="Total 2" xfId="133"/>
    <cellStyle name="Warning Text 2" xfId="134"/>
    <cellStyle name="เครื่องหมายจุลภาค_U3" xfId="135"/>
    <cellStyle name="เชื่อมโยงหลายมิติ" xfId="136"/>
    <cellStyle name="ตามการเชื่อมโยงหลายมิติ" xfId="137"/>
    <cellStyle name="น้บะภฒ_95" xfId="138"/>
    <cellStyle name="ปกติ_2002_TSC_Lead_31.12.2002_Update" xfId="139"/>
    <cellStyle name="ฤธถ [0]_95" xfId="140"/>
    <cellStyle name="ฤธถ_95" xfId="141"/>
    <cellStyle name="ล๋ศญ [0]_95" xfId="142"/>
    <cellStyle name="ล๋ศญ_95" xfId="143"/>
    <cellStyle name="วฅมุ_4ฟ๙ฝวภ๛" xfId="14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0.bin"/><Relationship Id="rId13" Type="http://schemas.openxmlformats.org/officeDocument/2006/relationships/printerSettings" Target="../printerSettings/printerSettings25.bin"/><Relationship Id="rId3" Type="http://schemas.openxmlformats.org/officeDocument/2006/relationships/printerSettings" Target="../printerSettings/printerSettings15.bin"/><Relationship Id="rId7" Type="http://schemas.openxmlformats.org/officeDocument/2006/relationships/printerSettings" Target="../printerSettings/printerSettings19.bin"/><Relationship Id="rId12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6" Type="http://schemas.openxmlformats.org/officeDocument/2006/relationships/printerSettings" Target="../printerSettings/printerSettings18.bin"/><Relationship Id="rId11" Type="http://schemas.openxmlformats.org/officeDocument/2006/relationships/printerSettings" Target="../printerSettings/printerSettings23.bin"/><Relationship Id="rId5" Type="http://schemas.openxmlformats.org/officeDocument/2006/relationships/printerSettings" Target="../printerSettings/printerSettings17.bin"/><Relationship Id="rId10" Type="http://schemas.openxmlformats.org/officeDocument/2006/relationships/printerSettings" Target="../printerSettings/printerSettings22.bin"/><Relationship Id="rId4" Type="http://schemas.openxmlformats.org/officeDocument/2006/relationships/printerSettings" Target="../printerSettings/printerSettings16.bin"/><Relationship Id="rId9" Type="http://schemas.openxmlformats.org/officeDocument/2006/relationships/printerSettings" Target="../printerSettings/printerSettings2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125" defaultRowHeight="19.8"/>
  <sheetData/>
  <customSheetViews>
    <customSheetView guid="{E2C5A292-1F08-4011-B7CD-B2C1CB9ECC1B}" state="hidden" showRuler="0">
      <pageMargins left="0" right="0" top="0" bottom="0" header="0" footer="0"/>
      <printOptions gridLines="1"/>
      <pageSetup paperSize="9" orientation="portrait" r:id="rId1"/>
      <headerFooter alignWithMargins="0">
        <oddHeader>&amp;A</oddHeader>
        <oddFooter>Page &amp;P</oddFooter>
      </headerFooter>
    </customSheetView>
    <customSheetView guid="{88D99024-9974-4C2C-AD31-DE47EDB57561}" state="hidden" showRuler="0">
      <pageMargins left="0" right="0" top="0" bottom="0" header="0" footer="0"/>
      <printOptions gridLines="1"/>
      <pageSetup paperSize="9" orientation="portrait" r:id="rId2"/>
      <headerFooter alignWithMargins="0">
        <oddHeader>&amp;A</oddHeader>
        <oddFooter>Page &amp;P</oddFooter>
      </headerFooter>
    </customSheetView>
    <customSheetView guid="{B1903EBB-F2B2-482F-8522-EFC6A62EFE29}" state="hidden">
      <pageMargins left="0" right="0" top="0" bottom="0" header="0" footer="0"/>
      <printOptions gridLines="1"/>
      <pageSetup paperSize="9" orientation="portrait" r:id="rId3"/>
      <headerFooter alignWithMargins="0">
        <oddHeader>&amp;A</oddHeader>
        <oddFooter>Page &amp;P</oddFooter>
      </headerFooter>
    </customSheetView>
    <customSheetView guid="{6D8DA1E2-E683-4EF8-8323-F59E6D53EF58}" state="hidden">
      <pageMargins left="0" right="0" top="0" bottom="0" header="0" footer="0"/>
      <printOptions gridLines="1"/>
      <pageSetup paperSize="9" orientation="portrait" r:id="rId4"/>
      <headerFooter alignWithMargins="0">
        <oddHeader>&amp;A</oddHeader>
        <oddFooter>Page &amp;P</oddFooter>
      </headerFooter>
    </customSheetView>
    <customSheetView guid="{71F08C2D-A392-4E43-8C71-7A0315E603E3}" showPageBreaks="1" state="hidden" showRuler="0">
      <pageMargins left="0" right="0" top="0" bottom="0" header="0" footer="0"/>
      <printOptions gridLines="1"/>
      <pageSetup paperSize="9" orientation="portrait" r:id="rId5"/>
      <headerFooter alignWithMargins="0">
        <oddHeader>&amp;A</oddHeader>
        <oddFooter>Page &amp;P</oddFooter>
      </headerFooter>
    </customSheetView>
    <customSheetView guid="{14F2CB60-0B6E-4A74-B9D9-FA75EECB80F8}" showPageBreaks="1" state="hidden" showRuler="0">
      <pageMargins left="0" right="0" top="0" bottom="0" header="0" footer="0"/>
      <printOptions gridLines="1"/>
      <headerFooter alignWithMargins="0">
        <oddHeader>&amp;A</oddHeader>
        <oddFooter>Page &amp;P</oddFooter>
      </headerFooter>
    </customSheetView>
    <customSheetView guid="{A4695C2D-4B51-4EDA-A343-D1C23B45E9CF}" state="hidden" showRuler="0">
      <pageMargins left="0" right="0" top="0" bottom="0" header="0" footer="0"/>
      <printOptions gridLines="1"/>
      <headerFooter alignWithMargins="0">
        <oddHeader>&amp;A</oddHeader>
        <oddFooter>Page &amp;P</oddFooter>
      </headerFooter>
    </customSheetView>
    <customSheetView guid="{389C49A3-3074-4B57-9936-4A93891C35E1}" state="hidden">
      <pageMargins left="0" right="0" top="0" bottom="0" header="0" footer="0"/>
      <printOptions gridLines="1"/>
      <pageSetup paperSize="9" orientation="portrait" r:id="rId6"/>
      <headerFooter alignWithMargins="0">
        <oddHeader>&amp;A</oddHeader>
        <oddFooter>Page &amp;P</oddFooter>
      </headerFooter>
    </customSheetView>
    <customSheetView guid="{023D5389-0C50-47D1-A88C-CC8DB0B04D83}" state="hidden">
      <pageMargins left="0" right="0" top="0" bottom="0" header="0" footer="0"/>
      <printOptions gridLines="1"/>
      <pageSetup paperSize="9" orientation="portrait" r:id="rId7"/>
      <headerFooter alignWithMargins="0">
        <oddHeader>&amp;A</oddHeader>
        <oddFooter>Page &amp;P</oddFooter>
      </headerFooter>
    </customSheetView>
    <customSheetView guid="{BEF176AB-5F77-4CE8-B3EC-B5F59335502B}" state="hidden">
      <pageMargins left="0" right="0" top="0" bottom="0" header="0" footer="0"/>
      <printOptions gridLines="1"/>
      <pageSetup paperSize="9" orientation="portrait" r:id="rId8"/>
      <headerFooter alignWithMargins="0">
        <oddHeader>&amp;A</oddHeader>
        <oddFooter>Page &amp;P</oddFooter>
      </headerFooter>
    </customSheetView>
    <customSheetView guid="{777C3DCA-DB29-4D4A-B955-242E20546123}" state="hidden">
      <pageMargins left="0" right="0" top="0" bottom="0" header="0" footer="0"/>
      <printOptions gridLines="1"/>
      <pageSetup paperSize="9" orientation="portrait" r:id="rId9"/>
      <headerFooter alignWithMargins="0">
        <oddHeader>&amp;A</oddHeader>
        <oddFooter>Page &amp;P</oddFooter>
      </headerFooter>
    </customSheetView>
    <customSheetView guid="{A82D49EB-A25D-4520-9E5A-28478E33FF16}" state="hidden">
      <pageMargins left="0" right="0" top="0" bottom="0" header="0" footer="0"/>
      <printOptions gridLines="1"/>
      <pageSetup paperSize="9" orientation="portrait" r:id="rId10"/>
      <headerFooter alignWithMargins="0">
        <oddHeader>&amp;A</oddHeader>
        <oddFooter>Page &amp;P</oddFooter>
      </headerFooter>
    </customSheetView>
  </customSheetViews>
  <phoneticPr fontId="0" type="noConversion"/>
  <printOptions gridLines="1" gridLinesSet="0"/>
  <pageMargins left="0.75" right="0.75" top="1" bottom="1" header="0.5" footer="0.5"/>
  <pageSetup paperSize="9" orientation="portrait" r:id="rId1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117"/>
  <sheetViews>
    <sheetView view="pageBreakPreview" zoomScale="70" zoomScaleNormal="55" zoomScaleSheetLayoutView="70" workbookViewId="0">
      <selection activeCell="D15" sqref="D15"/>
    </sheetView>
  </sheetViews>
  <sheetFormatPr defaultColWidth="9.375" defaultRowHeight="21.6" customHeight="1"/>
  <cols>
    <col min="1" max="1" width="66.625" style="97" customWidth="1"/>
    <col min="2" max="2" width="9.75" style="172" customWidth="1"/>
    <col min="3" max="3" width="1.125" style="172" customWidth="1"/>
    <col min="4" max="4" width="14.375" style="97" customWidth="1"/>
    <col min="5" max="5" width="1.125" style="97" customWidth="1"/>
    <col min="6" max="6" width="14.375" style="97" customWidth="1"/>
    <col min="7" max="7" width="1.125" style="97" customWidth="1"/>
    <col min="8" max="8" width="14.375" style="97" customWidth="1"/>
    <col min="9" max="9" width="1.125" style="97" customWidth="1"/>
    <col min="10" max="10" width="14.375" style="97" customWidth="1"/>
    <col min="11" max="11" width="11.375" style="97" customWidth="1"/>
    <col min="12" max="12" width="11.625" style="11" bestFit="1" customWidth="1"/>
    <col min="13" max="16384" width="9.375" style="97"/>
  </cols>
  <sheetData>
    <row r="1" spans="1:13" s="206" customFormat="1" ht="20.85" customHeight="1">
      <c r="A1" s="204" t="s">
        <v>0</v>
      </c>
      <c r="B1" s="205"/>
      <c r="C1" s="205"/>
      <c r="D1" s="154"/>
      <c r="E1" s="154"/>
      <c r="F1" s="154"/>
      <c r="G1" s="154"/>
      <c r="H1" s="154"/>
      <c r="I1" s="154"/>
      <c r="J1" s="154"/>
      <c r="L1" s="45"/>
    </row>
    <row r="2" spans="1:13" s="206" customFormat="1" ht="20.85" customHeight="1">
      <c r="A2" s="270" t="s">
        <v>1</v>
      </c>
      <c r="B2" s="270"/>
      <c r="C2" s="270"/>
      <c r="D2" s="270"/>
      <c r="E2" s="270"/>
      <c r="F2" s="270"/>
      <c r="G2" s="270"/>
      <c r="H2" s="270"/>
      <c r="I2" s="270"/>
      <c r="J2" s="270"/>
      <c r="L2" s="45"/>
    </row>
    <row r="3" spans="1:13" ht="20.85" customHeight="1">
      <c r="A3" s="98"/>
      <c r="B3" s="207"/>
      <c r="C3" s="207"/>
      <c r="D3" s="271"/>
      <c r="E3" s="271"/>
      <c r="F3" s="271"/>
      <c r="G3" s="98"/>
      <c r="H3" s="271"/>
      <c r="I3" s="271"/>
      <c r="J3" s="271"/>
    </row>
    <row r="4" spans="1:13" ht="20.85" customHeight="1">
      <c r="A4" s="208"/>
      <c r="B4" s="95"/>
      <c r="C4" s="95"/>
      <c r="D4" s="265" t="s">
        <v>2</v>
      </c>
      <c r="E4" s="265"/>
      <c r="F4" s="265"/>
      <c r="G4" s="164"/>
      <c r="H4" s="265" t="s">
        <v>3</v>
      </c>
      <c r="I4" s="265"/>
      <c r="J4" s="265"/>
    </row>
    <row r="5" spans="1:13" s="98" customFormat="1" ht="20.85" customHeight="1">
      <c r="A5" s="208"/>
      <c r="B5" s="95"/>
      <c r="C5" s="95"/>
      <c r="D5" s="265" t="s">
        <v>4</v>
      </c>
      <c r="E5" s="265"/>
      <c r="F5" s="265"/>
      <c r="G5" s="164"/>
      <c r="H5" s="266" t="s">
        <v>4</v>
      </c>
      <c r="I5" s="266"/>
      <c r="J5" s="266"/>
      <c r="L5" s="12"/>
    </row>
    <row r="6" spans="1:13" s="98" customFormat="1" ht="20.85" customHeight="1">
      <c r="A6" s="208"/>
      <c r="B6" s="95"/>
      <c r="C6" s="95"/>
      <c r="D6" s="155" t="s">
        <v>5</v>
      </c>
      <c r="E6" s="166"/>
      <c r="F6" s="166" t="s">
        <v>6</v>
      </c>
      <c r="G6" s="166"/>
      <c r="H6" s="155" t="s">
        <v>5</v>
      </c>
      <c r="I6" s="166"/>
      <c r="J6" s="166" t="s">
        <v>6</v>
      </c>
      <c r="L6" s="12"/>
    </row>
    <row r="7" spans="1:13" s="98" customFormat="1" ht="20.85" customHeight="1">
      <c r="A7" s="208"/>
      <c r="B7" s="95" t="s">
        <v>7</v>
      </c>
      <c r="C7" s="95"/>
      <c r="D7" s="166">
        <v>2023</v>
      </c>
      <c r="E7" s="166"/>
      <c r="F7" s="166">
        <v>2022</v>
      </c>
      <c r="G7" s="166"/>
      <c r="H7" s="166">
        <v>2023</v>
      </c>
      <c r="I7" s="166"/>
      <c r="J7" s="166">
        <v>2022</v>
      </c>
      <c r="L7" s="12"/>
    </row>
    <row r="8" spans="1:13" s="98" customFormat="1" ht="20.85" customHeight="1">
      <c r="A8" s="209" t="s">
        <v>8</v>
      </c>
      <c r="C8" s="95"/>
      <c r="D8" s="166" t="s">
        <v>9</v>
      </c>
      <c r="E8" s="166"/>
      <c r="F8" s="166"/>
      <c r="G8" s="166"/>
      <c r="H8" s="166" t="s">
        <v>9</v>
      </c>
      <c r="I8" s="166"/>
      <c r="J8" s="166"/>
      <c r="L8" s="12"/>
      <c r="M8" s="165"/>
    </row>
    <row r="9" spans="1:13" s="98" customFormat="1" ht="20.85" customHeight="1">
      <c r="A9" s="208" t="s">
        <v>10</v>
      </c>
      <c r="B9" s="95"/>
      <c r="C9" s="95"/>
      <c r="D9" s="269" t="s">
        <v>11</v>
      </c>
      <c r="E9" s="269"/>
      <c r="F9" s="269"/>
      <c r="G9" s="269"/>
      <c r="H9" s="269"/>
      <c r="I9" s="269"/>
      <c r="J9" s="269"/>
      <c r="L9" s="12"/>
    </row>
    <row r="10" spans="1:13" ht="20.85" customHeight="1">
      <c r="A10" s="210" t="s">
        <v>12</v>
      </c>
      <c r="B10" s="95"/>
      <c r="C10" s="95"/>
      <c r="D10" s="17"/>
      <c r="E10" s="94"/>
      <c r="F10" s="17"/>
      <c r="G10" s="94"/>
      <c r="H10" s="18"/>
      <c r="I10" s="94"/>
      <c r="J10" s="17"/>
    </row>
    <row r="11" spans="1:13" ht="20.85" customHeight="1">
      <c r="A11" s="94" t="s">
        <v>13</v>
      </c>
      <c r="B11" s="95"/>
      <c r="C11" s="95"/>
      <c r="D11" s="50">
        <v>142959</v>
      </c>
      <c r="E11" s="50"/>
      <c r="F11" s="50">
        <v>13072</v>
      </c>
      <c r="G11" s="50"/>
      <c r="H11" s="50">
        <v>9666</v>
      </c>
      <c r="I11" s="50"/>
      <c r="J11" s="50">
        <v>9545</v>
      </c>
    </row>
    <row r="12" spans="1:13" ht="20.85" customHeight="1">
      <c r="A12" s="94" t="s">
        <v>14</v>
      </c>
      <c r="B12" s="211">
        <v>3</v>
      </c>
      <c r="C12" s="95"/>
      <c r="D12" s="50">
        <v>0</v>
      </c>
      <c r="E12" s="50"/>
      <c r="F12" s="50">
        <v>220</v>
      </c>
      <c r="G12" s="50"/>
      <c r="H12" s="50">
        <v>364</v>
      </c>
      <c r="I12" s="50"/>
      <c r="J12" s="50">
        <v>220</v>
      </c>
    </row>
    <row r="13" spans="1:13" ht="20.85" customHeight="1">
      <c r="A13" s="94" t="s">
        <v>15</v>
      </c>
      <c r="B13" s="211" t="s">
        <v>16</v>
      </c>
      <c r="C13" s="95"/>
      <c r="D13" s="50">
        <v>794511</v>
      </c>
      <c r="E13" s="50"/>
      <c r="F13" s="50">
        <v>28261</v>
      </c>
      <c r="G13" s="50"/>
      <c r="H13" s="50">
        <v>29459</v>
      </c>
      <c r="I13" s="50"/>
      <c r="J13" s="50">
        <v>28196</v>
      </c>
    </row>
    <row r="14" spans="1:13" ht="20.85" customHeight="1">
      <c r="A14" s="94" t="s">
        <v>17</v>
      </c>
      <c r="B14" s="211">
        <v>3</v>
      </c>
      <c r="C14" s="95"/>
      <c r="D14" s="50">
        <v>238</v>
      </c>
      <c r="E14" s="50"/>
      <c r="F14" s="50">
        <v>0</v>
      </c>
      <c r="G14" s="50"/>
      <c r="H14" s="156">
        <v>0</v>
      </c>
      <c r="I14" s="50">
        <v>0</v>
      </c>
      <c r="J14" s="50">
        <v>0</v>
      </c>
    </row>
    <row r="15" spans="1:13" ht="20.85" customHeight="1">
      <c r="A15" s="94" t="s">
        <v>18</v>
      </c>
      <c r="B15" s="211">
        <v>3</v>
      </c>
      <c r="C15" s="95"/>
      <c r="D15" s="47">
        <v>737000</v>
      </c>
      <c r="E15" s="96"/>
      <c r="F15" s="47">
        <v>467485</v>
      </c>
      <c r="G15" s="96"/>
      <c r="H15" s="46">
        <v>492500</v>
      </c>
      <c r="I15" s="96"/>
      <c r="J15" s="46">
        <v>467485</v>
      </c>
    </row>
    <row r="16" spans="1:13" ht="20.85" customHeight="1">
      <c r="A16" s="94" t="s">
        <v>269</v>
      </c>
      <c r="B16" s="211">
        <v>5</v>
      </c>
      <c r="C16" s="95"/>
      <c r="D16" s="48">
        <v>130000</v>
      </c>
      <c r="E16" s="96"/>
      <c r="F16" s="48">
        <v>73800</v>
      </c>
      <c r="G16" s="96"/>
      <c r="H16" s="49">
        <v>70000</v>
      </c>
      <c r="I16" s="96"/>
      <c r="J16" s="49">
        <v>73800</v>
      </c>
    </row>
    <row r="17" spans="1:10" ht="20.85" customHeight="1">
      <c r="A17" s="94" t="s">
        <v>20</v>
      </c>
      <c r="B17" s="211">
        <v>6</v>
      </c>
      <c r="C17" s="95"/>
      <c r="D17" s="48">
        <v>2004960</v>
      </c>
      <c r="E17" s="96"/>
      <c r="F17" s="48">
        <v>0</v>
      </c>
      <c r="G17" s="96"/>
      <c r="H17" s="156">
        <v>0</v>
      </c>
      <c r="I17" s="96"/>
      <c r="J17" s="49">
        <v>0</v>
      </c>
    </row>
    <row r="18" spans="1:10" ht="20.85" customHeight="1">
      <c r="A18" s="94" t="s">
        <v>21</v>
      </c>
      <c r="B18" s="211"/>
      <c r="C18" s="95"/>
      <c r="D18" s="48">
        <v>9737</v>
      </c>
      <c r="E18" s="96"/>
      <c r="F18" s="48">
        <v>0</v>
      </c>
      <c r="G18" s="96"/>
      <c r="H18" s="156">
        <v>0</v>
      </c>
      <c r="I18" s="96"/>
      <c r="J18" s="49">
        <v>0</v>
      </c>
    </row>
    <row r="19" spans="1:10" ht="20.85" customHeight="1">
      <c r="A19" s="94" t="s">
        <v>22</v>
      </c>
      <c r="B19" s="95"/>
      <c r="C19" s="95"/>
      <c r="D19" s="50">
        <v>493578</v>
      </c>
      <c r="E19" s="50"/>
      <c r="F19" s="50">
        <v>361006</v>
      </c>
      <c r="G19" s="50"/>
      <c r="H19" s="50">
        <v>87578</v>
      </c>
      <c r="I19" s="50"/>
      <c r="J19" s="50">
        <v>361006</v>
      </c>
    </row>
    <row r="20" spans="1:10" ht="20.85" customHeight="1">
      <c r="A20" s="94" t="s">
        <v>23</v>
      </c>
      <c r="B20" s="95"/>
      <c r="C20" s="95"/>
      <c r="D20" s="51">
        <v>382842</v>
      </c>
      <c r="E20" s="96"/>
      <c r="F20" s="51">
        <v>16023</v>
      </c>
      <c r="G20" s="96"/>
      <c r="H20" s="52">
        <v>16750</v>
      </c>
      <c r="I20" s="96"/>
      <c r="J20" s="52">
        <v>16014</v>
      </c>
    </row>
    <row r="21" spans="1:10" ht="20.85" customHeight="1">
      <c r="A21" s="208" t="s">
        <v>24</v>
      </c>
      <c r="B21" s="95"/>
      <c r="C21" s="95"/>
      <c r="D21" s="136">
        <v>4695825</v>
      </c>
      <c r="E21" s="99"/>
      <c r="F21" s="136">
        <v>959867</v>
      </c>
      <c r="G21" s="99"/>
      <c r="H21" s="136">
        <v>706317</v>
      </c>
      <c r="I21" s="53"/>
      <c r="J21" s="136">
        <v>956266</v>
      </c>
    </row>
    <row r="22" spans="1:10" ht="20.85" customHeight="1">
      <c r="A22" s="94"/>
      <c r="B22" s="95"/>
      <c r="C22" s="95"/>
      <c r="D22" s="96"/>
      <c r="E22" s="96"/>
      <c r="F22" s="96"/>
      <c r="G22" s="96"/>
      <c r="H22" s="49"/>
      <c r="I22" s="96"/>
      <c r="J22" s="49"/>
    </row>
    <row r="23" spans="1:10" ht="20.85" customHeight="1">
      <c r="A23" s="210" t="s">
        <v>25</v>
      </c>
      <c r="B23" s="95"/>
      <c r="C23" s="95"/>
      <c r="D23" s="96"/>
      <c r="E23" s="96"/>
      <c r="F23" s="96"/>
      <c r="G23" s="96"/>
      <c r="H23" s="49"/>
      <c r="I23" s="96"/>
      <c r="J23" s="49"/>
    </row>
    <row r="24" spans="1:10" ht="20.85" customHeight="1">
      <c r="A24" s="94" t="s">
        <v>26</v>
      </c>
      <c r="B24" s="95"/>
      <c r="C24" s="95"/>
      <c r="D24" s="96">
        <v>98350</v>
      </c>
      <c r="E24" s="96"/>
      <c r="F24" s="96">
        <v>0</v>
      </c>
      <c r="G24" s="96"/>
      <c r="H24" s="156">
        <v>0</v>
      </c>
      <c r="I24" s="96"/>
      <c r="J24" s="157">
        <v>0</v>
      </c>
    </row>
    <row r="25" spans="1:10" ht="20.85" customHeight="1">
      <c r="A25" s="94" t="s">
        <v>27</v>
      </c>
      <c r="B25" s="95"/>
      <c r="C25" s="95"/>
      <c r="D25" s="96">
        <v>749133</v>
      </c>
      <c r="E25" s="96"/>
      <c r="F25" s="96">
        <v>373167</v>
      </c>
      <c r="G25" s="96"/>
      <c r="H25" s="157">
        <v>246635</v>
      </c>
      <c r="I25" s="96"/>
      <c r="J25" s="157">
        <v>72416</v>
      </c>
    </row>
    <row r="26" spans="1:10" ht="20.85" customHeight="1">
      <c r="A26" s="94" t="s">
        <v>28</v>
      </c>
      <c r="B26" s="211" t="s">
        <v>29</v>
      </c>
      <c r="C26" s="95"/>
      <c r="D26" s="50">
        <v>0</v>
      </c>
      <c r="E26" s="47"/>
      <c r="F26" s="50">
        <v>0</v>
      </c>
      <c r="G26" s="96"/>
      <c r="H26" s="46">
        <v>2865374</v>
      </c>
      <c r="I26" s="96"/>
      <c r="J26" s="46">
        <v>605457</v>
      </c>
    </row>
    <row r="27" spans="1:10" ht="20.85" customHeight="1">
      <c r="A27" s="94" t="s">
        <v>30</v>
      </c>
      <c r="B27" s="95" t="s">
        <v>31</v>
      </c>
      <c r="C27" s="95"/>
      <c r="D27" s="96">
        <v>1578416</v>
      </c>
      <c r="E27" s="96"/>
      <c r="F27" s="96">
        <v>1896250</v>
      </c>
      <c r="G27" s="96"/>
      <c r="H27" s="46">
        <v>816220</v>
      </c>
      <c r="I27" s="96"/>
      <c r="J27" s="46">
        <v>1972345</v>
      </c>
    </row>
    <row r="28" spans="1:10" ht="20.85" customHeight="1">
      <c r="A28" s="94" t="s">
        <v>32</v>
      </c>
      <c r="B28" s="95">
        <v>3</v>
      </c>
      <c r="C28" s="95"/>
      <c r="D28" s="96">
        <v>53252</v>
      </c>
      <c r="E28" s="96"/>
      <c r="F28" s="96">
        <v>0</v>
      </c>
      <c r="G28" s="96"/>
      <c r="H28" s="156">
        <v>0</v>
      </c>
      <c r="I28" s="96"/>
      <c r="J28" s="157" t="s">
        <v>33</v>
      </c>
    </row>
    <row r="29" spans="1:10" ht="20.85" customHeight="1">
      <c r="A29" s="94" t="s">
        <v>34</v>
      </c>
      <c r="B29" s="95"/>
      <c r="C29" s="95"/>
      <c r="D29" s="96">
        <v>461199</v>
      </c>
      <c r="E29" s="96"/>
      <c r="F29" s="96">
        <v>0</v>
      </c>
      <c r="G29" s="96"/>
      <c r="H29" s="50">
        <v>0</v>
      </c>
      <c r="I29" s="96"/>
      <c r="J29" s="46">
        <v>0</v>
      </c>
    </row>
    <row r="30" spans="1:10" ht="20.85" customHeight="1">
      <c r="A30" s="94" t="s">
        <v>35</v>
      </c>
      <c r="B30" s="95" t="s">
        <v>36</v>
      </c>
      <c r="C30" s="95"/>
      <c r="D30" s="96">
        <v>9235107</v>
      </c>
      <c r="E30" s="96"/>
      <c r="F30" s="96">
        <v>0</v>
      </c>
      <c r="G30" s="47"/>
      <c r="H30" s="156">
        <v>0</v>
      </c>
      <c r="I30" s="47"/>
      <c r="J30" s="46">
        <v>0</v>
      </c>
    </row>
    <row r="31" spans="1:10" ht="20.85" customHeight="1">
      <c r="A31" s="94" t="s">
        <v>260</v>
      </c>
      <c r="B31" s="95" t="s">
        <v>37</v>
      </c>
      <c r="C31" s="95"/>
      <c r="D31" s="96">
        <v>6123949</v>
      </c>
      <c r="E31" s="96"/>
      <c r="F31" s="96">
        <v>9200</v>
      </c>
      <c r="G31" s="47"/>
      <c r="H31" s="46">
        <v>7726</v>
      </c>
      <c r="I31" s="47"/>
      <c r="J31" s="46">
        <v>9200</v>
      </c>
    </row>
    <row r="32" spans="1:10" ht="20.85" customHeight="1">
      <c r="A32" s="94" t="s">
        <v>38</v>
      </c>
      <c r="B32" s="95"/>
      <c r="C32" s="95"/>
      <c r="D32" s="96">
        <v>193</v>
      </c>
      <c r="E32" s="96"/>
      <c r="F32" s="96">
        <v>5658</v>
      </c>
      <c r="G32" s="47"/>
      <c r="H32" s="46">
        <v>7495</v>
      </c>
      <c r="I32" s="47"/>
      <c r="J32" s="46">
        <v>5658</v>
      </c>
    </row>
    <row r="33" spans="1:10" ht="20.85" customHeight="1">
      <c r="A33" s="94" t="s">
        <v>39</v>
      </c>
      <c r="B33" s="95"/>
      <c r="C33" s="95"/>
      <c r="D33" s="96">
        <v>45356</v>
      </c>
      <c r="E33" s="96"/>
      <c r="F33" s="96">
        <v>45356</v>
      </c>
      <c r="G33" s="96"/>
      <c r="H33" s="50">
        <v>0</v>
      </c>
      <c r="I33" s="47"/>
      <c r="J33" s="50">
        <v>0</v>
      </c>
    </row>
    <row r="34" spans="1:10" ht="20.85" customHeight="1">
      <c r="A34" s="94" t="s">
        <v>40</v>
      </c>
      <c r="B34" s="95"/>
      <c r="C34" s="95"/>
      <c r="D34" s="46">
        <v>47843</v>
      </c>
      <c r="E34" s="96"/>
      <c r="F34" s="46">
        <v>1148</v>
      </c>
      <c r="G34" s="96"/>
      <c r="H34" s="46">
        <v>1920</v>
      </c>
      <c r="I34" s="47"/>
      <c r="J34" s="46">
        <v>1148</v>
      </c>
    </row>
    <row r="35" spans="1:10" ht="20.85" customHeight="1">
      <c r="A35" s="94" t="s">
        <v>41</v>
      </c>
      <c r="B35" s="95"/>
      <c r="C35" s="95"/>
      <c r="D35" s="96">
        <v>197152</v>
      </c>
      <c r="E35" s="96"/>
      <c r="F35" s="96">
        <v>0</v>
      </c>
      <c r="G35" s="47"/>
      <c r="H35" s="156">
        <v>0</v>
      </c>
      <c r="I35" s="47"/>
      <c r="J35" s="46">
        <v>0</v>
      </c>
    </row>
    <row r="36" spans="1:10" ht="20.85" customHeight="1">
      <c r="A36" s="94" t="s">
        <v>42</v>
      </c>
      <c r="B36" s="95"/>
      <c r="C36" s="95"/>
      <c r="D36" s="46">
        <v>30000</v>
      </c>
      <c r="E36" s="96"/>
      <c r="F36" s="46">
        <v>0</v>
      </c>
      <c r="G36" s="96"/>
      <c r="H36" s="50">
        <v>0</v>
      </c>
      <c r="I36" s="47"/>
      <c r="J36" s="46">
        <v>0</v>
      </c>
    </row>
    <row r="37" spans="1:10" ht="20.85" customHeight="1">
      <c r="A37" s="94" t="s">
        <v>43</v>
      </c>
      <c r="B37" s="95" t="s">
        <v>44</v>
      </c>
      <c r="C37" s="95"/>
      <c r="D37" s="52">
        <v>133308</v>
      </c>
      <c r="E37" s="96"/>
      <c r="F37" s="52">
        <v>759</v>
      </c>
      <c r="G37" s="96"/>
      <c r="H37" s="52">
        <v>757</v>
      </c>
      <c r="I37" s="96"/>
      <c r="J37" s="52">
        <v>759</v>
      </c>
    </row>
    <row r="38" spans="1:10" ht="20.85" customHeight="1">
      <c r="A38" s="208" t="s">
        <v>45</v>
      </c>
      <c r="B38" s="212"/>
      <c r="C38" s="212"/>
      <c r="D38" s="136">
        <v>18753258</v>
      </c>
      <c r="E38" s="99"/>
      <c r="F38" s="136">
        <v>2331538</v>
      </c>
      <c r="G38" s="99"/>
      <c r="H38" s="136">
        <v>3946127</v>
      </c>
      <c r="I38" s="53"/>
      <c r="J38" s="136">
        <v>2666983</v>
      </c>
    </row>
    <row r="39" spans="1:10" ht="20.85" customHeight="1">
      <c r="A39" s="208"/>
      <c r="B39" s="212"/>
      <c r="C39" s="212"/>
      <c r="D39" s="53"/>
      <c r="E39" s="99"/>
      <c r="F39" s="53"/>
      <c r="G39" s="99"/>
      <c r="H39" s="53"/>
      <c r="I39" s="53"/>
      <c r="J39" s="53"/>
    </row>
    <row r="40" spans="1:10" ht="20.85" customHeight="1" thickBot="1">
      <c r="A40" s="208" t="s">
        <v>46</v>
      </c>
      <c r="B40" s="95"/>
      <c r="C40" s="95"/>
      <c r="D40" s="158">
        <v>23449083</v>
      </c>
      <c r="E40" s="99"/>
      <c r="F40" s="158">
        <v>3291405</v>
      </c>
      <c r="G40" s="99"/>
      <c r="H40" s="158">
        <v>4652444</v>
      </c>
      <c r="I40" s="99"/>
      <c r="J40" s="158">
        <v>3623249</v>
      </c>
    </row>
    <row r="41" spans="1:10" ht="20.85" customHeight="1" thickTop="1">
      <c r="B41" s="207"/>
      <c r="C41" s="207"/>
    </row>
    <row r="42" spans="1:10" ht="20.85" customHeight="1">
      <c r="A42" s="204" t="s">
        <v>0</v>
      </c>
      <c r="B42" s="95"/>
      <c r="C42" s="95"/>
      <c r="D42" s="102"/>
      <c r="E42" s="102"/>
      <c r="F42" s="102"/>
      <c r="G42" s="102"/>
      <c r="H42" s="102"/>
      <c r="I42" s="102"/>
      <c r="J42" s="102"/>
    </row>
    <row r="43" spans="1:10" ht="20.85" customHeight="1">
      <c r="A43" s="270" t="s">
        <v>1</v>
      </c>
      <c r="B43" s="270"/>
      <c r="C43" s="270"/>
      <c r="D43" s="270"/>
      <c r="E43" s="270"/>
      <c r="F43" s="270"/>
      <c r="G43" s="270"/>
      <c r="H43" s="270"/>
      <c r="I43" s="270"/>
      <c r="J43" s="270"/>
    </row>
    <row r="44" spans="1:10" ht="20.85" customHeight="1">
      <c r="A44" s="159"/>
      <c r="B44" s="213"/>
      <c r="C44" s="213"/>
      <c r="D44" s="159"/>
      <c r="E44" s="159"/>
      <c r="F44" s="159"/>
      <c r="G44" s="159"/>
      <c r="H44" s="159"/>
      <c r="I44" s="159"/>
      <c r="J44" s="159"/>
    </row>
    <row r="45" spans="1:10" ht="20.85" customHeight="1">
      <c r="A45" s="142"/>
      <c r="B45" s="95"/>
      <c r="C45" s="95"/>
      <c r="D45" s="265" t="s">
        <v>2</v>
      </c>
      <c r="E45" s="265"/>
      <c r="F45" s="265"/>
      <c r="G45" s="142"/>
      <c r="H45" s="265" t="s">
        <v>3</v>
      </c>
      <c r="I45" s="265"/>
      <c r="J45" s="265"/>
    </row>
    <row r="46" spans="1:10" ht="20.85" customHeight="1">
      <c r="A46" s="142"/>
      <c r="B46" s="95"/>
      <c r="C46" s="95"/>
      <c r="D46" s="265" t="s">
        <v>4</v>
      </c>
      <c r="E46" s="265"/>
      <c r="F46" s="265"/>
      <c r="G46" s="142"/>
      <c r="H46" s="266" t="s">
        <v>4</v>
      </c>
      <c r="I46" s="266"/>
      <c r="J46" s="266"/>
    </row>
    <row r="47" spans="1:10" ht="20.85" customHeight="1">
      <c r="A47" s="142"/>
      <c r="B47" s="95"/>
      <c r="C47" s="95"/>
      <c r="D47" s="155" t="s">
        <v>5</v>
      </c>
      <c r="E47" s="166"/>
      <c r="F47" s="166" t="s">
        <v>6</v>
      </c>
      <c r="G47" s="166"/>
      <c r="H47" s="155" t="s">
        <v>5</v>
      </c>
      <c r="I47" s="166"/>
      <c r="J47" s="166" t="s">
        <v>6</v>
      </c>
    </row>
    <row r="48" spans="1:10" ht="20.85" customHeight="1">
      <c r="A48" s="142"/>
      <c r="B48" s="95" t="s">
        <v>7</v>
      </c>
      <c r="C48" s="95"/>
      <c r="D48" s="166">
        <v>2023</v>
      </c>
      <c r="E48" s="166"/>
      <c r="F48" s="166">
        <v>2022</v>
      </c>
      <c r="G48" s="166"/>
      <c r="H48" s="166">
        <v>2023</v>
      </c>
      <c r="I48" s="166"/>
      <c r="J48" s="166">
        <v>2022</v>
      </c>
    </row>
    <row r="49" spans="1:10" ht="20.85" customHeight="1">
      <c r="A49" s="209" t="s">
        <v>47</v>
      </c>
      <c r="C49" s="95"/>
      <c r="D49" s="166" t="s">
        <v>9</v>
      </c>
      <c r="E49" s="166"/>
      <c r="F49" s="166"/>
      <c r="G49" s="166"/>
      <c r="H49" s="166" t="s">
        <v>9</v>
      </c>
      <c r="I49" s="166"/>
      <c r="J49" s="166"/>
    </row>
    <row r="50" spans="1:10" ht="20.85" customHeight="1">
      <c r="A50" s="214"/>
      <c r="B50" s="95"/>
      <c r="C50" s="95"/>
      <c r="D50" s="268" t="s">
        <v>11</v>
      </c>
      <c r="E50" s="268"/>
      <c r="F50" s="268"/>
      <c r="G50" s="268"/>
      <c r="H50" s="268"/>
      <c r="I50" s="268"/>
      <c r="J50" s="268"/>
    </row>
    <row r="51" spans="1:10" ht="20.85" customHeight="1">
      <c r="A51" s="210" t="s">
        <v>48</v>
      </c>
      <c r="B51" s="95"/>
      <c r="C51" s="95"/>
      <c r="D51" s="160"/>
      <c r="E51" s="160"/>
      <c r="F51" s="160"/>
      <c r="G51" s="161"/>
      <c r="H51" s="160"/>
      <c r="I51" s="160"/>
      <c r="J51" s="160"/>
    </row>
    <row r="52" spans="1:10" ht="20.85" customHeight="1">
      <c r="A52" s="94" t="s">
        <v>49</v>
      </c>
      <c r="B52" s="95" t="s">
        <v>50</v>
      </c>
      <c r="C52" s="95"/>
      <c r="D52" s="156">
        <v>74803</v>
      </c>
      <c r="E52" s="160"/>
      <c r="F52" s="156">
        <v>0</v>
      </c>
      <c r="G52" s="135"/>
      <c r="H52" s="156">
        <v>0</v>
      </c>
      <c r="I52" s="156"/>
      <c r="J52" s="156">
        <v>0</v>
      </c>
    </row>
    <row r="53" spans="1:10" ht="20.85" customHeight="1">
      <c r="A53" s="94" t="s">
        <v>51</v>
      </c>
      <c r="B53" s="95" t="s">
        <v>44</v>
      </c>
      <c r="C53" s="95"/>
      <c r="D53" s="47">
        <v>1022536</v>
      </c>
      <c r="E53" s="48"/>
      <c r="F53" s="47">
        <v>0</v>
      </c>
      <c r="G53" s="47"/>
      <c r="H53" s="156">
        <v>0</v>
      </c>
      <c r="I53" s="48"/>
      <c r="J53" s="47">
        <v>0</v>
      </c>
    </row>
    <row r="54" spans="1:10" ht="20.85" customHeight="1">
      <c r="A54" s="94" t="s">
        <v>270</v>
      </c>
      <c r="B54" s="95" t="s">
        <v>50</v>
      </c>
      <c r="C54" s="95"/>
      <c r="D54" s="156">
        <v>414596</v>
      </c>
      <c r="E54" s="160"/>
      <c r="F54" s="156">
        <v>0</v>
      </c>
      <c r="G54" s="161"/>
      <c r="H54" s="156">
        <v>22500</v>
      </c>
      <c r="I54" s="160"/>
      <c r="J54" s="156">
        <v>0</v>
      </c>
    </row>
    <row r="55" spans="1:10" ht="20.85" customHeight="1">
      <c r="A55" s="94" t="s">
        <v>271</v>
      </c>
      <c r="B55" s="95" t="s">
        <v>50</v>
      </c>
      <c r="C55" s="95"/>
      <c r="D55" s="47">
        <v>80000</v>
      </c>
      <c r="E55" s="48"/>
      <c r="F55" s="47">
        <v>0</v>
      </c>
      <c r="G55" s="47"/>
      <c r="H55" s="47">
        <v>0</v>
      </c>
      <c r="I55" s="48"/>
      <c r="J55" s="47">
        <v>0</v>
      </c>
    </row>
    <row r="56" spans="1:10" ht="20.85" customHeight="1">
      <c r="A56" s="94" t="s">
        <v>52</v>
      </c>
      <c r="B56" s="95" t="s">
        <v>50</v>
      </c>
      <c r="C56" s="95"/>
      <c r="D56" s="47">
        <v>2697489</v>
      </c>
      <c r="E56" s="48"/>
      <c r="F56" s="47">
        <v>300000</v>
      </c>
      <c r="G56" s="47"/>
      <c r="H56" s="47">
        <v>0</v>
      </c>
      <c r="I56" s="48"/>
      <c r="J56" s="47">
        <v>300000</v>
      </c>
    </row>
    <row r="57" spans="1:10" ht="20.85" customHeight="1">
      <c r="A57" s="94" t="s">
        <v>53</v>
      </c>
      <c r="B57" s="95"/>
      <c r="C57" s="95"/>
      <c r="D57" s="47">
        <v>14831</v>
      </c>
      <c r="E57" s="55"/>
      <c r="F57" s="47">
        <v>2941</v>
      </c>
      <c r="G57" s="47"/>
      <c r="H57" s="47">
        <v>2925</v>
      </c>
      <c r="I57" s="47"/>
      <c r="J57" s="47">
        <v>2941</v>
      </c>
    </row>
    <row r="58" spans="1:10" ht="20.85" customHeight="1">
      <c r="A58" s="94" t="s">
        <v>54</v>
      </c>
      <c r="B58" s="95" t="s">
        <v>50</v>
      </c>
      <c r="C58" s="95"/>
      <c r="D58" s="47">
        <v>226596</v>
      </c>
      <c r="E58" s="48"/>
      <c r="F58" s="47">
        <v>0</v>
      </c>
      <c r="G58" s="47"/>
      <c r="H58" s="47">
        <v>0</v>
      </c>
      <c r="I58" s="48"/>
      <c r="J58" s="47">
        <v>0</v>
      </c>
    </row>
    <row r="59" spans="1:10" ht="20.85" customHeight="1">
      <c r="A59" s="94" t="s">
        <v>272</v>
      </c>
      <c r="B59" s="95" t="s">
        <v>268</v>
      </c>
      <c r="C59" s="95"/>
      <c r="D59" s="50">
        <v>0</v>
      </c>
      <c r="E59" s="50"/>
      <c r="F59" s="50">
        <v>0</v>
      </c>
      <c r="G59" s="47"/>
      <c r="H59" s="47">
        <v>177987</v>
      </c>
      <c r="I59" s="48"/>
      <c r="J59" s="47">
        <v>21105</v>
      </c>
    </row>
    <row r="60" spans="1:10" ht="20.85" customHeight="1">
      <c r="A60" s="94" t="s">
        <v>273</v>
      </c>
      <c r="B60" s="95"/>
      <c r="C60" s="95"/>
      <c r="D60" s="50">
        <v>35387</v>
      </c>
      <c r="E60" s="50"/>
      <c r="F60" s="50">
        <v>0</v>
      </c>
      <c r="G60" s="47"/>
      <c r="H60" s="47" t="s">
        <v>55</v>
      </c>
      <c r="I60" s="48"/>
      <c r="J60" s="50">
        <v>0</v>
      </c>
    </row>
    <row r="61" spans="1:10" ht="20.85" customHeight="1">
      <c r="A61" s="94" t="s">
        <v>274</v>
      </c>
      <c r="B61" s="95"/>
      <c r="C61" s="95"/>
      <c r="D61" s="50">
        <v>47753</v>
      </c>
      <c r="E61" s="50"/>
      <c r="F61" s="50">
        <v>0</v>
      </c>
      <c r="G61" s="47"/>
      <c r="H61" s="47" t="s">
        <v>56</v>
      </c>
      <c r="I61" s="48"/>
      <c r="J61" s="50">
        <v>0</v>
      </c>
    </row>
    <row r="62" spans="1:10" ht="20.85" customHeight="1">
      <c r="A62" s="94" t="s">
        <v>275</v>
      </c>
      <c r="B62" s="95" t="s">
        <v>50</v>
      </c>
      <c r="C62" s="95"/>
      <c r="D62" s="50">
        <v>968293</v>
      </c>
      <c r="E62" s="50"/>
      <c r="F62" s="50">
        <v>0</v>
      </c>
      <c r="G62" s="47"/>
      <c r="H62" s="47" t="s">
        <v>56</v>
      </c>
      <c r="I62" s="48"/>
      <c r="J62" s="50">
        <v>0</v>
      </c>
    </row>
    <row r="63" spans="1:10" ht="20.85" customHeight="1">
      <c r="A63" s="94" t="s">
        <v>57</v>
      </c>
      <c r="B63" s="95">
        <v>3</v>
      </c>
      <c r="C63" s="95"/>
      <c r="D63" s="50">
        <v>8826</v>
      </c>
      <c r="E63" s="50"/>
      <c r="F63" s="50">
        <v>0</v>
      </c>
      <c r="G63" s="47"/>
      <c r="H63" s="47" t="s">
        <v>56</v>
      </c>
      <c r="I63" s="48"/>
      <c r="J63" s="50">
        <v>0</v>
      </c>
    </row>
    <row r="64" spans="1:10" ht="20.85" customHeight="1">
      <c r="A64" s="94" t="s">
        <v>58</v>
      </c>
      <c r="B64" s="95"/>
      <c r="C64" s="95"/>
      <c r="D64" s="51">
        <v>445688</v>
      </c>
      <c r="E64" s="47"/>
      <c r="F64" s="51">
        <v>21607</v>
      </c>
      <c r="G64" s="47"/>
      <c r="H64" s="51">
        <v>15742</v>
      </c>
      <c r="I64" s="47"/>
      <c r="J64" s="51">
        <v>19512</v>
      </c>
    </row>
    <row r="65" spans="1:14" ht="20.85" customHeight="1">
      <c r="A65" s="208" t="s">
        <v>59</v>
      </c>
      <c r="B65" s="95"/>
      <c r="C65" s="95"/>
      <c r="D65" s="136">
        <v>6036798</v>
      </c>
      <c r="E65" s="53"/>
      <c r="F65" s="136">
        <v>324548</v>
      </c>
      <c r="G65" s="53"/>
      <c r="H65" s="136">
        <v>219154</v>
      </c>
      <c r="I65" s="53"/>
      <c r="J65" s="136">
        <v>343558</v>
      </c>
    </row>
    <row r="66" spans="1:14" s="98" customFormat="1" ht="20.85" customHeight="1">
      <c r="A66" s="215"/>
      <c r="B66" s="125"/>
      <c r="C66" s="125"/>
      <c r="D66" s="54"/>
      <c r="E66" s="54"/>
      <c r="F66" s="54"/>
      <c r="G66" s="54"/>
      <c r="H66" s="54"/>
      <c r="I66" s="54"/>
      <c r="J66" s="54"/>
      <c r="L66" s="12"/>
    </row>
    <row r="67" spans="1:14" s="98" customFormat="1" ht="20.85" customHeight="1">
      <c r="A67" s="210" t="s">
        <v>60</v>
      </c>
      <c r="B67" s="95"/>
      <c r="C67" s="95"/>
      <c r="D67" s="48"/>
      <c r="E67" s="48"/>
      <c r="F67" s="48"/>
      <c r="G67" s="48"/>
      <c r="H67" s="48"/>
      <c r="I67" s="48"/>
      <c r="J67" s="48"/>
      <c r="L67" s="12"/>
    </row>
    <row r="68" spans="1:14" s="98" customFormat="1" ht="20.85" customHeight="1">
      <c r="A68" s="94" t="s">
        <v>61</v>
      </c>
      <c r="B68" s="95"/>
      <c r="C68" s="95"/>
      <c r="D68" s="48">
        <v>61084</v>
      </c>
      <c r="E68" s="48"/>
      <c r="F68" s="48">
        <v>0</v>
      </c>
      <c r="G68" s="48"/>
      <c r="H68" s="48" t="s">
        <v>55</v>
      </c>
      <c r="I68" s="48"/>
      <c r="J68" s="48">
        <v>0</v>
      </c>
      <c r="L68" s="12"/>
    </row>
    <row r="69" spans="1:14" s="98" customFormat="1" ht="20.85" customHeight="1">
      <c r="A69" s="94" t="s">
        <v>289</v>
      </c>
      <c r="B69" s="95" t="s">
        <v>50</v>
      </c>
      <c r="C69" s="95"/>
      <c r="D69" s="48">
        <v>3796198</v>
      </c>
      <c r="E69" s="48"/>
      <c r="F69" s="48">
        <v>0</v>
      </c>
      <c r="G69" s="48"/>
      <c r="H69" s="48">
        <v>285862</v>
      </c>
      <c r="I69" s="48"/>
      <c r="J69" s="48">
        <v>0</v>
      </c>
      <c r="L69" s="12"/>
    </row>
    <row r="70" spans="1:14" s="98" customFormat="1" ht="20.85" customHeight="1">
      <c r="A70" s="94" t="s">
        <v>62</v>
      </c>
      <c r="B70" s="95" t="s">
        <v>50</v>
      </c>
      <c r="C70" s="95"/>
      <c r="D70" s="48">
        <v>4091373</v>
      </c>
      <c r="E70" s="48"/>
      <c r="F70" s="48">
        <v>366800</v>
      </c>
      <c r="G70" s="47"/>
      <c r="H70" s="48">
        <v>366800</v>
      </c>
      <c r="I70" s="48"/>
      <c r="J70" s="48">
        <v>366800</v>
      </c>
      <c r="L70" s="12"/>
    </row>
    <row r="71" spans="1:14" s="98" customFormat="1" ht="20.85" customHeight="1">
      <c r="A71" s="94" t="s">
        <v>63</v>
      </c>
      <c r="B71" s="95"/>
      <c r="C71" s="95"/>
      <c r="D71" s="47">
        <v>1393025</v>
      </c>
      <c r="E71" s="99"/>
      <c r="F71" s="47">
        <v>2872</v>
      </c>
      <c r="G71" s="47"/>
      <c r="H71" s="47">
        <v>4657</v>
      </c>
      <c r="I71" s="47"/>
      <c r="J71" s="47">
        <v>2872</v>
      </c>
      <c r="L71" s="12"/>
    </row>
    <row r="72" spans="1:14" s="98" customFormat="1" ht="20.85" customHeight="1">
      <c r="A72" s="94" t="s">
        <v>64</v>
      </c>
      <c r="B72" s="95"/>
      <c r="C72" s="95"/>
      <c r="D72" s="48">
        <v>96546</v>
      </c>
      <c r="E72" s="48"/>
      <c r="F72" s="48">
        <v>26835</v>
      </c>
      <c r="G72" s="48"/>
      <c r="H72" s="48">
        <v>28266</v>
      </c>
      <c r="I72" s="48"/>
      <c r="J72" s="48">
        <v>26835</v>
      </c>
      <c r="L72" s="12"/>
    </row>
    <row r="73" spans="1:14" s="98" customFormat="1" ht="20.85" customHeight="1">
      <c r="A73" s="94" t="s">
        <v>65</v>
      </c>
      <c r="B73" s="95">
        <v>3</v>
      </c>
      <c r="C73" s="95"/>
      <c r="D73" s="47">
        <v>3836</v>
      </c>
      <c r="E73" s="99"/>
      <c r="F73" s="48">
        <v>0</v>
      </c>
      <c r="G73" s="47"/>
      <c r="H73" s="47" t="s">
        <v>56</v>
      </c>
      <c r="I73" s="47"/>
      <c r="J73" s="47">
        <v>0</v>
      </c>
      <c r="L73" s="12"/>
    </row>
    <row r="74" spans="1:14" s="98" customFormat="1" ht="20.85" customHeight="1">
      <c r="A74" s="94" t="s">
        <v>66</v>
      </c>
      <c r="B74" s="95">
        <v>3</v>
      </c>
      <c r="C74" s="95"/>
      <c r="D74" s="47">
        <v>410819</v>
      </c>
      <c r="E74" s="99"/>
      <c r="F74" s="48">
        <v>0</v>
      </c>
      <c r="G74" s="47"/>
      <c r="H74" s="47" t="s">
        <v>56</v>
      </c>
      <c r="I74" s="47"/>
      <c r="J74" s="47">
        <v>0</v>
      </c>
      <c r="L74" s="223"/>
    </row>
    <row r="75" spans="1:14" ht="20.85" customHeight="1">
      <c r="A75" s="208" t="s">
        <v>67</v>
      </c>
      <c r="B75" s="212"/>
      <c r="C75" s="212"/>
      <c r="D75" s="136">
        <v>9852881</v>
      </c>
      <c r="E75" s="53"/>
      <c r="F75" s="136">
        <v>396507</v>
      </c>
      <c r="G75" s="55"/>
      <c r="H75" s="136">
        <v>685585</v>
      </c>
      <c r="I75" s="53"/>
      <c r="J75" s="136">
        <v>396507</v>
      </c>
    </row>
    <row r="76" spans="1:14" ht="20.85" customHeight="1">
      <c r="A76" s="208"/>
      <c r="B76" s="212"/>
      <c r="C76" s="212"/>
      <c r="D76" s="53"/>
      <c r="E76" s="53"/>
      <c r="F76" s="53"/>
      <c r="G76" s="53"/>
      <c r="H76" s="53"/>
      <c r="I76" s="53"/>
      <c r="J76" s="53"/>
    </row>
    <row r="77" spans="1:14" ht="20.85" customHeight="1">
      <c r="A77" s="208" t="s">
        <v>68</v>
      </c>
      <c r="B77" s="95"/>
      <c r="C77" s="95"/>
      <c r="D77" s="147">
        <v>15889679</v>
      </c>
      <c r="E77" s="53"/>
      <c r="F77" s="147">
        <v>721055</v>
      </c>
      <c r="G77" s="55"/>
      <c r="H77" s="147">
        <v>904739</v>
      </c>
      <c r="I77" s="53"/>
      <c r="J77" s="147">
        <v>740065</v>
      </c>
    </row>
    <row r="78" spans="1:14" ht="20.85" customHeight="1">
      <c r="A78" s="214"/>
      <c r="B78" s="95"/>
      <c r="C78" s="95"/>
      <c r="D78" s="48"/>
      <c r="E78" s="48"/>
      <c r="F78" s="48"/>
      <c r="G78" s="48"/>
      <c r="H78" s="48"/>
      <c r="I78" s="48"/>
      <c r="J78" s="48"/>
      <c r="K78" s="13"/>
      <c r="L78" s="98"/>
      <c r="M78" s="98"/>
      <c r="N78" s="98"/>
    </row>
    <row r="79" spans="1:14" ht="20.85" customHeight="1">
      <c r="A79" s="204" t="s">
        <v>0</v>
      </c>
      <c r="B79" s="95"/>
      <c r="C79" s="95"/>
      <c r="D79" s="102"/>
      <c r="E79" s="102"/>
      <c r="F79" s="102"/>
      <c r="G79" s="102"/>
      <c r="H79" s="102"/>
      <c r="I79" s="102"/>
      <c r="J79" s="102"/>
    </row>
    <row r="80" spans="1:14" ht="20.85" customHeight="1">
      <c r="A80" s="270" t="s">
        <v>1</v>
      </c>
      <c r="B80" s="270"/>
      <c r="C80" s="270"/>
      <c r="D80" s="270"/>
      <c r="E80" s="270"/>
      <c r="F80" s="270"/>
      <c r="G80" s="270"/>
      <c r="H80" s="270"/>
      <c r="I80" s="270"/>
      <c r="J80" s="270"/>
    </row>
    <row r="81" spans="1:13" ht="20.85" customHeight="1">
      <c r="A81" s="159"/>
      <c r="B81" s="213"/>
      <c r="C81" s="213"/>
      <c r="D81" s="159"/>
      <c r="E81" s="159"/>
      <c r="F81" s="159"/>
      <c r="G81" s="159"/>
      <c r="H81" s="159"/>
      <c r="I81" s="159"/>
      <c r="J81" s="159"/>
    </row>
    <row r="82" spans="1:13" ht="20.85" customHeight="1">
      <c r="A82" s="142"/>
      <c r="B82" s="95"/>
      <c r="C82" s="95"/>
      <c r="D82" s="265" t="s">
        <v>2</v>
      </c>
      <c r="E82" s="265"/>
      <c r="F82" s="265"/>
      <c r="G82" s="142"/>
      <c r="H82" s="265" t="s">
        <v>3</v>
      </c>
      <c r="I82" s="265"/>
      <c r="J82" s="265"/>
    </row>
    <row r="83" spans="1:13" ht="20.85" customHeight="1">
      <c r="A83" s="142"/>
      <c r="B83" s="95"/>
      <c r="C83" s="95"/>
      <c r="D83" s="265" t="s">
        <v>4</v>
      </c>
      <c r="E83" s="265"/>
      <c r="F83" s="265"/>
      <c r="G83" s="142"/>
      <c r="H83" s="266" t="s">
        <v>4</v>
      </c>
      <c r="I83" s="266"/>
      <c r="J83" s="266"/>
    </row>
    <row r="84" spans="1:13" ht="20.85" customHeight="1">
      <c r="A84" s="142"/>
      <c r="B84" s="95"/>
      <c r="C84" s="95"/>
      <c r="D84" s="155" t="s">
        <v>5</v>
      </c>
      <c r="E84" s="166"/>
      <c r="F84" s="166" t="s">
        <v>6</v>
      </c>
      <c r="G84" s="166"/>
      <c r="H84" s="155" t="s">
        <v>5</v>
      </c>
      <c r="I84" s="166"/>
      <c r="J84" s="166" t="s">
        <v>6</v>
      </c>
    </row>
    <row r="85" spans="1:13" ht="20.85" customHeight="1">
      <c r="A85" s="142"/>
      <c r="B85" s="95" t="s">
        <v>7</v>
      </c>
      <c r="C85" s="95"/>
      <c r="D85" s="166">
        <v>2023</v>
      </c>
      <c r="E85" s="166"/>
      <c r="F85" s="166">
        <v>2022</v>
      </c>
      <c r="G85" s="166"/>
      <c r="H85" s="166">
        <v>2023</v>
      </c>
      <c r="I85" s="166"/>
      <c r="J85" s="166">
        <v>2022</v>
      </c>
    </row>
    <row r="86" spans="1:13" ht="20.85" customHeight="1">
      <c r="A86" s="209"/>
      <c r="B86" s="97"/>
      <c r="C86" s="95"/>
      <c r="D86" s="166" t="s">
        <v>9</v>
      </c>
      <c r="E86" s="166"/>
      <c r="F86" s="166"/>
      <c r="G86" s="166"/>
      <c r="H86" s="166" t="s">
        <v>9</v>
      </c>
      <c r="I86" s="166"/>
      <c r="J86" s="166"/>
    </row>
    <row r="87" spans="1:13" ht="20.85" customHeight="1">
      <c r="A87" s="214"/>
      <c r="B87" s="95"/>
      <c r="C87" s="95"/>
      <c r="D87" s="268" t="s">
        <v>11</v>
      </c>
      <c r="E87" s="268"/>
      <c r="F87" s="268"/>
      <c r="G87" s="268"/>
      <c r="H87" s="268"/>
      <c r="I87" s="268"/>
      <c r="J87" s="268"/>
    </row>
    <row r="88" spans="1:13" ht="20.85" customHeight="1">
      <c r="A88" s="210" t="s">
        <v>69</v>
      </c>
      <c r="B88" s="95"/>
      <c r="C88" s="95"/>
      <c r="D88" s="48"/>
      <c r="E88" s="48"/>
      <c r="F88" s="48"/>
      <c r="G88" s="48"/>
      <c r="H88" s="48"/>
      <c r="I88" s="48"/>
      <c r="J88" s="48"/>
    </row>
    <row r="89" spans="1:13" s="216" customFormat="1" ht="20.85" customHeight="1">
      <c r="A89" s="94" t="s">
        <v>70</v>
      </c>
      <c r="B89" s="211">
        <v>12</v>
      </c>
      <c r="C89" s="95"/>
      <c r="D89" s="96"/>
      <c r="E89" s="96"/>
      <c r="F89" s="96"/>
      <c r="G89" s="96"/>
      <c r="H89" s="96"/>
      <c r="I89" s="96"/>
      <c r="J89" s="96"/>
      <c r="K89" s="16"/>
      <c r="M89" s="56"/>
    </row>
    <row r="90" spans="1:13" ht="20.85" customHeight="1">
      <c r="A90" s="214" t="s">
        <v>71</v>
      </c>
      <c r="B90" s="95"/>
      <c r="C90" s="95"/>
      <c r="D90" s="96"/>
      <c r="E90" s="96"/>
      <c r="F90" s="96"/>
      <c r="G90" s="96"/>
      <c r="H90" s="96"/>
      <c r="I90" s="96"/>
      <c r="J90" s="96"/>
    </row>
    <row r="91" spans="1:13" ht="20.85" customHeight="1" thickBot="1">
      <c r="A91" s="214" t="s">
        <v>72</v>
      </c>
      <c r="B91" s="95"/>
      <c r="C91" s="95"/>
      <c r="D91" s="57">
        <v>3458554</v>
      </c>
      <c r="E91" s="96"/>
      <c r="F91" s="96"/>
      <c r="G91" s="96"/>
      <c r="H91" s="57">
        <v>3458554</v>
      </c>
      <c r="I91" s="96"/>
      <c r="J91" s="96"/>
    </row>
    <row r="92" spans="1:13" ht="20.85" customHeight="1" thickTop="1" thickBot="1">
      <c r="A92" s="214" t="s">
        <v>73</v>
      </c>
      <c r="B92" s="95"/>
      <c r="C92" s="95"/>
      <c r="E92" s="96"/>
      <c r="F92" s="57">
        <v>1729277</v>
      </c>
      <c r="G92" s="96"/>
      <c r="I92" s="96"/>
      <c r="J92" s="57">
        <v>1729277</v>
      </c>
    </row>
    <row r="93" spans="1:13" ht="20.85" customHeight="1" thickTop="1">
      <c r="A93" s="214" t="s">
        <v>74</v>
      </c>
      <c r="B93" s="95"/>
      <c r="C93" s="95"/>
      <c r="D93" s="48"/>
      <c r="E93" s="48"/>
      <c r="F93" s="48"/>
      <c r="G93" s="48"/>
      <c r="H93" s="48"/>
      <c r="I93" s="48"/>
      <c r="J93" s="48"/>
    </row>
    <row r="94" spans="1:13" ht="20.85" customHeight="1">
      <c r="A94" s="214" t="s">
        <v>75</v>
      </c>
      <c r="B94" s="95"/>
      <c r="C94" s="95"/>
      <c r="D94" s="48">
        <v>2503255</v>
      </c>
      <c r="E94" s="48"/>
      <c r="F94" s="48">
        <v>0</v>
      </c>
      <c r="G94" s="48"/>
      <c r="H94" s="48">
        <v>2503255</v>
      </c>
      <c r="I94" s="48"/>
      <c r="J94" s="48">
        <v>0</v>
      </c>
    </row>
    <row r="95" spans="1:13" ht="20.85" customHeight="1">
      <c r="A95" s="214" t="s">
        <v>73</v>
      </c>
      <c r="B95" s="95"/>
      <c r="C95" s="95"/>
      <c r="D95" s="48">
        <v>0</v>
      </c>
      <c r="E95" s="48"/>
      <c r="F95" s="48">
        <v>1729277</v>
      </c>
      <c r="G95" s="48"/>
      <c r="H95" s="48">
        <v>0</v>
      </c>
      <c r="I95" s="48"/>
      <c r="J95" s="48">
        <v>1729277</v>
      </c>
    </row>
    <row r="96" spans="1:13" ht="20.85" customHeight="1">
      <c r="A96" s="94" t="s">
        <v>76</v>
      </c>
      <c r="B96" s="95" t="s">
        <v>267</v>
      </c>
      <c r="C96" s="95"/>
      <c r="D96" s="48">
        <v>207161</v>
      </c>
      <c r="E96" s="48"/>
      <c r="F96" s="48">
        <v>208455</v>
      </c>
      <c r="G96" s="48"/>
      <c r="H96" s="48">
        <v>207161</v>
      </c>
      <c r="I96" s="48"/>
      <c r="J96" s="48">
        <v>208455</v>
      </c>
    </row>
    <row r="97" spans="1:14" ht="20.85" customHeight="1">
      <c r="A97" s="94" t="s">
        <v>77</v>
      </c>
      <c r="B97" s="95"/>
      <c r="C97" s="95"/>
      <c r="D97" s="48"/>
      <c r="E97" s="48"/>
      <c r="F97" s="48"/>
      <c r="G97" s="48"/>
      <c r="H97" s="48"/>
      <c r="I97" s="48"/>
      <c r="J97" s="48"/>
      <c r="K97" s="13"/>
      <c r="L97" s="98"/>
      <c r="M97" s="98"/>
      <c r="N97" s="98"/>
    </row>
    <row r="98" spans="1:14" ht="20.85" customHeight="1">
      <c r="A98" s="94" t="s">
        <v>78</v>
      </c>
      <c r="B98" s="95"/>
      <c r="C98" s="95"/>
      <c r="D98" s="48"/>
      <c r="E98" s="48"/>
      <c r="F98" s="48"/>
      <c r="G98" s="48"/>
      <c r="H98" s="48"/>
      <c r="I98" s="48"/>
      <c r="J98" s="48"/>
    </row>
    <row r="99" spans="1:14" ht="20.85" customHeight="1">
      <c r="A99" s="94" t="s">
        <v>79</v>
      </c>
      <c r="B99" s="95"/>
      <c r="C99" s="95"/>
      <c r="D99" s="48">
        <v>82000</v>
      </c>
      <c r="E99" s="48"/>
      <c r="F99" s="48">
        <v>82000</v>
      </c>
      <c r="G99" s="48"/>
      <c r="H99" s="48">
        <v>82000</v>
      </c>
      <c r="I99" s="48"/>
      <c r="J99" s="48">
        <v>82000</v>
      </c>
    </row>
    <row r="100" spans="1:14" ht="20.85" customHeight="1">
      <c r="A100" s="94" t="s">
        <v>80</v>
      </c>
      <c r="B100" s="95"/>
      <c r="C100" s="95"/>
      <c r="D100" s="48">
        <v>1583126</v>
      </c>
      <c r="E100" s="48"/>
      <c r="F100" s="48">
        <v>838486</v>
      </c>
      <c r="G100" s="48"/>
      <c r="H100" s="48">
        <v>821483</v>
      </c>
      <c r="I100" s="48"/>
      <c r="J100" s="48">
        <v>870593</v>
      </c>
    </row>
    <row r="101" spans="1:14" ht="20.85" customHeight="1">
      <c r="A101" s="94" t="s">
        <v>81</v>
      </c>
      <c r="B101" s="95"/>
      <c r="C101" s="95"/>
      <c r="D101" s="48">
        <v>163884</v>
      </c>
      <c r="E101" s="48"/>
      <c r="F101" s="48">
        <v>-287868</v>
      </c>
      <c r="G101" s="48"/>
      <c r="H101" s="48">
        <v>133806</v>
      </c>
      <c r="I101" s="48"/>
      <c r="J101" s="48">
        <v>-7141</v>
      </c>
      <c r="K101" s="217"/>
    </row>
    <row r="102" spans="1:14" ht="20.85" customHeight="1">
      <c r="A102" s="208" t="s">
        <v>82</v>
      </c>
      <c r="B102" s="212"/>
      <c r="C102" s="212"/>
      <c r="D102" s="109">
        <v>4539426</v>
      </c>
      <c r="E102" s="53"/>
      <c r="F102" s="109">
        <v>2570350</v>
      </c>
      <c r="G102" s="53"/>
      <c r="H102" s="109">
        <v>3747705</v>
      </c>
      <c r="I102" s="53"/>
      <c r="J102" s="109">
        <v>2883184</v>
      </c>
      <c r="K102" s="217"/>
    </row>
    <row r="103" spans="1:14" ht="20.85" customHeight="1">
      <c r="A103" s="94" t="s">
        <v>83</v>
      </c>
      <c r="B103" s="95"/>
      <c r="C103" s="95"/>
      <c r="D103" s="51">
        <v>3019978</v>
      </c>
      <c r="E103" s="48"/>
      <c r="F103" s="51">
        <v>0</v>
      </c>
      <c r="G103" s="48"/>
      <c r="H103" s="51">
        <v>0</v>
      </c>
      <c r="I103" s="48"/>
      <c r="J103" s="51">
        <v>0</v>
      </c>
      <c r="K103" s="217"/>
    </row>
    <row r="104" spans="1:14" ht="20.85" customHeight="1">
      <c r="A104" s="208" t="s">
        <v>84</v>
      </c>
      <c r="B104" s="95"/>
      <c r="C104" s="95"/>
      <c r="D104" s="147">
        <v>7559404</v>
      </c>
      <c r="E104" s="53"/>
      <c r="F104" s="147">
        <v>2570350</v>
      </c>
      <c r="G104" s="53"/>
      <c r="H104" s="147">
        <v>3747705</v>
      </c>
      <c r="I104" s="53"/>
      <c r="J104" s="147">
        <v>2883184</v>
      </c>
    </row>
    <row r="105" spans="1:14" ht="20.85" customHeight="1">
      <c r="A105" s="208"/>
      <c r="B105" s="95"/>
      <c r="C105" s="95"/>
      <c r="D105" s="53"/>
      <c r="E105" s="53"/>
      <c r="F105" s="53"/>
      <c r="G105" s="53"/>
      <c r="H105" s="53"/>
      <c r="I105" s="53"/>
      <c r="J105" s="53"/>
    </row>
    <row r="106" spans="1:14" ht="20.85" customHeight="1" thickBot="1">
      <c r="A106" s="208" t="s">
        <v>85</v>
      </c>
      <c r="B106" s="212"/>
      <c r="C106" s="212"/>
      <c r="D106" s="158">
        <v>23449083</v>
      </c>
      <c r="E106" s="53"/>
      <c r="F106" s="158">
        <v>3291405</v>
      </c>
      <c r="G106" s="53"/>
      <c r="H106" s="158">
        <v>4652444</v>
      </c>
      <c r="I106" s="53"/>
      <c r="J106" s="158">
        <v>3623249</v>
      </c>
    </row>
    <row r="107" spans="1:14" ht="20.85" customHeight="1" thickTop="1">
      <c r="A107" s="218"/>
      <c r="B107" s="207"/>
      <c r="C107" s="207"/>
      <c r="D107" s="10"/>
      <c r="E107" s="10"/>
      <c r="F107" s="10"/>
      <c r="G107" s="10"/>
      <c r="H107" s="10"/>
      <c r="I107" s="10"/>
      <c r="J107" s="10"/>
    </row>
    <row r="108" spans="1:14" ht="20.85" customHeight="1">
      <c r="A108" s="218"/>
      <c r="D108" s="14"/>
      <c r="E108" s="14"/>
      <c r="F108" s="14"/>
      <c r="G108" s="15"/>
      <c r="H108" s="14"/>
      <c r="I108" s="14"/>
      <c r="J108" s="14"/>
    </row>
    <row r="109" spans="1:14" ht="20.85" customHeight="1">
      <c r="A109" s="218"/>
      <c r="D109" s="14"/>
      <c r="E109" s="14"/>
      <c r="F109" s="14"/>
      <c r="G109" s="15"/>
      <c r="H109" s="14"/>
      <c r="I109" s="14"/>
      <c r="J109" s="14"/>
    </row>
    <row r="110" spans="1:14" ht="20.85" customHeight="1">
      <c r="B110" s="97"/>
      <c r="C110" s="97"/>
      <c r="G110" s="15"/>
      <c r="H110" s="14"/>
      <c r="I110" s="14"/>
      <c r="J110" s="14"/>
    </row>
    <row r="111" spans="1:14" ht="20.85" customHeight="1"/>
    <row r="112" spans="1:14" ht="20.85" customHeight="1"/>
    <row r="113" spans="1:3" ht="20.85" customHeight="1"/>
    <row r="114" spans="1:3" ht="20.85" customHeight="1"/>
    <row r="115" spans="1:3" ht="20.85" customHeight="1"/>
    <row r="116" spans="1:3" ht="20.85" customHeight="1">
      <c r="A116" s="267"/>
      <c r="B116" s="267"/>
      <c r="C116" s="219"/>
    </row>
    <row r="117" spans="1:3" ht="20.85" customHeight="1"/>
  </sheetData>
  <mergeCells count="21">
    <mergeCell ref="A2:J2"/>
    <mergeCell ref="D3:F3"/>
    <mergeCell ref="H3:J3"/>
    <mergeCell ref="D4:F4"/>
    <mergeCell ref="H4:J4"/>
    <mergeCell ref="D5:F5"/>
    <mergeCell ref="H5:J5"/>
    <mergeCell ref="A116:B116"/>
    <mergeCell ref="D46:F46"/>
    <mergeCell ref="H46:J46"/>
    <mergeCell ref="D50:J50"/>
    <mergeCell ref="D9:J9"/>
    <mergeCell ref="A43:J43"/>
    <mergeCell ref="D45:F45"/>
    <mergeCell ref="H45:J45"/>
    <mergeCell ref="A80:J80"/>
    <mergeCell ref="D82:F82"/>
    <mergeCell ref="H82:J82"/>
    <mergeCell ref="D83:F83"/>
    <mergeCell ref="H83:J83"/>
    <mergeCell ref="D87:J87"/>
  </mergeCells>
  <pageMargins left="0.8" right="0.8" top="0.48" bottom="0.5" header="0.5" footer="0.5"/>
  <pageSetup scale="76" firstPageNumber="3" fitToHeight="0" orientation="portrait" useFirstPageNumber="1" r:id="rId1"/>
  <headerFooter alignWithMargins="0">
    <oddFooter>&amp;L&amp;"Times New Roman,Regular"&amp;11  The accompanying notes form an integral part of the interim financial statements.&amp;"Angsana New,Regular"&amp;14
&amp;C&amp;P</oddFooter>
  </headerFooter>
  <rowBreaks count="2" manualBreakCount="2">
    <brk id="41" max="16383" man="1"/>
    <brk id="7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92"/>
  <sheetViews>
    <sheetView view="pageBreakPreview" zoomScale="70" zoomScaleNormal="55" zoomScaleSheetLayoutView="70" workbookViewId="0">
      <selection sqref="A1:I1"/>
    </sheetView>
  </sheetViews>
  <sheetFormatPr defaultColWidth="11.375" defaultRowHeight="21.6" customHeight="1"/>
  <cols>
    <col min="1" max="1" width="72.25" style="126" customWidth="1"/>
    <col min="2" max="2" width="13.5" style="191" customWidth="1"/>
    <col min="3" max="3" width="17.125" style="126" customWidth="1"/>
    <col min="4" max="4" width="2.125" style="126" customWidth="1"/>
    <col min="5" max="5" width="17.125" style="126" customWidth="1"/>
    <col min="6" max="6" width="2.125" style="126" customWidth="1"/>
    <col min="7" max="7" width="17.125" style="126" customWidth="1"/>
    <col min="8" max="8" width="2.125" style="126" customWidth="1"/>
    <col min="9" max="9" width="17.125" style="126" customWidth="1"/>
    <col min="10" max="16384" width="11.375" style="126"/>
  </cols>
  <sheetData>
    <row r="1" spans="1:12" s="144" customFormat="1" ht="21.6" customHeight="1">
      <c r="A1" s="277" t="s">
        <v>0</v>
      </c>
      <c r="B1" s="277"/>
      <c r="C1" s="277"/>
      <c r="D1" s="277"/>
      <c r="E1" s="277"/>
      <c r="F1" s="277"/>
      <c r="G1" s="277"/>
      <c r="H1" s="277"/>
      <c r="I1" s="277"/>
    </row>
    <row r="2" spans="1:12" s="168" customFormat="1" ht="21.6" customHeight="1">
      <c r="A2" s="278" t="s">
        <v>86</v>
      </c>
      <c r="B2" s="279"/>
      <c r="C2" s="279"/>
      <c r="D2" s="279"/>
      <c r="E2" s="279"/>
      <c r="F2" s="279"/>
      <c r="G2" s="279"/>
      <c r="H2" s="279"/>
      <c r="I2" s="279"/>
    </row>
    <row r="3" spans="1:12" s="144" customFormat="1" ht="21.6" customHeight="1">
      <c r="A3" s="97"/>
      <c r="B3" s="185"/>
      <c r="C3" s="276"/>
      <c r="D3" s="276"/>
      <c r="E3" s="276"/>
      <c r="F3" s="132"/>
      <c r="G3" s="276"/>
      <c r="H3" s="276"/>
      <c r="I3" s="276"/>
    </row>
    <row r="4" spans="1:12" s="144" customFormat="1" ht="21.6" customHeight="1">
      <c r="A4" s="97"/>
      <c r="B4" s="185"/>
      <c r="C4" s="265" t="s">
        <v>2</v>
      </c>
      <c r="D4" s="265"/>
      <c r="E4" s="265"/>
      <c r="F4" s="113"/>
      <c r="G4" s="265" t="s">
        <v>3</v>
      </c>
      <c r="H4" s="265"/>
      <c r="I4" s="265"/>
    </row>
    <row r="5" spans="1:12" s="144" customFormat="1" ht="21.6" customHeight="1">
      <c r="A5" s="97"/>
      <c r="C5" s="265" t="s">
        <v>4</v>
      </c>
      <c r="D5" s="265"/>
      <c r="E5" s="265"/>
      <c r="F5" s="113"/>
      <c r="G5" s="265" t="s">
        <v>87</v>
      </c>
      <c r="H5" s="265"/>
      <c r="I5" s="265"/>
    </row>
    <row r="6" spans="1:12" s="144" customFormat="1" ht="21.6" customHeight="1">
      <c r="A6" s="97"/>
      <c r="B6" s="103"/>
      <c r="C6" s="272" t="s">
        <v>88</v>
      </c>
      <c r="D6" s="272"/>
      <c r="E6" s="272"/>
      <c r="F6" s="114"/>
      <c r="G6" s="272" t="s">
        <v>88</v>
      </c>
      <c r="H6" s="272"/>
      <c r="I6" s="272"/>
    </row>
    <row r="7" spans="1:12" s="144" customFormat="1" ht="21.6" customHeight="1">
      <c r="A7" s="97"/>
      <c r="B7" s="185"/>
      <c r="C7" s="273" t="s">
        <v>5</v>
      </c>
      <c r="D7" s="274"/>
      <c r="E7" s="274"/>
      <c r="F7" s="114"/>
      <c r="G7" s="273" t="s">
        <v>5</v>
      </c>
      <c r="H7" s="274"/>
      <c r="I7" s="274"/>
    </row>
    <row r="8" spans="1:12" s="144" customFormat="1" ht="21.6" customHeight="1">
      <c r="A8" s="97"/>
      <c r="B8" s="103" t="s">
        <v>7</v>
      </c>
      <c r="C8" s="166">
        <v>2023</v>
      </c>
      <c r="D8" s="102"/>
      <c r="E8" s="166">
        <v>2022</v>
      </c>
      <c r="F8" s="115"/>
      <c r="G8" s="166">
        <v>2023</v>
      </c>
      <c r="H8" s="102"/>
      <c r="I8" s="166">
        <v>2022</v>
      </c>
    </row>
    <row r="9" spans="1:12" ht="21.6" customHeight="1">
      <c r="A9" s="186" t="s">
        <v>10</v>
      </c>
      <c r="B9" s="185"/>
      <c r="C9" s="269" t="s">
        <v>11</v>
      </c>
      <c r="D9" s="269"/>
      <c r="E9" s="269"/>
      <c r="F9" s="269"/>
      <c r="G9" s="269"/>
      <c r="H9" s="269"/>
      <c r="I9" s="269"/>
    </row>
    <row r="10" spans="1:12" ht="21.6" customHeight="1">
      <c r="A10" s="177" t="s">
        <v>89</v>
      </c>
      <c r="B10" s="185"/>
      <c r="C10" s="133"/>
      <c r="D10" s="133"/>
      <c r="E10" s="133"/>
      <c r="F10" s="133"/>
      <c r="G10" s="133"/>
      <c r="H10" s="133"/>
      <c r="I10" s="133"/>
      <c r="L10" s="187"/>
    </row>
    <row r="11" spans="1:12" ht="21.6" customHeight="1">
      <c r="A11" s="102" t="s">
        <v>90</v>
      </c>
      <c r="B11" s="103"/>
      <c r="C11" s="135">
        <v>43758</v>
      </c>
      <c r="D11" s="135"/>
      <c r="E11" s="134">
        <v>16649</v>
      </c>
      <c r="F11" s="135"/>
      <c r="G11" s="135">
        <v>43586</v>
      </c>
      <c r="H11" s="135"/>
      <c r="I11" s="134">
        <v>30655</v>
      </c>
    </row>
    <row r="12" spans="1:12" ht="21.6" customHeight="1">
      <c r="A12" s="102" t="s">
        <v>91</v>
      </c>
      <c r="B12" s="103"/>
      <c r="C12" s="135">
        <v>465371</v>
      </c>
      <c r="D12" s="135"/>
      <c r="E12" s="135">
        <v>0</v>
      </c>
      <c r="F12" s="135"/>
      <c r="G12" s="135">
        <v>0</v>
      </c>
      <c r="H12" s="135"/>
      <c r="I12" s="135">
        <v>0</v>
      </c>
    </row>
    <row r="13" spans="1:12" ht="21.6" customHeight="1">
      <c r="A13" s="102" t="s">
        <v>92</v>
      </c>
      <c r="B13" s="103"/>
      <c r="C13" s="135">
        <v>149525</v>
      </c>
      <c r="D13" s="135"/>
      <c r="E13" s="135">
        <v>0</v>
      </c>
      <c r="F13" s="135"/>
      <c r="G13" s="135">
        <v>0</v>
      </c>
      <c r="H13" s="135"/>
      <c r="I13" s="135">
        <v>0</v>
      </c>
    </row>
    <row r="14" spans="1:12" ht="21.6" customHeight="1">
      <c r="A14" s="102" t="s">
        <v>93</v>
      </c>
      <c r="B14" s="103"/>
      <c r="C14" s="135">
        <v>30155</v>
      </c>
      <c r="D14" s="135"/>
      <c r="E14" s="135">
        <v>0</v>
      </c>
      <c r="F14" s="135"/>
      <c r="G14" s="135">
        <v>0</v>
      </c>
      <c r="H14" s="135"/>
      <c r="I14" s="135">
        <v>0</v>
      </c>
    </row>
    <row r="15" spans="1:12" ht="21.6" customHeight="1">
      <c r="A15" s="102" t="s">
        <v>94</v>
      </c>
      <c r="B15" s="103"/>
      <c r="C15" s="135">
        <v>24673</v>
      </c>
      <c r="D15" s="135"/>
      <c r="E15" s="135">
        <v>0</v>
      </c>
      <c r="F15" s="135"/>
      <c r="G15" s="135">
        <v>0</v>
      </c>
      <c r="H15" s="135"/>
      <c r="I15" s="135">
        <v>0</v>
      </c>
    </row>
    <row r="16" spans="1:12" ht="21.6" customHeight="1">
      <c r="A16" s="102" t="s">
        <v>95</v>
      </c>
      <c r="B16" s="103"/>
      <c r="C16" s="135">
        <v>0</v>
      </c>
      <c r="D16" s="135"/>
      <c r="E16" s="135">
        <v>0</v>
      </c>
      <c r="F16" s="135"/>
      <c r="G16" s="135">
        <v>1527</v>
      </c>
      <c r="H16" s="135"/>
      <c r="I16" s="135">
        <v>0</v>
      </c>
    </row>
    <row r="17" spans="1:10" ht="21.6" customHeight="1">
      <c r="A17" s="102" t="s">
        <v>96</v>
      </c>
      <c r="B17" s="103"/>
      <c r="C17" s="135">
        <v>207005</v>
      </c>
      <c r="D17" s="135"/>
      <c r="E17" s="135">
        <v>0</v>
      </c>
      <c r="F17" s="135"/>
      <c r="G17" s="135">
        <v>0</v>
      </c>
      <c r="H17" s="135"/>
      <c r="I17" s="135">
        <v>0</v>
      </c>
    </row>
    <row r="18" spans="1:10" s="220" customFormat="1" ht="21.6" customHeight="1">
      <c r="A18" s="102" t="s">
        <v>276</v>
      </c>
      <c r="B18" s="103">
        <v>2</v>
      </c>
      <c r="C18" s="135">
        <v>245585</v>
      </c>
      <c r="D18" s="135"/>
      <c r="E18" s="135">
        <v>0</v>
      </c>
      <c r="F18" s="135"/>
      <c r="G18" s="135">
        <v>0</v>
      </c>
      <c r="H18" s="135"/>
      <c r="I18" s="135">
        <v>0</v>
      </c>
    </row>
    <row r="19" spans="1:10" ht="21.6" customHeight="1">
      <c r="A19" s="102" t="s">
        <v>97</v>
      </c>
      <c r="B19" s="103">
        <v>2</v>
      </c>
      <c r="C19" s="135">
        <v>673969</v>
      </c>
      <c r="D19" s="135"/>
      <c r="E19" s="135">
        <v>0</v>
      </c>
      <c r="F19" s="135"/>
      <c r="G19" s="135">
        <v>0</v>
      </c>
      <c r="H19" s="135"/>
      <c r="I19" s="135">
        <v>0</v>
      </c>
    </row>
    <row r="20" spans="1:10" ht="21.6" customHeight="1">
      <c r="A20" s="102" t="s">
        <v>98</v>
      </c>
      <c r="B20" s="103"/>
      <c r="C20" s="135">
        <v>2312</v>
      </c>
      <c r="D20" s="135"/>
      <c r="E20" s="135">
        <v>0</v>
      </c>
      <c r="F20" s="135"/>
      <c r="G20" s="135">
        <v>0</v>
      </c>
      <c r="H20" s="135"/>
      <c r="I20" s="135">
        <v>0</v>
      </c>
    </row>
    <row r="21" spans="1:10" ht="21.6" customHeight="1">
      <c r="A21" s="102" t="s">
        <v>99</v>
      </c>
      <c r="B21" s="103"/>
      <c r="C21" s="135">
        <v>26521</v>
      </c>
      <c r="D21" s="135"/>
      <c r="E21" s="135">
        <v>18</v>
      </c>
      <c r="F21" s="135"/>
      <c r="G21" s="135">
        <v>19</v>
      </c>
      <c r="H21" s="135"/>
      <c r="I21" s="135">
        <v>19</v>
      </c>
    </row>
    <row r="22" spans="1:10" s="187" customFormat="1" ht="21.6" customHeight="1">
      <c r="A22" s="100" t="s">
        <v>100</v>
      </c>
      <c r="B22" s="188"/>
      <c r="C22" s="136">
        <v>1868874</v>
      </c>
      <c r="D22" s="137"/>
      <c r="E22" s="136">
        <v>16667</v>
      </c>
      <c r="F22" s="137"/>
      <c r="G22" s="136">
        <v>45132</v>
      </c>
      <c r="H22" s="137"/>
      <c r="I22" s="136">
        <v>30674</v>
      </c>
    </row>
    <row r="23" spans="1:10" ht="20.25" customHeight="1">
      <c r="B23" s="126"/>
      <c r="C23" s="125"/>
      <c r="D23" s="138"/>
      <c r="E23" s="125"/>
      <c r="F23" s="138"/>
      <c r="G23" s="138"/>
      <c r="H23" s="138"/>
      <c r="I23" s="138"/>
      <c r="J23" s="138"/>
    </row>
    <row r="24" spans="1:10" ht="21.6" customHeight="1">
      <c r="A24" s="177" t="s">
        <v>101</v>
      </c>
      <c r="B24" s="103"/>
      <c r="C24" s="135"/>
      <c r="D24" s="135"/>
      <c r="E24" s="135"/>
      <c r="F24" s="135"/>
      <c r="G24" s="135"/>
      <c r="H24" s="135"/>
      <c r="I24" s="135"/>
    </row>
    <row r="25" spans="1:10" ht="21.6" customHeight="1">
      <c r="A25" s="102" t="s">
        <v>102</v>
      </c>
      <c r="B25" s="103"/>
      <c r="C25" s="135">
        <v>12819</v>
      </c>
      <c r="D25" s="135"/>
      <c r="E25" s="135">
        <v>18058</v>
      </c>
      <c r="F25" s="135"/>
      <c r="G25" s="135">
        <v>10902</v>
      </c>
      <c r="H25" s="135"/>
      <c r="I25" s="135">
        <v>12565</v>
      </c>
    </row>
    <row r="26" spans="1:10" ht="21.6" customHeight="1">
      <c r="A26" s="102" t="s">
        <v>135</v>
      </c>
      <c r="B26" s="103"/>
      <c r="C26" s="135">
        <v>506809</v>
      </c>
      <c r="D26" s="135"/>
      <c r="E26" s="135">
        <v>0</v>
      </c>
      <c r="F26" s="135"/>
      <c r="G26" s="135">
        <v>0</v>
      </c>
      <c r="H26" s="135"/>
      <c r="I26" s="135">
        <v>0</v>
      </c>
    </row>
    <row r="27" spans="1:10" ht="21.6" customHeight="1">
      <c r="A27" s="102" t="s">
        <v>103</v>
      </c>
      <c r="B27" s="103"/>
      <c r="C27" s="135">
        <v>44346</v>
      </c>
      <c r="D27" s="135"/>
      <c r="E27" s="135">
        <v>0</v>
      </c>
      <c r="F27" s="135"/>
      <c r="G27" s="135">
        <v>0</v>
      </c>
      <c r="H27" s="135"/>
      <c r="I27" s="135">
        <v>0</v>
      </c>
    </row>
    <row r="28" spans="1:10" ht="21.6" customHeight="1">
      <c r="A28" s="102" t="s">
        <v>104</v>
      </c>
      <c r="B28" s="103"/>
      <c r="C28" s="135">
        <v>6327</v>
      </c>
      <c r="D28" s="135"/>
      <c r="E28" s="135">
        <v>0</v>
      </c>
      <c r="F28" s="135"/>
      <c r="G28" s="135">
        <v>0</v>
      </c>
      <c r="H28" s="135"/>
      <c r="I28" s="135">
        <v>0</v>
      </c>
    </row>
    <row r="29" spans="1:10" ht="21.6" customHeight="1">
      <c r="A29" s="102" t="s">
        <v>105</v>
      </c>
      <c r="B29" s="103"/>
      <c r="C29" s="135">
        <v>71506</v>
      </c>
      <c r="D29" s="135"/>
      <c r="E29" s="135">
        <v>0</v>
      </c>
      <c r="F29" s="135"/>
      <c r="G29" s="135">
        <v>0</v>
      </c>
      <c r="H29" s="135"/>
      <c r="I29" s="135">
        <v>0</v>
      </c>
    </row>
    <row r="30" spans="1:10" ht="21.6" customHeight="1">
      <c r="A30" s="102" t="s">
        <v>106</v>
      </c>
      <c r="B30" s="103"/>
      <c r="C30" s="135">
        <v>36999</v>
      </c>
      <c r="D30" s="135"/>
      <c r="E30" s="135">
        <v>0</v>
      </c>
      <c r="F30" s="135"/>
      <c r="G30" s="135">
        <v>0</v>
      </c>
      <c r="H30" s="135"/>
      <c r="I30" s="135">
        <v>0</v>
      </c>
    </row>
    <row r="31" spans="1:10" ht="21.6" customHeight="1">
      <c r="A31" s="102" t="s">
        <v>107</v>
      </c>
      <c r="B31" s="103"/>
      <c r="C31" s="135">
        <v>194779</v>
      </c>
      <c r="D31" s="135"/>
      <c r="E31" s="135">
        <v>34651</v>
      </c>
      <c r="F31" s="135"/>
      <c r="G31" s="135">
        <v>8879</v>
      </c>
      <c r="H31" s="135"/>
      <c r="I31" s="135">
        <v>16167</v>
      </c>
    </row>
    <row r="32" spans="1:10" ht="21.6" customHeight="1">
      <c r="A32" s="102" t="s">
        <v>108</v>
      </c>
      <c r="B32" s="103"/>
      <c r="C32" s="135">
        <v>182993</v>
      </c>
      <c r="D32" s="135"/>
      <c r="E32" s="135">
        <v>2735</v>
      </c>
      <c r="F32" s="135"/>
      <c r="G32" s="135">
        <v>0</v>
      </c>
      <c r="H32" s="135"/>
      <c r="I32" s="135">
        <v>2735</v>
      </c>
    </row>
    <row r="33" spans="1:12" ht="21.6" customHeight="1">
      <c r="A33" s="100" t="s">
        <v>109</v>
      </c>
      <c r="B33" s="103"/>
      <c r="C33" s="136">
        <v>1056578</v>
      </c>
      <c r="D33" s="137"/>
      <c r="E33" s="136">
        <v>55444</v>
      </c>
      <c r="F33" s="137"/>
      <c r="G33" s="136">
        <v>19781</v>
      </c>
      <c r="H33" s="137"/>
      <c r="I33" s="136">
        <v>31467</v>
      </c>
    </row>
    <row r="34" spans="1:12" ht="20.25" customHeight="1">
      <c r="B34" s="126"/>
      <c r="C34" s="125"/>
      <c r="D34" s="138"/>
      <c r="E34" s="125"/>
      <c r="F34" s="138"/>
      <c r="G34" s="138"/>
      <c r="H34" s="138"/>
      <c r="I34" s="138"/>
      <c r="J34" s="138"/>
      <c r="L34" s="102"/>
    </row>
    <row r="35" spans="1:12" ht="21.6" customHeight="1">
      <c r="A35" s="100" t="s">
        <v>110</v>
      </c>
      <c r="B35" s="185"/>
      <c r="C35" s="137">
        <v>812296</v>
      </c>
      <c r="D35" s="137"/>
      <c r="E35" s="137">
        <v>-38777</v>
      </c>
      <c r="F35" s="137"/>
      <c r="G35" s="137">
        <v>25351</v>
      </c>
      <c r="H35" s="137"/>
      <c r="I35" s="137">
        <v>-793</v>
      </c>
      <c r="L35" s="189"/>
    </row>
    <row r="36" spans="1:12" ht="21.6" customHeight="1">
      <c r="A36" s="102" t="s">
        <v>111</v>
      </c>
      <c r="B36" s="103"/>
      <c r="C36" s="135">
        <v>-172465</v>
      </c>
      <c r="D36" s="135"/>
      <c r="E36" s="135">
        <v>-10978</v>
      </c>
      <c r="F36" s="135"/>
      <c r="G36" s="135">
        <v>-20889</v>
      </c>
      <c r="H36" s="135"/>
      <c r="I36" s="135">
        <v>-12065</v>
      </c>
      <c r="L36" s="189"/>
    </row>
    <row r="37" spans="1:12" ht="21.6" customHeight="1">
      <c r="A37" s="102" t="s">
        <v>112</v>
      </c>
      <c r="B37" s="201"/>
      <c r="D37" s="135"/>
      <c r="E37" s="135"/>
      <c r="F37" s="135"/>
      <c r="G37" s="135"/>
      <c r="H37" s="135"/>
      <c r="I37" s="135"/>
      <c r="L37" s="189"/>
    </row>
    <row r="38" spans="1:12" ht="21.6" customHeight="1">
      <c r="A38" s="190" t="s">
        <v>113</v>
      </c>
      <c r="B38" s="185"/>
      <c r="C38" s="135">
        <v>-16137</v>
      </c>
      <c r="D38" s="96"/>
      <c r="E38" s="135">
        <v>31416</v>
      </c>
      <c r="F38" s="96"/>
      <c r="G38" s="135">
        <v>0</v>
      </c>
      <c r="H38" s="135"/>
      <c r="I38" s="135">
        <v>0</v>
      </c>
    </row>
    <row r="39" spans="1:12" ht="21.6" customHeight="1">
      <c r="A39" s="100" t="s">
        <v>114</v>
      </c>
      <c r="C39" s="162">
        <v>623694</v>
      </c>
      <c r="D39" s="137"/>
      <c r="E39" s="162">
        <v>-18339</v>
      </c>
      <c r="F39" s="137"/>
      <c r="G39" s="162">
        <v>4462</v>
      </c>
      <c r="H39" s="137"/>
      <c r="I39" s="162">
        <v>-12858</v>
      </c>
      <c r="L39" s="189"/>
    </row>
    <row r="40" spans="1:12" ht="21.6" customHeight="1">
      <c r="A40" s="102" t="s">
        <v>115</v>
      </c>
      <c r="B40" s="103"/>
      <c r="C40" s="139">
        <v>9963</v>
      </c>
      <c r="D40" s="135"/>
      <c r="E40" s="139">
        <v>-801</v>
      </c>
      <c r="F40" s="135"/>
      <c r="G40" s="139">
        <v>0</v>
      </c>
      <c r="H40" s="135"/>
      <c r="I40" s="139">
        <v>-801</v>
      </c>
      <c r="L40" s="189"/>
    </row>
    <row r="41" spans="1:12" s="102" customFormat="1" ht="20.25" customHeight="1">
      <c r="A41" s="100" t="s">
        <v>116</v>
      </c>
      <c r="B41" s="166"/>
      <c r="C41" s="58">
        <v>633657</v>
      </c>
      <c r="D41" s="55"/>
      <c r="E41" s="58">
        <v>-19140</v>
      </c>
      <c r="F41" s="55"/>
      <c r="G41" s="58">
        <v>4462</v>
      </c>
      <c r="H41" s="55"/>
      <c r="I41" s="58">
        <v>-13659</v>
      </c>
    </row>
    <row r="42" spans="1:12" ht="21.6" customHeight="1">
      <c r="A42" s="97"/>
      <c r="B42" s="192"/>
      <c r="C42" s="102"/>
      <c r="D42" s="102"/>
      <c r="E42" s="102"/>
      <c r="F42" s="102"/>
      <c r="G42" s="102"/>
      <c r="H42" s="102"/>
      <c r="I42" s="102"/>
    </row>
    <row r="43" spans="1:12" ht="21.6" customHeight="1">
      <c r="A43" s="277" t="s">
        <v>0</v>
      </c>
      <c r="B43" s="277"/>
      <c r="C43" s="277"/>
      <c r="D43" s="277"/>
      <c r="E43" s="277"/>
      <c r="F43" s="277"/>
      <c r="G43" s="277"/>
      <c r="H43" s="277"/>
      <c r="I43" s="277"/>
    </row>
    <row r="44" spans="1:12" ht="21.6" customHeight="1">
      <c r="A44" s="278" t="s">
        <v>86</v>
      </c>
      <c r="B44" s="279"/>
      <c r="C44" s="279"/>
      <c r="D44" s="279"/>
      <c r="E44" s="279"/>
      <c r="F44" s="279"/>
      <c r="G44" s="279"/>
      <c r="H44" s="279"/>
      <c r="I44" s="279"/>
    </row>
    <row r="46" spans="1:12" ht="21.6" customHeight="1">
      <c r="B46" s="185"/>
      <c r="C46" s="265" t="s">
        <v>2</v>
      </c>
      <c r="D46" s="265"/>
      <c r="E46" s="265"/>
      <c r="F46" s="113"/>
      <c r="G46" s="265" t="s">
        <v>3</v>
      </c>
      <c r="H46" s="265"/>
      <c r="I46" s="265"/>
    </row>
    <row r="47" spans="1:12" ht="21.6" customHeight="1">
      <c r="B47" s="144"/>
      <c r="C47" s="265" t="s">
        <v>4</v>
      </c>
      <c r="D47" s="265"/>
      <c r="E47" s="265"/>
      <c r="F47" s="113"/>
      <c r="G47" s="265" t="s">
        <v>87</v>
      </c>
      <c r="H47" s="265"/>
      <c r="I47" s="265"/>
    </row>
    <row r="48" spans="1:12" ht="21.6" customHeight="1">
      <c r="B48" s="103"/>
      <c r="C48" s="272" t="s">
        <v>88</v>
      </c>
      <c r="D48" s="272"/>
      <c r="E48" s="272"/>
      <c r="F48" s="114"/>
      <c r="G48" s="272" t="s">
        <v>88</v>
      </c>
      <c r="H48" s="272"/>
      <c r="I48" s="272"/>
    </row>
    <row r="49" spans="1:10" ht="21.6" customHeight="1">
      <c r="B49" s="185"/>
      <c r="C49" s="273" t="s">
        <v>5</v>
      </c>
      <c r="D49" s="274"/>
      <c r="E49" s="274"/>
      <c r="F49" s="114"/>
      <c r="G49" s="273" t="s">
        <v>5</v>
      </c>
      <c r="H49" s="274"/>
      <c r="I49" s="274"/>
    </row>
    <row r="50" spans="1:10" ht="21.6" customHeight="1">
      <c r="B50" s="103"/>
      <c r="C50" s="166">
        <v>2023</v>
      </c>
      <c r="D50" s="102"/>
      <c r="E50" s="166">
        <v>2022</v>
      </c>
      <c r="F50" s="115"/>
      <c r="G50" s="166">
        <v>2023</v>
      </c>
      <c r="H50" s="102"/>
      <c r="I50" s="166">
        <v>2022</v>
      </c>
    </row>
    <row r="51" spans="1:10" ht="21.6" customHeight="1">
      <c r="B51" s="185"/>
      <c r="C51" s="269" t="s">
        <v>11</v>
      </c>
      <c r="D51" s="269"/>
      <c r="E51" s="269"/>
      <c r="F51" s="269"/>
      <c r="G51" s="269"/>
      <c r="H51" s="269"/>
      <c r="I51" s="269"/>
    </row>
    <row r="52" spans="1:10" ht="21.6" customHeight="1">
      <c r="A52" s="100" t="s">
        <v>117</v>
      </c>
      <c r="B52" s="185"/>
      <c r="C52" s="140"/>
      <c r="D52" s="141"/>
      <c r="E52" s="140"/>
      <c r="F52" s="141"/>
      <c r="G52" s="141"/>
      <c r="H52" s="141"/>
      <c r="I52" s="141"/>
      <c r="J52" s="97"/>
    </row>
    <row r="53" spans="1:10" ht="21.6" customHeight="1">
      <c r="A53" s="193" t="s">
        <v>118</v>
      </c>
      <c r="B53" s="194"/>
      <c r="C53" s="140"/>
      <c r="D53" s="141"/>
      <c r="E53" s="140"/>
      <c r="F53" s="141"/>
      <c r="G53" s="141"/>
      <c r="H53" s="141"/>
      <c r="I53" s="141"/>
      <c r="J53" s="97"/>
    </row>
    <row r="54" spans="1:10" ht="21.6" customHeight="1">
      <c r="A54" s="195" t="s">
        <v>261</v>
      </c>
      <c r="B54" s="196"/>
      <c r="C54" s="96">
        <v>-14332</v>
      </c>
      <c r="D54" s="96"/>
      <c r="E54" s="135">
        <v>-4962</v>
      </c>
      <c r="F54" s="96"/>
      <c r="G54" s="96">
        <v>50</v>
      </c>
      <c r="H54" s="96"/>
      <c r="I54" s="96">
        <v>40</v>
      </c>
      <c r="J54" s="97"/>
    </row>
    <row r="55" spans="1:10" ht="21.6" customHeight="1">
      <c r="A55" s="195" t="s">
        <v>119</v>
      </c>
      <c r="B55" s="196"/>
      <c r="C55" s="96">
        <v>17763</v>
      </c>
      <c r="D55" s="135"/>
      <c r="E55" s="135">
        <v>32788</v>
      </c>
      <c r="F55" s="96"/>
      <c r="G55" s="137">
        <v>0</v>
      </c>
      <c r="H55" s="137"/>
      <c r="I55" s="142">
        <v>0</v>
      </c>
      <c r="J55" s="97"/>
    </row>
    <row r="56" spans="1:10" s="187" customFormat="1" ht="21.6" customHeight="1">
      <c r="A56" s="100" t="s">
        <v>120</v>
      </c>
      <c r="B56" s="197"/>
      <c r="C56" s="143">
        <v>3431</v>
      </c>
      <c r="D56" s="19"/>
      <c r="E56" s="143">
        <v>27826</v>
      </c>
      <c r="F56" s="20"/>
      <c r="G56" s="143">
        <v>50</v>
      </c>
      <c r="H56" s="21"/>
      <c r="I56" s="143">
        <v>40</v>
      </c>
      <c r="J56" s="98"/>
    </row>
    <row r="57" spans="1:10" s="144" customFormat="1" ht="20.25" customHeight="1">
      <c r="B57" s="198"/>
      <c r="D57" s="145"/>
      <c r="F57" s="145"/>
      <c r="G57" s="146"/>
      <c r="H57" s="145"/>
      <c r="I57" s="146"/>
      <c r="J57" s="145"/>
    </row>
    <row r="58" spans="1:10" ht="21.6" customHeight="1">
      <c r="A58" s="193" t="s">
        <v>121</v>
      </c>
      <c r="B58" s="196"/>
      <c r="C58" s="96"/>
      <c r="D58" s="96"/>
      <c r="E58" s="96"/>
      <c r="F58" s="96"/>
      <c r="G58" s="96"/>
      <c r="H58" s="96"/>
      <c r="I58" s="96"/>
      <c r="J58" s="97"/>
    </row>
    <row r="59" spans="1:10" ht="21.6" customHeight="1">
      <c r="A59" s="199" t="s">
        <v>143</v>
      </c>
      <c r="B59" s="196"/>
      <c r="C59" s="96">
        <v>421019</v>
      </c>
      <c r="D59" s="96"/>
      <c r="E59" s="96">
        <v>0</v>
      </c>
      <c r="F59" s="96"/>
      <c r="G59" s="96">
        <v>140933</v>
      </c>
      <c r="H59" s="96"/>
      <c r="I59" s="96">
        <v>0</v>
      </c>
      <c r="J59" s="97"/>
    </row>
    <row r="60" spans="1:10" ht="21.6" customHeight="1">
      <c r="A60" s="199" t="s">
        <v>122</v>
      </c>
      <c r="B60" s="196"/>
      <c r="J60" s="97"/>
    </row>
    <row r="61" spans="1:10" ht="21.6" customHeight="1">
      <c r="A61" s="190" t="s">
        <v>123</v>
      </c>
      <c r="B61" s="196"/>
      <c r="C61" s="135">
        <v>5275</v>
      </c>
      <c r="D61" s="96"/>
      <c r="E61" s="135">
        <v>4740</v>
      </c>
      <c r="F61" s="96"/>
      <c r="G61" s="147">
        <v>0</v>
      </c>
      <c r="H61" s="96"/>
      <c r="I61" s="142">
        <v>0</v>
      </c>
      <c r="J61" s="97"/>
    </row>
    <row r="62" spans="1:10" s="187" customFormat="1" ht="21.6" customHeight="1">
      <c r="A62" s="100" t="s">
        <v>124</v>
      </c>
      <c r="B62" s="197"/>
      <c r="C62" s="143">
        <v>426294</v>
      </c>
      <c r="D62" s="19"/>
      <c r="E62" s="143">
        <v>4740</v>
      </c>
      <c r="F62" s="99"/>
      <c r="G62" s="143">
        <v>140933</v>
      </c>
      <c r="H62" s="99"/>
      <c r="I62" s="143">
        <v>0</v>
      </c>
      <c r="J62" s="98"/>
    </row>
    <row r="63" spans="1:10" ht="21.6" customHeight="1">
      <c r="A63" s="114" t="s">
        <v>125</v>
      </c>
      <c r="B63" s="194"/>
      <c r="C63" s="136">
        <v>429725</v>
      </c>
      <c r="D63" s="99"/>
      <c r="E63" s="136">
        <v>32566</v>
      </c>
      <c r="F63" s="99"/>
      <c r="G63" s="136">
        <v>140983</v>
      </c>
      <c r="H63" s="99"/>
      <c r="I63" s="136">
        <v>40</v>
      </c>
      <c r="J63" s="97"/>
    </row>
    <row r="64" spans="1:10" ht="21.6" customHeight="1" thickBot="1">
      <c r="A64" s="100" t="s">
        <v>126</v>
      </c>
      <c r="B64" s="192"/>
      <c r="C64" s="148">
        <v>1063382</v>
      </c>
      <c r="D64" s="99"/>
      <c r="E64" s="148">
        <v>13426</v>
      </c>
      <c r="F64" s="99"/>
      <c r="G64" s="148">
        <v>145445</v>
      </c>
      <c r="H64" s="99"/>
      <c r="I64" s="148">
        <v>-13619</v>
      </c>
      <c r="J64" s="97"/>
    </row>
    <row r="65" spans="1:10" s="144" customFormat="1" ht="20.25" customHeight="1" thickTop="1">
      <c r="B65" s="198"/>
      <c r="D65" s="145"/>
      <c r="F65" s="145"/>
      <c r="G65" s="146"/>
      <c r="H65" s="145"/>
      <c r="I65" s="146"/>
      <c r="J65" s="145"/>
    </row>
    <row r="66" spans="1:10" s="144" customFormat="1" ht="20.25" customHeight="1">
      <c r="A66" s="114" t="s">
        <v>127</v>
      </c>
      <c r="B66" s="198"/>
      <c r="D66" s="145"/>
      <c r="F66" s="145"/>
      <c r="G66" s="146"/>
      <c r="H66" s="145"/>
      <c r="I66" s="146"/>
      <c r="J66" s="145"/>
    </row>
    <row r="67" spans="1:10" s="144" customFormat="1" ht="20.25" customHeight="1">
      <c r="A67" s="199" t="s">
        <v>128</v>
      </c>
      <c r="B67" s="198"/>
      <c r="C67" s="135">
        <v>775966</v>
      </c>
      <c r="D67" s="145"/>
      <c r="E67" s="135">
        <v>-19140</v>
      </c>
      <c r="F67" s="96"/>
      <c r="G67" s="96">
        <v>4462</v>
      </c>
      <c r="H67" s="96"/>
      <c r="I67" s="96">
        <v>-13659</v>
      </c>
      <c r="J67" s="145"/>
    </row>
    <row r="68" spans="1:10" s="144" customFormat="1" ht="20.25" customHeight="1">
      <c r="A68" s="199" t="s">
        <v>129</v>
      </c>
      <c r="B68" s="198"/>
      <c r="C68" s="135">
        <v>-142309</v>
      </c>
      <c r="D68" s="135"/>
      <c r="E68" s="135">
        <v>0</v>
      </c>
      <c r="F68" s="135"/>
      <c r="G68" s="135">
        <v>0</v>
      </c>
      <c r="H68" s="135"/>
      <c r="I68" s="135">
        <v>0</v>
      </c>
      <c r="J68" s="145"/>
    </row>
    <row r="69" spans="1:10" s="144" customFormat="1" ht="20.25" customHeight="1" thickBot="1">
      <c r="A69" s="100"/>
      <c r="B69" s="198"/>
      <c r="C69" s="148">
        <v>633657</v>
      </c>
      <c r="D69" s="145"/>
      <c r="E69" s="148">
        <v>-19140</v>
      </c>
      <c r="F69" s="145"/>
      <c r="G69" s="148">
        <v>4462</v>
      </c>
      <c r="H69" s="145"/>
      <c r="I69" s="148">
        <v>-13659</v>
      </c>
      <c r="J69" s="145"/>
    </row>
    <row r="70" spans="1:10" s="144" customFormat="1" ht="20.25" customHeight="1" thickTop="1">
      <c r="B70" s="198"/>
      <c r="D70" s="145"/>
      <c r="F70" s="145"/>
      <c r="G70" s="146"/>
      <c r="H70" s="145"/>
      <c r="I70" s="146"/>
      <c r="J70" s="145"/>
    </row>
    <row r="71" spans="1:10" s="144" customFormat="1" ht="20.25" customHeight="1">
      <c r="A71" s="114" t="s">
        <v>130</v>
      </c>
      <c r="B71" s="198"/>
      <c r="D71" s="145"/>
      <c r="F71" s="145"/>
      <c r="G71" s="146"/>
      <c r="H71" s="145"/>
      <c r="I71" s="146"/>
      <c r="J71" s="145"/>
    </row>
    <row r="72" spans="1:10" s="144" customFormat="1" ht="20.25" customHeight="1">
      <c r="A72" s="199" t="s">
        <v>128</v>
      </c>
      <c r="B72" s="198"/>
      <c r="C72" s="135">
        <v>1203411</v>
      </c>
      <c r="D72" s="145"/>
      <c r="E72" s="135">
        <v>13426</v>
      </c>
      <c r="F72" s="96"/>
      <c r="G72" s="96">
        <v>145445</v>
      </c>
      <c r="H72" s="96"/>
      <c r="I72" s="96">
        <v>-13619</v>
      </c>
      <c r="J72" s="145"/>
    </row>
    <row r="73" spans="1:10" s="144" customFormat="1" ht="20.25" customHeight="1">
      <c r="A73" s="199" t="s">
        <v>129</v>
      </c>
      <c r="B73" s="198"/>
      <c r="C73" s="135">
        <v>-140029</v>
      </c>
      <c r="D73" s="135"/>
      <c r="E73" s="135">
        <v>0</v>
      </c>
      <c r="F73" s="135"/>
      <c r="G73" s="135">
        <v>0</v>
      </c>
      <c r="H73" s="135"/>
      <c r="I73" s="135">
        <v>0</v>
      </c>
      <c r="J73" s="145"/>
    </row>
    <row r="74" spans="1:10" s="144" customFormat="1" ht="20.25" customHeight="1" thickBot="1">
      <c r="A74" s="100"/>
      <c r="B74" s="198"/>
      <c r="C74" s="148">
        <v>1063382</v>
      </c>
      <c r="D74" s="145"/>
      <c r="E74" s="148">
        <v>13426</v>
      </c>
      <c r="F74" s="145"/>
      <c r="G74" s="148">
        <v>145445</v>
      </c>
      <c r="H74" s="145"/>
      <c r="I74" s="148">
        <v>-13619</v>
      </c>
      <c r="J74" s="145"/>
    </row>
    <row r="75" spans="1:10" s="144" customFormat="1" ht="20.25" customHeight="1" thickTop="1">
      <c r="B75" s="198"/>
      <c r="D75" s="145"/>
      <c r="F75" s="145"/>
      <c r="G75" s="146"/>
      <c r="H75" s="145"/>
      <c r="I75" s="146"/>
      <c r="J75" s="145"/>
    </row>
    <row r="76" spans="1:10" ht="21.6" customHeight="1">
      <c r="A76" s="260" t="s">
        <v>131</v>
      </c>
      <c r="B76" s="192"/>
      <c r="C76" s="144"/>
      <c r="D76" s="145"/>
      <c r="E76" s="144"/>
      <c r="F76" s="145"/>
      <c r="G76" s="146"/>
      <c r="H76" s="145"/>
      <c r="I76" s="146"/>
      <c r="J76" s="97"/>
    </row>
    <row r="77" spans="1:10" s="102" customFormat="1" ht="20.25" customHeight="1" thickBot="1">
      <c r="A77" s="190" t="s">
        <v>132</v>
      </c>
      <c r="B77" s="164"/>
      <c r="C77" s="59">
        <v>2.0245484218635226</v>
      </c>
      <c r="D77" s="149"/>
      <c r="E77" s="59">
        <v>-5.5341040753905731E-2</v>
      </c>
      <c r="F77" s="149"/>
      <c r="G77" s="59">
        <v>1.1641663498600503E-2</v>
      </c>
      <c r="H77" s="149"/>
      <c r="I77" s="59">
        <v>-3.9493379083469095E-2</v>
      </c>
    </row>
    <row r="78" spans="1:10" ht="21.6" customHeight="1" thickTop="1">
      <c r="A78" s="190"/>
      <c r="B78" s="103"/>
      <c r="C78" s="150"/>
      <c r="D78" s="151"/>
      <c r="E78" s="150"/>
      <c r="F78" s="151"/>
      <c r="G78" s="150"/>
      <c r="H78" s="151"/>
      <c r="I78" s="150"/>
      <c r="J78" s="97"/>
    </row>
    <row r="79" spans="1:10" s="152" customFormat="1" ht="24" customHeight="1">
      <c r="A79" s="202"/>
      <c r="B79" s="203"/>
    </row>
    <row r="80" spans="1:10" ht="21.6" customHeight="1">
      <c r="A80" s="102"/>
      <c r="B80" s="150"/>
      <c r="C80" s="150"/>
      <c r="D80" s="150"/>
      <c r="E80" s="150"/>
      <c r="F80" s="150"/>
      <c r="G80" s="150"/>
      <c r="H80" s="150"/>
      <c r="I80" s="102"/>
    </row>
    <row r="82" spans="1:6" ht="21.6" customHeight="1">
      <c r="F82" s="153"/>
    </row>
    <row r="83" spans="1:6" ht="21.6" customHeight="1">
      <c r="F83" s="153"/>
    </row>
    <row r="84" spans="1:6" ht="21.6" customHeight="1">
      <c r="F84" s="153"/>
    </row>
    <row r="85" spans="1:6" ht="21.6" customHeight="1">
      <c r="F85" s="153"/>
    </row>
    <row r="86" spans="1:6" ht="21.6" customHeight="1">
      <c r="F86" s="153"/>
    </row>
    <row r="92" spans="1:6" ht="21.6" customHeight="1">
      <c r="A92" s="275"/>
      <c r="B92" s="275"/>
      <c r="C92" s="275"/>
      <c r="D92" s="275"/>
      <c r="E92" s="275"/>
    </row>
  </sheetData>
  <customSheetViews>
    <customSheetView guid="{E2C5A292-1F08-4011-B7CD-B2C1CB9ECC1B}" showRuler="0" topLeftCell="A46">
      <selection activeCell="K59" sqref="K59"/>
      <pageMargins left="0" right="0" top="0" bottom="0" header="0" footer="0"/>
      <pageSetup paperSize="9" firstPageNumber="3" fitToWidth="0" orientation="portrait" useFirstPageNumber="1" r:id="rId1"/>
      <headerFooter alignWithMargins="0">
        <oddHeader>&amp;C&amp;"Times New Roman,Bold"Draft</oddHeader>
        <oddFooter>&amp;R&amp;"Verdana,Bold"&amp;8-&amp;F-&amp;A-&amp;D-&amp;T</oddFooter>
      </headerFooter>
    </customSheetView>
    <customSheetView guid="{88D99024-9974-4C2C-AD31-DE47EDB57561}" showRuler="0" topLeftCell="A67">
      <selection activeCell="C81" sqref="C81"/>
      <pageMargins left="0" right="0" top="0" bottom="0" header="0" footer="0"/>
      <pageSetup paperSize="9" firstPageNumber="3" fitToWidth="0" orientation="portrait" useFirstPageNumber="1" r:id="rId2"/>
      <headerFooter alignWithMargins="0">
        <oddHeader>&amp;C&amp;"Times New Roman,Bold"Draft</oddHeader>
        <oddFooter>&amp;R&amp;"Verdana,Bold"&amp;8-&amp;F-&amp;A-&amp;D-&amp;T</oddFooter>
      </headerFooter>
    </customSheetView>
    <customSheetView guid="{B1903EBB-F2B2-482F-8522-EFC6A62EFE29}" topLeftCell="A67">
      <selection activeCell="C81" sqref="C81"/>
      <pageMargins left="0" right="0" top="0" bottom="0" header="0" footer="0"/>
      <pageSetup paperSize="9" firstPageNumber="3" fitToWidth="0" orientation="portrait" useFirstPageNumber="1" r:id="rId3"/>
      <headerFooter alignWithMargins="0">
        <oddHeader>&amp;C&amp;"Times New Roman,Bold"Draft</oddHeader>
        <oddFooter>&amp;R&amp;"Verdana,Bold"&amp;8-&amp;F-&amp;A-&amp;D-&amp;T</oddFooter>
      </headerFooter>
    </customSheetView>
    <customSheetView guid="{6D8DA1E2-E683-4EF8-8323-F59E6D53EF58}">
      <selection activeCell="A79" sqref="A79:F79"/>
      <pageMargins left="0" right="0" top="0" bottom="0" header="0" footer="0"/>
      <pageSetup paperSize="9" firstPageNumber="3" fitToWidth="0" orientation="portrait" useFirstPageNumber="1" r:id="rId4"/>
      <headerFooter alignWithMargins="0">
        <oddHeader>&amp;C&amp;"Times New Roman,Bold"Draft</oddHeader>
        <oddFooter>&amp;R&amp;"Verdana,Bold"&amp;8-&amp;F-&amp;A-&amp;D-&amp;T</oddFooter>
      </headerFooter>
    </customSheetView>
    <customSheetView guid="{71F08C2D-A392-4E43-8C71-7A0315E603E3}" showPageBreaks="1" showRuler="0" topLeftCell="A4">
      <selection activeCell="E7" sqref="E7"/>
      <pageMargins left="0" right="0" top="0" bottom="0" header="0" footer="0"/>
      <pageSetup paperSize="9" firstPageNumber="3" fitToWidth="0" orientation="portrait" useFirstPageNumber="1" r:id="rId5"/>
      <headerFooter alignWithMargins="0">
        <oddHeader>&amp;C&amp;"Times New Roman,Bold"&amp;18Draft</oddHeader>
        <oddFooter>&amp;R&amp;"Verdana,Bold"&amp;8-&amp;F-&amp;A-&amp;D-&amp;T</oddFooter>
      </headerFooter>
    </customSheetView>
    <customSheetView guid="{14F2CB60-0B6E-4A74-B9D9-FA75EECB80F8}" showPageBreaks="1" showRuler="0" topLeftCell="A31">
      <selection activeCell="B46" sqref="B46"/>
      <pageMargins left="0" right="0" top="0" bottom="0" header="0" footer="0"/>
      <pageSetup paperSize="9" firstPageNumber="3" fitToWidth="0" orientation="portrait" useFirstPageNumber="1" r:id="rId6"/>
      <headerFooter alignWithMargins="0">
        <oddHeader>&amp;C&amp;"Times New Roman,Bold"&amp;18Draft</oddHeader>
        <oddFooter>&amp;R&amp;"Verdana,Bold"&amp;8-&amp;F-&amp;A-&amp;D-&amp;T</oddFooter>
      </headerFooter>
    </customSheetView>
    <customSheetView guid="{A4695C2D-4B51-4EDA-A343-D1C23B45E9CF}" showPageBreaks="1" showRuler="0">
      <selection activeCell="A41" sqref="A41:IV41"/>
      <pageMargins left="0" right="0" top="0" bottom="0" header="0" footer="0"/>
      <pageSetup paperSize="9" firstPageNumber="3" fitToWidth="0" orientation="portrait" useFirstPageNumber="1" r:id="rId7"/>
      <headerFooter alignWithMargins="0"/>
    </customSheetView>
    <customSheetView guid="{389C49A3-3074-4B57-9936-4A93891C35E1}" showPageBreaks="1" topLeftCell="A70">
      <selection activeCell="A82" sqref="A82"/>
      <pageMargins left="0" right="0" top="0" bottom="0" header="0" footer="0"/>
      <pageSetup paperSize="9" firstPageNumber="3" fitToWidth="0" orientation="portrait" useFirstPageNumber="1" r:id="rId8"/>
      <headerFooter alignWithMargins="0">
        <oddHeader>&amp;C&amp;"Times New Roman,Bold"Draft</oddHeader>
        <oddFooter>&amp;R&amp;"Verdana,Bold"&amp;8-&amp;F-&amp;A-&amp;D-&amp;T</oddFooter>
      </headerFooter>
    </customSheetView>
    <customSheetView guid="{023D5389-0C50-47D1-A88C-CC8DB0B04D83}" topLeftCell="A67">
      <selection activeCell="A46" sqref="A46"/>
      <pageMargins left="0" right="0" top="0" bottom="0" header="0" footer="0"/>
      <pageSetup paperSize="9" firstPageNumber="3" fitToWidth="0" orientation="portrait" useFirstPageNumber="1" r:id="rId9"/>
      <headerFooter alignWithMargins="0">
        <oddHeader>&amp;C&amp;"Times New Roman,Bold"Draft</oddHeader>
        <oddFooter>&amp;R&amp;"Verdana,Bold"&amp;8-&amp;F-&amp;A-&amp;D-&amp;T</oddFooter>
      </headerFooter>
    </customSheetView>
    <customSheetView guid="{BEF176AB-5F77-4CE8-B3EC-B5F59335502B}" showPageBreaks="1" topLeftCell="A61">
      <selection activeCell="A82" sqref="A82:IV82"/>
      <pageMargins left="0" right="0" top="0" bottom="0" header="0" footer="0"/>
      <pageSetup paperSize="9" scale="95" firstPageNumber="3" fitToWidth="0" orientation="portrait" useFirstPageNumber="1" r:id="rId10"/>
      <headerFooter alignWithMargins="0">
        <oddHeader>&amp;C&amp;"Times New Roman,Bold"Draft</oddHeader>
        <oddFooter>&amp;R&amp;"Verdana,Bold"&amp;8-&amp;F-&amp;A-&amp;D-&amp;T</oddFooter>
      </headerFooter>
    </customSheetView>
    <customSheetView guid="{777C3DCA-DB29-4D4A-B955-242E20546123}" showPageBreaks="1" topLeftCell="A40">
      <selection activeCell="A97" sqref="A97"/>
      <pageMargins left="0" right="0" top="0" bottom="0" header="0" footer="0"/>
      <pageSetup paperSize="9" scale="95" firstPageNumber="3" fitToWidth="0" orientation="portrait" useFirstPageNumber="1" r:id="rId11"/>
      <headerFooter alignWithMargins="0">
        <oddHeader>&amp;C&amp;"Times New Roman,Bold"Draft</oddHeader>
        <oddFooter>&amp;R&amp;"Verdana,Bold"&amp;8-&amp;F-&amp;A-&amp;D-&amp;T</oddFooter>
      </headerFooter>
    </customSheetView>
    <customSheetView guid="{A82D49EB-A25D-4520-9E5A-28478E33FF16}" showPageBreaks="1" topLeftCell="A30">
      <selection activeCell="A42" sqref="A42:IV42"/>
      <pageMargins left="0" right="0" top="0" bottom="0" header="0" footer="0"/>
      <pageSetup paperSize="9" firstPageNumber="3" fitToWidth="0" orientation="portrait" useFirstPageNumber="1" r:id="rId12"/>
      <headerFooter alignWithMargins="0">
        <oddHeader>&amp;C&amp;"Times New Roman,Bold"Draft</oddHeader>
        <oddFooter>&amp;R&amp;"Verdana,Bold"&amp;8-&amp;F-&amp;A-&amp;D-&amp;T</oddFooter>
      </headerFooter>
    </customSheetView>
  </customSheetViews>
  <mergeCells count="25">
    <mergeCell ref="A1:I1"/>
    <mergeCell ref="A2:I2"/>
    <mergeCell ref="G3:I3"/>
    <mergeCell ref="C9:I9"/>
    <mergeCell ref="C4:E4"/>
    <mergeCell ref="G4:I4"/>
    <mergeCell ref="C5:E5"/>
    <mergeCell ref="G5:I5"/>
    <mergeCell ref="C7:E7"/>
    <mergeCell ref="G7:I7"/>
    <mergeCell ref="C6:E6"/>
    <mergeCell ref="G6:I6"/>
    <mergeCell ref="C48:E48"/>
    <mergeCell ref="G48:I48"/>
    <mergeCell ref="C49:E49"/>
    <mergeCell ref="A92:E92"/>
    <mergeCell ref="C3:E3"/>
    <mergeCell ref="A43:I43"/>
    <mergeCell ref="A44:I44"/>
    <mergeCell ref="G49:I49"/>
    <mergeCell ref="C51:I51"/>
    <mergeCell ref="C46:E46"/>
    <mergeCell ref="G46:I46"/>
    <mergeCell ref="C47:E47"/>
    <mergeCell ref="G47:I47"/>
  </mergeCells>
  <phoneticPr fontId="0" type="noConversion"/>
  <pageMargins left="0.8" right="0.8" top="0.48" bottom="0.5" header="0.5" footer="0.5"/>
  <pageSetup paperSize="9" scale="63" firstPageNumber="6" fitToHeight="0" orientation="portrait" useFirstPageNumber="1" r:id="rId13"/>
  <headerFooter alignWithMargins="0">
    <oddFooter>&amp;L&amp;"Times New Roman,Regular"&amp;11    The accompanying notes form an integral part of the interim financial statements.
&amp;C&amp;P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07"/>
  <sheetViews>
    <sheetView view="pageBreakPreview" zoomScale="70" zoomScaleNormal="55" zoomScaleSheetLayoutView="70" workbookViewId="0">
      <selection sqref="A1:I1"/>
    </sheetView>
  </sheetViews>
  <sheetFormatPr defaultColWidth="11.375" defaultRowHeight="21.6" customHeight="1"/>
  <cols>
    <col min="1" max="1" width="71.375" style="126" customWidth="1"/>
    <col min="2" max="2" width="13.5" style="191" customWidth="1"/>
    <col min="3" max="3" width="17.125" style="126" customWidth="1"/>
    <col min="4" max="4" width="2.125" style="126" customWidth="1"/>
    <col min="5" max="5" width="17.125" style="126" customWidth="1"/>
    <col min="6" max="6" width="2.125" style="126" customWidth="1"/>
    <col min="7" max="7" width="17.125" style="126" customWidth="1"/>
    <col min="8" max="8" width="2.125" style="126" customWidth="1"/>
    <col min="9" max="9" width="17.125" style="126" customWidth="1"/>
    <col min="10" max="16384" width="11.375" style="126"/>
  </cols>
  <sheetData>
    <row r="1" spans="1:12" s="144" customFormat="1" ht="21.6" customHeight="1">
      <c r="A1" s="277" t="s">
        <v>0</v>
      </c>
      <c r="B1" s="277"/>
      <c r="C1" s="277"/>
      <c r="D1" s="277"/>
      <c r="E1" s="277"/>
      <c r="F1" s="277"/>
      <c r="G1" s="277"/>
      <c r="H1" s="277"/>
      <c r="I1" s="277"/>
    </row>
    <row r="2" spans="1:12" s="168" customFormat="1" ht="21.6" customHeight="1">
      <c r="A2" s="278" t="s">
        <v>86</v>
      </c>
      <c r="B2" s="279"/>
      <c r="C2" s="279"/>
      <c r="D2" s="279"/>
      <c r="E2" s="279"/>
      <c r="F2" s="279"/>
      <c r="G2" s="279"/>
      <c r="H2" s="279"/>
      <c r="I2" s="279"/>
    </row>
    <row r="3" spans="1:12" s="144" customFormat="1" ht="21.6" customHeight="1">
      <c r="A3" s="97"/>
      <c r="B3" s="185"/>
      <c r="C3" s="276"/>
      <c r="D3" s="276"/>
      <c r="E3" s="276"/>
      <c r="F3" s="132"/>
      <c r="G3" s="276"/>
      <c r="H3" s="276"/>
      <c r="I3" s="276"/>
    </row>
    <row r="4" spans="1:12" s="144" customFormat="1" ht="21.6" customHeight="1">
      <c r="A4" s="97"/>
      <c r="B4" s="185"/>
      <c r="C4" s="265" t="s">
        <v>2</v>
      </c>
      <c r="D4" s="265"/>
      <c r="E4" s="265"/>
      <c r="F4" s="113"/>
      <c r="G4" s="265" t="s">
        <v>3</v>
      </c>
      <c r="H4" s="265"/>
      <c r="I4" s="265"/>
    </row>
    <row r="5" spans="1:12" s="144" customFormat="1" ht="21.6" customHeight="1">
      <c r="A5" s="97"/>
      <c r="C5" s="265" t="s">
        <v>4</v>
      </c>
      <c r="D5" s="265"/>
      <c r="E5" s="265"/>
      <c r="F5" s="113"/>
      <c r="G5" s="265" t="s">
        <v>87</v>
      </c>
      <c r="H5" s="265"/>
      <c r="I5" s="265"/>
    </row>
    <row r="6" spans="1:12" s="144" customFormat="1" ht="21.6" customHeight="1">
      <c r="A6" s="97"/>
      <c r="B6" s="103"/>
      <c r="C6" s="272" t="s">
        <v>133</v>
      </c>
      <c r="D6" s="272"/>
      <c r="E6" s="272"/>
      <c r="F6" s="114"/>
      <c r="G6" s="272" t="s">
        <v>133</v>
      </c>
      <c r="H6" s="272"/>
      <c r="I6" s="272"/>
    </row>
    <row r="7" spans="1:12" s="144" customFormat="1" ht="21.6" customHeight="1">
      <c r="A7" s="97"/>
      <c r="B7" s="185"/>
      <c r="C7" s="273" t="s">
        <v>5</v>
      </c>
      <c r="D7" s="274"/>
      <c r="E7" s="274"/>
      <c r="F7" s="114"/>
      <c r="G7" s="273" t="s">
        <v>5</v>
      </c>
      <c r="H7" s="274"/>
      <c r="I7" s="274"/>
    </row>
    <row r="8" spans="1:12" s="144" customFormat="1" ht="21.6" customHeight="1">
      <c r="A8" s="97"/>
      <c r="B8" s="103" t="s">
        <v>7</v>
      </c>
      <c r="C8" s="166">
        <v>2023</v>
      </c>
      <c r="D8" s="102"/>
      <c r="E8" s="166">
        <v>2022</v>
      </c>
      <c r="F8" s="115"/>
      <c r="G8" s="166">
        <v>2023</v>
      </c>
      <c r="H8" s="102"/>
      <c r="I8" s="166">
        <v>2022</v>
      </c>
    </row>
    <row r="9" spans="1:12" ht="21.6" customHeight="1">
      <c r="A9" s="186" t="s">
        <v>10</v>
      </c>
      <c r="B9" s="185"/>
      <c r="C9" s="269" t="s">
        <v>11</v>
      </c>
      <c r="D9" s="269"/>
      <c r="E9" s="269"/>
      <c r="F9" s="269"/>
      <c r="G9" s="269"/>
      <c r="H9" s="269"/>
      <c r="I9" s="269"/>
    </row>
    <row r="10" spans="1:12" ht="21.6" customHeight="1">
      <c r="A10" s="177" t="s">
        <v>89</v>
      </c>
      <c r="B10" s="185"/>
      <c r="C10" s="133"/>
      <c r="D10" s="133"/>
      <c r="E10" s="133"/>
      <c r="F10" s="133"/>
      <c r="G10" s="133"/>
      <c r="H10" s="133"/>
      <c r="I10" s="133"/>
      <c r="L10" s="187"/>
    </row>
    <row r="11" spans="1:12" ht="21.6" customHeight="1">
      <c r="A11" s="102" t="s">
        <v>90</v>
      </c>
      <c r="B11" s="261">
        <v>3</v>
      </c>
      <c r="C11" s="135">
        <v>143937</v>
      </c>
      <c r="D11" s="135"/>
      <c r="E11" s="47">
        <v>71558</v>
      </c>
      <c r="F11" s="135"/>
      <c r="G11" s="135">
        <v>142959</v>
      </c>
      <c r="H11" s="135"/>
      <c r="I11" s="47">
        <v>81186</v>
      </c>
    </row>
    <row r="12" spans="1:12" ht="21.6" customHeight="1">
      <c r="A12" s="102" t="s">
        <v>91</v>
      </c>
      <c r="B12" s="261"/>
      <c r="C12" s="135">
        <v>465371</v>
      </c>
      <c r="D12" s="135"/>
      <c r="E12" s="47">
        <v>0</v>
      </c>
      <c r="F12" s="135"/>
      <c r="G12" s="47">
        <v>0</v>
      </c>
      <c r="H12" s="135"/>
      <c r="I12" s="47">
        <v>0</v>
      </c>
      <c r="L12" s="187"/>
    </row>
    <row r="13" spans="1:12" ht="21.6" customHeight="1">
      <c r="A13" s="102" t="s">
        <v>92</v>
      </c>
      <c r="B13" s="261"/>
      <c r="C13" s="135">
        <v>149525</v>
      </c>
      <c r="D13" s="135"/>
      <c r="E13" s="47">
        <v>0</v>
      </c>
      <c r="F13" s="135"/>
      <c r="G13" s="47">
        <v>0</v>
      </c>
      <c r="H13" s="135"/>
      <c r="I13" s="47">
        <v>0</v>
      </c>
      <c r="L13" s="187"/>
    </row>
    <row r="14" spans="1:12" ht="21.6" customHeight="1">
      <c r="A14" s="102" t="s">
        <v>93</v>
      </c>
      <c r="B14" s="261">
        <v>3</v>
      </c>
      <c r="C14" s="135">
        <v>30155</v>
      </c>
      <c r="D14" s="135"/>
      <c r="E14" s="47">
        <v>0</v>
      </c>
      <c r="F14" s="135"/>
      <c r="G14" s="47">
        <v>0</v>
      </c>
      <c r="H14" s="135"/>
      <c r="I14" s="47">
        <v>0</v>
      </c>
      <c r="L14" s="187"/>
    </row>
    <row r="15" spans="1:12" ht="21.6" customHeight="1">
      <c r="A15" s="102" t="s">
        <v>94</v>
      </c>
      <c r="B15" s="261"/>
      <c r="C15" s="135">
        <v>24673</v>
      </c>
      <c r="D15" s="135"/>
      <c r="E15" s="47">
        <v>0</v>
      </c>
      <c r="F15" s="135"/>
      <c r="G15" s="47">
        <v>0</v>
      </c>
      <c r="H15" s="135"/>
      <c r="I15" s="47">
        <v>0</v>
      </c>
      <c r="L15" s="187"/>
    </row>
    <row r="16" spans="1:12" ht="21.6" customHeight="1">
      <c r="A16" s="102" t="s">
        <v>95</v>
      </c>
      <c r="B16" s="261"/>
      <c r="C16" s="135">
        <v>0</v>
      </c>
      <c r="D16" s="135"/>
      <c r="E16" s="134">
        <v>5512</v>
      </c>
      <c r="F16" s="135"/>
      <c r="G16" s="135">
        <v>0</v>
      </c>
      <c r="H16" s="135"/>
      <c r="I16" s="134">
        <v>5512</v>
      </c>
    </row>
    <row r="17" spans="1:11" ht="21.6" customHeight="1">
      <c r="A17" s="102" t="s">
        <v>96</v>
      </c>
      <c r="B17" s="261"/>
      <c r="C17" s="135">
        <v>207005</v>
      </c>
      <c r="D17" s="135"/>
      <c r="E17" s="65">
        <v>0</v>
      </c>
      <c r="F17" s="135"/>
      <c r="G17" s="135">
        <v>0</v>
      </c>
      <c r="H17" s="135"/>
      <c r="I17" s="65">
        <v>55479</v>
      </c>
    </row>
    <row r="18" spans="1:11" ht="21.6" customHeight="1">
      <c r="A18" s="102" t="s">
        <v>276</v>
      </c>
      <c r="B18" s="261">
        <v>2</v>
      </c>
      <c r="C18" s="135">
        <v>245585</v>
      </c>
      <c r="D18" s="135"/>
      <c r="E18" s="65">
        <v>0</v>
      </c>
      <c r="F18" s="135"/>
      <c r="G18" s="135">
        <v>0</v>
      </c>
      <c r="H18" s="135"/>
      <c r="I18" s="65">
        <v>0</v>
      </c>
    </row>
    <row r="19" spans="1:11" ht="21.6" customHeight="1">
      <c r="A19" s="102" t="s">
        <v>97</v>
      </c>
      <c r="B19" s="261">
        <v>2</v>
      </c>
      <c r="C19" s="135">
        <v>673969</v>
      </c>
      <c r="D19" s="135"/>
      <c r="E19" s="65">
        <v>0</v>
      </c>
      <c r="F19" s="135"/>
      <c r="G19" s="135">
        <v>0</v>
      </c>
      <c r="H19" s="135"/>
      <c r="I19" s="65">
        <v>0</v>
      </c>
    </row>
    <row r="20" spans="1:11" ht="21.6" customHeight="1">
      <c r="A20" s="102" t="s">
        <v>98</v>
      </c>
      <c r="B20" s="261">
        <v>3</v>
      </c>
      <c r="C20" s="135">
        <v>2312</v>
      </c>
      <c r="D20" s="135"/>
      <c r="E20" s="47">
        <v>0</v>
      </c>
      <c r="F20" s="135"/>
      <c r="G20" s="47">
        <v>0</v>
      </c>
      <c r="H20" s="135"/>
      <c r="I20" s="47">
        <v>0</v>
      </c>
    </row>
    <row r="21" spans="1:11" ht="21.6" customHeight="1">
      <c r="A21" s="102" t="s">
        <v>99</v>
      </c>
      <c r="B21" s="261">
        <v>3</v>
      </c>
      <c r="C21" s="135">
        <v>27380</v>
      </c>
      <c r="D21" s="135"/>
      <c r="E21" s="65">
        <f>1187</f>
        <v>1187</v>
      </c>
      <c r="F21" s="135"/>
      <c r="G21" s="135">
        <v>878</v>
      </c>
      <c r="H21" s="135"/>
      <c r="I21" s="65">
        <v>1677</v>
      </c>
    </row>
    <row r="22" spans="1:11" s="187" customFormat="1" ht="21.6" customHeight="1">
      <c r="A22" s="100" t="s">
        <v>100</v>
      </c>
      <c r="B22" s="188"/>
      <c r="C22" s="136">
        <f>SUM(C11:C21)</f>
        <v>1969912</v>
      </c>
      <c r="D22" s="137"/>
      <c r="E22" s="136">
        <f>SUM(E11:E21)</f>
        <v>78257</v>
      </c>
      <c r="F22" s="137"/>
      <c r="G22" s="136">
        <f>SUM(G11:G21)</f>
        <v>143837</v>
      </c>
      <c r="H22" s="137"/>
      <c r="I22" s="136">
        <f>SUM(I11:I21)</f>
        <v>143854</v>
      </c>
    </row>
    <row r="23" spans="1:11" ht="20.25" customHeight="1">
      <c r="B23" s="126"/>
      <c r="C23" s="125"/>
      <c r="D23" s="138"/>
      <c r="E23" s="125"/>
      <c r="F23" s="138"/>
      <c r="G23" s="138"/>
      <c r="H23" s="138"/>
      <c r="I23" s="138"/>
      <c r="J23" s="138"/>
    </row>
    <row r="24" spans="1:11" ht="21.6" customHeight="1">
      <c r="A24" s="177" t="s">
        <v>101</v>
      </c>
      <c r="B24" s="103"/>
      <c r="C24" s="135"/>
      <c r="D24" s="135"/>
      <c r="E24" s="135"/>
      <c r="F24" s="135"/>
      <c r="G24" s="135"/>
      <c r="H24" s="135"/>
      <c r="I24" s="135"/>
    </row>
    <row r="25" spans="1:11" ht="21.6" customHeight="1">
      <c r="A25" s="102" t="s">
        <v>102</v>
      </c>
      <c r="B25" s="103"/>
      <c r="C25" s="135">
        <v>43246</v>
      </c>
      <c r="D25" s="135"/>
      <c r="E25" s="65">
        <v>58816</v>
      </c>
      <c r="F25" s="135"/>
      <c r="G25" s="135">
        <v>32603</v>
      </c>
      <c r="H25" s="135"/>
      <c r="I25" s="65">
        <v>35697</v>
      </c>
      <c r="K25" s="138"/>
    </row>
    <row r="26" spans="1:11" ht="21.6" customHeight="1">
      <c r="A26" s="102" t="s">
        <v>135</v>
      </c>
      <c r="B26" s="103"/>
      <c r="C26" s="135">
        <v>506809</v>
      </c>
      <c r="D26" s="135"/>
      <c r="E26" s="65">
        <v>0</v>
      </c>
      <c r="F26" s="135"/>
      <c r="G26" s="47">
        <v>0</v>
      </c>
      <c r="H26" s="135"/>
      <c r="I26" s="65">
        <v>0</v>
      </c>
    </row>
    <row r="27" spans="1:11" ht="21.6" customHeight="1">
      <c r="A27" s="102" t="s">
        <v>103</v>
      </c>
      <c r="B27" s="103"/>
      <c r="C27" s="135">
        <v>44346</v>
      </c>
      <c r="D27" s="135"/>
      <c r="E27" s="65">
        <v>0</v>
      </c>
      <c r="F27" s="135"/>
      <c r="G27" s="47">
        <v>0</v>
      </c>
      <c r="H27" s="135"/>
      <c r="I27" s="65">
        <v>0</v>
      </c>
    </row>
    <row r="28" spans="1:11" ht="21.6" customHeight="1">
      <c r="A28" s="102" t="s">
        <v>104</v>
      </c>
      <c r="B28" s="103"/>
      <c r="C28" s="135">
        <v>6327</v>
      </c>
      <c r="D28" s="135"/>
      <c r="E28" s="65">
        <v>0</v>
      </c>
      <c r="F28" s="135"/>
      <c r="G28" s="47">
        <v>0</v>
      </c>
      <c r="H28" s="135"/>
      <c r="I28" s="65">
        <v>0</v>
      </c>
      <c r="K28" s="138"/>
    </row>
    <row r="29" spans="1:11" ht="21.6" customHeight="1">
      <c r="A29" s="102" t="s">
        <v>105</v>
      </c>
      <c r="B29" s="103"/>
      <c r="C29" s="135">
        <v>71506</v>
      </c>
      <c r="D29" s="135"/>
      <c r="E29" s="65">
        <v>0</v>
      </c>
      <c r="F29" s="135"/>
      <c r="G29" s="47">
        <v>0</v>
      </c>
      <c r="H29" s="135"/>
      <c r="I29" s="65">
        <v>0</v>
      </c>
    </row>
    <row r="30" spans="1:11" ht="21.6" customHeight="1">
      <c r="A30" s="102" t="s">
        <v>106</v>
      </c>
      <c r="B30" s="103"/>
      <c r="C30" s="135">
        <v>36999</v>
      </c>
      <c r="D30" s="135"/>
      <c r="E30" s="65">
        <v>0</v>
      </c>
      <c r="F30" s="135"/>
      <c r="G30" s="47">
        <v>0</v>
      </c>
      <c r="H30" s="135"/>
      <c r="I30" s="65">
        <v>0</v>
      </c>
    </row>
    <row r="31" spans="1:11" ht="21.6" customHeight="1">
      <c r="A31" s="102" t="s">
        <v>107</v>
      </c>
      <c r="B31" s="261">
        <v>3</v>
      </c>
      <c r="C31" s="135">
        <v>215883</v>
      </c>
      <c r="D31" s="135"/>
      <c r="E31" s="65">
        <f>74073</f>
        <v>74073</v>
      </c>
      <c r="F31" s="135"/>
      <c r="G31" s="135">
        <v>21646</v>
      </c>
      <c r="H31" s="135"/>
      <c r="I31" s="65">
        <v>40483</v>
      </c>
    </row>
    <row r="32" spans="1:11" ht="21.6" customHeight="1">
      <c r="A32" s="102" t="s">
        <v>108</v>
      </c>
      <c r="B32" s="261"/>
      <c r="C32" s="135">
        <v>184666</v>
      </c>
      <c r="D32" s="135"/>
      <c r="E32" s="135">
        <v>0</v>
      </c>
      <c r="F32" s="135"/>
      <c r="G32" s="135">
        <v>146</v>
      </c>
      <c r="H32" s="135"/>
      <c r="I32" s="135">
        <v>0</v>
      </c>
    </row>
    <row r="33" spans="1:12" ht="21.6" customHeight="1">
      <c r="A33" s="100" t="s">
        <v>109</v>
      </c>
      <c r="B33" s="261"/>
      <c r="C33" s="136">
        <f>SUM(C25:C32)</f>
        <v>1109782</v>
      </c>
      <c r="D33" s="137"/>
      <c r="E33" s="136">
        <f>SUM(E25:E32)</f>
        <v>132889</v>
      </c>
      <c r="F33" s="137"/>
      <c r="G33" s="136">
        <f>SUM(G25:G32)</f>
        <v>54395</v>
      </c>
      <c r="H33" s="137"/>
      <c r="I33" s="136">
        <f>SUM(I25:I32)</f>
        <v>76180</v>
      </c>
    </row>
    <row r="34" spans="1:12" ht="20.25" customHeight="1">
      <c r="B34" s="262"/>
      <c r="C34" s="125"/>
      <c r="D34" s="138"/>
      <c r="E34" s="125"/>
      <c r="F34" s="138"/>
      <c r="G34" s="138"/>
      <c r="H34" s="138"/>
      <c r="I34" s="138"/>
      <c r="J34" s="138"/>
      <c r="L34" s="102"/>
    </row>
    <row r="35" spans="1:12" ht="21.6" customHeight="1">
      <c r="A35" s="100" t="s">
        <v>136</v>
      </c>
      <c r="B35" s="263"/>
      <c r="C35" s="137">
        <f>C22-C33</f>
        <v>860130</v>
      </c>
      <c r="D35" s="137"/>
      <c r="E35" s="137">
        <f>E22-E33</f>
        <v>-54632</v>
      </c>
      <c r="F35" s="137"/>
      <c r="G35" s="137">
        <f>G22-G33</f>
        <v>89442</v>
      </c>
      <c r="H35" s="137"/>
      <c r="I35" s="137">
        <f>I22-I33</f>
        <v>67674</v>
      </c>
      <c r="L35" s="189"/>
    </row>
    <row r="36" spans="1:12" ht="21.6" customHeight="1">
      <c r="A36" s="102" t="s">
        <v>111</v>
      </c>
      <c r="B36" s="261">
        <v>3</v>
      </c>
      <c r="C36" s="135">
        <v>-199316</v>
      </c>
      <c r="D36" s="135"/>
      <c r="E36" s="65">
        <f>-39015</f>
        <v>-39015</v>
      </c>
      <c r="F36" s="135"/>
      <c r="G36" s="135">
        <v>-47740</v>
      </c>
      <c r="H36" s="135"/>
      <c r="I36" s="65">
        <v>-42084</v>
      </c>
      <c r="L36" s="189"/>
    </row>
    <row r="37" spans="1:12" ht="21.6" customHeight="1">
      <c r="A37" s="102" t="s">
        <v>137</v>
      </c>
      <c r="B37" s="261">
        <v>8</v>
      </c>
      <c r="C37" s="135">
        <v>0</v>
      </c>
      <c r="D37" s="135"/>
      <c r="E37" s="135">
        <v>0</v>
      </c>
      <c r="F37" s="135"/>
      <c r="G37" s="135">
        <f>-21642</f>
        <v>-21642</v>
      </c>
      <c r="H37" s="135"/>
      <c r="I37" s="135">
        <v>0</v>
      </c>
      <c r="L37" s="189"/>
    </row>
    <row r="38" spans="1:12" ht="21.6" customHeight="1">
      <c r="A38" s="102" t="s">
        <v>138</v>
      </c>
      <c r="B38" s="263"/>
      <c r="C38" s="135"/>
      <c r="D38" s="135"/>
      <c r="E38" s="135"/>
      <c r="F38" s="135"/>
      <c r="G38" s="135"/>
      <c r="H38" s="135"/>
      <c r="I38" s="135"/>
      <c r="L38" s="189"/>
    </row>
    <row r="39" spans="1:12" ht="21.6" customHeight="1">
      <c r="A39" s="190" t="s">
        <v>113</v>
      </c>
      <c r="B39" s="264"/>
      <c r="C39" s="135">
        <v>724</v>
      </c>
      <c r="D39" s="96"/>
      <c r="E39" s="65">
        <f>-28075</f>
        <v>-28075</v>
      </c>
      <c r="F39" s="96"/>
      <c r="G39" s="135">
        <v>0</v>
      </c>
      <c r="H39" s="135"/>
      <c r="I39" s="65">
        <v>0</v>
      </c>
    </row>
    <row r="40" spans="1:12" ht="21.6" customHeight="1">
      <c r="A40" s="102" t="s">
        <v>139</v>
      </c>
      <c r="B40" s="261">
        <v>3</v>
      </c>
      <c r="C40" s="139">
        <v>0</v>
      </c>
      <c r="D40" s="135"/>
      <c r="E40" s="73">
        <v>298806</v>
      </c>
      <c r="F40" s="135"/>
      <c r="G40" s="139">
        <v>0</v>
      </c>
      <c r="H40" s="135"/>
      <c r="I40" s="73">
        <v>298806</v>
      </c>
      <c r="L40" s="189"/>
    </row>
    <row r="41" spans="1:12" ht="21.6" customHeight="1">
      <c r="A41" s="100" t="s">
        <v>262</v>
      </c>
      <c r="B41" s="261"/>
      <c r="C41" s="137">
        <f>SUM(C35:C40)</f>
        <v>661538</v>
      </c>
      <c r="D41" s="137"/>
      <c r="E41" s="85">
        <f>SUM(E35:E40)</f>
        <v>177084</v>
      </c>
      <c r="F41" s="137"/>
      <c r="G41" s="137">
        <f>SUM(G35:G40)</f>
        <v>20060</v>
      </c>
      <c r="H41" s="137"/>
      <c r="I41" s="85">
        <f>SUM(I35:I40)</f>
        <v>324396</v>
      </c>
      <c r="L41" s="189"/>
    </row>
    <row r="42" spans="1:12" ht="21.6" customHeight="1">
      <c r="A42" s="102" t="s">
        <v>115</v>
      </c>
      <c r="B42" s="261"/>
      <c r="C42" s="135">
        <v>9963</v>
      </c>
      <c r="D42" s="135"/>
      <c r="E42" s="65">
        <f>-801</f>
        <v>-801</v>
      </c>
      <c r="F42" s="135"/>
      <c r="G42" s="135">
        <v>0</v>
      </c>
      <c r="H42" s="135"/>
      <c r="I42" s="65">
        <f>-801</f>
        <v>-801</v>
      </c>
      <c r="L42" s="189"/>
    </row>
    <row r="43" spans="1:12" ht="21.6" customHeight="1">
      <c r="A43" s="100" t="s">
        <v>263</v>
      </c>
      <c r="B43" s="261"/>
      <c r="C43" s="162">
        <f>SUM(C41:C42)</f>
        <v>671501</v>
      </c>
      <c r="D43" s="99"/>
      <c r="E43" s="84">
        <f>SUM(E41:E42)</f>
        <v>176283</v>
      </c>
      <c r="F43" s="99"/>
      <c r="G43" s="162">
        <f>SUM(G35:G40)</f>
        <v>20060</v>
      </c>
      <c r="H43" s="99"/>
      <c r="I43" s="84">
        <f>SUM(I41:I42)</f>
        <v>323595</v>
      </c>
    </row>
    <row r="44" spans="1:12" s="102" customFormat="1" ht="20.25" customHeight="1">
      <c r="A44" s="102" t="s">
        <v>140</v>
      </c>
      <c r="B44" s="261">
        <v>14</v>
      </c>
      <c r="C44" s="63">
        <v>0</v>
      </c>
      <c r="D44" s="62"/>
      <c r="E44" s="62">
        <v>-125590</v>
      </c>
      <c r="F44" s="62"/>
      <c r="G44" s="63">
        <v>0</v>
      </c>
      <c r="H44" s="62"/>
      <c r="I44" s="63">
        <v>0</v>
      </c>
      <c r="L44" s="64"/>
    </row>
    <row r="45" spans="1:12" s="102" customFormat="1" ht="20.25" customHeight="1">
      <c r="A45" s="100" t="s">
        <v>141</v>
      </c>
      <c r="B45" s="166"/>
      <c r="C45" s="58">
        <f>SUM(C43:C44)</f>
        <v>671501</v>
      </c>
      <c r="D45" s="55"/>
      <c r="E45" s="58">
        <f>SUM(E43:E44)</f>
        <v>50693</v>
      </c>
      <c r="F45" s="55"/>
      <c r="G45" s="58">
        <f>SUM(G43:G44)</f>
        <v>20060</v>
      </c>
      <c r="H45" s="55"/>
      <c r="I45" s="58">
        <f>SUM(I43:I44)</f>
        <v>323595</v>
      </c>
    </row>
    <row r="46" spans="1:12" ht="21.6" customHeight="1">
      <c r="A46" s="97"/>
      <c r="B46" s="192"/>
      <c r="C46" s="102"/>
      <c r="D46" s="102"/>
      <c r="E46" s="102"/>
      <c r="F46" s="102"/>
      <c r="G46" s="102"/>
      <c r="H46" s="102"/>
      <c r="I46" s="102"/>
    </row>
    <row r="47" spans="1:12" ht="21.6" customHeight="1">
      <c r="A47" s="277" t="s">
        <v>0</v>
      </c>
      <c r="B47" s="277"/>
      <c r="C47" s="277"/>
      <c r="D47" s="277"/>
      <c r="E47" s="277"/>
      <c r="F47" s="277"/>
      <c r="G47" s="277"/>
      <c r="H47" s="277"/>
      <c r="I47" s="277"/>
    </row>
    <row r="48" spans="1:12" ht="21.6" customHeight="1">
      <c r="A48" s="278" t="s">
        <v>86</v>
      </c>
      <c r="B48" s="279"/>
      <c r="C48" s="279"/>
      <c r="D48" s="279"/>
      <c r="E48" s="279"/>
      <c r="F48" s="279"/>
      <c r="G48" s="279"/>
      <c r="H48" s="279"/>
      <c r="I48" s="279"/>
    </row>
    <row r="50" spans="1:10" ht="21.6" customHeight="1">
      <c r="B50" s="185"/>
      <c r="C50" s="265" t="s">
        <v>2</v>
      </c>
      <c r="D50" s="265"/>
      <c r="E50" s="265"/>
      <c r="F50" s="113"/>
      <c r="G50" s="265" t="s">
        <v>3</v>
      </c>
      <c r="H50" s="265"/>
      <c r="I50" s="265"/>
    </row>
    <row r="51" spans="1:10" ht="21.6" customHeight="1">
      <c r="B51" s="144"/>
      <c r="C51" s="265" t="s">
        <v>4</v>
      </c>
      <c r="D51" s="265"/>
      <c r="E51" s="265"/>
      <c r="F51" s="113"/>
      <c r="G51" s="265" t="s">
        <v>87</v>
      </c>
      <c r="H51" s="265"/>
      <c r="I51" s="265"/>
    </row>
    <row r="52" spans="1:10" ht="21.6" customHeight="1">
      <c r="B52" s="103"/>
      <c r="C52" s="272" t="s">
        <v>133</v>
      </c>
      <c r="D52" s="272"/>
      <c r="E52" s="272"/>
      <c r="F52" s="114"/>
      <c r="G52" s="272" t="s">
        <v>133</v>
      </c>
      <c r="H52" s="272"/>
      <c r="I52" s="272"/>
    </row>
    <row r="53" spans="1:10" ht="21.6" customHeight="1">
      <c r="B53" s="185"/>
      <c r="C53" s="273" t="s">
        <v>5</v>
      </c>
      <c r="D53" s="274"/>
      <c r="E53" s="274"/>
      <c r="F53" s="114"/>
      <c r="G53" s="273" t="s">
        <v>5</v>
      </c>
      <c r="H53" s="274"/>
      <c r="I53" s="274"/>
    </row>
    <row r="54" spans="1:10" ht="21.6" customHeight="1">
      <c r="B54" s="103" t="s">
        <v>7</v>
      </c>
      <c r="C54" s="166">
        <v>2023</v>
      </c>
      <c r="D54" s="102"/>
      <c r="E54" s="166">
        <v>2022</v>
      </c>
      <c r="F54" s="115"/>
      <c r="G54" s="166">
        <v>2023</v>
      </c>
      <c r="H54" s="102"/>
      <c r="I54" s="166">
        <v>2022</v>
      </c>
    </row>
    <row r="55" spans="1:10" ht="21.6" customHeight="1">
      <c r="B55" s="185"/>
      <c r="C55" s="269" t="s">
        <v>11</v>
      </c>
      <c r="D55" s="269"/>
      <c r="E55" s="269"/>
      <c r="F55" s="269"/>
      <c r="G55" s="269"/>
      <c r="H55" s="269"/>
      <c r="I55" s="269"/>
    </row>
    <row r="56" spans="1:10" ht="21.6" customHeight="1">
      <c r="A56" s="100" t="s">
        <v>117</v>
      </c>
      <c r="B56" s="185"/>
      <c r="C56" s="140"/>
      <c r="D56" s="141"/>
      <c r="E56" s="140"/>
      <c r="F56" s="141"/>
      <c r="G56" s="141"/>
      <c r="H56" s="141"/>
      <c r="I56" s="141"/>
      <c r="J56" s="97"/>
    </row>
    <row r="57" spans="1:10" ht="21.6" customHeight="1">
      <c r="A57" s="193" t="s">
        <v>118</v>
      </c>
      <c r="B57" s="194"/>
      <c r="C57" s="140"/>
      <c r="D57" s="141"/>
      <c r="E57" s="140"/>
      <c r="F57" s="141"/>
      <c r="G57" s="141"/>
      <c r="H57" s="141"/>
      <c r="I57" s="141"/>
      <c r="J57" s="97"/>
    </row>
    <row r="58" spans="1:10" ht="21.6" customHeight="1">
      <c r="A58" s="195" t="s">
        <v>142</v>
      </c>
      <c r="B58" s="196"/>
      <c r="C58" s="96">
        <v>14</v>
      </c>
      <c r="D58" s="96"/>
      <c r="E58" s="135">
        <v>-3689</v>
      </c>
      <c r="F58" s="96"/>
      <c r="G58" s="96">
        <v>14</v>
      </c>
      <c r="H58" s="96"/>
      <c r="I58" s="135">
        <v>-163</v>
      </c>
      <c r="J58" s="97"/>
    </row>
    <row r="59" spans="1:10" ht="21.6" customHeight="1">
      <c r="A59" s="195" t="s">
        <v>119</v>
      </c>
      <c r="B59" s="196"/>
      <c r="C59" s="96">
        <v>26513</v>
      </c>
      <c r="D59" s="135"/>
      <c r="E59" s="135">
        <v>60476</v>
      </c>
      <c r="F59" s="96"/>
      <c r="G59" s="135">
        <v>0</v>
      </c>
      <c r="H59" s="135"/>
      <c r="I59" s="135">
        <v>0</v>
      </c>
      <c r="J59" s="97"/>
    </row>
    <row r="60" spans="1:10" s="187" customFormat="1" ht="21.6" customHeight="1">
      <c r="A60" s="100" t="s">
        <v>120</v>
      </c>
      <c r="B60" s="197"/>
      <c r="C60" s="143">
        <v>26527</v>
      </c>
      <c r="D60" s="19"/>
      <c r="E60" s="143">
        <v>56787</v>
      </c>
      <c r="F60" s="20"/>
      <c r="G60" s="143">
        <v>14</v>
      </c>
      <c r="H60" s="21"/>
      <c r="I60" s="143">
        <v>-163</v>
      </c>
      <c r="J60" s="98"/>
    </row>
    <row r="61" spans="1:10" s="144" customFormat="1" ht="20.25" customHeight="1">
      <c r="B61" s="198"/>
      <c r="D61" s="145"/>
      <c r="F61" s="145"/>
      <c r="G61" s="146"/>
      <c r="H61" s="145"/>
      <c r="I61" s="146"/>
      <c r="J61" s="145"/>
    </row>
    <row r="62" spans="1:10" ht="21.6" customHeight="1">
      <c r="A62" s="193" t="s">
        <v>121</v>
      </c>
      <c r="B62" s="196"/>
      <c r="C62" s="96"/>
      <c r="D62" s="96"/>
      <c r="E62" s="96"/>
      <c r="F62" s="96"/>
      <c r="G62" s="96"/>
      <c r="H62" s="96"/>
      <c r="I62" s="96"/>
      <c r="J62" s="97"/>
    </row>
    <row r="63" spans="1:10" ht="21.6" customHeight="1">
      <c r="A63" s="199" t="s">
        <v>143</v>
      </c>
      <c r="B63" s="196"/>
      <c r="C63" s="96">
        <v>421019</v>
      </c>
      <c r="D63" s="96"/>
      <c r="E63" s="96">
        <v>0</v>
      </c>
      <c r="F63" s="96"/>
      <c r="G63" s="96">
        <v>140933</v>
      </c>
      <c r="H63" s="96"/>
      <c r="I63" s="96">
        <v>0</v>
      </c>
      <c r="J63" s="97"/>
    </row>
    <row r="64" spans="1:10" ht="21.6" customHeight="1">
      <c r="A64" s="199" t="s">
        <v>122</v>
      </c>
      <c r="B64" s="196"/>
      <c r="J64" s="97"/>
    </row>
    <row r="65" spans="1:10" ht="21.6" customHeight="1">
      <c r="A65" s="190" t="s">
        <v>123</v>
      </c>
      <c r="B65" s="196"/>
      <c r="C65" s="135">
        <v>6486</v>
      </c>
      <c r="D65" s="96"/>
      <c r="E65" s="135">
        <v>4740</v>
      </c>
      <c r="F65" s="96"/>
      <c r="G65" s="135">
        <v>0</v>
      </c>
      <c r="H65" s="96"/>
      <c r="I65" s="161">
        <v>0</v>
      </c>
      <c r="J65" s="97"/>
    </row>
    <row r="66" spans="1:10" s="187" customFormat="1" ht="21.6" customHeight="1">
      <c r="A66" s="100" t="s">
        <v>124</v>
      </c>
      <c r="B66" s="197"/>
      <c r="C66" s="143">
        <v>427505</v>
      </c>
      <c r="D66" s="19"/>
      <c r="E66" s="143">
        <v>4740</v>
      </c>
      <c r="F66" s="99"/>
      <c r="G66" s="143">
        <v>140933</v>
      </c>
      <c r="H66" s="99"/>
      <c r="I66" s="143">
        <v>0</v>
      </c>
      <c r="J66" s="98"/>
    </row>
    <row r="67" spans="1:10" ht="21.6" customHeight="1">
      <c r="A67" s="114" t="s">
        <v>125</v>
      </c>
      <c r="B67" s="194"/>
      <c r="C67" s="136">
        <v>454032</v>
      </c>
      <c r="D67" s="99"/>
      <c r="E67" s="136">
        <v>61527</v>
      </c>
      <c r="F67" s="99"/>
      <c r="G67" s="136">
        <v>140947</v>
      </c>
      <c r="H67" s="99"/>
      <c r="I67" s="136">
        <v>-163</v>
      </c>
      <c r="J67" s="97"/>
    </row>
    <row r="68" spans="1:10" ht="21.6" customHeight="1">
      <c r="A68" s="114" t="s">
        <v>144</v>
      </c>
      <c r="B68" s="194"/>
      <c r="C68" s="162"/>
      <c r="D68" s="99"/>
      <c r="E68" s="162"/>
      <c r="F68" s="99"/>
      <c r="G68" s="162"/>
      <c r="H68" s="99"/>
      <c r="I68" s="162"/>
      <c r="J68" s="97"/>
    </row>
    <row r="69" spans="1:10" ht="21.6" customHeight="1">
      <c r="A69" s="114" t="s">
        <v>145</v>
      </c>
      <c r="B69" s="194"/>
      <c r="C69" s="99">
        <v>0</v>
      </c>
      <c r="D69" s="99"/>
      <c r="E69" s="137">
        <v>18824</v>
      </c>
      <c r="F69" s="99"/>
      <c r="G69" s="147">
        <v>0</v>
      </c>
      <c r="H69" s="99"/>
      <c r="I69" s="137">
        <v>0</v>
      </c>
      <c r="J69" s="97"/>
    </row>
    <row r="70" spans="1:10" ht="21.6" customHeight="1" thickBot="1">
      <c r="A70" s="100" t="s">
        <v>126</v>
      </c>
      <c r="B70" s="192"/>
      <c r="C70" s="148">
        <v>1125533</v>
      </c>
      <c r="D70" s="99"/>
      <c r="E70" s="148">
        <v>131044</v>
      </c>
      <c r="F70" s="99"/>
      <c r="G70" s="148">
        <v>161007</v>
      </c>
      <c r="H70" s="99"/>
      <c r="I70" s="148">
        <v>323432</v>
      </c>
      <c r="J70" s="97"/>
    </row>
    <row r="71" spans="1:10" ht="21.6" hidden="1" customHeight="1">
      <c r="A71" s="100" t="s">
        <v>127</v>
      </c>
      <c r="B71" s="185"/>
      <c r="C71" s="96"/>
      <c r="D71" s="96"/>
      <c r="E71" s="96"/>
      <c r="F71" s="96"/>
      <c r="G71" s="96"/>
      <c r="H71" s="96"/>
      <c r="I71" s="96"/>
      <c r="J71" s="97"/>
    </row>
    <row r="72" spans="1:10" ht="21.6" hidden="1" customHeight="1">
      <c r="A72" s="190" t="s">
        <v>146</v>
      </c>
      <c r="B72" s="196"/>
      <c r="C72" s="96" t="e">
        <v>#REF!</v>
      </c>
      <c r="D72" s="96"/>
      <c r="E72" s="96" t="e">
        <v>#REF!</v>
      </c>
      <c r="F72" s="96"/>
      <c r="G72" s="96" t="e">
        <v>#REF!</v>
      </c>
      <c r="H72" s="96"/>
      <c r="I72" s="96" t="e">
        <v>#REF!</v>
      </c>
      <c r="J72" s="97"/>
    </row>
    <row r="73" spans="1:10" ht="21.6" hidden="1" customHeight="1" thickBot="1">
      <c r="A73" s="100"/>
      <c r="B73" s="185"/>
      <c r="C73" s="148" t="e">
        <v>#REF!</v>
      </c>
      <c r="D73" s="99"/>
      <c r="E73" s="148" t="e">
        <v>#REF!</v>
      </c>
      <c r="F73" s="99"/>
      <c r="G73" s="148" t="e">
        <v>#REF!</v>
      </c>
      <c r="H73" s="99"/>
      <c r="I73" s="148" t="e">
        <v>#REF!</v>
      </c>
      <c r="J73" s="97"/>
    </row>
    <row r="74" spans="1:10" s="144" customFormat="1" ht="20.25" hidden="1" customHeight="1" thickTop="1">
      <c r="B74" s="198"/>
      <c r="D74" s="145"/>
      <c r="F74" s="145"/>
      <c r="G74" s="146"/>
      <c r="H74" s="145"/>
      <c r="I74" s="146"/>
      <c r="J74" s="145"/>
    </row>
    <row r="75" spans="1:10" ht="21.6" hidden="1" customHeight="1">
      <c r="A75" s="200" t="s">
        <v>147</v>
      </c>
      <c r="B75" s="192"/>
      <c r="C75" s="96"/>
      <c r="D75" s="96"/>
      <c r="E75" s="96"/>
      <c r="F75" s="96"/>
      <c r="G75" s="96"/>
      <c r="H75" s="96"/>
      <c r="I75" s="96"/>
      <c r="J75" s="97"/>
    </row>
    <row r="76" spans="1:10" ht="21.6" hidden="1" customHeight="1">
      <c r="A76" s="190" t="s">
        <v>146</v>
      </c>
      <c r="B76" s="196"/>
      <c r="C76" s="96">
        <v>1125533</v>
      </c>
      <c r="D76" s="96"/>
      <c r="E76" s="96">
        <v>131044</v>
      </c>
      <c r="F76" s="96"/>
      <c r="G76" s="96">
        <v>161007</v>
      </c>
      <c r="H76" s="96"/>
      <c r="I76" s="96">
        <v>323432</v>
      </c>
      <c r="J76" s="97"/>
    </row>
    <row r="77" spans="1:10" ht="21.6" hidden="1" customHeight="1" thickBot="1">
      <c r="A77" s="199"/>
      <c r="B77" s="196"/>
      <c r="C77" s="148">
        <v>1125533</v>
      </c>
      <c r="D77" s="99"/>
      <c r="E77" s="148">
        <v>131044</v>
      </c>
      <c r="F77" s="99"/>
      <c r="G77" s="148">
        <v>161007</v>
      </c>
      <c r="H77" s="99"/>
      <c r="I77" s="148">
        <v>323432</v>
      </c>
      <c r="J77" s="97"/>
    </row>
    <row r="78" spans="1:10" s="144" customFormat="1" ht="20.25" hidden="1" customHeight="1" thickTop="1">
      <c r="B78" s="198"/>
      <c r="D78" s="145"/>
      <c r="F78" s="145"/>
      <c r="G78" s="146"/>
      <c r="H78" s="145"/>
      <c r="I78" s="146"/>
      <c r="J78" s="145"/>
    </row>
    <row r="79" spans="1:10" s="144" customFormat="1" ht="20.25" customHeight="1" thickTop="1">
      <c r="B79" s="198"/>
      <c r="D79" s="145"/>
      <c r="F79" s="145"/>
      <c r="G79" s="146"/>
      <c r="H79" s="145"/>
      <c r="I79" s="146"/>
      <c r="J79" s="145"/>
    </row>
    <row r="80" spans="1:10" s="144" customFormat="1" ht="20.25" customHeight="1">
      <c r="A80" s="114" t="s">
        <v>127</v>
      </c>
      <c r="B80" s="198"/>
      <c r="D80" s="145"/>
      <c r="F80" s="145"/>
      <c r="G80" s="146"/>
      <c r="H80" s="145"/>
      <c r="I80" s="146"/>
      <c r="J80" s="145"/>
    </row>
    <row r="81" spans="1:10" s="144" customFormat="1" ht="20.25" customHeight="1">
      <c r="A81" s="199" t="s">
        <v>128</v>
      </c>
      <c r="B81" s="198"/>
      <c r="C81" s="135">
        <v>813810</v>
      </c>
      <c r="D81" s="145"/>
      <c r="E81" s="135">
        <v>50693</v>
      </c>
      <c r="F81" s="96"/>
      <c r="G81" s="96">
        <v>20060</v>
      </c>
      <c r="H81" s="96"/>
      <c r="I81" s="96">
        <v>323595</v>
      </c>
      <c r="J81" s="145"/>
    </row>
    <row r="82" spans="1:10" s="144" customFormat="1" ht="20.25" customHeight="1">
      <c r="A82" s="199" t="s">
        <v>129</v>
      </c>
      <c r="B82" s="198"/>
      <c r="C82" s="135">
        <v>-142309</v>
      </c>
      <c r="D82" s="135"/>
      <c r="E82" s="135">
        <v>0</v>
      </c>
      <c r="F82" s="135"/>
      <c r="G82" s="135">
        <v>0</v>
      </c>
      <c r="H82" s="135"/>
      <c r="I82" s="135">
        <v>0</v>
      </c>
      <c r="J82" s="145"/>
    </row>
    <row r="83" spans="1:10" s="144" customFormat="1" ht="20.25" customHeight="1" thickBot="1">
      <c r="A83" s="100"/>
      <c r="B83" s="198"/>
      <c r="C83" s="148">
        <v>671501</v>
      </c>
      <c r="D83" s="145"/>
      <c r="E83" s="148">
        <v>50693</v>
      </c>
      <c r="F83" s="145"/>
      <c r="G83" s="148">
        <v>20060</v>
      </c>
      <c r="H83" s="145"/>
      <c r="I83" s="148">
        <v>323595</v>
      </c>
      <c r="J83" s="145"/>
    </row>
    <row r="84" spans="1:10" s="144" customFormat="1" ht="20.25" customHeight="1" thickTop="1">
      <c r="B84" s="198"/>
      <c r="D84" s="145"/>
      <c r="F84" s="145"/>
      <c r="G84" s="146"/>
      <c r="H84" s="145"/>
      <c r="I84" s="146"/>
      <c r="J84" s="145"/>
    </row>
    <row r="85" spans="1:10" s="144" customFormat="1" ht="20.25" customHeight="1">
      <c r="A85" s="114" t="s">
        <v>130</v>
      </c>
      <c r="B85" s="198"/>
      <c r="D85" s="145"/>
      <c r="F85" s="145"/>
      <c r="G85" s="146"/>
      <c r="H85" s="145"/>
      <c r="I85" s="146"/>
      <c r="J85" s="145"/>
    </row>
    <row r="86" spans="1:10" s="144" customFormat="1" ht="20.25" customHeight="1">
      <c r="A86" s="199" t="s">
        <v>128</v>
      </c>
      <c r="B86" s="198"/>
      <c r="C86" s="135">
        <v>1265562</v>
      </c>
      <c r="D86" s="145"/>
      <c r="E86" s="135">
        <v>131044</v>
      </c>
      <c r="F86" s="96"/>
      <c r="G86" s="96">
        <v>161007</v>
      </c>
      <c r="H86" s="96"/>
      <c r="I86" s="96">
        <v>323432</v>
      </c>
      <c r="J86" s="145"/>
    </row>
    <row r="87" spans="1:10" s="144" customFormat="1" ht="20.25" customHeight="1">
      <c r="A87" s="199" t="s">
        <v>129</v>
      </c>
      <c r="B87" s="198"/>
      <c r="C87" s="135">
        <v>-140029</v>
      </c>
      <c r="D87" s="135"/>
      <c r="E87" s="135">
        <v>0</v>
      </c>
      <c r="F87" s="135"/>
      <c r="G87" s="135">
        <v>0</v>
      </c>
      <c r="H87" s="135"/>
      <c r="I87" s="135">
        <v>0</v>
      </c>
      <c r="J87" s="145"/>
    </row>
    <row r="88" spans="1:10" s="144" customFormat="1" ht="20.25" customHeight="1" thickBot="1">
      <c r="A88" s="100"/>
      <c r="B88" s="198"/>
      <c r="C88" s="148">
        <v>1125533</v>
      </c>
      <c r="D88" s="145"/>
      <c r="E88" s="148">
        <v>131044</v>
      </c>
      <c r="F88" s="145"/>
      <c r="G88" s="148">
        <v>161007</v>
      </c>
      <c r="H88" s="145"/>
      <c r="I88" s="148">
        <v>323432</v>
      </c>
      <c r="J88" s="145"/>
    </row>
    <row r="89" spans="1:10" s="144" customFormat="1" ht="20.25" customHeight="1" thickTop="1">
      <c r="B89" s="198"/>
      <c r="D89" s="145"/>
      <c r="F89" s="145"/>
      <c r="G89" s="146"/>
      <c r="H89" s="145"/>
      <c r="I89" s="146"/>
      <c r="J89" s="145"/>
    </row>
    <row r="90" spans="1:10" ht="21.6" customHeight="1">
      <c r="A90" s="114" t="s">
        <v>148</v>
      </c>
      <c r="B90" s="261">
        <v>15</v>
      </c>
      <c r="C90" s="144"/>
      <c r="D90" s="145"/>
      <c r="E90" s="144"/>
      <c r="F90" s="145"/>
      <c r="G90" s="146"/>
      <c r="H90" s="145"/>
      <c r="I90" s="146"/>
      <c r="J90" s="97"/>
    </row>
    <row r="91" spans="1:10" s="102" customFormat="1" ht="20.25" customHeight="1" thickBot="1">
      <c r="A91" s="190" t="s">
        <v>132</v>
      </c>
      <c r="B91" s="164"/>
      <c r="C91" s="59">
        <v>2.1232860089188872</v>
      </c>
      <c r="D91" s="149"/>
      <c r="E91" s="59">
        <v>0.5097013943166544</v>
      </c>
      <c r="F91" s="149"/>
      <c r="G91" s="59">
        <v>5.2337913442834172E-2</v>
      </c>
      <c r="H91" s="149"/>
      <c r="I91" s="59">
        <v>0.93563657694671509</v>
      </c>
    </row>
    <row r="92" spans="1:10" s="102" customFormat="1" ht="20.25" customHeight="1" thickTop="1" thickBot="1">
      <c r="A92" s="190" t="s">
        <v>149</v>
      </c>
      <c r="B92" s="201"/>
      <c r="C92" s="59">
        <v>0</v>
      </c>
      <c r="D92" s="149"/>
      <c r="E92" s="59">
        <v>-0.36</v>
      </c>
      <c r="F92" s="149"/>
      <c r="G92" s="59">
        <v>0</v>
      </c>
      <c r="H92" s="163"/>
      <c r="I92" s="59">
        <v>0</v>
      </c>
    </row>
    <row r="93" spans="1:10" ht="21.6" customHeight="1" thickTop="1">
      <c r="A93" s="190"/>
      <c r="B93" s="103"/>
      <c r="C93" s="150"/>
      <c r="D93" s="151"/>
      <c r="E93" s="150"/>
      <c r="F93" s="151"/>
      <c r="G93" s="150"/>
      <c r="H93" s="151"/>
      <c r="I93" s="150"/>
      <c r="J93" s="97"/>
    </row>
    <row r="94" spans="1:10" s="152" customFormat="1" ht="22.05" customHeight="1">
      <c r="A94" s="202"/>
      <c r="B94" s="203"/>
    </row>
    <row r="95" spans="1:10" ht="21.6" customHeight="1">
      <c r="A95" s="102"/>
      <c r="B95" s="150"/>
      <c r="C95" s="150"/>
      <c r="D95" s="150"/>
      <c r="E95" s="150"/>
      <c r="F95" s="150"/>
      <c r="G95" s="150"/>
      <c r="H95" s="150"/>
      <c r="I95" s="102"/>
    </row>
    <row r="97" spans="1:6" ht="21.6" customHeight="1">
      <c r="F97" s="153"/>
    </row>
    <row r="98" spans="1:6" ht="21.6" customHeight="1">
      <c r="F98" s="153"/>
    </row>
    <row r="99" spans="1:6" ht="21.6" customHeight="1">
      <c r="F99" s="153"/>
    </row>
    <row r="100" spans="1:6" ht="21.6" customHeight="1">
      <c r="F100" s="153"/>
    </row>
    <row r="101" spans="1:6" ht="21.6" customHeight="1">
      <c r="F101" s="153"/>
    </row>
    <row r="107" spans="1:6" ht="21.6" customHeight="1">
      <c r="A107" s="275"/>
      <c r="B107" s="275"/>
      <c r="C107" s="275"/>
      <c r="D107" s="275"/>
      <c r="E107" s="275"/>
    </row>
  </sheetData>
  <mergeCells count="25">
    <mergeCell ref="A107:E107"/>
    <mergeCell ref="C9:I9"/>
    <mergeCell ref="A47:I47"/>
    <mergeCell ref="A48:I48"/>
    <mergeCell ref="C50:E50"/>
    <mergeCell ref="G50:I50"/>
    <mergeCell ref="C51:E51"/>
    <mergeCell ref="G51:I51"/>
    <mergeCell ref="C52:E52"/>
    <mergeCell ref="G52:I52"/>
    <mergeCell ref="C53:E53"/>
    <mergeCell ref="G53:I53"/>
    <mergeCell ref="C55:I55"/>
    <mergeCell ref="C5:E5"/>
    <mergeCell ref="G5:I5"/>
    <mergeCell ref="C6:E6"/>
    <mergeCell ref="G6:I6"/>
    <mergeCell ref="C7:E7"/>
    <mergeCell ref="G7:I7"/>
    <mergeCell ref="A1:I1"/>
    <mergeCell ref="A2:I2"/>
    <mergeCell ref="C3:E3"/>
    <mergeCell ref="G3:I3"/>
    <mergeCell ref="C4:E4"/>
    <mergeCell ref="G4:I4"/>
  </mergeCells>
  <pageMargins left="0.8" right="0.8" top="0.48" bottom="0.5" header="0.5" footer="0.5"/>
  <pageSetup paperSize="9" scale="63" firstPageNumber="8" fitToHeight="0" orientation="portrait" useFirstPageNumber="1" r:id="rId1"/>
  <headerFooter alignWithMargins="0">
    <oddFooter>&amp;L&amp;"Times New Roman,Regular"&amp;11    The accompanying notes form an integral part of the interim financial statements.
&amp;C&amp;P</oddFooter>
  </headerFooter>
  <rowBreaks count="1" manualBreakCount="1"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49"/>
  <sheetViews>
    <sheetView view="pageBreakPreview" zoomScale="61" zoomScaleNormal="55" zoomScaleSheetLayoutView="55" workbookViewId="0"/>
  </sheetViews>
  <sheetFormatPr defaultColWidth="9.375" defaultRowHeight="21.6" customHeight="1"/>
  <cols>
    <col min="1" max="1" width="63.5" style="144" customWidth="1"/>
    <col min="2" max="2" width="9.375" style="184" customWidth="1"/>
    <col min="3" max="3" width="19.375" style="144" customWidth="1"/>
    <col min="4" max="4" width="1.625" style="144" customWidth="1"/>
    <col min="5" max="5" width="19.125" style="144" customWidth="1"/>
    <col min="6" max="6" width="1.5" style="144" customWidth="1"/>
    <col min="7" max="7" width="22.125" style="144" customWidth="1"/>
    <col min="8" max="8" width="1.75" style="144" customWidth="1"/>
    <col min="9" max="9" width="21.375" style="144" customWidth="1"/>
    <col min="10" max="10" width="1.625" style="144" customWidth="1"/>
    <col min="11" max="11" width="20.125" style="144" customWidth="1"/>
    <col min="12" max="12" width="1.625" style="144" customWidth="1"/>
    <col min="13" max="13" width="20.125" style="144" bestFit="1" customWidth="1"/>
    <col min="14" max="14" width="1.625" style="144" customWidth="1"/>
    <col min="15" max="15" width="20.125" style="144" customWidth="1"/>
    <col min="16" max="16" width="1.625" style="144" customWidth="1"/>
    <col min="17" max="17" width="20.5" style="144" customWidth="1"/>
    <col min="18" max="18" width="1.625" style="144" customWidth="1"/>
    <col min="19" max="19" width="19.75" style="144" customWidth="1"/>
    <col min="20" max="20" width="2" style="144" customWidth="1"/>
    <col min="21" max="21" width="20.375" style="144" bestFit="1" customWidth="1"/>
    <col min="22" max="22" width="2.5" style="144" customWidth="1"/>
    <col min="23" max="23" width="19.125" style="144" customWidth="1"/>
    <col min="24" max="24" width="1.625" style="144" customWidth="1"/>
    <col min="25" max="25" width="20.75" style="144" bestFit="1" customWidth="1"/>
    <col min="26" max="26" width="9.375" style="144"/>
    <col min="27" max="27" width="10.75" style="144" bestFit="1" customWidth="1"/>
    <col min="28" max="16384" width="9.375" style="144"/>
  </cols>
  <sheetData>
    <row r="1" spans="1:25" ht="21.6" customHeight="1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</row>
    <row r="2" spans="1:25" s="168" customFormat="1" ht="21.6" customHeight="1">
      <c r="A2" s="112" t="s">
        <v>150</v>
      </c>
      <c r="B2" s="167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</row>
    <row r="3" spans="1:25" ht="21.6" customHeight="1">
      <c r="A3" s="111" t="s">
        <v>10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</row>
    <row r="4" spans="1:25" s="97" customFormat="1" ht="21.6" customHeight="1">
      <c r="B4" s="101"/>
      <c r="C4" s="265" t="s">
        <v>151</v>
      </c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</row>
    <row r="5" spans="1:25" s="97" customFormat="1" ht="21.6" customHeight="1">
      <c r="B5" s="101"/>
      <c r="C5" s="166"/>
      <c r="D5" s="166"/>
      <c r="E5" s="166"/>
      <c r="F5" s="166"/>
      <c r="G5" s="280" t="s">
        <v>77</v>
      </c>
      <c r="H5" s="280"/>
      <c r="I5" s="280"/>
      <c r="J5" s="166"/>
      <c r="K5" s="281" t="s">
        <v>81</v>
      </c>
      <c r="L5" s="281"/>
      <c r="M5" s="281"/>
      <c r="N5" s="281"/>
      <c r="O5" s="281"/>
      <c r="P5" s="281"/>
      <c r="Q5" s="281"/>
      <c r="R5" s="281"/>
      <c r="S5" s="281"/>
      <c r="T5" s="169"/>
      <c r="U5" s="169"/>
      <c r="V5" s="169"/>
      <c r="W5" s="169"/>
      <c r="X5" s="169"/>
      <c r="Y5" s="166"/>
    </row>
    <row r="6" spans="1:25" s="97" customFormat="1" ht="21.6" customHeight="1">
      <c r="B6" s="101"/>
      <c r="C6" s="102"/>
      <c r="D6" s="166"/>
      <c r="E6" s="166"/>
      <c r="F6" s="170"/>
      <c r="G6" s="102"/>
      <c r="H6" s="102"/>
      <c r="I6" s="102"/>
      <c r="J6" s="171"/>
      <c r="K6" s="166"/>
      <c r="L6" s="166"/>
      <c r="N6" s="166"/>
      <c r="O6" s="166"/>
      <c r="P6" s="166"/>
      <c r="Q6" s="166" t="s">
        <v>152</v>
      </c>
      <c r="R6" s="166"/>
      <c r="X6" s="166"/>
      <c r="Y6" s="102"/>
    </row>
    <row r="7" spans="1:25" s="97" customFormat="1" ht="21.6" customHeight="1">
      <c r="B7" s="101"/>
      <c r="C7" s="102"/>
      <c r="D7" s="166"/>
      <c r="E7" s="166"/>
      <c r="F7" s="170"/>
      <c r="G7" s="102"/>
      <c r="H7" s="102"/>
      <c r="I7" s="102"/>
      <c r="J7" s="171"/>
      <c r="K7" s="166"/>
      <c r="L7" s="166"/>
      <c r="N7" s="166"/>
      <c r="O7" s="166"/>
      <c r="P7" s="166"/>
      <c r="Q7" s="166" t="s">
        <v>153</v>
      </c>
      <c r="R7" s="166"/>
      <c r="X7" s="166"/>
      <c r="Y7" s="102"/>
    </row>
    <row r="8" spans="1:25" s="97" customFormat="1" ht="21.6" customHeight="1">
      <c r="B8" s="101"/>
      <c r="D8" s="166"/>
      <c r="E8" s="102"/>
      <c r="F8" s="102"/>
      <c r="G8" s="102"/>
      <c r="H8" s="102"/>
      <c r="I8" s="102"/>
      <c r="J8" s="166"/>
      <c r="K8" s="166"/>
      <c r="L8" s="166"/>
      <c r="M8" s="166"/>
      <c r="N8" s="166"/>
      <c r="O8" s="166"/>
      <c r="P8" s="166"/>
      <c r="Q8" s="166" t="s">
        <v>154</v>
      </c>
      <c r="R8" s="166"/>
      <c r="S8" s="166"/>
      <c r="T8" s="166"/>
      <c r="U8" s="172" t="s">
        <v>69</v>
      </c>
      <c r="V8" s="166"/>
      <c r="W8" s="166"/>
      <c r="X8" s="166"/>
    </row>
    <row r="9" spans="1:25" s="97" customFormat="1" ht="21.6" customHeight="1">
      <c r="B9" s="101"/>
      <c r="C9" s="166" t="s">
        <v>155</v>
      </c>
      <c r="D9" s="166"/>
      <c r="F9" s="102"/>
      <c r="H9" s="102"/>
      <c r="I9" s="102"/>
      <c r="J9" s="166"/>
      <c r="K9" s="166" t="s">
        <v>156</v>
      </c>
      <c r="L9" s="166"/>
      <c r="M9" s="166" t="s">
        <v>157</v>
      </c>
      <c r="N9" s="166"/>
      <c r="O9" s="166" t="s">
        <v>158</v>
      </c>
      <c r="P9" s="166"/>
      <c r="Q9" s="166" t="s">
        <v>159</v>
      </c>
      <c r="R9" s="166"/>
      <c r="S9" s="166" t="s">
        <v>160</v>
      </c>
      <c r="T9" s="166"/>
      <c r="U9" s="172" t="s">
        <v>161</v>
      </c>
      <c r="V9" s="166"/>
      <c r="W9" s="166" t="s">
        <v>162</v>
      </c>
      <c r="X9" s="166"/>
      <c r="Y9" s="166"/>
    </row>
    <row r="10" spans="1:25" s="97" customFormat="1" ht="21.6" customHeight="1">
      <c r="B10" s="101"/>
      <c r="C10" s="166" t="s">
        <v>163</v>
      </c>
      <c r="D10" s="166"/>
      <c r="E10" s="166" t="s">
        <v>164</v>
      </c>
      <c r="F10" s="102"/>
      <c r="G10" s="166"/>
      <c r="H10" s="102"/>
      <c r="I10" s="102"/>
      <c r="J10" s="166"/>
      <c r="K10" s="166" t="s">
        <v>165</v>
      </c>
      <c r="L10" s="166"/>
      <c r="M10" s="166" t="s">
        <v>166</v>
      </c>
      <c r="N10" s="166"/>
      <c r="O10" s="166" t="s">
        <v>167</v>
      </c>
      <c r="P10" s="166"/>
      <c r="Q10" s="166" t="s">
        <v>168</v>
      </c>
      <c r="R10" s="166"/>
      <c r="S10" s="166" t="s">
        <v>169</v>
      </c>
      <c r="T10" s="166"/>
      <c r="U10" s="166" t="s">
        <v>170</v>
      </c>
      <c r="V10" s="166"/>
      <c r="W10" s="166" t="s">
        <v>171</v>
      </c>
      <c r="X10" s="166"/>
      <c r="Y10" s="166" t="s">
        <v>172</v>
      </c>
    </row>
    <row r="11" spans="1:25" s="97" customFormat="1" ht="21.6" customHeight="1">
      <c r="B11" s="103" t="s">
        <v>7</v>
      </c>
      <c r="C11" s="166" t="s">
        <v>173</v>
      </c>
      <c r="D11" s="166"/>
      <c r="E11" s="166" t="s">
        <v>174</v>
      </c>
      <c r="F11" s="166"/>
      <c r="G11" s="166" t="s">
        <v>175</v>
      </c>
      <c r="H11" s="166"/>
      <c r="I11" s="166" t="s">
        <v>176</v>
      </c>
      <c r="J11" s="166"/>
      <c r="K11" s="166" t="s">
        <v>177</v>
      </c>
      <c r="L11" s="166"/>
      <c r="M11" s="166" t="s">
        <v>178</v>
      </c>
      <c r="N11" s="166"/>
      <c r="O11" s="166" t="s">
        <v>4</v>
      </c>
      <c r="P11" s="166"/>
      <c r="Q11" s="166" t="s">
        <v>179</v>
      </c>
      <c r="R11" s="166"/>
      <c r="S11" s="166" t="s">
        <v>180</v>
      </c>
      <c r="T11" s="166"/>
      <c r="U11" s="166" t="s">
        <v>181</v>
      </c>
      <c r="V11" s="166"/>
      <c r="W11" s="166" t="s">
        <v>182</v>
      </c>
      <c r="X11" s="166"/>
      <c r="Y11" s="166" t="s">
        <v>183</v>
      </c>
    </row>
    <row r="12" spans="1:25" s="97" customFormat="1" ht="21.6" customHeight="1">
      <c r="B12" s="173"/>
      <c r="C12" s="269" t="s">
        <v>11</v>
      </c>
      <c r="D12" s="269"/>
      <c r="E12" s="269"/>
      <c r="F12" s="269"/>
      <c r="G12" s="269"/>
      <c r="H12" s="269"/>
      <c r="I12" s="269"/>
      <c r="J12" s="269"/>
      <c r="K12" s="269"/>
      <c r="L12" s="269"/>
      <c r="M12" s="269"/>
      <c r="N12" s="269"/>
      <c r="O12" s="269"/>
      <c r="P12" s="269"/>
      <c r="Q12" s="269"/>
      <c r="R12" s="269"/>
      <c r="S12" s="269"/>
      <c r="T12" s="269"/>
      <c r="U12" s="269"/>
      <c r="V12" s="269"/>
      <c r="W12" s="269"/>
      <c r="X12" s="269"/>
      <c r="Y12" s="269"/>
    </row>
    <row r="13" spans="1:25" s="97" customFormat="1" ht="21.6" customHeight="1">
      <c r="A13" s="174" t="s">
        <v>184</v>
      </c>
      <c r="B13" s="175"/>
    </row>
    <row r="14" spans="1:25" s="97" customFormat="1" ht="21.6" customHeight="1">
      <c r="A14" s="100" t="s">
        <v>185</v>
      </c>
      <c r="B14" s="101"/>
      <c r="C14" s="66">
        <v>1729277</v>
      </c>
      <c r="D14" s="61"/>
      <c r="E14" s="66">
        <v>208455</v>
      </c>
      <c r="F14" s="66"/>
      <c r="G14" s="66">
        <v>65000</v>
      </c>
      <c r="H14" s="66"/>
      <c r="I14" s="66">
        <v>936011</v>
      </c>
      <c r="J14" s="66"/>
      <c r="K14" s="66">
        <v>-16805</v>
      </c>
      <c r="L14" s="66"/>
      <c r="M14" s="66">
        <v>6340</v>
      </c>
      <c r="N14" s="66"/>
      <c r="O14" s="66">
        <v>-275079</v>
      </c>
      <c r="P14" s="66"/>
      <c r="Q14" s="66">
        <v>-5939</v>
      </c>
      <c r="R14" s="66"/>
      <c r="S14" s="66">
        <v>-29993</v>
      </c>
      <c r="T14" s="66"/>
      <c r="U14" s="66">
        <v>2617267</v>
      </c>
      <c r="V14" s="66"/>
      <c r="W14" s="61">
        <v>0</v>
      </c>
      <c r="X14" s="66"/>
      <c r="Y14" s="66">
        <v>2617267</v>
      </c>
    </row>
    <row r="15" spans="1:25" s="97" customFormat="1" ht="21.6" customHeight="1">
      <c r="A15" s="100" t="s">
        <v>186</v>
      </c>
      <c r="B15" s="101"/>
      <c r="C15" s="66"/>
      <c r="D15" s="61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</row>
    <row r="16" spans="1:25" s="97" customFormat="1" ht="21.6" customHeight="1">
      <c r="A16" s="102" t="s">
        <v>187</v>
      </c>
      <c r="B16" s="103">
        <v>16</v>
      </c>
      <c r="C16" s="86">
        <v>0</v>
      </c>
      <c r="D16" s="61"/>
      <c r="E16" s="61">
        <v>0</v>
      </c>
      <c r="F16" s="61"/>
      <c r="G16" s="61">
        <v>0</v>
      </c>
      <c r="H16" s="61"/>
      <c r="I16" s="61">
        <v>-172926</v>
      </c>
      <c r="J16" s="61"/>
      <c r="K16" s="61">
        <v>0</v>
      </c>
      <c r="L16" s="61"/>
      <c r="M16" s="61">
        <v>0</v>
      </c>
      <c r="N16" s="61"/>
      <c r="O16" s="61">
        <v>0</v>
      </c>
      <c r="P16" s="61"/>
      <c r="Q16" s="61">
        <v>0</v>
      </c>
      <c r="R16" s="61"/>
      <c r="S16" s="61">
        <v>0</v>
      </c>
      <c r="T16" s="61"/>
      <c r="U16" s="61">
        <v>-172926</v>
      </c>
      <c r="V16" s="61"/>
      <c r="W16" s="61">
        <v>0</v>
      </c>
      <c r="X16" s="61"/>
      <c r="Y16" s="61">
        <v>-172926</v>
      </c>
    </row>
    <row r="17" spans="1:27" s="97" customFormat="1" ht="21.6" customHeight="1">
      <c r="A17" s="100" t="s">
        <v>188</v>
      </c>
      <c r="B17" s="101"/>
      <c r="C17" s="74">
        <v>0</v>
      </c>
      <c r="D17" s="61"/>
      <c r="E17" s="74">
        <v>0</v>
      </c>
      <c r="F17" s="66"/>
      <c r="G17" s="74">
        <v>0</v>
      </c>
      <c r="H17" s="66"/>
      <c r="I17" s="74">
        <v>-172926</v>
      </c>
      <c r="J17" s="66"/>
      <c r="K17" s="74">
        <v>0</v>
      </c>
      <c r="L17" s="66"/>
      <c r="M17" s="74">
        <v>0</v>
      </c>
      <c r="N17" s="66"/>
      <c r="O17" s="74">
        <v>0</v>
      </c>
      <c r="P17" s="66"/>
      <c r="Q17" s="74">
        <v>0</v>
      </c>
      <c r="R17" s="66"/>
      <c r="S17" s="74">
        <v>0</v>
      </c>
      <c r="T17" s="66"/>
      <c r="U17" s="74">
        <v>-172926</v>
      </c>
      <c r="V17" s="66"/>
      <c r="W17" s="176">
        <v>0</v>
      </c>
      <c r="X17" s="66"/>
      <c r="Y17" s="74">
        <v>-172926</v>
      </c>
    </row>
    <row r="18" spans="1:27" s="97" customFormat="1" ht="21.6" customHeight="1">
      <c r="A18" s="100" t="s">
        <v>189</v>
      </c>
      <c r="B18" s="177"/>
      <c r="C18" s="30"/>
      <c r="D18" s="31"/>
      <c r="E18" s="30"/>
      <c r="F18" s="31"/>
      <c r="G18" s="30"/>
      <c r="H18" s="31"/>
      <c r="J18" s="31"/>
      <c r="K18" s="31"/>
      <c r="L18" s="31"/>
      <c r="M18" s="31"/>
      <c r="N18" s="31"/>
      <c r="O18" s="31"/>
      <c r="P18" s="31"/>
      <c r="Q18" s="30"/>
      <c r="R18" s="31"/>
      <c r="S18" s="30"/>
      <c r="T18" s="30"/>
      <c r="U18" s="30"/>
      <c r="V18" s="30"/>
      <c r="W18" s="30"/>
      <c r="X18" s="31"/>
      <c r="Y18" s="31"/>
    </row>
    <row r="19" spans="1:27" s="97" customFormat="1" ht="21.6" customHeight="1">
      <c r="A19" s="102" t="s">
        <v>190</v>
      </c>
      <c r="B19" s="177"/>
      <c r="C19" s="86">
        <v>0</v>
      </c>
      <c r="D19" s="61"/>
      <c r="E19" s="86">
        <v>0</v>
      </c>
      <c r="F19" s="61"/>
      <c r="G19" s="86">
        <v>0</v>
      </c>
      <c r="H19" s="61"/>
      <c r="I19" s="65">
        <v>50693</v>
      </c>
      <c r="J19" s="61"/>
      <c r="K19" s="61">
        <v>0</v>
      </c>
      <c r="L19" s="61"/>
      <c r="M19" s="86">
        <v>0</v>
      </c>
      <c r="N19" s="61"/>
      <c r="O19" s="86">
        <v>0</v>
      </c>
      <c r="P19" s="61"/>
      <c r="Q19" s="86">
        <v>0</v>
      </c>
      <c r="R19" s="61"/>
      <c r="S19" s="86">
        <v>0</v>
      </c>
      <c r="T19" s="86"/>
      <c r="U19" s="86">
        <v>50693</v>
      </c>
      <c r="V19" s="178"/>
      <c r="W19" s="86">
        <v>0</v>
      </c>
      <c r="X19" s="31"/>
      <c r="Y19" s="61">
        <v>50693</v>
      </c>
      <c r="AA19" s="179"/>
    </row>
    <row r="20" spans="1:27" s="97" customFormat="1" ht="21.6" customHeight="1">
      <c r="A20" s="102" t="s">
        <v>205</v>
      </c>
      <c r="B20" s="177"/>
      <c r="C20" s="61">
        <v>0</v>
      </c>
      <c r="D20" s="61"/>
      <c r="E20" s="61">
        <v>0</v>
      </c>
      <c r="F20" s="61"/>
      <c r="G20" s="61">
        <v>0</v>
      </c>
      <c r="H20" s="61"/>
      <c r="I20" s="61">
        <v>-12516</v>
      </c>
      <c r="J20" s="61"/>
      <c r="K20" s="61">
        <v>-3689</v>
      </c>
      <c r="L20" s="61"/>
      <c r="M20" s="61">
        <v>0</v>
      </c>
      <c r="N20" s="61"/>
      <c r="O20" s="61">
        <v>60476</v>
      </c>
      <c r="P20" s="61"/>
      <c r="Q20" s="61">
        <v>4740</v>
      </c>
      <c r="R20" s="61"/>
      <c r="S20" s="61">
        <v>0</v>
      </c>
      <c r="T20" s="61"/>
      <c r="U20" s="61">
        <v>49011</v>
      </c>
      <c r="V20" s="178"/>
      <c r="W20" s="61">
        <v>0</v>
      </c>
      <c r="X20" s="31"/>
      <c r="Y20" s="61">
        <v>49011</v>
      </c>
    </row>
    <row r="21" spans="1:27" s="97" customFormat="1" ht="21.6" customHeight="1">
      <c r="A21" s="102" t="s">
        <v>191</v>
      </c>
      <c r="B21" s="177"/>
      <c r="C21" s="60">
        <v>0</v>
      </c>
      <c r="D21" s="61"/>
      <c r="E21" s="60">
        <v>0</v>
      </c>
      <c r="F21" s="61"/>
      <c r="G21" s="60">
        <v>0</v>
      </c>
      <c r="H21" s="61"/>
      <c r="I21" s="60">
        <v>0</v>
      </c>
      <c r="J21" s="61"/>
      <c r="K21" s="60">
        <v>-2395</v>
      </c>
      <c r="L21" s="61"/>
      <c r="M21" s="60">
        <v>0</v>
      </c>
      <c r="N21" s="61"/>
      <c r="O21" s="60">
        <v>0</v>
      </c>
      <c r="P21" s="61"/>
      <c r="Q21" s="60">
        <v>0</v>
      </c>
      <c r="R21" s="61"/>
      <c r="S21" s="60">
        <v>21219</v>
      </c>
      <c r="T21" s="61"/>
      <c r="U21" s="60">
        <v>18824</v>
      </c>
      <c r="V21" s="178"/>
      <c r="W21" s="60">
        <v>0</v>
      </c>
      <c r="X21" s="31"/>
      <c r="Y21" s="60">
        <v>18824</v>
      </c>
    </row>
    <row r="22" spans="1:27" s="98" customFormat="1" ht="21.6" customHeight="1">
      <c r="A22" s="100" t="s">
        <v>126</v>
      </c>
      <c r="B22" s="177"/>
      <c r="C22" s="67">
        <v>0</v>
      </c>
      <c r="D22" s="66"/>
      <c r="E22" s="67">
        <v>0</v>
      </c>
      <c r="F22" s="66"/>
      <c r="G22" s="67">
        <v>0</v>
      </c>
      <c r="H22" s="66"/>
      <c r="I22" s="67">
        <v>38177</v>
      </c>
      <c r="J22" s="66"/>
      <c r="K22" s="67">
        <v>-6084</v>
      </c>
      <c r="L22" s="66"/>
      <c r="M22" s="67">
        <v>0</v>
      </c>
      <c r="N22" s="66"/>
      <c r="O22" s="67">
        <v>60476</v>
      </c>
      <c r="P22" s="66"/>
      <c r="Q22" s="67">
        <v>4740</v>
      </c>
      <c r="R22" s="66"/>
      <c r="S22" s="67">
        <v>21219</v>
      </c>
      <c r="T22" s="66"/>
      <c r="U22" s="67">
        <v>118528</v>
      </c>
      <c r="V22" s="180"/>
      <c r="W22" s="60">
        <v>0</v>
      </c>
      <c r="X22" s="29"/>
      <c r="Y22" s="67">
        <v>118528</v>
      </c>
    </row>
    <row r="23" spans="1:27" s="97" customFormat="1" ht="21.6" customHeight="1" thickBot="1">
      <c r="A23" s="100" t="s">
        <v>192</v>
      </c>
      <c r="B23" s="181"/>
      <c r="C23" s="68">
        <v>1729277</v>
      </c>
      <c r="D23" s="66"/>
      <c r="E23" s="68">
        <v>208455</v>
      </c>
      <c r="F23" s="66"/>
      <c r="G23" s="68">
        <v>65000</v>
      </c>
      <c r="H23" s="69"/>
      <c r="I23" s="68">
        <v>801262</v>
      </c>
      <c r="J23" s="66"/>
      <c r="K23" s="68">
        <v>-22889</v>
      </c>
      <c r="L23" s="66"/>
      <c r="M23" s="68">
        <v>6340</v>
      </c>
      <c r="N23" s="66"/>
      <c r="O23" s="68">
        <v>-214603</v>
      </c>
      <c r="P23" s="66"/>
      <c r="Q23" s="68">
        <v>-1199</v>
      </c>
      <c r="R23" s="66"/>
      <c r="S23" s="68">
        <v>-8774</v>
      </c>
      <c r="T23" s="66"/>
      <c r="U23" s="68">
        <v>2562869</v>
      </c>
      <c r="V23" s="182"/>
      <c r="W23" s="183">
        <v>0</v>
      </c>
      <c r="X23" s="66"/>
      <c r="Y23" s="68">
        <v>2562869</v>
      </c>
    </row>
    <row r="24" spans="1:27" s="97" customFormat="1" ht="21.6" customHeight="1" thickTop="1">
      <c r="A24" s="100"/>
      <c r="B24" s="181"/>
      <c r="C24" s="29"/>
      <c r="D24" s="29"/>
      <c r="E24" s="29"/>
      <c r="F24" s="29"/>
      <c r="G24" s="29"/>
      <c r="H24" s="33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</row>
    <row r="25" spans="1:27" s="97" customFormat="1" ht="21.6" customHeight="1">
      <c r="A25" s="174" t="s">
        <v>193</v>
      </c>
      <c r="B25" s="101"/>
      <c r="C25" s="34"/>
      <c r="D25" s="35"/>
      <c r="E25" s="34"/>
      <c r="F25" s="35"/>
      <c r="G25" s="34"/>
      <c r="H25" s="35"/>
      <c r="I25" s="35"/>
      <c r="J25" s="35"/>
      <c r="K25" s="34"/>
      <c r="L25" s="35"/>
      <c r="M25" s="35"/>
      <c r="N25" s="35"/>
      <c r="O25" s="34"/>
      <c r="P25" s="35"/>
      <c r="Q25" s="35"/>
      <c r="R25" s="35"/>
      <c r="S25" s="34"/>
      <c r="T25" s="34"/>
      <c r="U25" s="34"/>
      <c r="V25" s="34"/>
      <c r="W25" s="34"/>
      <c r="X25" s="35"/>
      <c r="Y25" s="35"/>
    </row>
    <row r="26" spans="1:27" s="97" customFormat="1" ht="21.6" customHeight="1">
      <c r="A26" s="100" t="s">
        <v>194</v>
      </c>
      <c r="B26" s="101"/>
      <c r="C26" s="29">
        <v>1729277</v>
      </c>
      <c r="D26" s="31"/>
      <c r="E26" s="29">
        <v>208455</v>
      </c>
      <c r="F26" s="29"/>
      <c r="G26" s="29">
        <v>82000</v>
      </c>
      <c r="H26" s="29"/>
      <c r="I26" s="29">
        <v>838486</v>
      </c>
      <c r="J26" s="29"/>
      <c r="K26" s="29">
        <v>-18773</v>
      </c>
      <c r="L26" s="29"/>
      <c r="M26" s="29">
        <v>6340</v>
      </c>
      <c r="N26" s="29"/>
      <c r="O26" s="29">
        <v>-261160</v>
      </c>
      <c r="P26" s="29"/>
      <c r="Q26" s="29">
        <v>-6486</v>
      </c>
      <c r="R26" s="29"/>
      <c r="S26" s="29">
        <v>-7789</v>
      </c>
      <c r="T26" s="29"/>
      <c r="U26" s="66">
        <v>2570350</v>
      </c>
      <c r="V26" s="29"/>
      <c r="W26" s="86">
        <v>0</v>
      </c>
      <c r="X26" s="29"/>
      <c r="Y26" s="66">
        <v>2570350</v>
      </c>
    </row>
    <row r="27" spans="1:27" s="97" customFormat="1" ht="21.6" customHeight="1">
      <c r="A27" s="100" t="s">
        <v>186</v>
      </c>
      <c r="B27" s="101"/>
      <c r="C27" s="66"/>
      <c r="D27" s="61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</row>
    <row r="28" spans="1:27" s="97" customFormat="1" ht="21.6" customHeight="1">
      <c r="A28" s="177" t="s">
        <v>195</v>
      </c>
      <c r="B28" s="101"/>
      <c r="C28" s="66"/>
      <c r="D28" s="61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</row>
    <row r="29" spans="1:27" s="97" customFormat="1" ht="21.6" customHeight="1">
      <c r="A29" s="102" t="s">
        <v>196</v>
      </c>
      <c r="B29" s="103">
        <v>12</v>
      </c>
      <c r="C29" s="61">
        <v>773978</v>
      </c>
      <c r="D29" s="61"/>
      <c r="E29" s="61">
        <v>-1294</v>
      </c>
      <c r="F29" s="61"/>
      <c r="G29" s="61">
        <v>0</v>
      </c>
      <c r="H29" s="61"/>
      <c r="I29" s="61">
        <v>0</v>
      </c>
      <c r="J29" s="61"/>
      <c r="K29" s="61">
        <v>0</v>
      </c>
      <c r="L29" s="61"/>
      <c r="M29" s="61">
        <v>0</v>
      </c>
      <c r="N29" s="61"/>
      <c r="O29" s="61">
        <v>0</v>
      </c>
      <c r="P29" s="61"/>
      <c r="Q29" s="61">
        <v>0</v>
      </c>
      <c r="R29" s="61"/>
      <c r="S29" s="61">
        <v>0</v>
      </c>
      <c r="T29" s="61"/>
      <c r="U29" s="61">
        <v>772684</v>
      </c>
      <c r="V29" s="61"/>
      <c r="W29" s="61">
        <v>0</v>
      </c>
      <c r="X29" s="61"/>
      <c r="Y29" s="61">
        <v>772684</v>
      </c>
    </row>
    <row r="30" spans="1:27" s="97" customFormat="1" ht="21.6" customHeight="1">
      <c r="A30" s="102" t="s">
        <v>187</v>
      </c>
      <c r="B30" s="103">
        <v>16</v>
      </c>
      <c r="C30" s="61">
        <v>0</v>
      </c>
      <c r="D30" s="61"/>
      <c r="E30" s="61">
        <v>0</v>
      </c>
      <c r="F30" s="61"/>
      <c r="G30" s="61">
        <v>0</v>
      </c>
      <c r="H30" s="61"/>
      <c r="I30" s="61">
        <v>-69170</v>
      </c>
      <c r="J30" s="61"/>
      <c r="K30" s="61">
        <v>0</v>
      </c>
      <c r="L30" s="61"/>
      <c r="M30" s="61">
        <v>0</v>
      </c>
      <c r="N30" s="61"/>
      <c r="O30" s="61">
        <v>0</v>
      </c>
      <c r="P30" s="61"/>
      <c r="Q30" s="61">
        <v>0</v>
      </c>
      <c r="R30" s="61"/>
      <c r="S30" s="61">
        <v>0</v>
      </c>
      <c r="T30" s="61"/>
      <c r="U30" s="61">
        <v>-69170</v>
      </c>
      <c r="V30" s="61"/>
      <c r="W30" s="61">
        <v>0</v>
      </c>
      <c r="X30" s="61"/>
      <c r="Y30" s="61">
        <v>-69170</v>
      </c>
    </row>
    <row r="31" spans="1:27" s="97" customFormat="1" ht="21.6" customHeight="1">
      <c r="A31" s="100" t="s">
        <v>197</v>
      </c>
      <c r="B31" s="101"/>
      <c r="C31" s="74">
        <v>773978</v>
      </c>
      <c r="D31" s="61"/>
      <c r="E31" s="74">
        <v>-1294</v>
      </c>
      <c r="F31" s="66"/>
      <c r="G31" s="74">
        <v>0</v>
      </c>
      <c r="H31" s="66"/>
      <c r="I31" s="74">
        <v>-69170</v>
      </c>
      <c r="J31" s="66"/>
      <c r="K31" s="74">
        <v>0</v>
      </c>
      <c r="L31" s="66"/>
      <c r="M31" s="74">
        <v>0</v>
      </c>
      <c r="N31" s="66"/>
      <c r="O31" s="74">
        <v>0</v>
      </c>
      <c r="P31" s="66"/>
      <c r="Q31" s="74">
        <v>0</v>
      </c>
      <c r="R31" s="66"/>
      <c r="S31" s="74">
        <v>0</v>
      </c>
      <c r="T31" s="66"/>
      <c r="U31" s="74">
        <v>703514</v>
      </c>
      <c r="V31" s="66"/>
      <c r="W31" s="74">
        <v>0</v>
      </c>
      <c r="X31" s="66"/>
      <c r="Y31" s="74">
        <v>703514</v>
      </c>
    </row>
    <row r="32" spans="1:27" s="97" customFormat="1" ht="21.6" customHeight="1">
      <c r="A32" s="100"/>
      <c r="B32" s="101"/>
      <c r="C32" s="66"/>
      <c r="D32" s="61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</row>
    <row r="33" spans="1:25" s="97" customFormat="1" ht="21.6" customHeight="1">
      <c r="A33" s="100" t="s">
        <v>198</v>
      </c>
      <c r="B33" s="101"/>
      <c r="C33" s="66"/>
      <c r="D33" s="61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</row>
    <row r="34" spans="1:25" s="97" customFormat="1" ht="21.6" customHeight="1">
      <c r="A34" s="102" t="s">
        <v>199</v>
      </c>
      <c r="B34" s="101"/>
      <c r="C34" s="66"/>
      <c r="D34" s="61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</row>
    <row r="35" spans="1:25" s="97" customFormat="1" ht="21.6" customHeight="1">
      <c r="A35" s="102" t="s">
        <v>200</v>
      </c>
      <c r="B35" s="101"/>
      <c r="C35" s="66">
        <v>0</v>
      </c>
      <c r="D35" s="61"/>
      <c r="E35" s="66">
        <v>0</v>
      </c>
      <c r="F35" s="66"/>
      <c r="G35" s="66">
        <v>0</v>
      </c>
      <c r="H35" s="66"/>
      <c r="I35" s="66">
        <v>0</v>
      </c>
      <c r="J35" s="66"/>
      <c r="K35" s="66">
        <v>0</v>
      </c>
      <c r="L35" s="66"/>
      <c r="M35" s="66">
        <v>0</v>
      </c>
      <c r="N35" s="66"/>
      <c r="O35" s="66">
        <v>0</v>
      </c>
      <c r="P35" s="66"/>
      <c r="Q35" s="66">
        <v>0</v>
      </c>
      <c r="R35" s="66"/>
      <c r="S35" s="66">
        <v>0</v>
      </c>
      <c r="T35" s="66"/>
      <c r="U35" s="66">
        <v>0</v>
      </c>
      <c r="V35" s="66"/>
      <c r="W35" s="61">
        <v>3160007</v>
      </c>
      <c r="X35" s="66"/>
      <c r="Y35" s="61">
        <v>3160007</v>
      </c>
    </row>
    <row r="36" spans="1:25" s="97" customFormat="1" ht="21.6" customHeight="1">
      <c r="A36" s="100" t="s">
        <v>201</v>
      </c>
      <c r="B36" s="101"/>
      <c r="C36" s="74">
        <v>0</v>
      </c>
      <c r="D36" s="61"/>
      <c r="E36" s="74">
        <v>0</v>
      </c>
      <c r="F36" s="66"/>
      <c r="G36" s="74">
        <v>0</v>
      </c>
      <c r="H36" s="66"/>
      <c r="I36" s="74">
        <v>0</v>
      </c>
      <c r="J36" s="66"/>
      <c r="K36" s="74">
        <v>0</v>
      </c>
      <c r="L36" s="66"/>
      <c r="M36" s="74">
        <v>0</v>
      </c>
      <c r="N36" s="66"/>
      <c r="O36" s="74">
        <v>0</v>
      </c>
      <c r="P36" s="66"/>
      <c r="Q36" s="74">
        <v>0</v>
      </c>
      <c r="R36" s="66"/>
      <c r="S36" s="74">
        <v>0</v>
      </c>
      <c r="T36" s="66"/>
      <c r="U36" s="74">
        <v>0</v>
      </c>
      <c r="V36" s="66"/>
      <c r="W36" s="74">
        <v>3160007</v>
      </c>
      <c r="X36" s="66"/>
      <c r="Y36" s="74">
        <v>3160007</v>
      </c>
    </row>
    <row r="37" spans="1:25" s="97" customFormat="1" ht="12.6" customHeight="1">
      <c r="A37" s="100"/>
      <c r="B37" s="101"/>
      <c r="C37" s="66"/>
      <c r="D37" s="61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</row>
    <row r="38" spans="1:25" s="97" customFormat="1" ht="21.6" customHeight="1">
      <c r="A38" s="100" t="s">
        <v>202</v>
      </c>
      <c r="B38" s="101"/>
      <c r="C38" s="66"/>
      <c r="D38" s="61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</row>
    <row r="39" spans="1:25" s="97" customFormat="1" ht="21.6" customHeight="1">
      <c r="A39" s="100" t="s">
        <v>203</v>
      </c>
      <c r="B39" s="101"/>
      <c r="C39" s="67">
        <v>773978</v>
      </c>
      <c r="D39" s="61"/>
      <c r="E39" s="67">
        <v>-1294</v>
      </c>
      <c r="F39" s="66"/>
      <c r="G39" s="67">
        <v>0</v>
      </c>
      <c r="H39" s="66"/>
      <c r="I39" s="67">
        <v>-69170</v>
      </c>
      <c r="J39" s="66"/>
      <c r="K39" s="67">
        <v>0</v>
      </c>
      <c r="L39" s="66"/>
      <c r="M39" s="67">
        <v>0</v>
      </c>
      <c r="N39" s="66"/>
      <c r="O39" s="67">
        <v>0</v>
      </c>
      <c r="P39" s="66"/>
      <c r="Q39" s="67">
        <v>0</v>
      </c>
      <c r="R39" s="66"/>
      <c r="S39" s="67">
        <v>0</v>
      </c>
      <c r="T39" s="66"/>
      <c r="U39" s="67">
        <v>703514</v>
      </c>
      <c r="V39" s="66"/>
      <c r="W39" s="67">
        <v>3160007</v>
      </c>
      <c r="X39" s="66"/>
      <c r="Y39" s="67">
        <v>3863521</v>
      </c>
    </row>
    <row r="40" spans="1:25" s="97" customFormat="1" ht="21.6" customHeight="1">
      <c r="A40" s="100"/>
      <c r="B40" s="101"/>
      <c r="C40" s="66"/>
      <c r="D40" s="61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</row>
    <row r="41" spans="1:25" s="97" customFormat="1" ht="21.6" customHeight="1">
      <c r="A41" s="100" t="s">
        <v>189</v>
      </c>
      <c r="B41" s="177"/>
      <c r="C41" s="36"/>
      <c r="D41" s="31"/>
      <c r="E41" s="30"/>
      <c r="F41" s="31"/>
      <c r="G41" s="30"/>
      <c r="H41" s="31"/>
      <c r="I41" s="30"/>
      <c r="J41" s="31"/>
      <c r="K41" s="31"/>
      <c r="L41" s="31"/>
      <c r="M41" s="31"/>
      <c r="N41" s="31"/>
      <c r="O41" s="31"/>
      <c r="P41" s="31"/>
      <c r="Q41" s="31"/>
      <c r="R41" s="31"/>
      <c r="S41" s="30"/>
      <c r="T41" s="30"/>
      <c r="U41" s="30"/>
      <c r="V41" s="30"/>
      <c r="W41" s="30"/>
      <c r="X41" s="31"/>
      <c r="Y41" s="31"/>
    </row>
    <row r="42" spans="1:25" s="97" customFormat="1" ht="21.6" customHeight="1">
      <c r="A42" s="102" t="s">
        <v>204</v>
      </c>
      <c r="B42" s="177"/>
      <c r="C42" s="61">
        <v>0</v>
      </c>
      <c r="D42" s="61"/>
      <c r="E42" s="61">
        <v>0</v>
      </c>
      <c r="F42" s="61"/>
      <c r="G42" s="61">
        <v>0</v>
      </c>
      <c r="H42" s="31"/>
      <c r="I42" s="61">
        <v>813810</v>
      </c>
      <c r="J42" s="31"/>
      <c r="K42" s="61">
        <v>0</v>
      </c>
      <c r="L42" s="31"/>
      <c r="M42" s="61">
        <v>0</v>
      </c>
      <c r="N42" s="31"/>
      <c r="O42" s="61">
        <v>0</v>
      </c>
      <c r="P42" s="31"/>
      <c r="Q42" s="61">
        <v>0</v>
      </c>
      <c r="R42" s="31"/>
      <c r="S42" s="61">
        <v>0</v>
      </c>
      <c r="T42" s="61"/>
      <c r="U42" s="61">
        <v>813810</v>
      </c>
      <c r="V42" s="61"/>
      <c r="W42" s="61">
        <v>-142309</v>
      </c>
      <c r="X42" s="31"/>
      <c r="Y42" s="61">
        <v>671501</v>
      </c>
    </row>
    <row r="43" spans="1:25" s="97" customFormat="1" ht="21.6" customHeight="1">
      <c r="A43" s="102" t="s">
        <v>205</v>
      </c>
      <c r="B43" s="177"/>
      <c r="C43" s="61">
        <v>0</v>
      </c>
      <c r="D43" s="61"/>
      <c r="E43" s="61">
        <v>0</v>
      </c>
      <c r="F43" s="61"/>
      <c r="G43" s="61">
        <v>0</v>
      </c>
      <c r="H43" s="31"/>
      <c r="I43" s="61">
        <v>0</v>
      </c>
      <c r="J43" s="31"/>
      <c r="K43" s="60">
        <v>421033</v>
      </c>
      <c r="L43" s="31"/>
      <c r="M43" s="61">
        <v>0</v>
      </c>
      <c r="N43" s="31"/>
      <c r="O43" s="61">
        <v>24233</v>
      </c>
      <c r="P43" s="36"/>
      <c r="Q43" s="61">
        <v>6486</v>
      </c>
      <c r="R43" s="31"/>
      <c r="S43" s="61">
        <v>0</v>
      </c>
      <c r="T43" s="61"/>
      <c r="U43" s="61">
        <v>451752</v>
      </c>
      <c r="V43" s="61"/>
      <c r="W43" s="61">
        <v>2280</v>
      </c>
      <c r="X43" s="36"/>
      <c r="Y43" s="60">
        <v>454032</v>
      </c>
    </row>
    <row r="44" spans="1:25" s="98" customFormat="1" ht="21.6" customHeight="1">
      <c r="A44" s="100" t="s">
        <v>126</v>
      </c>
      <c r="B44" s="177"/>
      <c r="C44" s="74">
        <v>0</v>
      </c>
      <c r="D44" s="29"/>
      <c r="E44" s="74">
        <v>0</v>
      </c>
      <c r="F44" s="29"/>
      <c r="G44" s="74">
        <v>0</v>
      </c>
      <c r="H44" s="29"/>
      <c r="I44" s="74">
        <v>813810</v>
      </c>
      <c r="J44" s="29"/>
      <c r="K44" s="74">
        <v>421033</v>
      </c>
      <c r="L44" s="29"/>
      <c r="M44" s="74">
        <v>0</v>
      </c>
      <c r="N44" s="29"/>
      <c r="O44" s="74">
        <v>24233</v>
      </c>
      <c r="P44" s="29"/>
      <c r="Q44" s="74">
        <v>6486</v>
      </c>
      <c r="R44" s="29"/>
      <c r="S44" s="74">
        <v>0</v>
      </c>
      <c r="T44" s="66"/>
      <c r="U44" s="74">
        <v>1265562</v>
      </c>
      <c r="V44" s="66"/>
      <c r="W44" s="74">
        <v>-140029</v>
      </c>
      <c r="X44" s="29"/>
      <c r="Y44" s="67">
        <v>1125533</v>
      </c>
    </row>
    <row r="45" spans="1:25" s="97" customFormat="1" ht="21.6" customHeight="1" thickBot="1">
      <c r="A45" s="100" t="s">
        <v>206</v>
      </c>
      <c r="B45" s="181"/>
      <c r="C45" s="32">
        <v>2503255</v>
      </c>
      <c r="D45" s="29"/>
      <c r="E45" s="32">
        <v>207161</v>
      </c>
      <c r="F45" s="29"/>
      <c r="G45" s="32">
        <v>82000</v>
      </c>
      <c r="H45" s="33"/>
      <c r="I45" s="32">
        <v>1583126</v>
      </c>
      <c r="J45" s="29"/>
      <c r="K45" s="32">
        <v>402260</v>
      </c>
      <c r="L45" s="29"/>
      <c r="M45" s="32">
        <v>6340</v>
      </c>
      <c r="N45" s="29"/>
      <c r="O45" s="32">
        <v>-236927</v>
      </c>
      <c r="P45" s="29"/>
      <c r="Q45" s="68">
        <v>0</v>
      </c>
      <c r="R45" s="29"/>
      <c r="S45" s="32">
        <v>-7789</v>
      </c>
      <c r="T45" s="29"/>
      <c r="U45" s="32">
        <v>4539426</v>
      </c>
      <c r="V45" s="29"/>
      <c r="W45" s="32">
        <v>3019978</v>
      </c>
      <c r="X45" s="29"/>
      <c r="Y45" s="32">
        <v>7559404</v>
      </c>
    </row>
    <row r="46" spans="1:25" ht="21.6" customHeight="1" thickTop="1"/>
    <row r="48" spans="1:25" ht="21.6" customHeight="1">
      <c r="Y48" s="11"/>
    </row>
    <row r="49" spans="25:25" ht="21.6" customHeight="1">
      <c r="Y49" s="222"/>
    </row>
  </sheetData>
  <mergeCells count="4">
    <mergeCell ref="G5:I5"/>
    <mergeCell ref="K5:S5"/>
    <mergeCell ref="C4:Y4"/>
    <mergeCell ref="C12:Y12"/>
  </mergeCells>
  <pageMargins left="0.5" right="0.5" top="0.48" bottom="0.4" header="0.5" footer="0.5"/>
  <pageSetup paperSize="9" scale="49" firstPageNumber="10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Y43"/>
  <sheetViews>
    <sheetView view="pageBreakPreview" zoomScale="70" zoomScaleNormal="70" zoomScaleSheetLayoutView="70" workbookViewId="0">
      <selection sqref="A1:O1"/>
    </sheetView>
  </sheetViews>
  <sheetFormatPr defaultColWidth="9.375" defaultRowHeight="21.6" customHeight="1"/>
  <cols>
    <col min="1" max="1" width="61.125" style="144" customWidth="1"/>
    <col min="2" max="2" width="10.5" style="184" customWidth="1"/>
    <col min="3" max="3" width="15.625" style="144" customWidth="1"/>
    <col min="4" max="4" width="2.375" style="144" customWidth="1"/>
    <col min="5" max="5" width="20.125" style="144" customWidth="1"/>
    <col min="6" max="6" width="2.375" style="144" customWidth="1"/>
    <col min="7" max="7" width="21.75" style="144" customWidth="1"/>
    <col min="8" max="8" width="2.5" style="259" customWidth="1"/>
    <col min="9" max="9" width="22.125" style="259" customWidth="1"/>
    <col min="10" max="10" width="2.375" style="144" customWidth="1"/>
    <col min="11" max="11" width="16.625" style="144" customWidth="1"/>
    <col min="12" max="12" width="2.375" style="144" customWidth="1"/>
    <col min="13" max="13" width="17.375" style="144" customWidth="1"/>
    <col min="14" max="14" width="2.375" style="144" customWidth="1"/>
    <col min="15" max="15" width="17.125" style="144" customWidth="1"/>
    <col min="16" max="16384" width="9.375" style="144"/>
  </cols>
  <sheetData>
    <row r="1" spans="1:15" ht="21.6" customHeight="1">
      <c r="A1" s="277" t="s">
        <v>0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</row>
    <row r="2" spans="1:15" ht="21.6" customHeight="1">
      <c r="A2" s="112" t="s">
        <v>150</v>
      </c>
      <c r="B2" s="224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</row>
    <row r="3" spans="1:15" s="97" customFormat="1" ht="21.6" customHeight="1">
      <c r="A3" s="248"/>
      <c r="B3" s="103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 t="s">
        <v>10</v>
      </c>
      <c r="O3" s="248" t="s">
        <v>10</v>
      </c>
    </row>
    <row r="4" spans="1:15" s="97" customFormat="1" ht="21.6" customHeight="1">
      <c r="A4" s="98"/>
      <c r="B4" s="101"/>
      <c r="C4" s="265" t="s">
        <v>207</v>
      </c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</row>
    <row r="5" spans="1:15" s="97" customFormat="1" ht="21.6" customHeight="1">
      <c r="A5" s="98"/>
      <c r="B5" s="101"/>
      <c r="C5" s="249"/>
      <c r="D5" s="249"/>
      <c r="E5" s="249"/>
      <c r="F5" s="249"/>
      <c r="G5" s="280" t="s">
        <v>77</v>
      </c>
      <c r="H5" s="280"/>
      <c r="I5" s="280"/>
      <c r="J5" s="169"/>
      <c r="K5" s="283" t="s">
        <v>81</v>
      </c>
      <c r="L5" s="283"/>
      <c r="M5" s="283"/>
      <c r="N5" s="249"/>
      <c r="O5" s="169"/>
    </row>
    <row r="6" spans="1:15" s="97" customFormat="1" ht="21" customHeight="1">
      <c r="A6" s="98"/>
      <c r="B6" s="101"/>
      <c r="C6" s="166" t="s">
        <v>155</v>
      </c>
      <c r="D6" s="166"/>
      <c r="E6" s="166"/>
      <c r="F6" s="170"/>
      <c r="G6" s="102"/>
      <c r="H6" s="102"/>
      <c r="I6" s="102"/>
      <c r="J6" s="171"/>
      <c r="K6" s="166" t="s">
        <v>208</v>
      </c>
      <c r="L6" s="166"/>
      <c r="M6" s="166" t="s">
        <v>209</v>
      </c>
      <c r="N6" s="170"/>
      <c r="O6" s="166"/>
    </row>
    <row r="7" spans="1:15" s="97" customFormat="1" ht="21" customHeight="1">
      <c r="A7" s="98"/>
      <c r="B7" s="101"/>
      <c r="C7" s="166" t="s">
        <v>163</v>
      </c>
      <c r="D7" s="166"/>
      <c r="E7" s="166" t="s">
        <v>164</v>
      </c>
      <c r="F7" s="170"/>
      <c r="G7" s="250"/>
      <c r="H7" s="102"/>
      <c r="I7" s="102"/>
      <c r="J7" s="166"/>
      <c r="K7" s="166" t="s">
        <v>165</v>
      </c>
      <c r="L7" s="166"/>
      <c r="M7" s="166" t="s">
        <v>169</v>
      </c>
      <c r="N7" s="170"/>
      <c r="O7" s="166" t="s">
        <v>172</v>
      </c>
    </row>
    <row r="8" spans="1:15" s="97" customFormat="1" ht="21" customHeight="1">
      <c r="A8" s="98"/>
      <c r="B8" s="103" t="s">
        <v>7</v>
      </c>
      <c r="C8" s="250" t="s">
        <v>173</v>
      </c>
      <c r="D8" s="250"/>
      <c r="E8" s="166" t="s">
        <v>174</v>
      </c>
      <c r="F8" s="251"/>
      <c r="G8" s="250" t="s">
        <v>175</v>
      </c>
      <c r="H8" s="250"/>
      <c r="I8" s="166" t="s">
        <v>176</v>
      </c>
      <c r="J8" s="250"/>
      <c r="K8" s="166" t="s">
        <v>177</v>
      </c>
      <c r="L8" s="166"/>
      <c r="M8" s="166" t="s">
        <v>210</v>
      </c>
      <c r="N8" s="251"/>
      <c r="O8" s="166" t="s">
        <v>183</v>
      </c>
    </row>
    <row r="9" spans="1:15" s="97" customFormat="1" ht="21.6" customHeight="1">
      <c r="B9" s="103"/>
      <c r="C9" s="282" t="s">
        <v>11</v>
      </c>
      <c r="D9" s="282"/>
      <c r="E9" s="282"/>
      <c r="F9" s="282"/>
      <c r="G9" s="282"/>
      <c r="H9" s="282"/>
      <c r="I9" s="282"/>
      <c r="J9" s="282"/>
      <c r="K9" s="282"/>
      <c r="L9" s="282"/>
      <c r="M9" s="282"/>
      <c r="N9" s="282"/>
      <c r="O9" s="282"/>
    </row>
    <row r="10" spans="1:15" s="97" customFormat="1" ht="21.6" customHeight="1">
      <c r="A10" s="174" t="s">
        <v>184</v>
      </c>
      <c r="B10" s="103"/>
      <c r="C10" s="221"/>
      <c r="D10" s="221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</row>
    <row r="11" spans="1:15" s="98" customFormat="1" ht="21.6" customHeight="1">
      <c r="A11" s="100" t="s">
        <v>185</v>
      </c>
      <c r="B11" s="252"/>
      <c r="C11" s="53">
        <v>1729277</v>
      </c>
      <c r="D11" s="53"/>
      <c r="E11" s="53">
        <v>208455</v>
      </c>
      <c r="F11" s="55"/>
      <c r="G11" s="53">
        <v>65000</v>
      </c>
      <c r="H11" s="53"/>
      <c r="I11" s="53">
        <v>722712</v>
      </c>
      <c r="J11" s="53"/>
      <c r="K11" s="53">
        <v>825</v>
      </c>
      <c r="L11" s="24"/>
      <c r="M11" s="53">
        <v>-8774</v>
      </c>
      <c r="N11" s="53"/>
      <c r="O11" s="99">
        <v>2717495</v>
      </c>
    </row>
    <row r="12" spans="1:15" s="98" customFormat="1" ht="21.6" customHeight="1">
      <c r="A12" s="100" t="s">
        <v>186</v>
      </c>
      <c r="B12" s="252"/>
      <c r="C12" s="53"/>
      <c r="D12" s="53"/>
      <c r="E12" s="53"/>
      <c r="F12" s="55"/>
      <c r="G12" s="53"/>
      <c r="H12" s="53"/>
      <c r="I12" s="53"/>
      <c r="J12" s="53"/>
      <c r="K12" s="53"/>
      <c r="L12" s="24"/>
      <c r="M12" s="53"/>
      <c r="N12" s="53"/>
      <c r="O12" s="99"/>
    </row>
    <row r="13" spans="1:15" s="97" customFormat="1" ht="21.6" customHeight="1">
      <c r="A13" s="102" t="s">
        <v>187</v>
      </c>
      <c r="B13" s="103">
        <v>16</v>
      </c>
      <c r="C13" s="40">
        <v>0</v>
      </c>
      <c r="D13" s="61"/>
      <c r="E13" s="40">
        <v>0</v>
      </c>
      <c r="F13" s="61"/>
      <c r="G13" s="40">
        <v>0</v>
      </c>
      <c r="H13" s="61"/>
      <c r="I13" s="61">
        <v>-172926</v>
      </c>
      <c r="J13" s="61"/>
      <c r="K13" s="40">
        <v>0</v>
      </c>
      <c r="L13" s="61"/>
      <c r="M13" s="40">
        <v>0</v>
      </c>
      <c r="N13" s="61"/>
      <c r="O13" s="61">
        <v>-172926</v>
      </c>
    </row>
    <row r="14" spans="1:15" s="98" customFormat="1" ht="21.6" customHeight="1">
      <c r="A14" s="100" t="s">
        <v>188</v>
      </c>
      <c r="B14" s="252"/>
      <c r="C14" s="41">
        <v>0</v>
      </c>
      <c r="D14" s="61"/>
      <c r="E14" s="41">
        <v>0</v>
      </c>
      <c r="F14" s="66"/>
      <c r="G14" s="41">
        <v>0</v>
      </c>
      <c r="H14" s="66"/>
      <c r="I14" s="74">
        <v>-172926</v>
      </c>
      <c r="J14" s="66"/>
      <c r="K14" s="41">
        <v>0</v>
      </c>
      <c r="L14" s="66"/>
      <c r="M14" s="41">
        <v>0</v>
      </c>
      <c r="N14" s="66"/>
      <c r="O14" s="74">
        <v>-172926</v>
      </c>
    </row>
    <row r="15" spans="1:15" s="97" customFormat="1" ht="21.6" customHeight="1">
      <c r="A15" s="100" t="s">
        <v>189</v>
      </c>
      <c r="B15" s="201"/>
      <c r="C15" s="26"/>
      <c r="D15" s="26"/>
      <c r="E15" s="26"/>
      <c r="F15" s="26"/>
      <c r="G15" s="26"/>
      <c r="H15" s="26"/>
      <c r="I15" s="26"/>
      <c r="J15" s="26"/>
      <c r="K15" s="26"/>
      <c r="L15" s="37"/>
      <c r="M15" s="26"/>
      <c r="N15" s="38"/>
      <c r="O15" s="253"/>
    </row>
    <row r="16" spans="1:15" s="97" customFormat="1" ht="21.6" customHeight="1">
      <c r="A16" s="102" t="s">
        <v>190</v>
      </c>
      <c r="B16" s="201"/>
      <c r="C16" s="40">
        <v>0</v>
      </c>
      <c r="D16" s="40"/>
      <c r="E16" s="40">
        <v>0</v>
      </c>
      <c r="F16" s="40"/>
      <c r="G16" s="40">
        <v>0</v>
      </c>
      <c r="H16" s="40"/>
      <c r="I16" s="40">
        <v>323595</v>
      </c>
      <c r="J16" s="40"/>
      <c r="K16" s="40">
        <v>0</v>
      </c>
      <c r="L16" s="40"/>
      <c r="M16" s="40">
        <v>0</v>
      </c>
      <c r="N16" s="40"/>
      <c r="O16" s="135">
        <v>323595</v>
      </c>
    </row>
    <row r="17" spans="1:25" s="97" customFormat="1" ht="21.6" customHeight="1">
      <c r="A17" s="102" t="s">
        <v>205</v>
      </c>
      <c r="B17" s="201"/>
      <c r="C17" s="39">
        <v>0</v>
      </c>
      <c r="D17" s="40"/>
      <c r="E17" s="39">
        <v>0</v>
      </c>
      <c r="F17" s="40"/>
      <c r="G17" s="40">
        <v>0</v>
      </c>
      <c r="H17" s="40"/>
      <c r="I17" s="40">
        <v>0</v>
      </c>
      <c r="J17" s="40"/>
      <c r="K17" s="39">
        <v>-163</v>
      </c>
      <c r="L17" s="40"/>
      <c r="M17" s="40">
        <v>0</v>
      </c>
      <c r="N17" s="40"/>
      <c r="O17" s="135">
        <v>-163</v>
      </c>
    </row>
    <row r="18" spans="1:25" s="98" customFormat="1" ht="21.6" customHeight="1">
      <c r="A18" s="100" t="s">
        <v>126</v>
      </c>
      <c r="B18" s="252"/>
      <c r="C18" s="39">
        <v>0</v>
      </c>
      <c r="D18" s="53"/>
      <c r="E18" s="39">
        <v>0</v>
      </c>
      <c r="F18" s="53"/>
      <c r="G18" s="41">
        <v>0</v>
      </c>
      <c r="H18" s="53"/>
      <c r="I18" s="136">
        <v>323595</v>
      </c>
      <c r="J18" s="53"/>
      <c r="K18" s="136">
        <v>-163</v>
      </c>
      <c r="L18" s="70"/>
      <c r="M18" s="41">
        <v>0</v>
      </c>
      <c r="N18" s="53"/>
      <c r="O18" s="162">
        <v>323432</v>
      </c>
    </row>
    <row r="19" spans="1:25" s="98" customFormat="1" ht="21.6" customHeight="1" thickBot="1">
      <c r="A19" s="100" t="s">
        <v>192</v>
      </c>
      <c r="B19" s="252"/>
      <c r="C19" s="71">
        <v>1729277</v>
      </c>
      <c r="D19" s="53"/>
      <c r="E19" s="71">
        <v>208455</v>
      </c>
      <c r="F19" s="55"/>
      <c r="G19" s="71">
        <v>65000</v>
      </c>
      <c r="H19" s="53"/>
      <c r="I19" s="71">
        <v>873381</v>
      </c>
      <c r="J19" s="53"/>
      <c r="K19" s="71">
        <v>662</v>
      </c>
      <c r="L19" s="72"/>
      <c r="M19" s="71">
        <v>-8774</v>
      </c>
      <c r="N19" s="53"/>
      <c r="O19" s="71">
        <v>2868001</v>
      </c>
    </row>
    <row r="20" spans="1:25" s="97" customFormat="1" ht="21.6" customHeight="1" thickTop="1">
      <c r="A20" s="102"/>
      <c r="B20" s="101"/>
      <c r="C20" s="150"/>
      <c r="D20" s="150"/>
      <c r="E20" s="150"/>
      <c r="F20" s="150"/>
      <c r="G20" s="150"/>
      <c r="H20" s="150"/>
      <c r="I20" s="150"/>
      <c r="J20" s="150"/>
      <c r="K20" s="150"/>
      <c r="L20" s="254"/>
      <c r="M20" s="254"/>
      <c r="N20" s="150"/>
      <c r="O20" s="150"/>
    </row>
    <row r="21" spans="1:25" s="97" customFormat="1" ht="21.6" customHeight="1">
      <c r="A21" s="174" t="s">
        <v>193</v>
      </c>
      <c r="B21" s="101"/>
      <c r="C21" s="102"/>
      <c r="D21" s="102"/>
      <c r="E21" s="102"/>
      <c r="F21" s="102"/>
      <c r="G21" s="102"/>
      <c r="H21" s="102"/>
      <c r="I21" s="102"/>
      <c r="J21" s="102"/>
      <c r="K21" s="102"/>
      <c r="L21" s="254"/>
      <c r="M21" s="254"/>
      <c r="N21" s="102"/>
      <c r="O21" s="102"/>
    </row>
    <row r="22" spans="1:25" s="97" customFormat="1" ht="21.6" customHeight="1">
      <c r="A22" s="100" t="s">
        <v>194</v>
      </c>
      <c r="B22" s="252"/>
      <c r="C22" s="23">
        <v>1729277</v>
      </c>
      <c r="D22" s="23"/>
      <c r="E22" s="23">
        <v>208455</v>
      </c>
      <c r="F22" s="23"/>
      <c r="G22" s="23">
        <v>82000</v>
      </c>
      <c r="H22" s="23"/>
      <c r="I22" s="23">
        <v>870593</v>
      </c>
      <c r="J22" s="23"/>
      <c r="K22" s="23">
        <v>648</v>
      </c>
      <c r="L22" s="24"/>
      <c r="M22" s="23">
        <v>-7789</v>
      </c>
      <c r="N22" s="25"/>
      <c r="O22" s="99">
        <v>2883184</v>
      </c>
    </row>
    <row r="23" spans="1:25" s="98" customFormat="1" ht="21.6" customHeight="1">
      <c r="A23" s="100" t="s">
        <v>186</v>
      </c>
      <c r="B23" s="252"/>
      <c r="C23" s="53"/>
      <c r="D23" s="53"/>
      <c r="E23" s="53"/>
      <c r="F23" s="55"/>
      <c r="G23" s="53"/>
      <c r="H23" s="53"/>
      <c r="I23" s="53"/>
      <c r="J23" s="53"/>
      <c r="K23" s="53"/>
      <c r="L23" s="24"/>
      <c r="M23" s="53"/>
      <c r="N23" s="53"/>
      <c r="O23" s="99"/>
    </row>
    <row r="24" spans="1:25" s="97" customFormat="1" ht="21.6" customHeight="1">
      <c r="A24" s="102" t="s">
        <v>196</v>
      </c>
      <c r="B24" s="103">
        <v>12</v>
      </c>
      <c r="C24" s="61">
        <v>773978</v>
      </c>
      <c r="D24" s="61"/>
      <c r="E24" s="61">
        <v>-1294</v>
      </c>
      <c r="F24" s="61"/>
      <c r="G24" s="40">
        <v>0</v>
      </c>
      <c r="H24" s="61"/>
      <c r="I24" s="40">
        <v>0</v>
      </c>
      <c r="J24" s="61"/>
      <c r="K24" s="40">
        <v>0</v>
      </c>
      <c r="L24" s="61"/>
      <c r="M24" s="40">
        <v>0</v>
      </c>
      <c r="N24" s="61"/>
      <c r="O24" s="96">
        <v>772684</v>
      </c>
      <c r="P24" s="61"/>
      <c r="Q24" s="61"/>
      <c r="R24" s="61"/>
      <c r="S24" s="61"/>
      <c r="T24" s="61"/>
      <c r="U24" s="61"/>
      <c r="V24" s="61"/>
      <c r="W24" s="61"/>
      <c r="X24" s="61"/>
      <c r="Y24" s="61"/>
    </row>
    <row r="25" spans="1:25" s="97" customFormat="1" ht="21.6" customHeight="1">
      <c r="A25" s="102" t="s">
        <v>187</v>
      </c>
      <c r="B25" s="103">
        <v>16</v>
      </c>
      <c r="C25" s="40">
        <v>0</v>
      </c>
      <c r="D25" s="61"/>
      <c r="E25" s="40">
        <v>0</v>
      </c>
      <c r="F25" s="61"/>
      <c r="G25" s="40">
        <v>0</v>
      </c>
      <c r="H25" s="61"/>
      <c r="I25" s="61">
        <v>-69170</v>
      </c>
      <c r="J25" s="61"/>
      <c r="K25" s="40">
        <v>0</v>
      </c>
      <c r="L25" s="61"/>
      <c r="M25" s="40">
        <v>0</v>
      </c>
      <c r="N25" s="61"/>
      <c r="O25" s="96">
        <v>-69170</v>
      </c>
    </row>
    <row r="26" spans="1:25" s="98" customFormat="1" ht="21.6" customHeight="1">
      <c r="A26" s="100" t="s">
        <v>188</v>
      </c>
      <c r="B26" s="252"/>
      <c r="C26" s="41">
        <v>773978</v>
      </c>
      <c r="D26" s="61"/>
      <c r="E26" s="41">
        <v>-1294</v>
      </c>
      <c r="F26" s="66"/>
      <c r="G26" s="41">
        <v>0</v>
      </c>
      <c r="H26" s="66"/>
      <c r="I26" s="74">
        <v>-69170</v>
      </c>
      <c r="J26" s="66"/>
      <c r="K26" s="41">
        <v>0</v>
      </c>
      <c r="L26" s="66"/>
      <c r="M26" s="41">
        <v>0</v>
      </c>
      <c r="N26" s="66"/>
      <c r="O26" s="74">
        <v>703514</v>
      </c>
    </row>
    <row r="27" spans="1:25" s="97" customFormat="1" ht="21.6" customHeight="1">
      <c r="A27" s="100" t="s">
        <v>189</v>
      </c>
      <c r="B27" s="201"/>
      <c r="C27" s="26"/>
      <c r="D27" s="26"/>
      <c r="E27" s="26"/>
      <c r="F27" s="26"/>
      <c r="G27" s="26"/>
      <c r="H27" s="26"/>
      <c r="I27" s="26"/>
      <c r="J27" s="26"/>
      <c r="K27" s="26"/>
      <c r="L27" s="37"/>
      <c r="M27" s="26"/>
      <c r="N27" s="38"/>
      <c r="O27" s="253"/>
    </row>
    <row r="28" spans="1:25" s="97" customFormat="1" ht="21.6" customHeight="1">
      <c r="A28" s="102" t="s">
        <v>190</v>
      </c>
      <c r="B28" s="201"/>
      <c r="C28" s="40">
        <v>0</v>
      </c>
      <c r="D28" s="26"/>
      <c r="E28" s="40">
        <v>0</v>
      </c>
      <c r="F28" s="23"/>
      <c r="G28" s="40">
        <v>0</v>
      </c>
      <c r="H28" s="26"/>
      <c r="I28" s="26">
        <v>20060</v>
      </c>
      <c r="J28" s="26"/>
      <c r="K28" s="40">
        <v>0</v>
      </c>
      <c r="L28" s="37"/>
      <c r="M28" s="40">
        <v>0</v>
      </c>
      <c r="N28" s="38"/>
      <c r="O28" s="135">
        <v>20060</v>
      </c>
    </row>
    <row r="29" spans="1:25" s="97" customFormat="1" ht="21.6" customHeight="1">
      <c r="A29" s="102" t="s">
        <v>205</v>
      </c>
      <c r="B29" s="201"/>
      <c r="C29" s="40">
        <v>0</v>
      </c>
      <c r="D29" s="26"/>
      <c r="E29" s="40">
        <v>0</v>
      </c>
      <c r="F29" s="23"/>
      <c r="G29" s="40">
        <v>0</v>
      </c>
      <c r="H29" s="26"/>
      <c r="I29" s="40">
        <v>0</v>
      </c>
      <c r="J29" s="26"/>
      <c r="K29" s="39">
        <v>140947</v>
      </c>
      <c r="L29" s="24"/>
      <c r="M29" s="40">
        <v>0</v>
      </c>
      <c r="N29" s="38"/>
      <c r="O29" s="135">
        <v>140947</v>
      </c>
    </row>
    <row r="30" spans="1:25" s="98" customFormat="1" ht="21.6" customHeight="1">
      <c r="A30" s="100" t="s">
        <v>126</v>
      </c>
      <c r="B30" s="252"/>
      <c r="C30" s="41">
        <v>0</v>
      </c>
      <c r="D30" s="42"/>
      <c r="E30" s="41">
        <v>0</v>
      </c>
      <c r="F30" s="42"/>
      <c r="G30" s="41">
        <v>0</v>
      </c>
      <c r="H30" s="42"/>
      <c r="I30" s="255">
        <v>20060</v>
      </c>
      <c r="J30" s="42"/>
      <c r="K30" s="41">
        <v>140947</v>
      </c>
      <c r="L30" s="43"/>
      <c r="M30" s="41">
        <v>0</v>
      </c>
      <c r="N30" s="42"/>
      <c r="O30" s="41">
        <v>161007</v>
      </c>
    </row>
    <row r="31" spans="1:25" s="97" customFormat="1" ht="21.6" customHeight="1" thickBot="1">
      <c r="A31" s="100" t="s">
        <v>206</v>
      </c>
      <c r="B31" s="252"/>
      <c r="C31" s="22">
        <v>2503255</v>
      </c>
      <c r="D31" s="23"/>
      <c r="E31" s="22">
        <v>207161</v>
      </c>
      <c r="F31" s="23"/>
      <c r="G31" s="22">
        <v>82000</v>
      </c>
      <c r="H31" s="23"/>
      <c r="I31" s="22">
        <v>821483</v>
      </c>
      <c r="J31" s="23"/>
      <c r="K31" s="22">
        <v>141595</v>
      </c>
      <c r="L31" s="27"/>
      <c r="M31" s="22">
        <v>-7789</v>
      </c>
      <c r="N31" s="25"/>
      <c r="O31" s="22">
        <v>3747705</v>
      </c>
    </row>
    <row r="32" spans="1:25" s="97" customFormat="1" ht="21.6" customHeight="1" thickTop="1">
      <c r="B32" s="185"/>
      <c r="C32" s="102"/>
      <c r="D32" s="102"/>
      <c r="E32" s="102"/>
      <c r="F32" s="102"/>
      <c r="G32" s="102"/>
      <c r="H32" s="102"/>
      <c r="I32" s="102"/>
      <c r="J32" s="102"/>
      <c r="K32" s="102"/>
      <c r="L32" s="254"/>
      <c r="M32" s="254"/>
      <c r="N32" s="102"/>
      <c r="O32" s="102"/>
    </row>
    <row r="33" spans="1:15" s="97" customFormat="1" ht="21.6" customHeight="1">
      <c r="B33" s="185"/>
      <c r="C33" s="102"/>
      <c r="D33" s="102"/>
      <c r="E33" s="102"/>
      <c r="F33" s="102"/>
      <c r="G33" s="102"/>
      <c r="H33" s="102"/>
      <c r="I33" s="102"/>
      <c r="J33" s="102"/>
      <c r="K33" s="102"/>
      <c r="L33" s="254"/>
      <c r="M33" s="254"/>
      <c r="N33" s="102"/>
      <c r="O33" s="229"/>
    </row>
    <row r="34" spans="1:15" s="97" customFormat="1" ht="21.6" customHeight="1">
      <c r="B34" s="185"/>
      <c r="L34" s="256"/>
      <c r="M34" s="256"/>
      <c r="O34" s="257"/>
    </row>
    <row r="35" spans="1:15" ht="21.6" customHeight="1">
      <c r="H35" s="144"/>
      <c r="I35" s="144"/>
      <c r="L35" s="258"/>
      <c r="M35" s="258"/>
    </row>
    <row r="36" spans="1:15" ht="21.6" customHeight="1">
      <c r="H36" s="144"/>
      <c r="I36" s="144"/>
      <c r="L36" s="258"/>
      <c r="M36" s="258"/>
    </row>
    <row r="37" spans="1:15" ht="21.6" customHeight="1">
      <c r="H37" s="144"/>
      <c r="I37" s="144"/>
      <c r="L37" s="258"/>
      <c r="M37" s="258"/>
    </row>
    <row r="38" spans="1:15" ht="21.6" customHeight="1">
      <c r="H38" s="144"/>
      <c r="I38" s="144"/>
      <c r="L38" s="258"/>
      <c r="M38" s="258"/>
    </row>
    <row r="39" spans="1:15" ht="21.6" customHeight="1">
      <c r="H39" s="144"/>
      <c r="I39" s="144"/>
      <c r="L39" s="259"/>
      <c r="M39" s="259"/>
    </row>
    <row r="40" spans="1:15" ht="21.6" customHeight="1">
      <c r="H40" s="144"/>
      <c r="I40" s="144"/>
      <c r="L40" s="259"/>
      <c r="M40" s="259"/>
    </row>
    <row r="41" spans="1:15" ht="21.6" customHeight="1">
      <c r="H41" s="144"/>
      <c r="I41" s="144"/>
      <c r="L41" s="259"/>
      <c r="M41" s="259"/>
    </row>
    <row r="42" spans="1:15" ht="21.6" customHeight="1">
      <c r="H42" s="144"/>
      <c r="I42" s="144"/>
      <c r="L42" s="259"/>
      <c r="M42" s="259"/>
    </row>
    <row r="43" spans="1:15" ht="21.6" customHeight="1">
      <c r="A43" s="275" t="s">
        <v>10</v>
      </c>
      <c r="B43" s="275"/>
      <c r="C43" s="275"/>
    </row>
  </sheetData>
  <mergeCells count="6">
    <mergeCell ref="C9:O9"/>
    <mergeCell ref="A43:C43"/>
    <mergeCell ref="K5:M5"/>
    <mergeCell ref="G5:I5"/>
    <mergeCell ref="A1:O1"/>
    <mergeCell ref="C4:O4"/>
  </mergeCells>
  <pageMargins left="0.8" right="0.8" top="0.48" bottom="0.4" header="0.5" footer="0.5"/>
  <pageSetup paperSize="9" scale="71" firstPageNumber="11" fitToHeight="0" orientation="landscape" useFirstPageNumber="1" r:id="rId1"/>
  <headerFooter alignWithMargins="0">
    <oddFooter>&amp;L&amp;"Times New Roman,Regular"&amp;11  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114"/>
  <sheetViews>
    <sheetView tabSelected="1" view="pageBreakPreview" topLeftCell="A80" zoomScale="70" zoomScaleNormal="70" zoomScaleSheetLayoutView="70" workbookViewId="0">
      <selection activeCell="C83" sqref="C83:C93"/>
    </sheetView>
  </sheetViews>
  <sheetFormatPr defaultColWidth="9.375" defaultRowHeight="19.5" customHeight="1"/>
  <cols>
    <col min="1" max="1" width="72.5" style="118" customWidth="1"/>
    <col min="2" max="2" width="11.375" style="105" customWidth="1"/>
    <col min="3" max="3" width="15.75" style="237" customWidth="1"/>
    <col min="4" max="4" width="2.125" style="118" customWidth="1"/>
    <col min="5" max="5" width="15.75" style="118" customWidth="1"/>
    <col min="6" max="6" width="2.125" style="118" customWidth="1"/>
    <col min="7" max="7" width="15.75" style="123" customWidth="1"/>
    <col min="8" max="8" width="2.125" style="118" customWidth="1"/>
    <col min="9" max="9" width="15.75" style="118" customWidth="1"/>
    <col min="10" max="16384" width="9.375" style="107"/>
  </cols>
  <sheetData>
    <row r="1" spans="1:15" ht="19.5" customHeight="1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</row>
    <row r="2" spans="1:15" ht="19.5" customHeight="1">
      <c r="A2" s="112" t="s">
        <v>211</v>
      </c>
      <c r="B2" s="224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</row>
    <row r="3" spans="1:15" ht="19.5" customHeight="1">
      <c r="A3" s="285"/>
      <c r="B3" s="285"/>
      <c r="C3" s="285"/>
      <c r="D3" s="285"/>
      <c r="E3" s="285"/>
      <c r="F3" s="285"/>
      <c r="G3" s="285"/>
      <c r="H3" s="285"/>
      <c r="I3" s="285"/>
    </row>
    <row r="4" spans="1:15" ht="19.5" customHeight="1">
      <c r="A4" s="225"/>
      <c r="B4" s="107"/>
      <c r="C4" s="286" t="s">
        <v>2</v>
      </c>
      <c r="D4" s="286"/>
      <c r="E4" s="286"/>
      <c r="F4" s="113"/>
      <c r="G4" s="286" t="s">
        <v>3</v>
      </c>
      <c r="H4" s="286"/>
      <c r="I4" s="286"/>
    </row>
    <row r="5" spans="1:15" ht="19.5" customHeight="1">
      <c r="A5" s="225"/>
      <c r="C5" s="286" t="s">
        <v>4</v>
      </c>
      <c r="D5" s="286"/>
      <c r="E5" s="286"/>
      <c r="F5" s="113"/>
      <c r="G5" s="286" t="s">
        <v>4</v>
      </c>
      <c r="H5" s="286"/>
      <c r="I5" s="286"/>
    </row>
    <row r="6" spans="1:15" ht="19.5" customHeight="1">
      <c r="A6" s="226"/>
      <c r="C6" s="272" t="s">
        <v>133</v>
      </c>
      <c r="D6" s="272"/>
      <c r="E6" s="272"/>
      <c r="F6" s="114"/>
      <c r="G6" s="272" t="s">
        <v>133</v>
      </c>
      <c r="H6" s="272"/>
      <c r="I6" s="272"/>
    </row>
    <row r="7" spans="1:15" ht="19.5" customHeight="1">
      <c r="A7" s="226"/>
      <c r="C7" s="273" t="s">
        <v>5</v>
      </c>
      <c r="D7" s="274"/>
      <c r="E7" s="274"/>
      <c r="F7" s="114"/>
      <c r="G7" s="273" t="s">
        <v>5</v>
      </c>
      <c r="H7" s="274"/>
      <c r="I7" s="274"/>
    </row>
    <row r="8" spans="1:15" ht="19.5" customHeight="1">
      <c r="A8" s="107"/>
      <c r="B8" s="103"/>
      <c r="C8" s="166">
        <v>2023</v>
      </c>
      <c r="D8" s="102"/>
      <c r="E8" s="166">
        <v>2022</v>
      </c>
      <c r="F8" s="115"/>
      <c r="G8" s="166">
        <v>2023</v>
      </c>
      <c r="H8" s="102"/>
      <c r="I8" s="166">
        <v>2022</v>
      </c>
    </row>
    <row r="9" spans="1:15" ht="19.5" customHeight="1">
      <c r="A9" s="227"/>
      <c r="C9" s="269" t="s">
        <v>11</v>
      </c>
      <c r="D9" s="269"/>
      <c r="E9" s="269"/>
      <c r="F9" s="269"/>
      <c r="G9" s="269"/>
      <c r="H9" s="269"/>
      <c r="I9" s="269"/>
    </row>
    <row r="10" spans="1:15" ht="19.5" customHeight="1">
      <c r="A10" s="228" t="s">
        <v>212</v>
      </c>
      <c r="C10" s="125"/>
      <c r="D10" s="126"/>
      <c r="E10" s="125"/>
      <c r="F10" s="116"/>
      <c r="G10" s="125"/>
      <c r="H10" s="126"/>
      <c r="I10" s="125"/>
    </row>
    <row r="11" spans="1:15" ht="19.5" customHeight="1">
      <c r="A11" s="104" t="s">
        <v>141</v>
      </c>
      <c r="C11" s="44">
        <v>671501</v>
      </c>
      <c r="D11" s="106"/>
      <c r="E11" s="75">
        <v>50693</v>
      </c>
      <c r="F11" s="106"/>
      <c r="G11" s="44">
        <v>20060</v>
      </c>
      <c r="H11" s="106"/>
      <c r="I11" s="1">
        <v>323595</v>
      </c>
      <c r="K11" s="229"/>
    </row>
    <row r="12" spans="1:15" ht="19.5" customHeight="1">
      <c r="A12" s="230" t="s">
        <v>264</v>
      </c>
      <c r="C12" s="1"/>
      <c r="D12" s="106"/>
      <c r="E12" s="76"/>
      <c r="F12" s="106"/>
      <c r="G12" s="1"/>
      <c r="H12" s="106"/>
      <c r="I12" s="1"/>
    </row>
    <row r="13" spans="1:15" ht="19.5" customHeight="1">
      <c r="A13" s="104" t="s">
        <v>265</v>
      </c>
      <c r="C13" s="44">
        <v>-9963</v>
      </c>
      <c r="D13" s="106"/>
      <c r="E13" s="131">
        <v>6411</v>
      </c>
      <c r="F13" s="106"/>
      <c r="G13" s="28">
        <v>0</v>
      </c>
      <c r="H13" s="106"/>
      <c r="I13" s="44">
        <v>801</v>
      </c>
    </row>
    <row r="14" spans="1:15" ht="19.5" customHeight="1">
      <c r="A14" s="104" t="s">
        <v>111</v>
      </c>
      <c r="C14" s="4">
        <v>199316</v>
      </c>
      <c r="D14" s="106"/>
      <c r="E14" s="77">
        <v>39015</v>
      </c>
      <c r="F14" s="106"/>
      <c r="G14" s="4">
        <v>47740</v>
      </c>
      <c r="H14" s="106"/>
      <c r="I14" s="4">
        <v>42084</v>
      </c>
    </row>
    <row r="15" spans="1:15" ht="19.5" customHeight="1">
      <c r="A15" s="104" t="s">
        <v>137</v>
      </c>
      <c r="C15" s="28">
        <v>0</v>
      </c>
      <c r="D15" s="106"/>
      <c r="E15" s="28">
        <v>0</v>
      </c>
      <c r="F15" s="106"/>
      <c r="G15" s="4">
        <v>21642</v>
      </c>
      <c r="H15" s="106"/>
      <c r="I15" s="77">
        <v>0</v>
      </c>
    </row>
    <row r="16" spans="1:15" ht="19.5" customHeight="1">
      <c r="A16" s="104" t="s">
        <v>213</v>
      </c>
      <c r="C16" s="1">
        <v>84822</v>
      </c>
      <c r="D16" s="1"/>
      <c r="E16" s="75">
        <v>3432</v>
      </c>
      <c r="F16" s="1"/>
      <c r="G16" s="1">
        <v>5300</v>
      </c>
      <c r="H16" s="1"/>
      <c r="I16" s="1">
        <v>3432</v>
      </c>
    </row>
    <row r="17" spans="1:9" ht="19.5" customHeight="1">
      <c r="A17" s="104" t="s">
        <v>214</v>
      </c>
      <c r="C17" s="1">
        <v>209</v>
      </c>
      <c r="D17" s="1"/>
      <c r="E17" s="78">
        <v>202</v>
      </c>
      <c r="F17" s="1"/>
      <c r="G17" s="44">
        <v>209</v>
      </c>
      <c r="H17" s="1"/>
      <c r="I17" s="44">
        <v>202</v>
      </c>
    </row>
    <row r="18" spans="1:9" ht="19.5" customHeight="1">
      <c r="A18" s="104" t="s">
        <v>64</v>
      </c>
      <c r="C18" s="1">
        <v>2848</v>
      </c>
      <c r="D18" s="5"/>
      <c r="E18" s="131">
        <v>2432</v>
      </c>
      <c r="F18" s="5"/>
      <c r="G18" s="4">
        <v>1431</v>
      </c>
      <c r="H18" s="5"/>
      <c r="I18" s="4">
        <v>1230</v>
      </c>
    </row>
    <row r="19" spans="1:9" ht="19.5" customHeight="1">
      <c r="A19" s="104" t="s">
        <v>283</v>
      </c>
      <c r="C19" s="1">
        <v>7141</v>
      </c>
      <c r="D19" s="1"/>
      <c r="E19" s="79">
        <v>1291</v>
      </c>
      <c r="F19" s="1"/>
      <c r="G19" s="28">
        <v>0</v>
      </c>
      <c r="H19" s="3"/>
      <c r="I19" s="4">
        <v>16381</v>
      </c>
    </row>
    <row r="20" spans="1:9" ht="19.5" customHeight="1">
      <c r="A20" s="104" t="s">
        <v>215</v>
      </c>
      <c r="C20" s="4">
        <v>184666</v>
      </c>
      <c r="D20" s="1"/>
      <c r="E20" s="131">
        <v>-5512</v>
      </c>
      <c r="F20" s="1"/>
      <c r="G20" s="4">
        <v>146</v>
      </c>
      <c r="H20" s="3"/>
      <c r="I20" s="4">
        <v>-5512</v>
      </c>
    </row>
    <row r="21" spans="1:9" ht="19.5" customHeight="1">
      <c r="A21" s="104" t="s">
        <v>216</v>
      </c>
      <c r="C21" s="107"/>
      <c r="D21" s="107"/>
      <c r="E21" s="107"/>
      <c r="F21" s="107"/>
      <c r="G21" s="107"/>
      <c r="H21" s="107"/>
      <c r="I21" s="107"/>
    </row>
    <row r="22" spans="1:9" ht="19.5" customHeight="1">
      <c r="A22" s="231" t="s">
        <v>113</v>
      </c>
      <c r="C22" s="2">
        <v>-724</v>
      </c>
      <c r="D22" s="106"/>
      <c r="E22" s="80">
        <v>28075</v>
      </c>
      <c r="F22" s="106"/>
      <c r="G22" s="28">
        <v>0</v>
      </c>
      <c r="H22" s="106"/>
      <c r="I22" s="28">
        <v>0</v>
      </c>
    </row>
    <row r="23" spans="1:9" ht="19.5" customHeight="1">
      <c r="A23" s="104" t="s">
        <v>134</v>
      </c>
      <c r="C23" s="1">
        <v>-2312</v>
      </c>
      <c r="D23" s="1"/>
      <c r="E23" s="28">
        <v>0</v>
      </c>
      <c r="F23" s="1"/>
      <c r="G23" s="28">
        <v>0</v>
      </c>
      <c r="H23" s="1"/>
      <c r="I23" s="28">
        <v>0</v>
      </c>
    </row>
    <row r="24" spans="1:9" s="233" customFormat="1" ht="19.5" customHeight="1">
      <c r="A24" s="104" t="s">
        <v>217</v>
      </c>
      <c r="B24" s="232"/>
      <c r="C24" s="106">
        <v>-21</v>
      </c>
      <c r="D24" s="106"/>
      <c r="E24" s="78">
        <v>-298806</v>
      </c>
      <c r="F24" s="106"/>
      <c r="G24" s="4">
        <v>-21</v>
      </c>
      <c r="H24" s="106"/>
      <c r="I24" s="44">
        <v>-298806</v>
      </c>
    </row>
    <row r="25" spans="1:9" s="233" customFormat="1" ht="19.5" customHeight="1">
      <c r="A25" s="104" t="s">
        <v>218</v>
      </c>
      <c r="B25" s="232"/>
      <c r="C25" s="44">
        <v>0</v>
      </c>
      <c r="D25" s="106"/>
      <c r="E25" s="79">
        <v>231.71257999999997</v>
      </c>
      <c r="F25" s="106"/>
      <c r="G25" s="28">
        <v>0</v>
      </c>
      <c r="H25" s="106"/>
      <c r="I25" s="1">
        <v>232</v>
      </c>
    </row>
    <row r="26" spans="1:9" s="233" customFormat="1" ht="19.5" customHeight="1">
      <c r="A26" s="104" t="s">
        <v>219</v>
      </c>
      <c r="B26" s="232"/>
      <c r="C26" s="44">
        <v>-124</v>
      </c>
      <c r="D26" s="106"/>
      <c r="E26" s="28">
        <v>0</v>
      </c>
      <c r="F26" s="106"/>
      <c r="G26" s="4">
        <v>-124</v>
      </c>
      <c r="H26" s="106"/>
      <c r="I26" s="28">
        <v>0</v>
      </c>
    </row>
    <row r="27" spans="1:9" s="233" customFormat="1" ht="19.5" customHeight="1">
      <c r="A27" s="104" t="s">
        <v>220</v>
      </c>
      <c r="B27" s="232"/>
      <c r="C27" s="44">
        <v>0</v>
      </c>
      <c r="D27" s="106"/>
      <c r="E27" s="79">
        <v>247.3691</v>
      </c>
      <c r="F27" s="106"/>
      <c r="G27" s="28">
        <v>0</v>
      </c>
      <c r="H27" s="106"/>
      <c r="I27" s="28">
        <v>0</v>
      </c>
    </row>
    <row r="28" spans="1:9" s="233" customFormat="1" ht="19.5" customHeight="1">
      <c r="A28" s="104" t="s">
        <v>221</v>
      </c>
      <c r="B28" s="232"/>
      <c r="C28" s="44">
        <v>0</v>
      </c>
      <c r="D28" s="106"/>
      <c r="E28" s="81">
        <v>140478</v>
      </c>
      <c r="F28" s="106"/>
      <c r="G28" s="28">
        <v>0</v>
      </c>
      <c r="H28" s="106"/>
      <c r="I28" s="44">
        <v>-55479</v>
      </c>
    </row>
    <row r="29" spans="1:9" s="233" customFormat="1" ht="19.5" customHeight="1">
      <c r="A29" s="104" t="s">
        <v>96</v>
      </c>
      <c r="B29" s="232"/>
      <c r="C29" s="44">
        <v>-207005</v>
      </c>
      <c r="D29" s="106"/>
      <c r="E29" s="28">
        <v>0</v>
      </c>
      <c r="F29" s="1"/>
      <c r="G29" s="28">
        <v>0</v>
      </c>
      <c r="H29" s="1"/>
      <c r="I29" s="28">
        <v>0</v>
      </c>
    </row>
    <row r="30" spans="1:9" ht="19.5" customHeight="1">
      <c r="A30" s="104" t="s">
        <v>222</v>
      </c>
      <c r="C30" s="4">
        <v>-90018</v>
      </c>
      <c r="D30" s="1"/>
      <c r="E30" s="77">
        <v>-31440</v>
      </c>
      <c r="F30" s="117"/>
      <c r="G30" s="1">
        <v>-79715</v>
      </c>
      <c r="H30" s="1"/>
      <c r="I30" s="1">
        <v>-29202</v>
      </c>
    </row>
    <row r="31" spans="1:9" ht="19.5" customHeight="1">
      <c r="A31" s="234" t="s">
        <v>223</v>
      </c>
      <c r="C31" s="4">
        <v>-24180</v>
      </c>
      <c r="D31" s="4"/>
      <c r="E31" s="81">
        <v>-33563</v>
      </c>
      <c r="F31" s="117"/>
      <c r="G31" s="4">
        <v>-50914</v>
      </c>
      <c r="H31" s="4"/>
      <c r="I31" s="4">
        <v>-31396</v>
      </c>
    </row>
    <row r="32" spans="1:9" ht="19.5" customHeight="1">
      <c r="A32" s="235"/>
      <c r="C32" s="110">
        <v>816156</v>
      </c>
      <c r="D32" s="106"/>
      <c r="E32" s="127">
        <v>-96812.918319999997</v>
      </c>
      <c r="F32" s="106"/>
      <c r="G32" s="110">
        <v>-34246</v>
      </c>
      <c r="H32" s="106"/>
      <c r="I32" s="127">
        <v>-32438</v>
      </c>
    </row>
    <row r="33" spans="1:9" ht="19.5" customHeight="1">
      <c r="A33" s="236" t="s">
        <v>224</v>
      </c>
      <c r="I33" s="123"/>
    </row>
    <row r="34" spans="1:9" ht="19.5" customHeight="1">
      <c r="A34" s="104" t="s">
        <v>14</v>
      </c>
      <c r="C34" s="28">
        <v>0</v>
      </c>
      <c r="D34" s="2"/>
      <c r="E34" s="1">
        <v>5659</v>
      </c>
      <c r="F34" s="2"/>
      <c r="G34" s="106">
        <v>-144</v>
      </c>
      <c r="H34" s="106"/>
      <c r="I34" s="106">
        <v>707</v>
      </c>
    </row>
    <row r="35" spans="1:9" ht="19.5" customHeight="1">
      <c r="A35" s="104" t="s">
        <v>15</v>
      </c>
      <c r="C35" s="106">
        <v>-59797</v>
      </c>
      <c r="D35" s="2"/>
      <c r="E35" s="28">
        <v>0</v>
      </c>
      <c r="F35" s="2"/>
      <c r="G35" s="28">
        <v>0</v>
      </c>
      <c r="H35" s="106"/>
      <c r="I35" s="28">
        <v>0</v>
      </c>
    </row>
    <row r="36" spans="1:9" ht="20.55" customHeight="1">
      <c r="A36" s="104" t="s">
        <v>225</v>
      </c>
      <c r="B36" s="238"/>
      <c r="C36" s="106">
        <v>-252002</v>
      </c>
      <c r="D36" s="82"/>
      <c r="E36" s="79">
        <v>-47485</v>
      </c>
      <c r="F36" s="2"/>
      <c r="G36" s="106">
        <v>-25015</v>
      </c>
      <c r="H36" s="106"/>
      <c r="I36" s="79">
        <v>-46618</v>
      </c>
    </row>
    <row r="37" spans="1:9" ht="19.5" customHeight="1">
      <c r="A37" s="104" t="s">
        <v>19</v>
      </c>
      <c r="C37" s="117">
        <v>3800</v>
      </c>
      <c r="D37" s="2"/>
      <c r="E37" s="1">
        <v>26200</v>
      </c>
      <c r="F37" s="2"/>
      <c r="G37" s="117">
        <v>3800</v>
      </c>
      <c r="H37" s="106"/>
      <c r="I37" s="117">
        <v>26200</v>
      </c>
    </row>
    <row r="38" spans="1:9" ht="19.5" customHeight="1">
      <c r="A38" s="104" t="s">
        <v>20</v>
      </c>
      <c r="C38" s="106">
        <v>433220</v>
      </c>
      <c r="D38" s="2"/>
      <c r="E38" s="28">
        <v>0</v>
      </c>
      <c r="F38" s="2"/>
      <c r="G38" s="28">
        <v>0</v>
      </c>
      <c r="H38" s="106"/>
      <c r="I38" s="28">
        <v>0</v>
      </c>
    </row>
    <row r="39" spans="1:9" ht="19.5" customHeight="1">
      <c r="A39" s="104" t="s">
        <v>21</v>
      </c>
      <c r="C39" s="106">
        <v>3390</v>
      </c>
      <c r="D39" s="2"/>
      <c r="E39" s="28">
        <v>0</v>
      </c>
      <c r="F39" s="2"/>
      <c r="G39" s="28">
        <v>0</v>
      </c>
      <c r="H39" s="106"/>
      <c r="I39" s="28">
        <v>0</v>
      </c>
    </row>
    <row r="40" spans="1:9" ht="19.5" customHeight="1">
      <c r="A40" s="104" t="s">
        <v>226</v>
      </c>
      <c r="C40" s="106">
        <v>-94399</v>
      </c>
      <c r="D40" s="2"/>
      <c r="E40" s="106">
        <v>243968</v>
      </c>
      <c r="F40" s="1"/>
      <c r="G40" s="106">
        <v>239803</v>
      </c>
      <c r="H40" s="1"/>
      <c r="I40" s="106">
        <v>175167</v>
      </c>
    </row>
    <row r="41" spans="1:9" ht="19.5" customHeight="1">
      <c r="A41" s="104" t="s">
        <v>23</v>
      </c>
      <c r="C41" s="106">
        <v>2030</v>
      </c>
      <c r="D41" s="2"/>
      <c r="E41" s="106">
        <v>43123</v>
      </c>
      <c r="F41" s="2"/>
      <c r="G41" s="106">
        <v>-241</v>
      </c>
      <c r="H41" s="2"/>
      <c r="I41" s="106">
        <v>29075</v>
      </c>
    </row>
    <row r="42" spans="1:9" ht="19.5" customHeight="1">
      <c r="A42" s="104" t="s">
        <v>227</v>
      </c>
      <c r="C42" s="44">
        <v>-9581</v>
      </c>
      <c r="D42" s="2"/>
      <c r="E42" s="83">
        <v>283</v>
      </c>
      <c r="F42" s="2"/>
      <c r="G42" s="106">
        <v>2</v>
      </c>
      <c r="H42" s="106"/>
      <c r="I42" s="106">
        <v>260</v>
      </c>
    </row>
    <row r="43" spans="1:9" ht="19.5" customHeight="1">
      <c r="A43" s="104" t="s">
        <v>51</v>
      </c>
      <c r="C43" s="44">
        <v>16226</v>
      </c>
      <c r="D43" s="2"/>
      <c r="E43" s="83">
        <v>0</v>
      </c>
      <c r="F43" s="2"/>
      <c r="G43" s="28">
        <v>0</v>
      </c>
      <c r="H43" s="106"/>
      <c r="I43" s="28">
        <v>0</v>
      </c>
    </row>
    <row r="44" spans="1:9" ht="19.5" customHeight="1">
      <c r="A44" s="104" t="s">
        <v>58</v>
      </c>
      <c r="C44" s="44">
        <v>-913531</v>
      </c>
      <c r="D44" s="2"/>
      <c r="E44" s="83">
        <v>-85589</v>
      </c>
      <c r="F44" s="2"/>
      <c r="G44" s="106">
        <v>-292</v>
      </c>
      <c r="H44" s="106"/>
      <c r="I44" s="106">
        <v>-38885</v>
      </c>
    </row>
    <row r="45" spans="1:9" ht="19.5" customHeight="1">
      <c r="A45" s="104" t="s">
        <v>277</v>
      </c>
      <c r="C45" s="44">
        <v>-24776</v>
      </c>
      <c r="D45" s="2"/>
      <c r="E45" s="239">
        <v>0</v>
      </c>
      <c r="F45" s="5"/>
      <c r="G45" s="28">
        <v>0</v>
      </c>
      <c r="H45" s="106"/>
      <c r="I45" s="28">
        <v>0</v>
      </c>
    </row>
    <row r="46" spans="1:9" ht="19.5" customHeight="1">
      <c r="A46" s="104" t="s">
        <v>278</v>
      </c>
      <c r="C46" s="44">
        <v>968293</v>
      </c>
      <c r="D46" s="2"/>
      <c r="E46" s="239">
        <v>0</v>
      </c>
      <c r="F46" s="5"/>
      <c r="G46" s="28">
        <v>0</v>
      </c>
      <c r="H46" s="106"/>
      <c r="I46" s="28">
        <v>0</v>
      </c>
    </row>
    <row r="47" spans="1:9" ht="19.5" customHeight="1">
      <c r="A47" s="104" t="s">
        <v>66</v>
      </c>
      <c r="C47" s="240">
        <v>43859</v>
      </c>
      <c r="D47" s="2"/>
      <c r="E47" s="241">
        <v>0</v>
      </c>
      <c r="F47" s="2"/>
      <c r="G47" s="242">
        <v>0</v>
      </c>
      <c r="H47" s="106"/>
      <c r="I47" s="242">
        <v>0</v>
      </c>
    </row>
    <row r="48" spans="1:9" ht="19.5" customHeight="1">
      <c r="A48" s="104" t="s">
        <v>279</v>
      </c>
      <c r="C48" s="79">
        <v>932888</v>
      </c>
      <c r="D48" s="106"/>
      <c r="E48" s="106">
        <v>89346.081680000003</v>
      </c>
      <c r="F48" s="106"/>
      <c r="G48" s="79">
        <v>183667</v>
      </c>
      <c r="H48" s="106"/>
      <c r="I48" s="106">
        <v>113468</v>
      </c>
    </row>
    <row r="49" spans="1:9" ht="19.5" customHeight="1">
      <c r="A49" s="108" t="s">
        <v>228</v>
      </c>
      <c r="C49" s="106">
        <v>42933</v>
      </c>
      <c r="D49" s="106"/>
      <c r="E49" s="106">
        <v>14325</v>
      </c>
      <c r="F49" s="106"/>
      <c r="G49" s="106">
        <v>49767</v>
      </c>
      <c r="H49" s="106"/>
      <c r="I49" s="106">
        <v>14325</v>
      </c>
    </row>
    <row r="50" spans="1:9" ht="19.5" customHeight="1">
      <c r="A50" s="108" t="s">
        <v>229</v>
      </c>
      <c r="C50" s="106">
        <v>-245010</v>
      </c>
      <c r="D50" s="106"/>
      <c r="E50" s="106">
        <v>-43232</v>
      </c>
      <c r="F50" s="106"/>
      <c r="G50" s="106">
        <v>-50922</v>
      </c>
      <c r="H50" s="106"/>
      <c r="I50" s="106">
        <v>-60596</v>
      </c>
    </row>
    <row r="51" spans="1:9" ht="19.5" customHeight="1">
      <c r="A51" s="108" t="s">
        <v>230</v>
      </c>
      <c r="C51" s="28">
        <v>0</v>
      </c>
      <c r="D51" s="2"/>
      <c r="E51" s="106">
        <v>13762</v>
      </c>
      <c r="F51" s="2"/>
      <c r="G51" s="28">
        <v>0</v>
      </c>
      <c r="H51" s="106"/>
      <c r="I51" s="106">
        <v>13762</v>
      </c>
    </row>
    <row r="52" spans="1:9" ht="19.5" customHeight="1">
      <c r="A52" s="108" t="s">
        <v>231</v>
      </c>
      <c r="C52" s="106">
        <v>-10813</v>
      </c>
      <c r="D52" s="106"/>
      <c r="E52" s="106">
        <v>-5014</v>
      </c>
      <c r="F52" s="106"/>
      <c r="G52" s="106">
        <v>-612</v>
      </c>
      <c r="H52" s="106"/>
      <c r="I52" s="106">
        <v>-5014</v>
      </c>
    </row>
    <row r="53" spans="1:9" ht="19.5" customHeight="1">
      <c r="A53" s="243" t="s">
        <v>282</v>
      </c>
      <c r="C53" s="89">
        <v>719998</v>
      </c>
      <c r="D53" s="119"/>
      <c r="E53" s="8">
        <v>69187.081680000003</v>
      </c>
      <c r="F53" s="119"/>
      <c r="G53" s="89">
        <v>181900</v>
      </c>
      <c r="H53" s="119"/>
      <c r="I53" s="8">
        <v>75945</v>
      </c>
    </row>
    <row r="54" spans="1:9" ht="19.5" customHeight="1">
      <c r="A54" s="244"/>
      <c r="C54" s="120"/>
      <c r="D54" s="120"/>
      <c r="E54" s="120"/>
      <c r="F54" s="120"/>
      <c r="G54" s="120"/>
      <c r="H54" s="120"/>
      <c r="I54" s="120"/>
    </row>
    <row r="55" spans="1:9" ht="19.5" customHeight="1">
      <c r="A55" s="121" t="s">
        <v>10</v>
      </c>
      <c r="B55" s="121"/>
      <c r="C55" s="121"/>
      <c r="D55" s="121"/>
      <c r="E55" s="121"/>
      <c r="F55" s="121"/>
      <c r="G55" s="121"/>
      <c r="H55" s="121"/>
      <c r="I55" s="121"/>
    </row>
    <row r="56" spans="1:9" s="245" customFormat="1" ht="19.5" customHeight="1">
      <c r="A56" s="111" t="s">
        <v>0</v>
      </c>
      <c r="B56" s="122"/>
      <c r="C56" s="122"/>
      <c r="D56" s="122"/>
      <c r="E56" s="122"/>
      <c r="F56" s="122"/>
      <c r="G56" s="122"/>
      <c r="H56" s="122"/>
      <c r="I56" s="122"/>
    </row>
    <row r="57" spans="1:9" ht="19.5" customHeight="1">
      <c r="A57" s="112" t="s">
        <v>211</v>
      </c>
      <c r="B57" s="121"/>
      <c r="C57" s="121"/>
      <c r="D57" s="121"/>
      <c r="E57" s="121"/>
      <c r="F57" s="121"/>
      <c r="G57" s="121"/>
      <c r="H57" s="121"/>
      <c r="I57" s="121"/>
    </row>
    <row r="58" spans="1:9" ht="19.5" customHeight="1">
      <c r="A58" s="121"/>
      <c r="B58" s="121"/>
      <c r="C58" s="121"/>
      <c r="D58" s="121"/>
      <c r="E58" s="121"/>
      <c r="F58" s="121"/>
      <c r="G58" s="121"/>
      <c r="H58" s="121"/>
      <c r="I58" s="121"/>
    </row>
    <row r="59" spans="1:9" ht="19.5" customHeight="1">
      <c r="A59" s="225" t="s">
        <v>10</v>
      </c>
      <c r="B59" s="107"/>
      <c r="C59" s="286" t="s">
        <v>2</v>
      </c>
      <c r="D59" s="286"/>
      <c r="E59" s="286"/>
      <c r="F59" s="113"/>
      <c r="G59" s="286" t="s">
        <v>3</v>
      </c>
      <c r="H59" s="286"/>
      <c r="I59" s="286"/>
    </row>
    <row r="60" spans="1:9" ht="19.5" customHeight="1">
      <c r="A60" s="225"/>
      <c r="B60" s="238"/>
      <c r="C60" s="286" t="s">
        <v>4</v>
      </c>
      <c r="D60" s="286"/>
      <c r="E60" s="286"/>
      <c r="F60" s="113"/>
      <c r="G60" s="286" t="s">
        <v>4</v>
      </c>
      <c r="H60" s="286"/>
      <c r="I60" s="286"/>
    </row>
    <row r="61" spans="1:9" ht="19.5" customHeight="1">
      <c r="A61" s="225"/>
      <c r="B61" s="238"/>
      <c r="C61" s="272" t="s">
        <v>133</v>
      </c>
      <c r="D61" s="272"/>
      <c r="E61" s="272"/>
      <c r="F61" s="114"/>
      <c r="G61" s="272" t="s">
        <v>133</v>
      </c>
      <c r="H61" s="272"/>
      <c r="I61" s="272"/>
    </row>
    <row r="62" spans="1:9" ht="19.5" customHeight="1">
      <c r="A62" s="226"/>
      <c r="B62" s="238"/>
      <c r="C62" s="273" t="s">
        <v>5</v>
      </c>
      <c r="D62" s="274"/>
      <c r="E62" s="274"/>
      <c r="F62" s="114"/>
      <c r="G62" s="273" t="s">
        <v>5</v>
      </c>
      <c r="H62" s="274"/>
      <c r="I62" s="274"/>
    </row>
    <row r="63" spans="1:9" ht="19.5" customHeight="1">
      <c r="A63" s="225" t="s">
        <v>10</v>
      </c>
      <c r="B63" s="103" t="s">
        <v>7</v>
      </c>
      <c r="C63" s="166">
        <v>2023</v>
      </c>
      <c r="D63" s="102"/>
      <c r="E63" s="166">
        <v>2022</v>
      </c>
      <c r="F63" s="115"/>
      <c r="G63" s="166">
        <v>2023</v>
      </c>
      <c r="H63" s="102"/>
      <c r="I63" s="166">
        <v>2022</v>
      </c>
    </row>
    <row r="64" spans="1:9" ht="19.5" customHeight="1">
      <c r="A64" s="225"/>
      <c r="B64" s="201"/>
      <c r="C64" s="269" t="s">
        <v>11</v>
      </c>
      <c r="D64" s="269"/>
      <c r="E64" s="269"/>
      <c r="F64" s="269"/>
      <c r="G64" s="269"/>
      <c r="H64" s="269"/>
      <c r="I64" s="269"/>
    </row>
    <row r="65" spans="1:9" ht="19.8" customHeight="1">
      <c r="A65" s="228" t="s">
        <v>232</v>
      </c>
      <c r="B65" s="246"/>
      <c r="C65" s="123"/>
      <c r="D65" s="123"/>
      <c r="E65" s="123"/>
      <c r="F65" s="123"/>
      <c r="G65" s="7"/>
      <c r="H65" s="123"/>
      <c r="I65" s="7"/>
    </row>
    <row r="66" spans="1:9" s="233" customFormat="1" ht="19.5" customHeight="1">
      <c r="A66" s="104" t="s">
        <v>233</v>
      </c>
      <c r="B66" s="247"/>
      <c r="C66" s="79">
        <v>0</v>
      </c>
      <c r="D66" s="106"/>
      <c r="E66" s="106">
        <v>482323</v>
      </c>
      <c r="F66" s="106"/>
      <c r="G66" s="28">
        <v>0</v>
      </c>
      <c r="H66" s="106"/>
      <c r="I66" s="106">
        <v>482323</v>
      </c>
    </row>
    <row r="67" spans="1:9" ht="19.5" customHeight="1">
      <c r="A67" s="104" t="s">
        <v>234</v>
      </c>
      <c r="C67" s="79">
        <v>0</v>
      </c>
      <c r="D67" s="106"/>
      <c r="E67" s="106">
        <v>9488</v>
      </c>
      <c r="F67" s="106"/>
      <c r="G67" s="28">
        <v>0</v>
      </c>
      <c r="H67" s="106"/>
      <c r="I67" s="28">
        <v>0</v>
      </c>
    </row>
    <row r="68" spans="1:9" ht="19.5" customHeight="1">
      <c r="A68" s="104" t="s">
        <v>286</v>
      </c>
      <c r="C68" s="79">
        <v>0</v>
      </c>
      <c r="D68" s="106"/>
      <c r="E68" s="79">
        <v>0</v>
      </c>
      <c r="F68" s="106"/>
      <c r="G68" s="44">
        <v>-81296</v>
      </c>
      <c r="H68" s="106"/>
      <c r="I68" s="28">
        <v>0</v>
      </c>
    </row>
    <row r="69" spans="1:9" s="233" customFormat="1" ht="19.5" customHeight="1">
      <c r="A69" s="104" t="s">
        <v>235</v>
      </c>
      <c r="B69" s="232"/>
      <c r="C69" s="79">
        <v>0</v>
      </c>
      <c r="D69" s="106"/>
      <c r="E69" s="28">
        <v>0</v>
      </c>
      <c r="F69" s="106"/>
      <c r="G69" s="28">
        <v>0</v>
      </c>
      <c r="H69" s="106"/>
      <c r="I69" s="87">
        <v>300000</v>
      </c>
    </row>
    <row r="70" spans="1:9" s="233" customFormat="1" ht="19.5" customHeight="1">
      <c r="A70" s="104" t="s">
        <v>236</v>
      </c>
      <c r="B70" s="232"/>
      <c r="C70" s="79">
        <v>0</v>
      </c>
      <c r="D70" s="106"/>
      <c r="E70" s="87">
        <v>11123</v>
      </c>
      <c r="F70" s="106"/>
      <c r="G70" s="28">
        <v>0</v>
      </c>
      <c r="H70" s="106"/>
      <c r="I70" s="87">
        <v>11123</v>
      </c>
    </row>
    <row r="71" spans="1:9" s="233" customFormat="1" ht="19.5" customHeight="1">
      <c r="A71" s="104" t="s">
        <v>281</v>
      </c>
      <c r="B71" s="232"/>
      <c r="C71" s="87">
        <v>-48842</v>
      </c>
      <c r="D71" s="106"/>
      <c r="E71" s="79">
        <v>0</v>
      </c>
      <c r="F71" s="106"/>
      <c r="G71" s="28">
        <v>0</v>
      </c>
      <c r="H71" s="106"/>
      <c r="I71" s="79">
        <v>0</v>
      </c>
    </row>
    <row r="72" spans="1:9" ht="19.5" customHeight="1">
      <c r="A72" s="104" t="s">
        <v>237</v>
      </c>
      <c r="B72" s="105">
        <v>2</v>
      </c>
      <c r="C72" s="106">
        <v>-343500</v>
      </c>
      <c r="D72" s="106"/>
      <c r="E72" s="79">
        <v>0</v>
      </c>
      <c r="F72" s="106"/>
      <c r="G72" s="106">
        <v>-883400</v>
      </c>
      <c r="H72" s="106"/>
      <c r="I72" s="79">
        <v>0</v>
      </c>
    </row>
    <row r="73" spans="1:9" ht="19.5" customHeight="1">
      <c r="A73" s="104" t="s">
        <v>280</v>
      </c>
      <c r="C73" s="106">
        <v>830087</v>
      </c>
      <c r="D73" s="106"/>
      <c r="E73" s="79">
        <v>0</v>
      </c>
      <c r="F73" s="106"/>
      <c r="G73" s="79">
        <v>0</v>
      </c>
      <c r="H73" s="106"/>
      <c r="I73" s="79">
        <v>0</v>
      </c>
    </row>
    <row r="74" spans="1:9" ht="19.5" customHeight="1">
      <c r="A74" s="104" t="s">
        <v>238</v>
      </c>
      <c r="C74" s="106">
        <v>-335921</v>
      </c>
      <c r="D74" s="106"/>
      <c r="E74" s="79">
        <v>0</v>
      </c>
      <c r="F74" s="106"/>
      <c r="G74" s="106">
        <v>-242033</v>
      </c>
      <c r="H74" s="106"/>
      <c r="I74" s="79">
        <v>0</v>
      </c>
    </row>
    <row r="75" spans="1:9" ht="19.5" customHeight="1">
      <c r="A75" s="104" t="s">
        <v>239</v>
      </c>
      <c r="B75" s="105">
        <v>14</v>
      </c>
      <c r="C75" s="79">
        <v>0</v>
      </c>
      <c r="D75" s="106"/>
      <c r="E75" s="87">
        <v>455273</v>
      </c>
      <c r="F75" s="106"/>
      <c r="G75" s="79">
        <v>0</v>
      </c>
      <c r="H75" s="106"/>
      <c r="I75" s="87">
        <v>490188</v>
      </c>
    </row>
    <row r="76" spans="1:9" s="233" customFormat="1" ht="19.5" customHeight="1">
      <c r="A76" s="104" t="s">
        <v>240</v>
      </c>
      <c r="B76" s="247"/>
      <c r="C76" s="87">
        <v>-404725</v>
      </c>
      <c r="D76" s="106"/>
      <c r="E76" s="79">
        <v>0</v>
      </c>
      <c r="F76" s="106"/>
      <c r="G76" s="79">
        <v>0</v>
      </c>
      <c r="H76" s="106"/>
      <c r="I76" s="79">
        <v>0</v>
      </c>
    </row>
    <row r="77" spans="1:9" s="233" customFormat="1" ht="19.5" customHeight="1">
      <c r="A77" s="104" t="s">
        <v>241</v>
      </c>
      <c r="B77" s="247"/>
      <c r="C77" s="106">
        <v>99</v>
      </c>
      <c r="D77" s="106"/>
      <c r="E77" s="106">
        <v>3298</v>
      </c>
      <c r="F77" s="106"/>
      <c r="G77" s="87">
        <v>21</v>
      </c>
      <c r="H77" s="106"/>
      <c r="I77" s="106">
        <v>369914</v>
      </c>
    </row>
    <row r="78" spans="1:9" ht="19.5" customHeight="1">
      <c r="A78" s="104" t="s">
        <v>242</v>
      </c>
      <c r="C78" s="106">
        <v>-43660</v>
      </c>
      <c r="D78" s="106"/>
      <c r="E78" s="106">
        <v>-30089</v>
      </c>
      <c r="F78" s="106"/>
      <c r="G78" s="106">
        <v>-2267</v>
      </c>
      <c r="H78" s="106"/>
      <c r="I78" s="106">
        <v>-5199</v>
      </c>
    </row>
    <row r="79" spans="1:9" ht="19.5" customHeight="1">
      <c r="A79" s="104" t="s">
        <v>243</v>
      </c>
      <c r="C79" s="6">
        <v>90018</v>
      </c>
      <c r="D79" s="2"/>
      <c r="E79" s="6">
        <v>60642</v>
      </c>
      <c r="F79" s="106"/>
      <c r="G79" s="6">
        <v>79715</v>
      </c>
      <c r="H79" s="106"/>
      <c r="I79" s="6">
        <v>29202</v>
      </c>
    </row>
    <row r="80" spans="1:9" ht="19.5" customHeight="1">
      <c r="A80" s="243" t="s">
        <v>244</v>
      </c>
      <c r="C80" s="89">
        <v>-256444</v>
      </c>
      <c r="D80" s="90"/>
      <c r="E80" s="91">
        <v>992058</v>
      </c>
      <c r="F80" s="90"/>
      <c r="G80" s="89">
        <v>-1129260</v>
      </c>
      <c r="H80" s="90"/>
      <c r="I80" s="91">
        <v>1677551</v>
      </c>
    </row>
    <row r="81" spans="1:9" ht="19.5" customHeight="1">
      <c r="A81" s="104"/>
      <c r="C81" s="106"/>
      <c r="D81" s="106"/>
      <c r="E81" s="106"/>
      <c r="F81" s="106"/>
      <c r="G81" s="106"/>
      <c r="H81" s="106"/>
      <c r="I81" s="106"/>
    </row>
    <row r="82" spans="1:9" ht="19.5" customHeight="1">
      <c r="A82" s="228" t="s">
        <v>245</v>
      </c>
      <c r="B82" s="246"/>
      <c r="C82" s="106"/>
      <c r="D82" s="106"/>
      <c r="E82" s="106"/>
      <c r="F82" s="106"/>
      <c r="G82" s="106"/>
      <c r="H82" s="106"/>
      <c r="I82" s="106"/>
    </row>
    <row r="83" spans="1:9" ht="19.5" customHeight="1">
      <c r="A83" s="104" t="s">
        <v>246</v>
      </c>
      <c r="B83" s="246"/>
      <c r="C83" s="106">
        <v>772684</v>
      </c>
      <c r="D83" s="106"/>
      <c r="E83" s="79">
        <v>0</v>
      </c>
      <c r="F83" s="106"/>
      <c r="G83" s="106">
        <v>772684</v>
      </c>
      <c r="H83" s="106"/>
      <c r="I83" s="79">
        <v>0</v>
      </c>
    </row>
    <row r="84" spans="1:9" ht="19.5" customHeight="1">
      <c r="A84" s="234" t="s">
        <v>284</v>
      </c>
      <c r="B84" s="246"/>
      <c r="C84" s="106">
        <v>24264</v>
      </c>
      <c r="D84" s="106"/>
      <c r="E84" s="79">
        <v>0</v>
      </c>
      <c r="F84" s="106"/>
      <c r="G84" s="79">
        <v>0</v>
      </c>
      <c r="H84" s="106"/>
      <c r="I84" s="79">
        <v>0</v>
      </c>
    </row>
    <row r="85" spans="1:9" ht="19.5" customHeight="1">
      <c r="A85" s="234" t="s">
        <v>248</v>
      </c>
      <c r="C85" s="106">
        <v>-630082</v>
      </c>
      <c r="D85" s="106"/>
      <c r="E85" s="79">
        <v>0</v>
      </c>
      <c r="F85" s="106"/>
      <c r="G85" s="106">
        <v>-41681</v>
      </c>
      <c r="H85" s="106"/>
      <c r="I85" s="79">
        <v>0</v>
      </c>
    </row>
    <row r="86" spans="1:9" ht="19.5" customHeight="1">
      <c r="A86" s="234" t="s">
        <v>249</v>
      </c>
      <c r="B86" s="246"/>
      <c r="C86" s="106">
        <v>981294</v>
      </c>
      <c r="D86" s="106"/>
      <c r="E86" s="79">
        <v>0</v>
      </c>
      <c r="F86" s="106"/>
      <c r="G86" s="106">
        <v>350043</v>
      </c>
      <c r="H86" s="106"/>
      <c r="I86" s="79">
        <v>0</v>
      </c>
    </row>
    <row r="87" spans="1:9" ht="19.5" customHeight="1">
      <c r="A87" s="234" t="s">
        <v>250</v>
      </c>
      <c r="B87" s="246"/>
      <c r="C87" s="87">
        <v>-155608</v>
      </c>
      <c r="D87" s="106"/>
      <c r="E87" s="79">
        <v>0</v>
      </c>
      <c r="F87" s="106"/>
      <c r="G87" s="79">
        <v>0</v>
      </c>
      <c r="H87" s="106"/>
      <c r="I87" s="87">
        <v>-690200</v>
      </c>
    </row>
    <row r="88" spans="1:9" ht="19.5" customHeight="1">
      <c r="A88" s="234" t="s">
        <v>251</v>
      </c>
      <c r="C88" s="79">
        <v>0</v>
      </c>
      <c r="D88" s="106"/>
      <c r="E88" s="79">
        <v>0</v>
      </c>
      <c r="F88" s="106"/>
      <c r="G88" s="87">
        <v>238178</v>
      </c>
      <c r="H88" s="106"/>
      <c r="I88" s="87">
        <v>140332</v>
      </c>
    </row>
    <row r="89" spans="1:9" ht="19.5" customHeight="1">
      <c r="A89" s="234" t="s">
        <v>290</v>
      </c>
      <c r="C89" s="79">
        <v>-550000</v>
      </c>
      <c r="D89" s="106"/>
      <c r="E89" s="79">
        <v>0</v>
      </c>
      <c r="F89" s="106"/>
      <c r="G89" s="79">
        <v>0</v>
      </c>
      <c r="H89" s="106"/>
      <c r="I89" s="79">
        <v>0</v>
      </c>
    </row>
    <row r="90" spans="1:9" ht="19.5" customHeight="1">
      <c r="A90" s="104" t="s">
        <v>252</v>
      </c>
      <c r="C90" s="87">
        <v>-199553</v>
      </c>
      <c r="D90" s="2"/>
      <c r="E90" s="79">
        <v>-300000</v>
      </c>
      <c r="F90" s="2"/>
      <c r="G90" s="106" t="s">
        <v>247</v>
      </c>
      <c r="H90" s="106"/>
      <c r="I90" s="79">
        <v>-300000</v>
      </c>
    </row>
    <row r="91" spans="1:9" ht="19.5" customHeight="1">
      <c r="A91" s="104" t="s">
        <v>253</v>
      </c>
      <c r="C91" s="106">
        <v>-500000</v>
      </c>
      <c r="D91" s="106"/>
      <c r="E91" s="106">
        <v>-140000</v>
      </c>
      <c r="F91" s="106"/>
      <c r="G91" s="106">
        <v>-300000</v>
      </c>
      <c r="H91" s="106"/>
      <c r="I91" s="106">
        <v>-140000</v>
      </c>
    </row>
    <row r="92" spans="1:9" ht="19.350000000000001" customHeight="1">
      <c r="A92" s="104" t="s">
        <v>254</v>
      </c>
      <c r="C92" s="106">
        <v>-34009</v>
      </c>
      <c r="D92" s="106"/>
      <c r="E92" s="106">
        <v>-341</v>
      </c>
      <c r="F92" s="106"/>
      <c r="G92" s="106">
        <v>-2573</v>
      </c>
      <c r="H92" s="106"/>
      <c r="I92" s="106">
        <v>-341</v>
      </c>
    </row>
    <row r="93" spans="1:9" ht="19.350000000000001" customHeight="1">
      <c r="A93" s="104" t="s">
        <v>255</v>
      </c>
      <c r="B93" s="105">
        <v>16</v>
      </c>
      <c r="C93" s="106">
        <v>-69170</v>
      </c>
      <c r="D93" s="106"/>
      <c r="E93" s="106">
        <v>-172926</v>
      </c>
      <c r="F93" s="106"/>
      <c r="G93" s="106">
        <v>-69170</v>
      </c>
      <c r="H93" s="106"/>
      <c r="I93" s="106">
        <v>-172926</v>
      </c>
    </row>
    <row r="94" spans="1:9" ht="19.5" customHeight="1">
      <c r="A94" s="243" t="s">
        <v>285</v>
      </c>
      <c r="C94" s="89">
        <v>-360180</v>
      </c>
      <c r="D94" s="90"/>
      <c r="E94" s="89">
        <v>-613267</v>
      </c>
      <c r="F94" s="90"/>
      <c r="G94" s="89">
        <v>947481</v>
      </c>
      <c r="H94" s="90"/>
      <c r="I94" s="89">
        <v>-1163135</v>
      </c>
    </row>
    <row r="95" spans="1:9" ht="19.5" customHeight="1">
      <c r="A95" s="225"/>
      <c r="C95" s="4"/>
      <c r="D95" s="106"/>
      <c r="E95" s="4"/>
      <c r="F95" s="106"/>
      <c r="G95" s="4"/>
      <c r="H95" s="106"/>
      <c r="I95" s="4"/>
    </row>
    <row r="96" spans="1:9" ht="19.5" customHeight="1">
      <c r="A96" s="104" t="s">
        <v>287</v>
      </c>
      <c r="C96" s="128"/>
      <c r="D96" s="106"/>
      <c r="E96" s="128"/>
      <c r="F96" s="106"/>
      <c r="G96" s="128"/>
      <c r="H96" s="106"/>
      <c r="I96" s="128"/>
    </row>
    <row r="97" spans="1:9" ht="19.5" customHeight="1">
      <c r="A97" s="231" t="s">
        <v>256</v>
      </c>
      <c r="C97" s="4">
        <v>103374</v>
      </c>
      <c r="D97" s="106"/>
      <c r="E97" s="4">
        <v>346890.08168000006</v>
      </c>
      <c r="F97" s="106"/>
      <c r="G97" s="4">
        <v>121</v>
      </c>
      <c r="H97" s="106"/>
      <c r="I97" s="4">
        <v>590361</v>
      </c>
    </row>
    <row r="98" spans="1:9" ht="19.5" customHeight="1">
      <c r="A98" s="104" t="s">
        <v>119</v>
      </c>
      <c r="B98" s="246"/>
      <c r="C98" s="1">
        <v>26513</v>
      </c>
      <c r="D98" s="106"/>
      <c r="E98" s="1">
        <v>60476</v>
      </c>
      <c r="F98" s="106"/>
      <c r="G98" s="79">
        <v>0</v>
      </c>
      <c r="H98" s="106"/>
      <c r="I98" s="79">
        <v>0</v>
      </c>
    </row>
    <row r="99" spans="1:9" ht="19.5" customHeight="1">
      <c r="A99" s="243" t="s">
        <v>288</v>
      </c>
      <c r="C99" s="92">
        <v>129887</v>
      </c>
      <c r="D99" s="119"/>
      <c r="E99" s="9">
        <v>407366.08168000006</v>
      </c>
      <c r="F99" s="119"/>
      <c r="G99" s="92">
        <v>121</v>
      </c>
      <c r="H99" s="119"/>
      <c r="I99" s="88">
        <v>590361</v>
      </c>
    </row>
    <row r="100" spans="1:9" ht="19.5" customHeight="1">
      <c r="A100" s="104" t="s">
        <v>257</v>
      </c>
      <c r="C100" s="106">
        <v>13072</v>
      </c>
      <c r="D100" s="106"/>
      <c r="E100" s="106">
        <v>197259</v>
      </c>
      <c r="F100" s="106"/>
      <c r="G100" s="106">
        <v>9545</v>
      </c>
      <c r="H100" s="106"/>
      <c r="I100" s="106">
        <v>8476</v>
      </c>
    </row>
    <row r="101" spans="1:9" ht="19.5" customHeight="1" thickBot="1">
      <c r="A101" s="243" t="s">
        <v>258</v>
      </c>
      <c r="C101" s="93">
        <v>142959</v>
      </c>
      <c r="D101" s="119"/>
      <c r="E101" s="129">
        <v>604625.08168000006</v>
      </c>
      <c r="F101" s="119"/>
      <c r="G101" s="93">
        <v>9666</v>
      </c>
      <c r="H101" s="119"/>
      <c r="I101" s="129">
        <v>598837</v>
      </c>
    </row>
    <row r="102" spans="1:9" ht="19.5" customHeight="1" thickTop="1">
      <c r="C102" s="106"/>
      <c r="D102" s="106"/>
      <c r="E102" s="106"/>
      <c r="F102" s="106"/>
      <c r="G102" s="106"/>
      <c r="H102" s="106"/>
      <c r="I102" s="106"/>
    </row>
    <row r="103" spans="1:9" ht="19.5" customHeight="1">
      <c r="A103" s="228" t="s">
        <v>259</v>
      </c>
      <c r="C103" s="124"/>
      <c r="D103" s="124"/>
      <c r="E103" s="124"/>
      <c r="F103" s="124"/>
      <c r="G103" s="124"/>
      <c r="H103" s="124"/>
      <c r="I103" s="124"/>
    </row>
    <row r="104" spans="1:9" ht="19.5" customHeight="1">
      <c r="A104" s="104" t="s">
        <v>266</v>
      </c>
      <c r="C104" s="79">
        <v>0</v>
      </c>
      <c r="D104" s="106"/>
      <c r="E104" s="124">
        <v>53</v>
      </c>
      <c r="F104" s="106"/>
      <c r="G104" s="79">
        <v>0</v>
      </c>
      <c r="H104" s="106"/>
      <c r="I104" s="124">
        <v>-60</v>
      </c>
    </row>
    <row r="105" spans="1:9" ht="19.5" customHeight="1">
      <c r="A105" s="107"/>
      <c r="B105" s="173"/>
      <c r="C105" s="107"/>
      <c r="D105" s="107"/>
      <c r="E105" s="107"/>
      <c r="F105" s="107"/>
      <c r="G105" s="107"/>
      <c r="H105" s="130"/>
      <c r="I105" s="130"/>
    </row>
    <row r="106" spans="1:9" ht="19.5" customHeight="1">
      <c r="A106" s="107"/>
      <c r="B106" s="173"/>
      <c r="C106" s="107"/>
      <c r="D106" s="107"/>
      <c r="E106" s="107"/>
      <c r="F106" s="107"/>
      <c r="G106" s="107"/>
      <c r="H106" s="130"/>
      <c r="I106" s="130"/>
    </row>
    <row r="107" spans="1:9" ht="19.5" customHeight="1">
      <c r="A107" s="107"/>
      <c r="B107" s="173"/>
      <c r="C107" s="107"/>
      <c r="D107" s="107"/>
      <c r="E107" s="107"/>
      <c r="F107" s="107"/>
      <c r="G107" s="107"/>
      <c r="H107" s="130"/>
      <c r="I107" s="130"/>
    </row>
    <row r="108" spans="1:9" ht="19.5" customHeight="1">
      <c r="A108" s="107"/>
      <c r="B108" s="173"/>
      <c r="C108" s="107"/>
      <c r="D108" s="107"/>
      <c r="E108" s="107"/>
      <c r="F108" s="107"/>
      <c r="G108" s="107"/>
      <c r="H108" s="130"/>
      <c r="I108" s="130"/>
    </row>
    <row r="113" spans="1:7" ht="19.5" customHeight="1">
      <c r="B113" s="235"/>
      <c r="C113" s="118"/>
      <c r="G113" s="118"/>
    </row>
    <row r="114" spans="1:7" ht="19.5" customHeight="1">
      <c r="A114" s="284"/>
      <c r="B114" s="284"/>
      <c r="C114" s="284"/>
      <c r="D114" s="284"/>
      <c r="E114" s="284"/>
      <c r="F114" s="284"/>
      <c r="G114" s="284"/>
    </row>
  </sheetData>
  <mergeCells count="21">
    <mergeCell ref="G60:I60"/>
    <mergeCell ref="C60:E60"/>
    <mergeCell ref="C62:E62"/>
    <mergeCell ref="G62:I62"/>
    <mergeCell ref="C64:I64"/>
    <mergeCell ref="A114:C114"/>
    <mergeCell ref="D114:G114"/>
    <mergeCell ref="A3:I3"/>
    <mergeCell ref="G4:I4"/>
    <mergeCell ref="C4:E4"/>
    <mergeCell ref="C61:E61"/>
    <mergeCell ref="G61:I61"/>
    <mergeCell ref="C5:E5"/>
    <mergeCell ref="G5:I5"/>
    <mergeCell ref="C6:E6"/>
    <mergeCell ref="G6:I6"/>
    <mergeCell ref="C7:E7"/>
    <mergeCell ref="G7:I7"/>
    <mergeCell ref="C9:I9"/>
    <mergeCell ref="C59:E59"/>
    <mergeCell ref="G59:I59"/>
  </mergeCells>
  <pageMargins left="0.8" right="0.8" top="0.48" bottom="0.5" header="0.5" footer="0.5"/>
  <pageSetup paperSize="9" scale="66" firstPageNumber="12" fitToHeight="0" orientation="portrait" useFirstPageNumber="1" r:id="rId1"/>
  <headerFooter alignWithMargins="0">
    <oddFooter>&amp;L&amp;"Times New Roman,Regular"&amp;11  The accompanying notes form an integral part of the interim financial statements.
&amp;C&amp;"Times New Roman,Regular"&amp;11&amp;P</oddFooter>
  </headerFooter>
  <rowBreaks count="1" manualBreakCount="1"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D33C90-05E5-4AED-B285-EE36A33A2B42}">
  <ds:schemaRefs>
    <ds:schemaRef ds:uri="http://schemas.microsoft.com/office/infopath/2007/PartnerControls"/>
    <ds:schemaRef ds:uri="http://purl.org/dc/terms/"/>
    <ds:schemaRef ds:uri="http://purl.org/dc/elements/1.1/"/>
    <ds:schemaRef ds:uri="f6ba49b0-bcda-4796-8236-5b5cc1493ace"/>
    <ds:schemaRef ds:uri="4243d5be-521d-4052-81ca-f0f31ea6f2da"/>
    <ds:schemaRef ds:uri="http://www.w3.org/XML/1998/namespace"/>
    <ds:schemaRef ds:uri="05716746-add9-412a-97a9-1b5167d151a3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CD8F537-610E-425D-8537-D71153F959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6AEDAEA-C285-46A8-8E36-E67207DDAB7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      </vt:lpstr>
      <vt:lpstr>BS</vt:lpstr>
      <vt:lpstr>income 3 months</vt:lpstr>
      <vt:lpstr>income 9 months</vt:lpstr>
      <vt:lpstr>Consolidated</vt:lpstr>
      <vt:lpstr>Company</vt:lpstr>
      <vt:lpstr>CF</vt:lpstr>
      <vt:lpstr>BS!Print_Area</vt:lpstr>
      <vt:lpstr>CF!Print_Area</vt:lpstr>
      <vt:lpstr>Company!Print_Area</vt:lpstr>
      <vt:lpstr>Consolidated!Print_Area</vt:lpstr>
      <vt:lpstr>'income 3 months'!Print_Area</vt:lpstr>
      <vt:lpstr>'income 9 months'!Print_Area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Papatsamon Chuntavee</cp:lastModifiedBy>
  <cp:revision/>
  <cp:lastPrinted>2023-11-14T19:38:12Z</cp:lastPrinted>
  <dcterms:created xsi:type="dcterms:W3CDTF">2001-04-30T02:06:01Z</dcterms:created>
  <dcterms:modified xsi:type="dcterms:W3CDTF">2023-11-15T11:46:08Z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