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.2.28\Department$\Treasury&amp;Investor Relations\IR\Financial Statement\2023\Q3\reviewed\งบขึ้น SET\"/>
    </mc:Choice>
  </mc:AlternateContent>
  <xr:revisionPtr revIDLastSave="0" documentId="13_ncr:1_{09E187A8-3E2B-4CB7-BAC5-C4E218E86C75}" xr6:coauthVersionLast="47" xr6:coauthVersionMax="47" xr10:uidLastSave="{00000000-0000-0000-0000-000000000000}"/>
  <bookViews>
    <workbookView xWindow="-120" yWindow="-120" windowWidth="29040" windowHeight="15840" tabRatio="825" activeTab="2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5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BS!$A$1:$J$104</definedName>
    <definedName name="_xlnm.Print_Area" localSheetId="4">CF!$A$1:$I$75</definedName>
    <definedName name="_xlnm.Print_Area" localSheetId="1">PL!$A$1:$J$124</definedName>
    <definedName name="_xlnm.Print_Area" localSheetId="3">SE_Co.!$A$1:$L$29</definedName>
    <definedName name="_xlnm.Print_Area" localSheetId="2">SE_Consol!$A$1:$T$31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5" l="1"/>
  <c r="G67" i="15"/>
  <c r="E67" i="15"/>
  <c r="C67" i="15"/>
  <c r="I59" i="15"/>
  <c r="G59" i="15"/>
  <c r="E59" i="15"/>
  <c r="C59" i="15"/>
  <c r="I23" i="15"/>
  <c r="I34" i="15" s="1"/>
  <c r="I38" i="15" s="1"/>
  <c r="G23" i="15"/>
  <c r="G34" i="15" s="1"/>
  <c r="G38" i="15" s="1"/>
  <c r="G68" i="15" s="1"/>
  <c r="G70" i="15" s="1"/>
  <c r="E23" i="15"/>
  <c r="E34" i="15" s="1"/>
  <c r="E38" i="15" s="1"/>
  <c r="E68" i="15" s="1"/>
  <c r="E70" i="15" s="1"/>
  <c r="C23" i="15"/>
  <c r="C34" i="15" s="1"/>
  <c r="C38" i="15" s="1"/>
  <c r="C68" i="15" s="1"/>
  <c r="C70" i="15" s="1"/>
  <c r="J18" i="13"/>
  <c r="D114" i="10"/>
  <c r="D115" i="10" s="1"/>
  <c r="D113" i="10"/>
  <c r="D110" i="10"/>
  <c r="H82" i="10"/>
  <c r="H77" i="10"/>
  <c r="H83" i="10" s="1"/>
  <c r="H86" i="10" s="1"/>
  <c r="H88" i="10" s="1"/>
  <c r="D82" i="10"/>
  <c r="D77" i="10"/>
  <c r="D83" i="10" s="1"/>
  <c r="D86" i="10" s="1"/>
  <c r="D88" i="10" s="1"/>
  <c r="D52" i="10"/>
  <c r="D51" i="10"/>
  <c r="D53" i="10" s="1"/>
  <c r="D48" i="10"/>
  <c r="D20" i="10"/>
  <c r="D15" i="10"/>
  <c r="H26" i="10"/>
  <c r="H31" i="10" s="1"/>
  <c r="H24" i="10"/>
  <c r="H20" i="10"/>
  <c r="H15" i="10"/>
  <c r="H93" i="14"/>
  <c r="H95" i="14" s="1"/>
  <c r="H96" i="14" s="1"/>
  <c r="D93" i="14"/>
  <c r="D95" i="14" s="1"/>
  <c r="H57" i="14"/>
  <c r="D57" i="14"/>
  <c r="H16" i="14"/>
  <c r="D16" i="14"/>
  <c r="I68" i="15" l="1"/>
  <c r="I70" i="15" s="1"/>
  <c r="D21" i="10"/>
  <c r="D24" i="10" s="1"/>
  <c r="D26" i="10" s="1"/>
  <c r="D31" i="10" s="1"/>
  <c r="D24" i="12" l="1"/>
  <c r="D23" i="12"/>
  <c r="L24" i="12"/>
  <c r="L23" i="12"/>
  <c r="J24" i="12"/>
  <c r="J23" i="12"/>
  <c r="H23" i="12"/>
  <c r="H24" i="12" s="1"/>
  <c r="F24" i="12"/>
  <c r="F23" i="12"/>
  <c r="T17" i="12"/>
  <c r="T16" i="12"/>
  <c r="R16" i="12"/>
  <c r="R17" i="12" s="1"/>
  <c r="P17" i="12"/>
  <c r="P16" i="12"/>
  <c r="N16" i="12"/>
  <c r="N17" i="12" s="1"/>
  <c r="L17" i="12"/>
  <c r="L16" i="12"/>
  <c r="J17" i="12"/>
  <c r="J16" i="12"/>
  <c r="H16" i="12"/>
  <c r="H17" i="12" s="1"/>
  <c r="F17" i="12"/>
  <c r="F16" i="12"/>
  <c r="D17" i="12"/>
  <c r="D16" i="12"/>
  <c r="P22" i="12"/>
  <c r="P20" i="12"/>
  <c r="L17" i="13" l="1"/>
  <c r="P19" i="12"/>
  <c r="T19" i="12" s="1"/>
  <c r="K23" i="12"/>
  <c r="K16" i="12"/>
  <c r="H21" i="13" l="1"/>
  <c r="N21" i="12"/>
  <c r="R21" i="12"/>
  <c r="R23" i="12" s="1"/>
  <c r="R24" i="12" s="1"/>
  <c r="J82" i="10"/>
  <c r="F82" i="10"/>
  <c r="J77" i="10"/>
  <c r="F77" i="10"/>
  <c r="J20" i="10"/>
  <c r="J21" i="10" s="1"/>
  <c r="J24" i="10" s="1"/>
  <c r="J26" i="10" s="1"/>
  <c r="F20" i="10"/>
  <c r="J15" i="10"/>
  <c r="F15" i="10"/>
  <c r="J93" i="14"/>
  <c r="J95" i="14" s="1"/>
  <c r="F93" i="14"/>
  <c r="J57" i="14"/>
  <c r="F57" i="14"/>
  <c r="J28" i="14"/>
  <c r="H28" i="14"/>
  <c r="F28" i="14"/>
  <c r="D28" i="14"/>
  <c r="J16" i="14"/>
  <c r="F16" i="14"/>
  <c r="J63" i="14"/>
  <c r="H63" i="14"/>
  <c r="H64" i="14" s="1"/>
  <c r="F63" i="14"/>
  <c r="D63" i="14"/>
  <c r="K21" i="13"/>
  <c r="I21" i="13"/>
  <c r="H22" i="13"/>
  <c r="G21" i="13"/>
  <c r="F21" i="13"/>
  <c r="F22" i="13" s="1"/>
  <c r="E21" i="13"/>
  <c r="D21" i="13"/>
  <c r="D22" i="13" s="1"/>
  <c r="L20" i="13"/>
  <c r="L18" i="13"/>
  <c r="L14" i="13"/>
  <c r="L15" i="13" s="1"/>
  <c r="K14" i="13"/>
  <c r="J14" i="13"/>
  <c r="J15" i="13"/>
  <c r="I14" i="13"/>
  <c r="H14" i="13"/>
  <c r="H15" i="13"/>
  <c r="G14" i="13"/>
  <c r="F14" i="13"/>
  <c r="F15" i="13" s="1"/>
  <c r="E14" i="13"/>
  <c r="E15" i="13" s="1"/>
  <c r="D14" i="13"/>
  <c r="D15" i="13" s="1"/>
  <c r="L13" i="13"/>
  <c r="L12" i="13"/>
  <c r="L11" i="13"/>
  <c r="L10" i="13"/>
  <c r="S23" i="12"/>
  <c r="Q23" i="12"/>
  <c r="O23" i="12"/>
  <c r="M23" i="12"/>
  <c r="I23" i="12"/>
  <c r="G23" i="12"/>
  <c r="E23" i="12"/>
  <c r="T22" i="12"/>
  <c r="T20" i="12"/>
  <c r="S16" i="12"/>
  <c r="Q16" i="12"/>
  <c r="O16" i="12"/>
  <c r="M16" i="12"/>
  <c r="I16" i="12"/>
  <c r="I17" i="12" s="1"/>
  <c r="G16" i="12"/>
  <c r="E16" i="12"/>
  <c r="P15" i="12"/>
  <c r="T15" i="12" s="1"/>
  <c r="P14" i="12"/>
  <c r="T14" i="12" s="1"/>
  <c r="P13" i="12"/>
  <c r="T13" i="12" s="1"/>
  <c r="P12" i="12"/>
  <c r="F114" i="10"/>
  <c r="F113" i="10"/>
  <c r="F115" i="10" s="1"/>
  <c r="F52" i="10"/>
  <c r="F51" i="10"/>
  <c r="F110" i="10"/>
  <c r="F48" i="10"/>
  <c r="F21" i="10" l="1"/>
  <c r="F24" i="10" s="1"/>
  <c r="F26" i="10" s="1"/>
  <c r="F31" i="10" s="1"/>
  <c r="F53" i="10"/>
  <c r="P21" i="12"/>
  <c r="P23" i="12" s="1"/>
  <c r="P24" i="12" s="1"/>
  <c r="N23" i="12"/>
  <c r="N24" i="12" s="1"/>
  <c r="D64" i="14"/>
  <c r="D96" i="14" s="1"/>
  <c r="F95" i="14"/>
  <c r="T12" i="12"/>
  <c r="F83" i="10"/>
  <c r="F86" i="10" s="1"/>
  <c r="F88" i="10" s="1"/>
  <c r="F93" i="10" s="1"/>
  <c r="F29" i="14"/>
  <c r="H29" i="14"/>
  <c r="J29" i="14"/>
  <c r="J64" i="14"/>
  <c r="J83" i="10"/>
  <c r="J86" i="10" s="1"/>
  <c r="J88" i="10" s="1"/>
  <c r="J93" i="10" s="1"/>
  <c r="J113" i="10" s="1"/>
  <c r="D29" i="14"/>
  <c r="T21" i="12"/>
  <c r="T23" i="12" s="1"/>
  <c r="T24" i="12" s="1"/>
  <c r="D93" i="10"/>
  <c r="H108" i="10"/>
  <c r="J31" i="10"/>
  <c r="J51" i="10" s="1"/>
  <c r="J46" i="10"/>
  <c r="H46" i="10"/>
  <c r="H51" i="10" s="1"/>
  <c r="F64" i="14"/>
  <c r="J96" i="14" l="1"/>
  <c r="F96" i="14"/>
  <c r="H93" i="10"/>
  <c r="H113" i="10" s="1"/>
  <c r="J19" i="13" s="1"/>
  <c r="J108" i="10"/>
  <c r="J21" i="13" l="1"/>
  <c r="J22" i="13" s="1"/>
  <c r="L19" i="13"/>
  <c r="L21" i="13" s="1"/>
  <c r="L22" i="13" s="1"/>
</calcChain>
</file>

<file path=xl/sharedStrings.xml><?xml version="1.0" encoding="utf-8"?>
<sst xmlns="http://schemas.openxmlformats.org/spreadsheetml/2006/main" count="384" uniqueCount="198">
  <si>
    <t>Interest income</t>
  </si>
  <si>
    <t>Other non-current assets</t>
  </si>
  <si>
    <t>Cash and cash equivalents</t>
  </si>
  <si>
    <t>Accrued expenses</t>
  </si>
  <si>
    <t>Appropriated</t>
  </si>
  <si>
    <t>Unappropriated</t>
  </si>
  <si>
    <t xml:space="preserve">Accrued interest expenses </t>
  </si>
  <si>
    <t>Legal reserve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</si>
  <si>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</si>
  <si>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</si>
  <si>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</si>
  <si>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</si>
  <si>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</si>
  <si>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</si>
  <si>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</si>
  <si>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</si>
  <si>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</si>
  <si>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</si>
  <si>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</si>
  <si>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</si>
  <si>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</si>
  <si>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</si>
  <si>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</si>
  <si>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</si>
  <si>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</si>
  <si>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</si>
  <si>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Net cash used in financing activities</t>
  </si>
  <si>
    <t>Dividend paid</t>
  </si>
  <si>
    <t>Cash paid for lease liabilities</t>
  </si>
  <si>
    <t>Cash paid for redemption of long-term debentures</t>
  </si>
  <si>
    <t>Net cash used in investing activities</t>
  </si>
  <si>
    <t xml:space="preserve">   and equipment</t>
  </si>
  <si>
    <t>Cash received from sale of leasehold improvements</t>
  </si>
  <si>
    <t>Cash paid for purchase of computer software</t>
  </si>
  <si>
    <t>Cash paid for purchase of leasehold improvements</t>
  </si>
  <si>
    <t>Notes</t>
  </si>
  <si>
    <t>Income tax paid</t>
  </si>
  <si>
    <t>Employee benefits paid</t>
  </si>
  <si>
    <t>Operating liabilities increase (decrease)</t>
  </si>
  <si>
    <t>Operating assets (increase) decrease</t>
  </si>
  <si>
    <t xml:space="preserve">Profit before income tax 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</si>
  <si>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</si>
  <si>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</si>
  <si>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</si>
  <si>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</si>
  <si>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</si>
  <si>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</si>
  <si>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</si>
  <si>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</si>
  <si>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</si>
  <si>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</si>
  <si>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</si>
  <si>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</si>
  <si>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Cash received from issuance of long-term debentures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</si>
  <si>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</si>
  <si>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</si>
  <si>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</si>
  <si>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</si>
  <si>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</si>
  <si>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</si>
  <si>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</si>
  <si>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</si>
  <si>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</si>
  <si>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</si>
  <si>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</si>
  <si>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</si>
  <si>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</si>
  <si>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</si>
  <si>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</si>
  <si>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</si>
  <si>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</si>
  <si>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</si>
  <si>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</si>
  <si>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</si>
  <si>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</si>
  <si>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</si>
  <si>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</si>
  <si>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</si>
  <si>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</si>
  <si>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</si>
  <si>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</si>
  <si>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</si>
  <si>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</si>
  <si>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</si>
  <si>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</si>
  <si>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Ending balance as at 30 September 2022</t>
  </si>
  <si>
    <t>Beginning balance as at 1 January 2022</t>
  </si>
  <si>
    <t>Statement of cash flows</t>
  </si>
  <si>
    <t>Cash flows from operating activities</t>
  </si>
  <si>
    <t>Statement of cash flows (continued)</t>
  </si>
  <si>
    <t>Cash flows from investing activities</t>
  </si>
  <si>
    <t>Cash flows from financing activities</t>
  </si>
  <si>
    <t>Cash and cash equivalents as at 30 September</t>
  </si>
  <si>
    <t>Cash and cash equivalents as at 1 January</t>
  </si>
  <si>
    <t>(Unaudited but reviewed)</t>
  </si>
  <si>
    <t>Statement of comprehensive income</t>
  </si>
  <si>
    <t>(Unit: Thousand Baht except earnings per share expressed in Baht)</t>
  </si>
  <si>
    <t>2022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</si>
  <si>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</si>
  <si>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</si>
  <si>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</si>
  <si>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</si>
  <si>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</si>
  <si>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</si>
  <si>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</si>
  <si>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</si>
  <si>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</si>
  <si>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</si>
  <si>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</si>
  <si>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</si>
  <si>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</si>
  <si>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</si>
  <si>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</si>
  <si>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</si>
  <si>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</si>
  <si>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Employee benefits expense</t>
  </si>
  <si>
    <t xml:space="preserve">   Depreciation and amortisation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</si>
  <si>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</si>
  <si>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</si>
  <si>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</si>
  <si>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</si>
  <si>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   Other receivables</t>
  </si>
  <si>
    <t xml:space="preserve">   Properties for sale</t>
  </si>
  <si>
    <t xml:space="preserve">   Other non-current assets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</si>
  <si>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</si>
  <si>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</si>
  <si>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</si>
  <si>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</si>
  <si>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Cash received from redemption of financial assets</t>
  </si>
  <si>
    <t xml:space="preserve">   Trade payables</t>
  </si>
  <si>
    <t xml:space="preserve">Statement of changes in equity 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</si>
  <si>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</si>
  <si>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</si>
  <si>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</si>
  <si>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</si>
  <si>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</si>
  <si>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</si>
  <si>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Statement of changes in equity (continued)</t>
  </si>
  <si>
    <t>(Audited)</t>
  </si>
  <si>
    <t xml:space="preserve">(Unaudited </t>
  </si>
  <si>
    <t>but reviewed)</t>
  </si>
  <si>
    <t>8, 11.1</t>
  </si>
  <si>
    <t>11.1</t>
  </si>
  <si>
    <t>(Mr. Praphaisith Tankeyura)</t>
  </si>
  <si>
    <t>(Mr. Rathian Srimongkol)</t>
  </si>
  <si>
    <t>Director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</si>
  <si>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</si>
  <si>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</si>
  <si>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</si>
  <si>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</si>
  <si>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</si>
  <si>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</si>
  <si>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</si>
  <si>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</si>
  <si>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</si>
  <si>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Net cash provided by (used in) operating activities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</si>
  <si>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</si>
  <si>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</si>
  <si>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</si>
  <si>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</si>
  <si>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 xml:space="preserve">Share of profit (loss) from investments in an associate </t>
  </si>
  <si>
    <t xml:space="preserve">Share of profit from investments in an associate </t>
  </si>
  <si>
    <t xml:space="preserve">   Share of profit from investments in an associate  </t>
  </si>
  <si>
    <t>Short-term lending</t>
  </si>
  <si>
    <t>Other components of equity</t>
  </si>
  <si>
    <t>As at 30 September 2023</t>
  </si>
  <si>
    <t>30 September 2023</t>
  </si>
  <si>
    <t>31 December 2022</t>
  </si>
  <si>
    <t>For the three-month period ended 30 September 2023</t>
  </si>
  <si>
    <t>For the nine-month period ended 30 September 2023</t>
  </si>
  <si>
    <t>2023</t>
  </si>
  <si>
    <t>Beginning balance as at 1 January 2023</t>
  </si>
  <si>
    <t>Ending balance as at 30 September 2023</t>
  </si>
  <si>
    <t xml:space="preserve">   Loss on disposal and write-off of leasehold improvements</t>
  </si>
  <si>
    <t xml:space="preserve">      and equipment, net</t>
  </si>
  <si>
    <t xml:space="preserve">   Loans to customers and accrued interest receivables, net </t>
  </si>
  <si>
    <t>Cash received from (paid for) short-term borrowings, net</t>
  </si>
  <si>
    <t>Other receivables, net</t>
  </si>
  <si>
    <t xml:space="preserve">     2,578,334,070 ordinary shares of Baht 1.00 each</t>
  </si>
  <si>
    <t>Investments in subsidiaries and an associate, net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</si>
  <si>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</si>
  <si>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</si>
  <si>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</si>
  <si>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</si>
  <si>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</si>
  <si>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 xml:space="preserve">Other components of </t>
  </si>
  <si>
    <t>equity - share of other</t>
  </si>
  <si>
    <t>comprehensive income</t>
  </si>
  <si>
    <t>from an associate</t>
  </si>
  <si>
    <t>Properties for sale, net</t>
  </si>
  <si>
    <t>Current portion of long-term borrowings</t>
  </si>
  <si>
    <t>Long-term borrowings, net of current portion</t>
  </si>
  <si>
    <t xml:space="preserve">   Loss on impairment of investments in subsidiaries</t>
  </si>
  <si>
    <t>Cash paid for short-term lending</t>
  </si>
  <si>
    <t>Cash received from long-term borrowings</t>
  </si>
  <si>
    <t>Net increase (decrease) in cash and cash equivalents</t>
  </si>
  <si>
    <t xml:space="preserve">   Reversal for loss on impairment of properties for sale </t>
  </si>
  <si>
    <t>Interest expenses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</si>
</sst>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</numFmts>
  <fonts count="26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11" fillId="0" borderId="0"/>
    <xf numFmtId="44" fontId="9" fillId="0" borderId="0" applyFont="0" applyFill="0" applyBorder="0" applyAlignment="0" applyProtection="0"/>
    <xf numFmtId="168" fontId="11" fillId="0" borderId="0"/>
    <xf numFmtId="167" fontId="11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9" fontId="14" fillId="0" borderId="0"/>
    <xf numFmtId="0" fontId="23" fillId="0" borderId="0"/>
    <xf numFmtId="0" fontId="23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23" fillId="0" borderId="0"/>
    <xf numFmtId="0" fontId="4" fillId="0" borderId="0"/>
    <xf numFmtId="0" fontId="24" fillId="0" borderId="0"/>
    <xf numFmtId="0" fontId="17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" fillId="0" borderId="0"/>
    <xf numFmtId="0" fontId="3" fillId="0" borderId="0">
      <alignment vertical="center"/>
    </xf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" fillId="0" borderId="0"/>
    <xf numFmtId="4" fontId="10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</cellStyleXfs>
  <cellXfs count="180">
    <xf numFmtId="0" fontId="0" fillId="0" borderId="0" xfId="0"/>
    <xf numFmtId="0" fontId="15" fillId="0" borderId="0" xfId="41" applyFont="1" applyAlignment="1">
      <alignment vertical="center"/>
    </xf>
    <xf numFmtId="0" fontId="20" fillId="0" borderId="0" xfId="41" applyFont="1" applyAlignment="1">
      <alignment horizontal="center" vertical="center"/>
    </xf>
    <xf numFmtId="0" fontId="15" fillId="0" borderId="0" xfId="41" applyFont="1" applyAlignment="1">
      <alignment vertical="center" wrapText="1"/>
    </xf>
    <xf numFmtId="0" fontId="15" fillId="0" borderId="3" xfId="41" applyFont="1" applyBorder="1" applyAlignment="1">
      <alignment horizontal="center" vertical="center"/>
    </xf>
    <xf numFmtId="0" fontId="15" fillId="0" borderId="0" xfId="41" applyFont="1" applyAlignment="1">
      <alignment horizontal="center" vertical="center"/>
    </xf>
    <xf numFmtId="0" fontId="15" fillId="0" borderId="0" xfId="28" applyFont="1" applyAlignment="1">
      <alignment horizontal="left" vertical="center"/>
    </xf>
    <xf numFmtId="41" fontId="15" fillId="0" borderId="0" xfId="3" applyNumberFormat="1" applyFont="1" applyFill="1" applyBorder="1" applyAlignment="1">
      <alignment horizontal="center" vertical="center"/>
    </xf>
    <xf numFmtId="41" fontId="15" fillId="0" borderId="0" xfId="3" applyNumberFormat="1" applyFont="1" applyFill="1" applyAlignment="1">
      <alignment horizontal="center" vertical="center"/>
    </xf>
    <xf numFmtId="41" fontId="15" fillId="0" borderId="0" xfId="28" applyNumberFormat="1" applyFont="1" applyAlignment="1">
      <alignment horizontal="right"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horizontal="center" vertical="center"/>
    </xf>
    <xf numFmtId="37" fontId="15" fillId="0" borderId="0" xfId="43" applyNumberFormat="1" applyFont="1" applyAlignment="1">
      <alignment horizontal="center" vertical="center"/>
    </xf>
    <xf numFmtId="41" fontId="15" fillId="0" borderId="0" xfId="13" applyNumberFormat="1" applyFont="1" applyFill="1" applyBorder="1" applyAlignment="1">
      <alignment horizontal="right" vertical="center"/>
    </xf>
    <xf numFmtId="0" fontId="20" fillId="0" borderId="0" xfId="29" applyFont="1" applyAlignment="1">
      <alignment vertical="center"/>
    </xf>
    <xf numFmtId="0" fontId="15" fillId="0" borderId="0" xfId="29" applyFont="1" applyAlignment="1">
      <alignment vertical="center" wrapText="1"/>
    </xf>
    <xf numFmtId="0" fontId="15" fillId="0" borderId="0" xfId="29" applyFont="1" applyAlignment="1">
      <alignment vertical="center"/>
    </xf>
    <xf numFmtId="0" fontId="15" fillId="0" borderId="0" xfId="29" applyFont="1" applyAlignment="1">
      <alignment horizontal="center" vertical="center" wrapText="1"/>
    </xf>
    <xf numFmtId="0" fontId="15" fillId="0" borderId="0" xfId="29" applyFont="1" applyAlignment="1">
      <alignment horizontal="center" vertical="center"/>
    </xf>
    <xf numFmtId="0" fontId="20" fillId="0" borderId="0" xfId="29" applyFont="1" applyAlignment="1">
      <alignment horizontal="center"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0" xfId="29" applyNumberFormat="1" applyFont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0" xfId="3" applyNumberFormat="1" applyFont="1" applyFill="1" applyAlignment="1">
      <alignment vertical="center"/>
    </xf>
    <xf numFmtId="41" fontId="15" fillId="0" borderId="0" xfId="3" applyNumberFormat="1" applyFont="1" applyFill="1" applyBorder="1" applyAlignment="1">
      <alignment horizontal="right" vertical="center"/>
    </xf>
    <xf numFmtId="41" fontId="15" fillId="0" borderId="4" xfId="13" applyNumberFormat="1" applyFont="1" applyFill="1" applyBorder="1" applyAlignment="1">
      <alignment horizontal="right" vertical="center"/>
    </xf>
    <xf numFmtId="41" fontId="15" fillId="0" borderId="3" xfId="13" applyNumberFormat="1" applyFont="1" applyFill="1" applyBorder="1" applyAlignment="1">
      <alignment horizontal="right" vertical="center"/>
    </xf>
    <xf numFmtId="0" fontId="21" fillId="0" borderId="0" xfId="29" applyFont="1" applyAlignment="1">
      <alignment horizontal="center" vertical="center" wrapText="1"/>
    </xf>
    <xf numFmtId="41" fontId="15" fillId="0" borderId="5" xfId="3" applyNumberFormat="1" applyFont="1" applyFill="1" applyBorder="1" applyAlignment="1">
      <alignment horizontal="right" vertical="center"/>
    </xf>
    <xf numFmtId="0" fontId="20" fillId="0" borderId="0" xfId="41" applyFont="1" applyAlignment="1">
      <alignment horizontal="right" vertical="center"/>
    </xf>
    <xf numFmtId="38" fontId="15" fillId="0" borderId="0" xfId="29" applyNumberFormat="1" applyFont="1" applyAlignment="1">
      <alignment horizontal="right" vertical="center"/>
    </xf>
    <xf numFmtId="37" fontId="15" fillId="0" borderId="0" xfId="29" applyNumberFormat="1" applyFont="1" applyAlignment="1">
      <alignment horizontal="right" vertical="center"/>
    </xf>
    <xf numFmtId="0" fontId="15" fillId="0" borderId="0" xfId="41" applyFont="1" applyAlignment="1">
      <alignment horizontal="center" vertical="center" wrapText="1"/>
    </xf>
    <xf numFmtId="15" fontId="15" fillId="0" borderId="3" xfId="41" quotePrefix="1" applyNumberFormat="1" applyFont="1" applyBorder="1" applyAlignment="1">
      <alignment horizontal="center" vertical="center" wrapText="1"/>
    </xf>
    <xf numFmtId="0" fontId="20" fillId="0" borderId="0" xfId="41" quotePrefix="1" applyFont="1" applyAlignment="1">
      <alignment horizontal="center" vertical="center"/>
    </xf>
    <xf numFmtId="0" fontId="15" fillId="0" borderId="3" xfId="41" quotePrefix="1" applyFont="1" applyBorder="1" applyAlignment="1">
      <alignment horizontal="center" vertical="center" wrapText="1"/>
    </xf>
    <xf numFmtId="0" fontId="20" fillId="0" borderId="0" xfId="41" applyFont="1" applyAlignment="1">
      <alignment vertical="center" wrapText="1"/>
    </xf>
    <xf numFmtId="15" fontId="15" fillId="0" borderId="0" xfId="41" quotePrefix="1" applyNumberFormat="1" applyFont="1" applyAlignment="1">
      <alignment horizontal="center" vertical="center" wrapText="1"/>
    </xf>
    <xf numFmtId="0" fontId="15" fillId="0" borderId="0" xfId="41" quotePrefix="1" applyFont="1" applyAlignment="1">
      <alignment horizontal="center" vertical="center" wrapText="1"/>
    </xf>
    <xf numFmtId="0" fontId="15" fillId="0" borderId="0" xfId="33" applyFont="1" applyAlignment="1">
      <alignment vertical="center" wrapText="1"/>
    </xf>
    <xf numFmtId="41" fontId="15" fillId="0" borderId="0" xfId="13" applyNumberFormat="1" applyFont="1" applyFill="1" applyAlignment="1">
      <alignment vertical="center"/>
    </xf>
    <xf numFmtId="41" fontId="15" fillId="0" borderId="0" xfId="29" applyNumberFormat="1" applyFont="1" applyAlignment="1">
      <alignment horizontal="center" vertical="center" wrapText="1"/>
    </xf>
    <xf numFmtId="0" fontId="20" fillId="0" borderId="0" xfId="33" applyFont="1" applyAlignment="1">
      <alignment vertical="center" wrapText="1"/>
    </xf>
    <xf numFmtId="41" fontId="15" fillId="0" borderId="4" xfId="13" applyNumberFormat="1" applyFont="1" applyFill="1" applyBorder="1" applyAlignment="1">
      <alignment vertical="center"/>
    </xf>
    <xf numFmtId="0" fontId="21" fillId="0" borderId="0" xfId="29" applyFont="1" applyAlignment="1">
      <alignment horizontal="center" vertical="center"/>
    </xf>
    <xf numFmtId="41" fontId="15" fillId="0" borderId="0" xfId="29" applyNumberFormat="1" applyFont="1" applyAlignment="1">
      <alignment horizontal="center" vertical="center"/>
    </xf>
    <xf numFmtId="41" fontId="15" fillId="0" borderId="5" xfId="13" applyNumberFormat="1" applyFont="1" applyFill="1" applyBorder="1" applyAlignment="1">
      <alignment vertical="center"/>
    </xf>
    <xf numFmtId="41" fontId="15" fillId="0" borderId="7" xfId="29" applyNumberFormat="1" applyFont="1" applyBorder="1" applyAlignment="1">
      <alignment vertical="center"/>
    </xf>
    <xf numFmtId="0" fontId="20" fillId="0" borderId="0" xfId="29" applyFont="1" applyAlignment="1">
      <alignment horizontal="right" vertical="center" wrapText="1"/>
    </xf>
    <xf numFmtId="49" fontId="20" fillId="0" borderId="0" xfId="42" applyNumberFormat="1" applyFont="1" applyAlignment="1">
      <alignment horizontal="right" vertical="center"/>
    </xf>
    <xf numFmtId="0" fontId="15" fillId="0" borderId="0" xfId="41" applyFont="1" applyAlignment="1">
      <alignment horizontal="right" vertical="center"/>
    </xf>
    <xf numFmtId="37" fontId="15" fillId="0" borderId="3" xfId="29" applyNumberFormat="1" applyFont="1" applyBorder="1" applyAlignment="1">
      <alignment horizontal="center" vertical="center"/>
    </xf>
    <xf numFmtId="0" fontId="22" fillId="0" borderId="0" xfId="29" applyFont="1" applyAlignment="1">
      <alignment vertical="center"/>
    </xf>
    <xf numFmtId="0" fontId="21" fillId="0" borderId="0" xfId="29" applyFont="1" applyAlignment="1">
      <alignment vertical="center"/>
    </xf>
    <xf numFmtId="41" fontId="15" fillId="0" borderId="8" xfId="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center" vertical="center"/>
    </xf>
    <xf numFmtId="41" fontId="15" fillId="0" borderId="8" xfId="29" applyNumberFormat="1" applyFont="1" applyBorder="1" applyAlignment="1">
      <alignment vertical="center"/>
    </xf>
    <xf numFmtId="41" fontId="15" fillId="0" borderId="9" xfId="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center" vertical="center"/>
    </xf>
    <xf numFmtId="41" fontId="15" fillId="0" borderId="9" xfId="29" applyNumberFormat="1" applyFont="1" applyBorder="1" applyAlignment="1">
      <alignment vertical="center"/>
    </xf>
    <xf numFmtId="41" fontId="15" fillId="0" borderId="0" xfId="13" applyNumberFormat="1" applyFont="1" applyFill="1" applyBorder="1" applyAlignment="1">
      <alignment horizontal="center" vertical="center"/>
    </xf>
    <xf numFmtId="41" fontId="15" fillId="0" borderId="7" xfId="3" applyNumberFormat="1" applyFont="1" applyFill="1" applyBorder="1" applyAlignment="1">
      <alignment horizontal="right" vertical="center"/>
    </xf>
    <xf numFmtId="41" fontId="15" fillId="0" borderId="8" xfId="28" applyNumberFormat="1" applyFont="1" applyBorder="1" applyAlignment="1">
      <alignment horizontal="center" vertical="center"/>
    </xf>
    <xf numFmtId="41" fontId="15" fillId="0" borderId="7" xfId="13" applyNumberFormat="1" applyFont="1" applyFill="1" applyBorder="1" applyAlignment="1">
      <alignment horizontal="right" vertical="center"/>
    </xf>
    <xf numFmtId="165" fontId="15" fillId="0" borderId="0" xfId="13" applyNumberFormat="1" applyFont="1" applyFill="1" applyAlignment="1">
      <alignment vertical="center"/>
    </xf>
    <xf numFmtId="41" fontId="15" fillId="0" borderId="0" xfId="13" applyNumberFormat="1" applyFont="1" applyFill="1" applyAlignment="1">
      <alignment vertical="center" wrapText="1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horizontal="right" vertical="center"/>
    </xf>
    <xf numFmtId="0" fontId="15" fillId="0" borderId="3" xfId="29" quotePrefix="1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center" vertical="center" wrapText="1"/>
    </xf>
    <xf numFmtId="41" fontId="15" fillId="0" borderId="3" xfId="1" applyNumberFormat="1" applyFont="1" applyFill="1" applyBorder="1" applyAlignment="1">
      <alignment horizontal="center" vertical="center"/>
    </xf>
    <xf numFmtId="41" fontId="15" fillId="0" borderId="3" xfId="1" applyNumberFormat="1" applyFont="1" applyFill="1" applyBorder="1" applyAlignment="1">
      <alignment horizontal="right" vertical="center"/>
    </xf>
    <xf numFmtId="15" fontId="15" fillId="0" borderId="3" xfId="41" quotePrefix="1" applyNumberFormat="1" applyFont="1" applyBorder="1" applyAlignment="1">
      <alignment horizontal="center" vertical="center"/>
    </xf>
    <xf numFmtId="0" fontId="15" fillId="0" borderId="3" xfId="41" quotePrefix="1" applyFont="1" applyBorder="1" applyAlignment="1">
      <alignment horizontal="center" vertical="center"/>
    </xf>
    <xf numFmtId="15" fontId="15" fillId="0" borderId="0" xfId="29" quotePrefix="1" applyNumberFormat="1" applyFont="1" applyAlignment="1">
      <alignment horizontal="center" vertical="center"/>
    </xf>
    <xf numFmtId="0" fontId="15" fillId="0" borderId="0" xfId="29" applyFont="1" applyAlignment="1">
      <alignment horizontal="left" vertical="center"/>
    </xf>
    <xf numFmtId="41" fontId="15" fillId="0" borderId="0" xfId="28" applyNumberFormat="1" applyFont="1" applyAlignment="1">
      <alignment vertical="center"/>
    </xf>
    <xf numFmtId="0" fontId="21" fillId="0" borderId="0" xfId="41" applyFont="1" applyAlignment="1">
      <alignment horizontal="center" vertical="center"/>
    </xf>
    <xf numFmtId="0" fontId="21" fillId="0" borderId="0" xfId="28" applyFont="1" applyAlignment="1">
      <alignment horizontal="center" vertical="center"/>
    </xf>
    <xf numFmtId="37" fontId="21" fillId="0" borderId="0" xfId="41" applyNumberFormat="1" applyFont="1" applyAlignment="1">
      <alignment horizontal="right" vertical="center"/>
    </xf>
    <xf numFmtId="37" fontId="15" fillId="0" borderId="0" xfId="41" applyNumberFormat="1" applyFont="1" applyAlignment="1">
      <alignment horizontal="right" vertical="center"/>
    </xf>
    <xf numFmtId="41" fontId="15" fillId="0" borderId="0" xfId="41" applyNumberFormat="1" applyFont="1" applyAlignment="1">
      <alignment horizontal="right" vertical="center"/>
    </xf>
    <xf numFmtId="41" fontId="15" fillId="0" borderId="0" xfId="41" applyNumberFormat="1" applyFont="1" applyAlignment="1">
      <alignment vertical="center" wrapText="1"/>
    </xf>
    <xf numFmtId="0" fontId="15" fillId="0" borderId="0" xfId="28" applyFont="1" applyAlignment="1">
      <alignment horizontal="center" vertical="center" wrapText="1"/>
    </xf>
    <xf numFmtId="165" fontId="20" fillId="0" borderId="0" xfId="41" applyNumberFormat="1" applyFont="1" applyAlignment="1">
      <alignment horizontal="center" vertical="center" wrapText="1"/>
    </xf>
    <xf numFmtId="0" fontId="15" fillId="0" borderId="0" xfId="28" applyFont="1" applyAlignment="1">
      <alignment horizontal="center" vertical="center"/>
    </xf>
    <xf numFmtId="165" fontId="15" fillId="0" borderId="0" xfId="41" applyNumberFormat="1" applyFont="1" applyAlignment="1">
      <alignment vertical="center"/>
    </xf>
    <xf numFmtId="49" fontId="21" fillId="0" borderId="0" xfId="28" applyNumberFormat="1" applyFont="1" applyAlignment="1">
      <alignment horizontal="center" vertical="center"/>
    </xf>
    <xf numFmtId="0" fontId="21" fillId="0" borderId="0" xfId="28" applyFont="1" applyAlignment="1">
      <alignment horizontal="left" vertical="center"/>
    </xf>
    <xf numFmtId="49" fontId="15" fillId="0" borderId="0" xfId="41" applyNumberFormat="1" applyFont="1" applyAlignment="1">
      <alignment vertical="center"/>
    </xf>
    <xf numFmtId="41" fontId="20" fillId="0" borderId="0" xfId="41" applyNumberFormat="1" applyFont="1" applyAlignment="1">
      <alignment horizontal="right" vertical="center"/>
    </xf>
    <xf numFmtId="49" fontId="15" fillId="0" borderId="0" xfId="28" applyNumberFormat="1" applyFont="1" applyAlignment="1">
      <alignment horizontal="center" vertical="center"/>
    </xf>
    <xf numFmtId="165" fontId="15" fillId="0" borderId="0" xfId="41" applyNumberFormat="1" applyFont="1" applyAlignment="1">
      <alignment horizontal="right" vertical="center"/>
    </xf>
    <xf numFmtId="0" fontId="20" fillId="0" borderId="0" xfId="41" applyFont="1" applyAlignment="1">
      <alignment vertical="center"/>
    </xf>
    <xf numFmtId="37" fontId="15" fillId="0" borderId="0" xfId="41" applyNumberFormat="1" applyFont="1" applyAlignment="1">
      <alignment vertical="center"/>
    </xf>
    <xf numFmtId="37" fontId="15" fillId="0" borderId="0" xfId="41" applyNumberFormat="1" applyFont="1" applyAlignment="1">
      <alignment vertical="center" wrapText="1"/>
    </xf>
    <xf numFmtId="41" fontId="15" fillId="0" borderId="0" xfId="41" applyNumberFormat="1" applyFont="1" applyAlignment="1">
      <alignment horizontal="center" vertical="center" wrapText="1"/>
    </xf>
    <xf numFmtId="41" fontId="15" fillId="0" borderId="5" xfId="0" applyNumberFormat="1" applyFont="1" applyBorder="1" applyAlignment="1">
      <alignment horizontal="right" vertical="center"/>
    </xf>
    <xf numFmtId="41" fontId="15" fillId="0" borderId="0" xfId="42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41" applyNumberFormat="1" applyFont="1" applyAlignment="1">
      <alignment vertical="center"/>
    </xf>
    <xf numFmtId="0" fontId="21" fillId="0" borderId="0" xfId="41" applyFont="1" applyAlignment="1">
      <alignment vertical="center"/>
    </xf>
    <xf numFmtId="41" fontId="15" fillId="0" borderId="4" xfId="41" applyNumberFormat="1" applyFont="1" applyBorder="1" applyAlignment="1">
      <alignment vertical="center"/>
    </xf>
    <xf numFmtId="41" fontId="15" fillId="0" borderId="5" xfId="41" applyNumberFormat="1" applyFont="1" applyBorder="1" applyAlignment="1">
      <alignment vertical="center"/>
    </xf>
    <xf numFmtId="38" fontId="15" fillId="0" borderId="10" xfId="28" applyNumberFormat="1" applyFont="1" applyBorder="1" applyAlignment="1">
      <alignment horizontal="center" vertical="center"/>
    </xf>
    <xf numFmtId="38" fontId="15" fillId="0" borderId="0" xfId="28" applyNumberFormat="1" applyFont="1" applyAlignment="1">
      <alignment vertical="center"/>
    </xf>
    <xf numFmtId="38" fontId="15" fillId="0" borderId="0" xfId="29" applyNumberFormat="1" applyFont="1" applyAlignment="1">
      <alignment vertical="center"/>
    </xf>
    <xf numFmtId="38" fontId="15" fillId="0" borderId="0" xfId="28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 vertical="center" wrapText="1"/>
    </xf>
    <xf numFmtId="171" fontId="15" fillId="0" borderId="5" xfId="28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40" fontId="25" fillId="0" borderId="0" xfId="28" applyNumberFormat="1" applyFont="1" applyAlignment="1">
      <alignment horizontal="left" vertical="center"/>
    </xf>
    <xf numFmtId="41" fontId="2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0" fontId="15" fillId="0" borderId="5" xfId="28" applyNumberFormat="1" applyFont="1" applyBorder="1" applyAlignment="1">
      <alignment horizontal="right" vertical="center"/>
    </xf>
    <xf numFmtId="40" fontId="15" fillId="0" borderId="0" xfId="28" applyNumberFormat="1" applyFont="1" applyAlignment="1">
      <alignment horizontal="right" vertical="center"/>
    </xf>
    <xf numFmtId="41" fontId="15" fillId="0" borderId="0" xfId="3" applyNumberFormat="1" applyFont="1" applyFill="1" applyBorder="1" applyAlignment="1">
      <alignment vertical="center"/>
    </xf>
    <xf numFmtId="41" fontId="15" fillId="0" borderId="9" xfId="28" applyNumberFormat="1" applyFont="1" applyBorder="1" applyAlignment="1">
      <alignment horizontal="center" vertical="center"/>
    </xf>
    <xf numFmtId="0" fontId="15" fillId="0" borderId="0" xfId="46" applyFont="1" applyAlignment="1">
      <alignment vertical="center" wrapText="1"/>
    </xf>
    <xf numFmtId="0" fontId="15" fillId="0" borderId="0" xfId="46" applyFont="1" applyAlignment="1">
      <alignment vertical="center"/>
    </xf>
    <xf numFmtId="0" fontId="20" fillId="0" borderId="0" xfId="46" applyFont="1" applyAlignment="1">
      <alignment vertical="center"/>
    </xf>
    <xf numFmtId="0" fontId="20" fillId="0" borderId="0" xfId="28" applyFont="1" applyAlignment="1">
      <alignment vertical="center" wrapText="1"/>
    </xf>
    <xf numFmtId="0" fontId="15" fillId="0" borderId="0" xfId="28" applyFont="1" applyAlignment="1">
      <alignment vertical="center" wrapText="1"/>
    </xf>
    <xf numFmtId="0" fontId="20" fillId="0" borderId="0" xfId="28" applyFont="1" applyAlignment="1">
      <alignment vertical="center"/>
    </xf>
    <xf numFmtId="0" fontId="15" fillId="0" borderId="0" xfId="28" applyFont="1" applyAlignment="1">
      <alignment vertical="center"/>
    </xf>
    <xf numFmtId="0" fontId="20" fillId="0" borderId="0" xfId="46" applyFont="1" applyAlignment="1">
      <alignment vertical="center" wrapText="1"/>
    </xf>
    <xf numFmtId="0" fontId="20" fillId="0" borderId="0" xfId="46" quotePrefix="1" applyFont="1" applyAlignment="1">
      <alignment horizontal="left" vertical="center"/>
    </xf>
    <xf numFmtId="38" fontId="20" fillId="0" borderId="0" xfId="46" applyNumberFormat="1" applyFont="1" applyAlignment="1">
      <alignment vertical="center"/>
    </xf>
    <xf numFmtId="0" fontId="15" fillId="0" borderId="0" xfId="46" applyFont="1" applyAlignment="1">
      <alignment horizontal="left" vertical="center"/>
    </xf>
    <xf numFmtId="0" fontId="15" fillId="0" borderId="0" xfId="46" applyFont="1" applyAlignment="1">
      <alignment horizontal="center" vertical="center"/>
    </xf>
    <xf numFmtId="0" fontId="15" fillId="0" borderId="0" xfId="46" applyFont="1" applyAlignment="1">
      <alignment horizontal="center" vertical="center" wrapText="1"/>
    </xf>
    <xf numFmtId="0" fontId="15" fillId="0" borderId="3" xfId="46" quotePrefix="1" applyFont="1" applyBorder="1" applyAlignment="1">
      <alignment horizontal="center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3" xfId="41" applyNumberFormat="1" applyFont="1" applyBorder="1" applyAlignment="1">
      <alignment vertical="center"/>
    </xf>
    <xf numFmtId="41" fontId="15" fillId="0" borderId="0" xfId="46" applyNumberFormat="1" applyFont="1" applyAlignment="1">
      <alignment vertical="center"/>
    </xf>
    <xf numFmtId="0" fontId="21" fillId="0" borderId="0" xfId="46" applyFont="1" applyAlignment="1">
      <alignment horizontal="center" vertical="center"/>
    </xf>
    <xf numFmtId="41" fontId="15" fillId="0" borderId="7" xfId="46" applyNumberFormat="1" applyFont="1" applyBorder="1" applyAlignment="1">
      <alignment vertical="center"/>
    </xf>
    <xf numFmtId="0" fontId="20" fillId="0" borderId="0" xfId="46" applyFont="1" applyAlignment="1">
      <alignment horizontal="center" vertical="center" wrapText="1"/>
    </xf>
    <xf numFmtId="41" fontId="20" fillId="0" borderId="0" xfId="46" applyNumberFormat="1" applyFont="1" applyAlignment="1">
      <alignment vertical="center" wrapText="1"/>
    </xf>
    <xf numFmtId="41" fontId="15" fillId="0" borderId="0" xfId="47" applyNumberFormat="1" applyFont="1" applyFill="1" applyBorder="1" applyAlignment="1">
      <alignment vertical="center"/>
    </xf>
    <xf numFmtId="41" fontId="15" fillId="0" borderId="0" xfId="48" applyNumberFormat="1" applyFont="1" applyAlignment="1">
      <alignment vertical="center"/>
    </xf>
    <xf numFmtId="41" fontId="15" fillId="0" borderId="0" xfId="47" applyNumberFormat="1" applyFont="1" applyFill="1" applyAlignment="1">
      <alignment vertical="center"/>
    </xf>
    <xf numFmtId="165" fontId="15" fillId="0" borderId="0" xfId="49" applyNumberFormat="1" applyFont="1" applyFill="1" applyAlignment="1">
      <alignment horizontal="right" vertical="center"/>
    </xf>
    <xf numFmtId="41" fontId="15" fillId="0" borderId="0" xfId="48" applyNumberFormat="1" applyFont="1" applyAlignment="1">
      <alignment horizontal="left" vertical="center"/>
    </xf>
    <xf numFmtId="41" fontId="15" fillId="0" borderId="0" xfId="50" applyNumberFormat="1" applyFont="1" applyAlignment="1">
      <alignment horizontal="center" vertical="center"/>
    </xf>
    <xf numFmtId="41" fontId="15" fillId="0" borderId="0" xfId="50" applyNumberFormat="1" applyFont="1" applyAlignment="1">
      <alignment vertical="center"/>
    </xf>
    <xf numFmtId="41" fontId="15" fillId="0" borderId="0" xfId="50" applyNumberFormat="1" applyFont="1" applyAlignment="1">
      <alignment horizontal="right" vertical="center"/>
    </xf>
    <xf numFmtId="41" fontId="15" fillId="0" borderId="0" xfId="48" applyNumberFormat="1" applyFont="1" applyAlignment="1">
      <alignment horizontal="center" vertical="center"/>
    </xf>
    <xf numFmtId="41" fontId="15" fillId="0" borderId="3" xfId="50" applyNumberFormat="1" applyFont="1" applyBorder="1" applyAlignment="1">
      <alignment horizontal="right" vertical="center"/>
    </xf>
    <xf numFmtId="41" fontId="15" fillId="0" borderId="0" xfId="49" applyNumberFormat="1" applyFont="1" applyFill="1" applyAlignment="1">
      <alignment horizontal="right" vertical="center"/>
    </xf>
    <xf numFmtId="41" fontId="15" fillId="0" borderId="0" xfId="49" applyNumberFormat="1" applyFont="1" applyFill="1" applyAlignment="1">
      <alignment horizontal="right" vertical="center" wrapText="1"/>
    </xf>
    <xf numFmtId="41" fontId="15" fillId="0" borderId="0" xfId="49" applyNumberFormat="1" applyFont="1" applyFill="1" applyBorder="1" applyAlignment="1">
      <alignment horizontal="right" vertical="center"/>
    </xf>
    <xf numFmtId="41" fontId="15" fillId="0" borderId="3" xfId="48" applyNumberFormat="1" applyFont="1" applyBorder="1" applyAlignment="1">
      <alignment vertical="center"/>
    </xf>
    <xf numFmtId="38" fontId="15" fillId="0" borderId="0" xfId="46" applyNumberFormat="1" applyFont="1" applyAlignment="1">
      <alignment vertical="center"/>
    </xf>
    <xf numFmtId="41" fontId="15" fillId="0" borderId="6" xfId="49" applyNumberFormat="1" applyFont="1" applyFill="1" applyBorder="1" applyAlignment="1">
      <alignment horizontal="right" vertical="center"/>
    </xf>
    <xf numFmtId="41" fontId="15" fillId="0" borderId="0" xfId="46" applyNumberFormat="1" applyFont="1" applyAlignment="1">
      <alignment horizontal="right" vertical="center" wrapText="1"/>
    </xf>
    <xf numFmtId="41" fontId="15" fillId="0" borderId="4" xfId="49" applyNumberFormat="1" applyFont="1" applyFill="1" applyBorder="1" applyAlignment="1">
      <alignment horizontal="right" vertical="center"/>
    </xf>
    <xf numFmtId="0" fontId="15" fillId="0" borderId="0" xfId="46" applyFont="1" applyAlignment="1">
      <alignment horizontal="left" vertical="center" wrapText="1"/>
    </xf>
    <xf numFmtId="41" fontId="15" fillId="0" borderId="0" xfId="46" applyNumberFormat="1" applyFont="1" applyAlignment="1">
      <alignment horizontal="left" vertical="center" wrapText="1"/>
    </xf>
    <xf numFmtId="37" fontId="15" fillId="0" borderId="0" xfId="46" applyNumberFormat="1" applyFont="1" applyAlignment="1">
      <alignment vertical="center"/>
    </xf>
    <xf numFmtId="41" fontId="15" fillId="0" borderId="0" xfId="46" applyNumberFormat="1" applyFont="1" applyAlignment="1">
      <alignment vertical="center" wrapText="1"/>
    </xf>
    <xf numFmtId="41" fontId="20" fillId="0" borderId="0" xfId="48" applyNumberFormat="1" applyFont="1" applyAlignment="1">
      <alignment vertical="center"/>
    </xf>
    <xf numFmtId="41" fontId="15" fillId="0" borderId="0" xfId="46" applyNumberFormat="1" applyFont="1" applyAlignment="1">
      <alignment horizontal="right" vertical="center"/>
    </xf>
    <xf numFmtId="41" fontId="20" fillId="0" borderId="0" xfId="46" applyNumberFormat="1" applyFont="1" applyAlignment="1">
      <alignment horizontal="right" vertical="center" wrapText="1"/>
    </xf>
    <xf numFmtId="0" fontId="15" fillId="0" borderId="0" xfId="51" applyFont="1" applyAlignment="1">
      <alignment horizontal="center" vertical="center"/>
    </xf>
    <xf numFmtId="41" fontId="15" fillId="0" borderId="5" xfId="49" applyNumberFormat="1" applyFont="1" applyFill="1" applyBorder="1" applyAlignment="1">
      <alignment horizontal="right" vertical="center"/>
    </xf>
    <xf numFmtId="166" fontId="15" fillId="0" borderId="0" xfId="46" applyNumberFormat="1" applyFont="1" applyAlignment="1">
      <alignment vertical="center"/>
    </xf>
    <xf numFmtId="38" fontId="15" fillId="0" borderId="10" xfId="28" applyNumberFormat="1" applyFont="1" applyBorder="1" applyAlignment="1">
      <alignment horizontal="center" vertical="center"/>
    </xf>
    <xf numFmtId="38" fontId="15" fillId="0" borderId="0" xfId="28" applyNumberFormat="1" applyFont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0" fontId="15" fillId="0" borderId="4" xfId="29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0" fontId="15" fillId="0" borderId="0" xfId="41" applyFont="1" applyAlignment="1">
      <alignment horizontal="left" vertical="center"/>
    </xf>
    <xf numFmtId="0" fontId="15" fillId="0" borderId="3" xfId="46" quotePrefix="1" applyFont="1" applyBorder="1" applyAlignment="1">
      <alignment horizontal="center" vertical="center"/>
    </xf>
  </cellXfs>
  <cellStyles count="52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3" xfId="26" xr:uid="{00000000-0005-0000-0000-00001A00000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4" xfId="32" xr:uid="{00000000-0005-0000-0000-000020000000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KrungthaiCard/Shared%20Documents/General/!!%202023%20!!/2023%20Q3/00.%20FS/First%20draft%20from%20P%20Da%20131023/KTC_BSPLE_Q3'23_Draft_Unreviewed_Without_CF_chan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_Consol"/>
      <sheetName val="SE_Co."/>
      <sheetName val="CF"/>
    </sheetNames>
    <sheetDataSet>
      <sheetData sheetId="0"/>
      <sheetData sheetId="1"/>
      <sheetData sheetId="2">
        <row r="20">
          <cell r="N20">
            <v>-2964904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showGridLines="0" view="pageBreakPreview" zoomScale="70" zoomScaleNormal="70" zoomScaleSheetLayoutView="70" workbookViewId="0">
      <selection activeCell="A32" sqref="A32"/>
    </sheetView>
  </sheetViews>
  <sheetFormatPr defaultColWidth="9.140625" defaultRowHeight="24" customHeight="1"/>
  <cols>
    <col min="1" max="1" width="55.140625" style="1" customWidth="1"/>
    <col min="2" max="2" width="7.140625" style="1" customWidth="1"/>
    <col min="3" max="3" width="1.42578125" style="1" customWidth="1"/>
    <col min="4" max="4" width="19.42578125" style="1" customWidth="1"/>
    <col min="5" max="5" width="1.42578125" style="1" customWidth="1"/>
    <col min="6" max="6" width="19.42578125" style="1" customWidth="1"/>
    <col min="7" max="7" width="1.42578125" style="1" customWidth="1"/>
    <col min="8" max="8" width="19.42578125" style="1" customWidth="1"/>
    <col min="9" max="9" width="2.42578125" style="1" customWidth="1"/>
    <col min="10" max="10" width="19.42578125" style="1" customWidth="1"/>
    <col min="11" max="12" width="11.28515625" style="1" customWidth="1"/>
    <col min="13" max="13" width="12.7109375" style="1" bestFit="1" customWidth="1"/>
    <col min="14" max="15" width="9.140625" style="1"/>
    <col min="16" max="16" width="12.7109375" style="1" bestFit="1" customWidth="1"/>
    <col min="17" max="16384" width="9.140625" style="1"/>
  </cols>
  <sheetData>
    <row r="1" spans="1:12" ht="24" customHeight="1">
      <c r="A1" s="14" t="s">
        <v>54</v>
      </c>
      <c r="B1" s="29"/>
      <c r="C1" s="29"/>
      <c r="D1" s="29"/>
      <c r="E1" s="29"/>
      <c r="F1" s="29"/>
      <c r="G1" s="29"/>
      <c r="H1" s="29"/>
      <c r="I1" s="29"/>
      <c r="J1" s="29"/>
    </row>
    <row r="2" spans="1:12" ht="24" customHeight="1">
      <c r="A2" s="14" t="s">
        <v>55</v>
      </c>
      <c r="B2" s="29"/>
      <c r="C2" s="29"/>
      <c r="D2" s="29"/>
      <c r="E2" s="29"/>
      <c r="F2" s="29"/>
      <c r="G2" s="29"/>
      <c r="H2" s="29"/>
      <c r="I2" s="29"/>
      <c r="J2" s="29"/>
    </row>
    <row r="3" spans="1:12" ht="24" customHeight="1">
      <c r="A3" s="14" t="s">
        <v>165</v>
      </c>
      <c r="B3" s="29"/>
      <c r="C3" s="29"/>
      <c r="D3" s="29"/>
      <c r="E3" s="29"/>
      <c r="F3" s="29"/>
      <c r="G3" s="29"/>
      <c r="H3" s="29"/>
      <c r="I3" s="29"/>
      <c r="J3" s="29"/>
    </row>
    <row r="4" spans="1:12" ht="24" customHeight="1">
      <c r="J4" s="50" t="s">
        <v>56</v>
      </c>
    </row>
    <row r="5" spans="1:12" ht="24" customHeight="1">
      <c r="D5" s="175" t="s">
        <v>57</v>
      </c>
      <c r="E5" s="175"/>
      <c r="F5" s="175"/>
      <c r="G5" s="18"/>
      <c r="H5" s="175" t="s">
        <v>58</v>
      </c>
      <c r="I5" s="175"/>
      <c r="J5" s="175"/>
    </row>
    <row r="6" spans="1:12" ht="24" customHeight="1">
      <c r="A6" s="3"/>
      <c r="B6" s="4" t="s">
        <v>35</v>
      </c>
      <c r="C6" s="2"/>
      <c r="D6" s="78" t="s">
        <v>166</v>
      </c>
      <c r="E6" s="34"/>
      <c r="F6" s="79" t="s">
        <v>167</v>
      </c>
      <c r="G6" s="2"/>
      <c r="H6" s="78" t="s">
        <v>166</v>
      </c>
      <c r="I6" s="34"/>
      <c r="J6" s="79" t="s">
        <v>167</v>
      </c>
    </row>
    <row r="7" spans="1:12" ht="24" customHeight="1">
      <c r="A7" s="3"/>
      <c r="B7" s="5"/>
      <c r="C7" s="2"/>
      <c r="D7" s="80" t="s">
        <v>139</v>
      </c>
      <c r="E7" s="80"/>
      <c r="F7" s="80" t="s">
        <v>138</v>
      </c>
      <c r="G7" s="18"/>
      <c r="H7" s="80" t="s">
        <v>139</v>
      </c>
      <c r="I7" s="80"/>
      <c r="J7" s="80" t="s">
        <v>138</v>
      </c>
    </row>
    <row r="8" spans="1:12" ht="24" customHeight="1">
      <c r="A8" s="3"/>
      <c r="B8" s="5"/>
      <c r="C8" s="2"/>
      <c r="D8" s="80" t="s">
        <v>140</v>
      </c>
      <c r="E8" s="80"/>
      <c r="F8" s="80"/>
      <c r="G8" s="18"/>
      <c r="H8" s="80" t="s">
        <v>140</v>
      </c>
      <c r="I8" s="80"/>
      <c r="J8" s="80"/>
    </row>
    <row r="9" spans="1:12" ht="24" customHeight="1">
      <c r="A9" s="126" t="s">
        <v>59</v>
      </c>
      <c r="B9" s="2"/>
      <c r="C9" s="2"/>
    </row>
    <row r="10" spans="1:12" ht="24" customHeight="1">
      <c r="A10" s="126" t="s">
        <v>60</v>
      </c>
      <c r="B10" s="16"/>
      <c r="C10" s="16"/>
      <c r="D10" s="3"/>
      <c r="E10" s="3"/>
      <c r="F10" s="3"/>
      <c r="G10" s="3"/>
      <c r="H10" s="3"/>
      <c r="I10" s="3"/>
      <c r="J10" s="3"/>
    </row>
    <row r="11" spans="1:12" ht="24" customHeight="1">
      <c r="A11" s="125" t="s">
        <v>2</v>
      </c>
      <c r="B11" s="81"/>
      <c r="C11" s="81"/>
      <c r="D11" s="72">
        <v>2744197</v>
      </c>
      <c r="E11" s="73"/>
      <c r="F11" s="72">
        <v>2181929</v>
      </c>
      <c r="G11" s="73"/>
      <c r="H11" s="72">
        <v>2733804</v>
      </c>
      <c r="I11" s="73"/>
      <c r="J11" s="72">
        <v>2173596</v>
      </c>
      <c r="K11" s="66"/>
      <c r="L11" s="66"/>
    </row>
    <row r="12" spans="1:12" ht="24" customHeight="1">
      <c r="A12" s="125" t="s">
        <v>23</v>
      </c>
      <c r="D12" s="72"/>
      <c r="E12" s="73"/>
      <c r="F12" s="82"/>
      <c r="G12" s="73"/>
      <c r="H12" s="72"/>
      <c r="I12" s="73"/>
      <c r="J12" s="82"/>
      <c r="K12" s="66"/>
      <c r="L12" s="66"/>
    </row>
    <row r="13" spans="1:12" ht="24" customHeight="1">
      <c r="A13" s="125" t="s">
        <v>146</v>
      </c>
      <c r="B13" s="83">
        <v>4</v>
      </c>
      <c r="C13" s="5"/>
      <c r="D13" s="72">
        <v>95246137</v>
      </c>
      <c r="E13" s="73"/>
      <c r="F13" s="72">
        <v>94013966</v>
      </c>
      <c r="G13" s="73"/>
      <c r="H13" s="72">
        <v>94610820</v>
      </c>
      <c r="I13" s="73"/>
      <c r="J13" s="72">
        <v>93577010</v>
      </c>
      <c r="K13" s="66"/>
      <c r="L13" s="66"/>
    </row>
    <row r="14" spans="1:12" ht="24" customHeight="1">
      <c r="A14" s="125" t="s">
        <v>163</v>
      </c>
      <c r="B14" s="83"/>
      <c r="C14" s="5"/>
      <c r="D14" s="72">
        <v>0</v>
      </c>
      <c r="E14" s="73"/>
      <c r="F14" s="72">
        <v>0</v>
      </c>
      <c r="G14" s="73"/>
      <c r="H14" s="72">
        <v>1887000</v>
      </c>
      <c r="I14" s="73"/>
      <c r="J14" s="72">
        <v>746000</v>
      </c>
      <c r="K14" s="66"/>
      <c r="L14" s="66"/>
    </row>
    <row r="15" spans="1:12" ht="24" customHeight="1">
      <c r="A15" s="125" t="s">
        <v>177</v>
      </c>
      <c r="B15" s="83"/>
      <c r="C15" s="5"/>
      <c r="D15" s="72">
        <v>720418</v>
      </c>
      <c r="E15" s="73"/>
      <c r="F15" s="72">
        <v>485292</v>
      </c>
      <c r="G15" s="73"/>
      <c r="H15" s="72">
        <v>578850</v>
      </c>
      <c r="I15" s="73"/>
      <c r="J15" s="72">
        <v>431967</v>
      </c>
      <c r="K15" s="66"/>
      <c r="L15" s="66"/>
    </row>
    <row r="16" spans="1:12" ht="24" customHeight="1">
      <c r="A16" s="126" t="s">
        <v>147</v>
      </c>
      <c r="B16" s="85"/>
      <c r="C16" s="86"/>
      <c r="D16" s="43">
        <f>SUM(D11:D15)</f>
        <v>98710752</v>
      </c>
      <c r="E16" s="87"/>
      <c r="F16" s="43">
        <f>SUM(F11:F15)</f>
        <v>96681187</v>
      </c>
      <c r="G16" s="87"/>
      <c r="H16" s="43">
        <f>SUM(H11:H15)</f>
        <v>99810474</v>
      </c>
      <c r="I16" s="20"/>
      <c r="J16" s="43">
        <f>SUM(J11:J15)</f>
        <v>96928573</v>
      </c>
      <c r="K16" s="66"/>
      <c r="L16" s="66"/>
    </row>
    <row r="17" spans="1:11" ht="24" customHeight="1">
      <c r="A17" s="126" t="s">
        <v>61</v>
      </c>
      <c r="B17" s="3"/>
      <c r="C17" s="3"/>
      <c r="D17" s="40"/>
      <c r="E17" s="88"/>
      <c r="F17" s="40"/>
      <c r="G17" s="88"/>
      <c r="H17" s="40"/>
      <c r="I17" s="67"/>
      <c r="J17" s="40"/>
      <c r="K17" s="66"/>
    </row>
    <row r="18" spans="1:11" ht="24" customHeight="1">
      <c r="A18" s="125" t="s">
        <v>25</v>
      </c>
      <c r="B18" s="3"/>
      <c r="C18" s="3"/>
      <c r="D18" s="40"/>
      <c r="E18" s="88"/>
      <c r="F18" s="40"/>
      <c r="G18" s="88"/>
      <c r="H18" s="40"/>
      <c r="I18" s="67"/>
      <c r="J18" s="40"/>
      <c r="K18" s="66"/>
    </row>
    <row r="19" spans="1:11" ht="24" customHeight="1">
      <c r="A19" s="125" t="s">
        <v>148</v>
      </c>
      <c r="B19" s="83">
        <v>4</v>
      </c>
      <c r="C19" s="5"/>
      <c r="D19" s="73">
        <v>1985219</v>
      </c>
      <c r="E19" s="73"/>
      <c r="F19" s="73">
        <v>1387838</v>
      </c>
      <c r="G19" s="73"/>
      <c r="H19" s="7">
        <v>0</v>
      </c>
      <c r="I19" s="73"/>
      <c r="J19" s="7">
        <v>0</v>
      </c>
      <c r="K19" s="66"/>
    </row>
    <row r="20" spans="1:11" ht="24" customHeight="1">
      <c r="A20" s="125" t="s">
        <v>21</v>
      </c>
      <c r="B20" s="83">
        <v>5</v>
      </c>
      <c r="C20" s="5"/>
      <c r="D20" s="8">
        <v>2000</v>
      </c>
      <c r="E20" s="73"/>
      <c r="F20" s="8">
        <v>1998</v>
      </c>
      <c r="G20" s="73"/>
      <c r="H20" s="8">
        <v>1990</v>
      </c>
      <c r="I20" s="73"/>
      <c r="J20" s="8">
        <v>1988</v>
      </c>
      <c r="K20" s="66"/>
    </row>
    <row r="21" spans="1:11" ht="24" customHeight="1">
      <c r="A21" s="125" t="s">
        <v>179</v>
      </c>
      <c r="B21" s="83">
        <v>6</v>
      </c>
      <c r="C21" s="5"/>
      <c r="D21" s="8">
        <v>134941</v>
      </c>
      <c r="E21" s="73"/>
      <c r="F21" s="8">
        <v>105745</v>
      </c>
      <c r="G21" s="73"/>
      <c r="H21" s="8">
        <v>638800</v>
      </c>
      <c r="I21" s="73"/>
      <c r="J21" s="8">
        <v>780943</v>
      </c>
      <c r="K21" s="66"/>
    </row>
    <row r="22" spans="1:11" ht="24" customHeight="1">
      <c r="A22" s="125" t="s">
        <v>189</v>
      </c>
      <c r="B22" s="83"/>
      <c r="C22" s="5"/>
      <c r="D22" s="8">
        <v>17901</v>
      </c>
      <c r="E22" s="73"/>
      <c r="F22" s="8">
        <v>39052</v>
      </c>
      <c r="G22" s="73"/>
      <c r="H22" s="7">
        <v>0</v>
      </c>
      <c r="I22" s="73"/>
      <c r="J22" s="7">
        <v>0</v>
      </c>
      <c r="K22" s="66"/>
    </row>
    <row r="23" spans="1:11" ht="24" customHeight="1">
      <c r="A23" s="125" t="s">
        <v>15</v>
      </c>
      <c r="B23" s="83"/>
      <c r="C23" s="5"/>
      <c r="D23" s="8">
        <v>377622</v>
      </c>
      <c r="E23" s="73"/>
      <c r="F23" s="8">
        <v>348077</v>
      </c>
      <c r="G23" s="73"/>
      <c r="H23" s="8">
        <v>362663</v>
      </c>
      <c r="I23" s="73"/>
      <c r="J23" s="8">
        <v>334788</v>
      </c>
      <c r="K23" s="66"/>
    </row>
    <row r="24" spans="1:11" ht="24" customHeight="1">
      <c r="A24" s="125" t="s">
        <v>19</v>
      </c>
      <c r="B24" s="83"/>
      <c r="C24" s="5"/>
      <c r="D24" s="8">
        <v>477746</v>
      </c>
      <c r="E24" s="73"/>
      <c r="F24" s="8">
        <v>330911</v>
      </c>
      <c r="G24" s="73"/>
      <c r="H24" s="8">
        <v>469416</v>
      </c>
      <c r="I24" s="73"/>
      <c r="J24" s="8">
        <v>317920</v>
      </c>
      <c r="K24" s="66"/>
    </row>
    <row r="25" spans="1:11" ht="24" customHeight="1">
      <c r="A25" s="125" t="s">
        <v>22</v>
      </c>
      <c r="B25" s="83"/>
      <c r="C25" s="5"/>
      <c r="D25" s="8">
        <v>388910</v>
      </c>
      <c r="E25" s="73"/>
      <c r="F25" s="8">
        <v>483335</v>
      </c>
      <c r="G25" s="73"/>
      <c r="H25" s="8">
        <v>383883</v>
      </c>
      <c r="I25" s="73"/>
      <c r="J25" s="8">
        <v>476589</v>
      </c>
      <c r="K25" s="66"/>
    </row>
    <row r="26" spans="1:11" ht="24" customHeight="1">
      <c r="A26" s="125" t="s">
        <v>13</v>
      </c>
      <c r="B26" s="84">
        <v>7.1</v>
      </c>
      <c r="C26" s="5"/>
      <c r="D26" s="8">
        <v>2404145</v>
      </c>
      <c r="E26" s="73"/>
      <c r="F26" s="8">
        <v>2344336</v>
      </c>
      <c r="G26" s="73"/>
      <c r="H26" s="8">
        <v>1730910</v>
      </c>
      <c r="I26" s="73"/>
      <c r="J26" s="8">
        <v>1669654</v>
      </c>
      <c r="K26" s="66"/>
    </row>
    <row r="27" spans="1:11" ht="24" customHeight="1">
      <c r="A27" s="125" t="s">
        <v>1</v>
      </c>
      <c r="B27" s="81"/>
      <c r="C27" s="81"/>
      <c r="D27" s="8">
        <v>78689</v>
      </c>
      <c r="E27" s="73"/>
      <c r="F27" s="8">
        <v>73512</v>
      </c>
      <c r="G27" s="73"/>
      <c r="H27" s="8">
        <v>76088</v>
      </c>
      <c r="I27" s="73"/>
      <c r="J27" s="8">
        <v>70910</v>
      </c>
      <c r="K27" s="66"/>
    </row>
    <row r="28" spans="1:11" ht="24" customHeight="1">
      <c r="A28" s="126" t="s">
        <v>63</v>
      </c>
      <c r="B28" s="81"/>
      <c r="C28" s="81"/>
      <c r="D28" s="43">
        <f>SUM(D18:D27)</f>
        <v>5867173</v>
      </c>
      <c r="E28" s="87"/>
      <c r="F28" s="43">
        <f>SUM(F18:F27)</f>
        <v>5114804</v>
      </c>
      <c r="G28" s="87"/>
      <c r="H28" s="43">
        <f>SUM(H18:H27)</f>
        <v>3663750</v>
      </c>
      <c r="I28" s="20"/>
      <c r="J28" s="43">
        <f>SUM(J18:J27)</f>
        <v>3652792</v>
      </c>
      <c r="K28" s="66"/>
    </row>
    <row r="29" spans="1:11" ht="24" customHeight="1" thickBot="1">
      <c r="A29" s="126" t="s">
        <v>62</v>
      </c>
      <c r="B29" s="14"/>
      <c r="C29" s="14"/>
      <c r="D29" s="46">
        <f>D28+D16</f>
        <v>104577925</v>
      </c>
      <c r="E29" s="87"/>
      <c r="F29" s="46">
        <f>F28+F16</f>
        <v>101795991</v>
      </c>
      <c r="G29" s="87"/>
      <c r="H29" s="46">
        <f>H28+H16</f>
        <v>103474224</v>
      </c>
      <c r="I29" s="20"/>
      <c r="J29" s="46">
        <f>J28+J16</f>
        <v>100581365</v>
      </c>
      <c r="K29" s="66"/>
    </row>
    <row r="30" spans="1:11" ht="24" customHeight="1" thickTop="1">
      <c r="K30" s="66"/>
    </row>
    <row r="31" spans="1:11" ht="24" customHeight="1">
      <c r="A31" s="16" t="s">
        <v>64</v>
      </c>
      <c r="K31" s="66"/>
    </row>
    <row r="32" spans="1:11" ht="24" customHeight="1">
      <c r="A32" s="16"/>
      <c r="K32" s="66"/>
    </row>
    <row r="33" spans="1:11" ht="24" customHeight="1">
      <c r="A33" s="16"/>
      <c r="K33" s="66"/>
    </row>
    <row r="34" spans="1:11" ht="24" customHeight="1">
      <c r="A34" s="16"/>
      <c r="K34" s="66"/>
    </row>
    <row r="35" spans="1:11" ht="24" customHeight="1">
      <c r="A35" s="16"/>
      <c r="K35" s="66"/>
    </row>
    <row r="36" spans="1:11" ht="24" customHeight="1">
      <c r="A36" s="14" t="s">
        <v>54</v>
      </c>
      <c r="B36" s="29"/>
      <c r="C36" s="29"/>
      <c r="D36" s="29"/>
      <c r="E36" s="29"/>
      <c r="F36" s="29"/>
      <c r="G36" s="29"/>
      <c r="H36" s="29"/>
      <c r="I36" s="29"/>
      <c r="J36" s="29"/>
      <c r="K36" s="66"/>
    </row>
    <row r="37" spans="1:11" ht="24" customHeight="1">
      <c r="A37" s="14" t="s">
        <v>65</v>
      </c>
      <c r="B37" s="29"/>
      <c r="C37" s="29"/>
      <c r="D37" s="29"/>
      <c r="E37" s="29"/>
      <c r="F37" s="29"/>
      <c r="G37" s="29"/>
      <c r="H37" s="29"/>
      <c r="I37" s="29"/>
      <c r="J37" s="29"/>
      <c r="K37" s="66"/>
    </row>
    <row r="38" spans="1:11" ht="24" customHeight="1">
      <c r="A38" s="14" t="s">
        <v>165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  <row r="39" spans="1:11" ht="24" customHeight="1">
      <c r="J39" s="50" t="s">
        <v>56</v>
      </c>
      <c r="K39" s="66"/>
    </row>
    <row r="40" spans="1:11" ht="24" customHeight="1">
      <c r="D40" s="175" t="s">
        <v>57</v>
      </c>
      <c r="E40" s="175"/>
      <c r="F40" s="175"/>
      <c r="G40" s="18"/>
      <c r="H40" s="175" t="s">
        <v>58</v>
      </c>
      <c r="I40" s="175"/>
      <c r="J40" s="175"/>
      <c r="K40" s="66"/>
    </row>
    <row r="41" spans="1:11" ht="24" customHeight="1">
      <c r="A41" s="3"/>
      <c r="B41" s="4" t="s">
        <v>35</v>
      </c>
      <c r="C41" s="2"/>
      <c r="D41" s="78" t="s">
        <v>166</v>
      </c>
      <c r="E41" s="34"/>
      <c r="F41" s="79" t="s">
        <v>167</v>
      </c>
      <c r="G41" s="2"/>
      <c r="H41" s="78" t="s">
        <v>166</v>
      </c>
      <c r="I41" s="34"/>
      <c r="J41" s="79" t="s">
        <v>167</v>
      </c>
      <c r="K41" s="66"/>
    </row>
    <row r="42" spans="1:11" ht="24" customHeight="1">
      <c r="A42" s="3"/>
      <c r="B42" s="5"/>
      <c r="C42" s="2"/>
      <c r="D42" s="80" t="s">
        <v>139</v>
      </c>
      <c r="E42" s="80"/>
      <c r="F42" s="80" t="s">
        <v>138</v>
      </c>
      <c r="G42" s="18"/>
      <c r="H42" s="80" t="s">
        <v>139</v>
      </c>
      <c r="I42" s="80"/>
      <c r="J42" s="80" t="s">
        <v>138</v>
      </c>
      <c r="K42" s="66"/>
    </row>
    <row r="43" spans="1:11" ht="24" customHeight="1">
      <c r="A43" s="3"/>
      <c r="B43" s="5"/>
      <c r="C43" s="2"/>
      <c r="D43" s="80" t="s">
        <v>140</v>
      </c>
      <c r="E43" s="80"/>
      <c r="F43" s="80"/>
      <c r="G43" s="18"/>
      <c r="H43" s="80" t="s">
        <v>140</v>
      </c>
      <c r="I43" s="80"/>
      <c r="J43" s="80"/>
      <c r="K43" s="66"/>
    </row>
    <row r="44" spans="1:11" ht="24" customHeight="1">
      <c r="A44" s="126" t="s">
        <v>66</v>
      </c>
      <c r="B44" s="89"/>
      <c r="C44" s="89"/>
      <c r="D44" s="90"/>
      <c r="E44" s="90"/>
      <c r="F44" s="90"/>
      <c r="G44" s="90"/>
      <c r="H44" s="90"/>
      <c r="I44" s="90"/>
      <c r="J44" s="90"/>
      <c r="K44" s="66"/>
    </row>
    <row r="45" spans="1:11" ht="24" customHeight="1">
      <c r="A45" s="126" t="s">
        <v>149</v>
      </c>
      <c r="B45" s="89"/>
      <c r="C45" s="89"/>
      <c r="D45" s="90"/>
      <c r="E45" s="90"/>
      <c r="F45" s="90"/>
      <c r="G45" s="90"/>
      <c r="H45" s="90"/>
      <c r="I45" s="90"/>
      <c r="J45" s="90"/>
      <c r="K45" s="66"/>
    </row>
    <row r="46" spans="1:11" ht="24" customHeight="1">
      <c r="A46" s="127" t="s">
        <v>67</v>
      </c>
      <c r="B46" s="91"/>
      <c r="C46" s="91"/>
      <c r="D46" s="92"/>
      <c r="E46" s="92"/>
      <c r="F46" s="92"/>
      <c r="G46" s="92"/>
      <c r="H46" s="92"/>
      <c r="I46" s="92"/>
      <c r="J46" s="92"/>
      <c r="K46" s="66"/>
    </row>
    <row r="47" spans="1:11" ht="24" customHeight="1">
      <c r="A47" s="128" t="s">
        <v>150</v>
      </c>
      <c r="B47" s="93" t="s">
        <v>141</v>
      </c>
      <c r="C47" s="91"/>
      <c r="D47" s="74">
        <v>6169565</v>
      </c>
      <c r="E47" s="74"/>
      <c r="F47" s="8">
        <v>10178974</v>
      </c>
      <c r="G47" s="74"/>
      <c r="H47" s="74">
        <v>5370047</v>
      </c>
      <c r="I47" s="74"/>
      <c r="J47" s="8">
        <v>9278304</v>
      </c>
      <c r="K47" s="66"/>
    </row>
    <row r="48" spans="1:11" ht="24" customHeight="1">
      <c r="A48" s="128" t="s">
        <v>18</v>
      </c>
      <c r="B48" s="93" t="s">
        <v>142</v>
      </c>
      <c r="C48" s="91"/>
      <c r="D48" s="8">
        <v>1301151</v>
      </c>
      <c r="E48" s="73"/>
      <c r="F48" s="8">
        <v>1820142</v>
      </c>
      <c r="G48" s="73"/>
      <c r="H48" s="8">
        <v>1299037</v>
      </c>
      <c r="I48" s="73"/>
      <c r="J48" s="8">
        <v>1777688</v>
      </c>
      <c r="K48" s="66"/>
    </row>
    <row r="49" spans="1:11" s="95" customFormat="1" ht="24" customHeight="1">
      <c r="A49" s="128" t="s">
        <v>6</v>
      </c>
      <c r="B49" s="94"/>
      <c r="C49" s="6"/>
      <c r="D49" s="8">
        <v>299260</v>
      </c>
      <c r="E49" s="73"/>
      <c r="F49" s="8">
        <v>280402</v>
      </c>
      <c r="G49" s="73"/>
      <c r="H49" s="8">
        <v>299067</v>
      </c>
      <c r="I49" s="73"/>
      <c r="J49" s="8">
        <v>279987</v>
      </c>
      <c r="K49" s="66"/>
    </row>
    <row r="50" spans="1:11" s="95" customFormat="1" ht="24" customHeight="1">
      <c r="A50" s="128" t="s">
        <v>151</v>
      </c>
      <c r="B50" s="94"/>
      <c r="C50" s="6"/>
      <c r="D50" s="8">
        <v>419925</v>
      </c>
      <c r="E50" s="73"/>
      <c r="F50" s="8">
        <v>924158</v>
      </c>
      <c r="G50" s="73"/>
      <c r="H50" s="8">
        <v>426596</v>
      </c>
      <c r="I50" s="73"/>
      <c r="J50" s="8">
        <v>928515</v>
      </c>
      <c r="K50" s="66"/>
    </row>
    <row r="51" spans="1:11" s="95" customFormat="1" ht="24" customHeight="1">
      <c r="A51" s="128" t="s">
        <v>3</v>
      </c>
      <c r="B51" s="94"/>
      <c r="C51" s="6"/>
      <c r="D51" s="8">
        <v>1274788</v>
      </c>
      <c r="E51" s="73"/>
      <c r="F51" s="8">
        <v>1286830</v>
      </c>
      <c r="G51" s="73"/>
      <c r="H51" s="8">
        <v>1261634</v>
      </c>
      <c r="I51" s="73"/>
      <c r="J51" s="8">
        <v>1261320</v>
      </c>
      <c r="K51" s="66"/>
    </row>
    <row r="52" spans="1:11" ht="24" customHeight="1">
      <c r="A52" s="128" t="s">
        <v>14</v>
      </c>
      <c r="B52" s="84"/>
      <c r="C52" s="91"/>
      <c r="D52" s="8">
        <v>709870</v>
      </c>
      <c r="E52" s="73"/>
      <c r="F52" s="8">
        <v>808525</v>
      </c>
      <c r="G52" s="73"/>
      <c r="H52" s="8">
        <v>684720</v>
      </c>
      <c r="I52" s="73"/>
      <c r="J52" s="8">
        <v>805209</v>
      </c>
      <c r="K52" s="66"/>
    </row>
    <row r="53" spans="1:11" ht="24" customHeight="1">
      <c r="A53" s="128" t="s">
        <v>20</v>
      </c>
      <c r="B53" s="84"/>
      <c r="C53" s="91"/>
      <c r="D53" s="73">
        <v>198830</v>
      </c>
      <c r="E53" s="73"/>
      <c r="F53" s="73">
        <v>161484</v>
      </c>
      <c r="G53" s="73"/>
      <c r="H53" s="73">
        <v>193422</v>
      </c>
      <c r="I53" s="73"/>
      <c r="J53" s="73">
        <v>155256</v>
      </c>
      <c r="K53" s="66"/>
    </row>
    <row r="54" spans="1:11" ht="24" customHeight="1">
      <c r="A54" s="128" t="s">
        <v>190</v>
      </c>
      <c r="B54" s="84"/>
      <c r="C54" s="91"/>
      <c r="D54" s="73">
        <v>1500000</v>
      </c>
      <c r="E54" s="73"/>
      <c r="F54" s="73">
        <v>0</v>
      </c>
      <c r="G54" s="73"/>
      <c r="H54" s="73">
        <v>1500000</v>
      </c>
      <c r="I54" s="73"/>
      <c r="J54" s="73">
        <v>0</v>
      </c>
      <c r="K54" s="66"/>
    </row>
    <row r="55" spans="1:11" ht="24" customHeight="1">
      <c r="A55" s="128" t="s">
        <v>8</v>
      </c>
      <c r="B55" s="84">
        <v>9</v>
      </c>
      <c r="C55" s="91"/>
      <c r="D55" s="8">
        <v>6827663</v>
      </c>
      <c r="E55" s="73"/>
      <c r="F55" s="8">
        <v>4639494</v>
      </c>
      <c r="G55" s="73"/>
      <c r="H55" s="8">
        <v>6827663</v>
      </c>
      <c r="I55" s="73"/>
      <c r="J55" s="8">
        <v>4639494</v>
      </c>
      <c r="K55" s="66"/>
    </row>
    <row r="56" spans="1:11" s="95" customFormat="1" ht="24" customHeight="1">
      <c r="A56" s="128" t="s">
        <v>16</v>
      </c>
      <c r="B56" s="91"/>
      <c r="C56" s="91"/>
      <c r="D56" s="8">
        <v>2688304</v>
      </c>
      <c r="E56" s="73"/>
      <c r="F56" s="8">
        <v>2587146</v>
      </c>
      <c r="G56" s="73"/>
      <c r="H56" s="8">
        <v>2688304</v>
      </c>
      <c r="I56" s="73"/>
      <c r="J56" s="8">
        <v>2587146</v>
      </c>
      <c r="K56" s="66"/>
    </row>
    <row r="57" spans="1:11" ht="24" customHeight="1">
      <c r="A57" s="127" t="s">
        <v>152</v>
      </c>
      <c r="B57" s="91"/>
      <c r="C57" s="91"/>
      <c r="D57" s="25">
        <f>SUM(D47:D56)</f>
        <v>21389356</v>
      </c>
      <c r="E57" s="20"/>
      <c r="F57" s="25">
        <f>SUM(F47:F56)</f>
        <v>22687155</v>
      </c>
      <c r="G57" s="20"/>
      <c r="H57" s="25">
        <f>SUM(H47:H56)</f>
        <v>20550490</v>
      </c>
      <c r="I57" s="20"/>
      <c r="J57" s="25">
        <f>SUM(J47:J56)</f>
        <v>21712919</v>
      </c>
      <c r="K57" s="66"/>
    </row>
    <row r="58" spans="1:11" ht="24" customHeight="1">
      <c r="A58" s="129" t="s">
        <v>68</v>
      </c>
      <c r="B58" s="91"/>
      <c r="C58" s="91"/>
      <c r="D58" s="96"/>
      <c r="E58" s="96"/>
      <c r="F58" s="96"/>
      <c r="G58" s="96"/>
      <c r="H58" s="96"/>
      <c r="I58" s="96"/>
      <c r="J58" s="96"/>
      <c r="K58" s="66"/>
    </row>
    <row r="59" spans="1:11" ht="24" customHeight="1">
      <c r="A59" s="130" t="s">
        <v>180</v>
      </c>
      <c r="B59" s="84"/>
      <c r="C59" s="91"/>
      <c r="D59" s="8">
        <v>284463</v>
      </c>
      <c r="E59" s="75"/>
      <c r="F59" s="8">
        <v>175546</v>
      </c>
      <c r="G59" s="75"/>
      <c r="H59" s="8">
        <v>281419</v>
      </c>
      <c r="I59" s="75"/>
      <c r="J59" s="8">
        <v>168667</v>
      </c>
      <c r="K59" s="66"/>
    </row>
    <row r="60" spans="1:11" ht="24" customHeight="1">
      <c r="A60" s="130" t="s">
        <v>191</v>
      </c>
      <c r="B60" s="93" t="s">
        <v>141</v>
      </c>
      <c r="C60" s="97"/>
      <c r="D60" s="8">
        <v>6500000</v>
      </c>
      <c r="E60" s="72"/>
      <c r="F60" s="8">
        <v>6000000</v>
      </c>
      <c r="G60" s="72"/>
      <c r="H60" s="8">
        <v>6500000</v>
      </c>
      <c r="I60" s="72"/>
      <c r="J60" s="8">
        <v>6000000</v>
      </c>
      <c r="K60" s="66"/>
    </row>
    <row r="61" spans="1:11" ht="24" customHeight="1">
      <c r="A61" s="130" t="s">
        <v>181</v>
      </c>
      <c r="B61" s="84">
        <v>9</v>
      </c>
      <c r="C61" s="91"/>
      <c r="D61" s="8">
        <v>41732940</v>
      </c>
      <c r="E61" s="72"/>
      <c r="F61" s="8">
        <v>40816763</v>
      </c>
      <c r="G61" s="72"/>
      <c r="H61" s="8">
        <v>41732940</v>
      </c>
      <c r="I61" s="72"/>
      <c r="J61" s="8">
        <v>40816763</v>
      </c>
      <c r="K61" s="66"/>
    </row>
    <row r="62" spans="1:11" ht="24" customHeight="1">
      <c r="A62" s="130" t="s">
        <v>17</v>
      </c>
      <c r="B62" s="84"/>
      <c r="C62" s="91"/>
      <c r="D62" s="8">
        <v>555415</v>
      </c>
      <c r="E62" s="72"/>
      <c r="F62" s="8">
        <v>540773</v>
      </c>
      <c r="G62" s="72"/>
      <c r="H62" s="8">
        <v>536362</v>
      </c>
      <c r="I62" s="72"/>
      <c r="J62" s="8">
        <v>523980</v>
      </c>
      <c r="K62" s="66"/>
    </row>
    <row r="63" spans="1:11" ht="24" customHeight="1">
      <c r="A63" s="129" t="s">
        <v>70</v>
      </c>
      <c r="B63" s="6"/>
      <c r="C63" s="6"/>
      <c r="D63" s="25">
        <f>SUM(D59:D62)</f>
        <v>49072818</v>
      </c>
      <c r="E63" s="20"/>
      <c r="F63" s="25">
        <f>SUM(F59:F62)</f>
        <v>47533082</v>
      </c>
      <c r="G63" s="20"/>
      <c r="H63" s="25">
        <f>SUM(H59:H62)</f>
        <v>49050721</v>
      </c>
      <c r="I63" s="20"/>
      <c r="J63" s="25">
        <f>SUM(J59:J62)</f>
        <v>47509410</v>
      </c>
      <c r="K63" s="66"/>
    </row>
    <row r="64" spans="1:11" ht="24" customHeight="1">
      <c r="A64" s="129" t="s">
        <v>69</v>
      </c>
      <c r="B64" s="6"/>
      <c r="C64" s="6"/>
      <c r="D64" s="26">
        <f>SUM(D57,D63)</f>
        <v>70462174</v>
      </c>
      <c r="E64" s="20"/>
      <c r="F64" s="26">
        <f>SUM(F57,F63)</f>
        <v>70220237</v>
      </c>
      <c r="G64" s="20"/>
      <c r="H64" s="26">
        <f>SUM(H57,H63)</f>
        <v>69601211</v>
      </c>
      <c r="I64" s="20"/>
      <c r="J64" s="26">
        <f>SUM(J57,J63)</f>
        <v>69222329</v>
      </c>
      <c r="K64" s="66"/>
    </row>
    <row r="65" spans="1:11" ht="24" customHeight="1">
      <c r="A65" s="6"/>
      <c r="B65" s="6"/>
      <c r="C65" s="6"/>
      <c r="D65" s="98"/>
      <c r="E65" s="98"/>
      <c r="F65" s="98"/>
      <c r="G65" s="98"/>
      <c r="H65" s="98"/>
      <c r="I65" s="98"/>
      <c r="J65" s="98"/>
      <c r="K65" s="66"/>
    </row>
    <row r="66" spans="1:11" ht="24" customHeight="1">
      <c r="A66" s="16" t="s">
        <v>64</v>
      </c>
      <c r="B66" s="6"/>
      <c r="C66" s="6"/>
      <c r="D66" s="98"/>
      <c r="E66" s="98"/>
      <c r="F66" s="98"/>
      <c r="G66" s="98"/>
      <c r="H66" s="98"/>
      <c r="I66" s="98"/>
      <c r="J66" s="98"/>
      <c r="K66" s="66"/>
    </row>
    <row r="67" spans="1:11" ht="24" customHeight="1">
      <c r="A67" s="16"/>
      <c r="B67" s="6"/>
      <c r="C67" s="6"/>
      <c r="D67" s="98"/>
      <c r="E67" s="98"/>
      <c r="F67" s="98"/>
      <c r="G67" s="98"/>
      <c r="H67" s="98"/>
      <c r="I67" s="98"/>
      <c r="J67" s="98"/>
      <c r="K67" s="66"/>
    </row>
    <row r="68" spans="1:11" ht="24" customHeight="1">
      <c r="A68" s="16"/>
      <c r="B68" s="6"/>
      <c r="C68" s="6"/>
      <c r="D68" s="98"/>
      <c r="E68" s="98"/>
      <c r="F68" s="98"/>
      <c r="G68" s="98"/>
      <c r="H68" s="98"/>
      <c r="I68" s="98"/>
      <c r="J68" s="98"/>
      <c r="K68" s="66"/>
    </row>
    <row r="69" spans="1:11" ht="24" customHeight="1">
      <c r="A69" s="6"/>
      <c r="B69" s="6"/>
      <c r="C69" s="6"/>
      <c r="D69" s="98"/>
      <c r="E69" s="98"/>
      <c r="F69" s="98"/>
      <c r="G69" s="98"/>
      <c r="H69" s="98"/>
      <c r="I69" s="98"/>
      <c r="J69" s="98"/>
      <c r="K69" s="66"/>
    </row>
    <row r="70" spans="1:11" ht="24" customHeight="1">
      <c r="B70" s="6"/>
      <c r="C70" s="6"/>
      <c r="D70" s="86"/>
      <c r="E70" s="86"/>
      <c r="F70" s="86"/>
      <c r="G70" s="86"/>
      <c r="H70" s="86"/>
      <c r="I70" s="86"/>
      <c r="J70" s="86"/>
      <c r="K70" s="66"/>
    </row>
    <row r="71" spans="1:11" ht="24" customHeight="1">
      <c r="A71" s="14" t="s">
        <v>54</v>
      </c>
      <c r="B71" s="29"/>
      <c r="C71" s="29"/>
      <c r="D71" s="29"/>
      <c r="E71" s="29"/>
      <c r="F71" s="29"/>
      <c r="G71" s="29"/>
      <c r="H71" s="29"/>
      <c r="I71" s="29"/>
      <c r="J71" s="29"/>
      <c r="K71" s="66"/>
    </row>
    <row r="72" spans="1:11" ht="24" customHeight="1">
      <c r="A72" s="14" t="s">
        <v>65</v>
      </c>
      <c r="B72" s="29"/>
      <c r="C72" s="29"/>
      <c r="D72" s="29"/>
      <c r="E72" s="29"/>
      <c r="F72" s="29"/>
      <c r="G72" s="29"/>
      <c r="H72" s="29"/>
      <c r="I72" s="29"/>
      <c r="J72" s="29"/>
      <c r="K72" s="66"/>
    </row>
    <row r="73" spans="1:11" ht="24" customHeight="1">
      <c r="A73" s="14" t="s">
        <v>165</v>
      </c>
      <c r="B73" s="29"/>
      <c r="C73" s="29"/>
      <c r="D73" s="29"/>
      <c r="E73" s="29"/>
      <c r="F73" s="29"/>
      <c r="G73" s="29"/>
      <c r="H73" s="29"/>
      <c r="I73" s="29"/>
      <c r="J73" s="29"/>
      <c r="K73" s="66"/>
    </row>
    <row r="74" spans="1:11" ht="24" customHeight="1">
      <c r="J74" s="50" t="s">
        <v>56</v>
      </c>
      <c r="K74" s="66"/>
    </row>
    <row r="75" spans="1:11" ht="24" customHeight="1">
      <c r="D75" s="175" t="s">
        <v>57</v>
      </c>
      <c r="E75" s="175"/>
      <c r="F75" s="175"/>
      <c r="G75" s="18"/>
      <c r="H75" s="175" t="s">
        <v>58</v>
      </c>
      <c r="I75" s="175"/>
      <c r="J75" s="175"/>
      <c r="K75" s="66"/>
    </row>
    <row r="76" spans="1:11" ht="24" customHeight="1">
      <c r="A76" s="3"/>
      <c r="B76" s="4" t="s">
        <v>35</v>
      </c>
      <c r="C76" s="2"/>
      <c r="D76" s="78" t="s">
        <v>166</v>
      </c>
      <c r="E76" s="34"/>
      <c r="F76" s="79" t="s">
        <v>167</v>
      </c>
      <c r="G76" s="2"/>
      <c r="H76" s="78" t="s">
        <v>166</v>
      </c>
      <c r="I76" s="34"/>
      <c r="J76" s="79" t="s">
        <v>167</v>
      </c>
      <c r="K76" s="66"/>
    </row>
    <row r="77" spans="1:11" ht="24" customHeight="1">
      <c r="A77" s="3"/>
      <c r="B77" s="5"/>
      <c r="C77" s="2"/>
      <c r="D77" s="80" t="s">
        <v>139</v>
      </c>
      <c r="E77" s="80"/>
      <c r="F77" s="80" t="s">
        <v>138</v>
      </c>
      <c r="G77" s="18"/>
      <c r="H77" s="80" t="s">
        <v>139</v>
      </c>
      <c r="I77" s="80"/>
      <c r="J77" s="80" t="s">
        <v>138</v>
      </c>
      <c r="K77" s="66"/>
    </row>
    <row r="78" spans="1:11" ht="24" customHeight="1">
      <c r="A78" s="3"/>
      <c r="B78" s="5"/>
      <c r="C78" s="2"/>
      <c r="D78" s="80" t="s">
        <v>140</v>
      </c>
      <c r="E78" s="80"/>
      <c r="F78" s="80"/>
      <c r="G78" s="18"/>
      <c r="H78" s="80" t="s">
        <v>140</v>
      </c>
      <c r="I78" s="80"/>
      <c r="J78" s="80"/>
      <c r="K78" s="66"/>
    </row>
    <row r="79" spans="1:11" ht="24" customHeight="1">
      <c r="A79" s="99" t="s">
        <v>71</v>
      </c>
      <c r="K79" s="66"/>
    </row>
    <row r="80" spans="1:11" ht="24" customHeight="1">
      <c r="A80" s="1" t="s">
        <v>72</v>
      </c>
      <c r="D80" s="100"/>
      <c r="E80" s="100"/>
      <c r="F80" s="100"/>
      <c r="G80" s="100"/>
      <c r="H80" s="100"/>
      <c r="I80" s="100"/>
      <c r="J80" s="100"/>
      <c r="K80" s="66"/>
    </row>
    <row r="81" spans="1:11" ht="24" customHeight="1">
      <c r="A81" s="1" t="s">
        <v>182</v>
      </c>
      <c r="B81" s="6"/>
      <c r="C81" s="6"/>
      <c r="D81" s="101"/>
      <c r="E81" s="101"/>
      <c r="F81" s="101"/>
      <c r="G81" s="101"/>
      <c r="H81" s="101"/>
      <c r="I81" s="101"/>
      <c r="J81" s="101"/>
      <c r="K81" s="66"/>
    </row>
    <row r="82" spans="1:11" ht="24" customHeight="1" thickBot="1">
      <c r="A82" s="1" t="s">
        <v>178</v>
      </c>
      <c r="B82" s="6"/>
      <c r="C82" s="6"/>
      <c r="D82" s="28">
        <v>2578334</v>
      </c>
      <c r="E82" s="102"/>
      <c r="F82" s="103">
        <v>2578334</v>
      </c>
      <c r="G82" s="102"/>
      <c r="H82" s="28">
        <v>2578334</v>
      </c>
      <c r="I82" s="102"/>
      <c r="J82" s="103">
        <v>2578334</v>
      </c>
      <c r="K82" s="66"/>
    </row>
    <row r="83" spans="1:11" ht="24" customHeight="1" thickTop="1">
      <c r="A83" s="1" t="s">
        <v>183</v>
      </c>
      <c r="B83" s="6"/>
      <c r="C83" s="6"/>
      <c r="D83" s="88"/>
      <c r="E83" s="88"/>
      <c r="F83" s="88"/>
      <c r="G83" s="88"/>
      <c r="H83" s="88"/>
      <c r="I83" s="88"/>
      <c r="J83" s="88"/>
      <c r="K83" s="66"/>
    </row>
    <row r="84" spans="1:11" ht="24" customHeight="1">
      <c r="A84" s="1" t="s">
        <v>178</v>
      </c>
      <c r="B84" s="6"/>
      <c r="C84" s="6"/>
      <c r="D84" s="24">
        <v>2578334</v>
      </c>
      <c r="E84" s="104"/>
      <c r="F84" s="105">
        <v>2578334</v>
      </c>
      <c r="G84" s="104"/>
      <c r="H84" s="24">
        <v>2578334</v>
      </c>
      <c r="I84" s="104"/>
      <c r="J84" s="105">
        <v>2578334</v>
      </c>
      <c r="K84" s="66"/>
    </row>
    <row r="85" spans="1:11" ht="24" customHeight="1">
      <c r="A85" s="1" t="s">
        <v>73</v>
      </c>
      <c r="D85" s="23"/>
      <c r="E85" s="106"/>
      <c r="F85" s="23"/>
      <c r="G85" s="23"/>
      <c r="H85" s="23"/>
      <c r="I85" s="106"/>
      <c r="J85" s="23"/>
      <c r="K85" s="66"/>
    </row>
    <row r="86" spans="1:11" ht="24" customHeight="1">
      <c r="A86" s="1" t="s">
        <v>74</v>
      </c>
      <c r="B86" s="6"/>
      <c r="C86" s="6"/>
      <c r="D86" s="24">
        <v>1891809</v>
      </c>
      <c r="E86" s="104"/>
      <c r="F86" s="105">
        <v>1891809</v>
      </c>
      <c r="G86" s="104"/>
      <c r="H86" s="24">
        <v>1891809</v>
      </c>
      <c r="I86" s="104"/>
      <c r="J86" s="105">
        <v>1891809</v>
      </c>
      <c r="K86" s="66"/>
    </row>
    <row r="87" spans="1:11" ht="24" customHeight="1">
      <c r="A87" s="1" t="s">
        <v>75</v>
      </c>
      <c r="B87" s="6"/>
      <c r="C87" s="6"/>
      <c r="D87" s="106"/>
      <c r="E87" s="106"/>
      <c r="F87" s="106"/>
      <c r="G87" s="106"/>
      <c r="H87" s="106"/>
      <c r="I87" s="106"/>
      <c r="J87" s="106"/>
      <c r="K87" s="66"/>
    </row>
    <row r="88" spans="1:11" ht="24" customHeight="1">
      <c r="A88" s="1" t="s">
        <v>76</v>
      </c>
      <c r="B88" s="84"/>
      <c r="C88" s="91"/>
      <c r="D88" s="24">
        <v>423694</v>
      </c>
      <c r="E88" s="104"/>
      <c r="F88" s="105">
        <v>423694</v>
      </c>
      <c r="G88" s="104"/>
      <c r="H88" s="24">
        <v>0</v>
      </c>
      <c r="I88" s="104"/>
      <c r="J88" s="7">
        <v>0</v>
      </c>
      <c r="K88" s="66"/>
    </row>
    <row r="89" spans="1:11" ht="24" customHeight="1">
      <c r="A89" s="1" t="s">
        <v>164</v>
      </c>
      <c r="B89" s="84"/>
      <c r="C89" s="91"/>
      <c r="D89" s="24">
        <v>4844</v>
      </c>
      <c r="E89" s="104"/>
      <c r="F89" s="105">
        <v>4844</v>
      </c>
      <c r="G89" s="104"/>
      <c r="H89" s="24">
        <v>0</v>
      </c>
      <c r="I89" s="104"/>
      <c r="J89" s="7">
        <v>0</v>
      </c>
      <c r="K89" s="66"/>
    </row>
    <row r="90" spans="1:11" ht="24" customHeight="1">
      <c r="A90" s="1" t="s">
        <v>41</v>
      </c>
      <c r="B90" s="107"/>
      <c r="D90" s="9"/>
      <c r="E90" s="106"/>
      <c r="K90" s="66"/>
    </row>
    <row r="91" spans="1:11" ht="24" customHeight="1">
      <c r="A91" s="1" t="s">
        <v>153</v>
      </c>
      <c r="B91" s="94"/>
      <c r="C91" s="6"/>
      <c r="D91" s="105">
        <v>257833</v>
      </c>
      <c r="E91" s="104"/>
      <c r="F91" s="105">
        <v>257833</v>
      </c>
      <c r="G91" s="104"/>
      <c r="H91" s="105">
        <v>257833</v>
      </c>
      <c r="I91" s="104"/>
      <c r="J91" s="105">
        <v>257833</v>
      </c>
      <c r="K91" s="66"/>
    </row>
    <row r="92" spans="1:11" ht="24" customHeight="1">
      <c r="A92" s="1" t="s">
        <v>154</v>
      </c>
      <c r="B92" s="6"/>
      <c r="C92" s="6"/>
      <c r="D92" s="76">
        <v>28765864</v>
      </c>
      <c r="E92" s="104"/>
      <c r="F92" s="76">
        <v>26196703</v>
      </c>
      <c r="G92" s="104"/>
      <c r="H92" s="77">
        <v>29145037</v>
      </c>
      <c r="I92" s="104"/>
      <c r="J92" s="77">
        <v>26631060</v>
      </c>
      <c r="K92" s="66"/>
    </row>
    <row r="93" spans="1:11" ht="24" customHeight="1">
      <c r="A93" s="1" t="s">
        <v>77</v>
      </c>
      <c r="B93" s="6"/>
      <c r="C93" s="6"/>
      <c r="D93" s="106">
        <f>SUM(D84:D92)</f>
        <v>33922378</v>
      </c>
      <c r="E93" s="106"/>
      <c r="F93" s="106">
        <f>SUM(F84:F92)</f>
        <v>31353217</v>
      </c>
      <c r="G93" s="106"/>
      <c r="H93" s="106">
        <f>SUM(H84:H92)</f>
        <v>33873013</v>
      </c>
      <c r="I93" s="106"/>
      <c r="J93" s="106">
        <f>SUM(J84:J92)</f>
        <v>31359036</v>
      </c>
      <c r="K93" s="66"/>
    </row>
    <row r="94" spans="1:11" ht="24" customHeight="1">
      <c r="A94" s="1" t="s">
        <v>78</v>
      </c>
      <c r="D94" s="138">
        <v>193373</v>
      </c>
      <c r="E94" s="104"/>
      <c r="F94" s="138">
        <v>222537</v>
      </c>
      <c r="G94" s="104"/>
      <c r="H94" s="11">
        <v>0</v>
      </c>
      <c r="I94" s="104"/>
      <c r="J94" s="11">
        <v>0</v>
      </c>
      <c r="K94" s="66"/>
    </row>
    <row r="95" spans="1:11" ht="24" customHeight="1">
      <c r="A95" s="99" t="s">
        <v>79</v>
      </c>
      <c r="B95" s="6"/>
      <c r="C95" s="6"/>
      <c r="D95" s="139">
        <f>SUM(D93:D94)</f>
        <v>34115751</v>
      </c>
      <c r="E95" s="106"/>
      <c r="F95" s="108">
        <f>SUM(F93:F94)</f>
        <v>31575754</v>
      </c>
      <c r="G95" s="106"/>
      <c r="H95" s="108">
        <f>SUM(H93:H94)</f>
        <v>33873013</v>
      </c>
      <c r="I95" s="106"/>
      <c r="J95" s="108">
        <f>SUM(J93:J94)</f>
        <v>31359036</v>
      </c>
      <c r="K95" s="66"/>
    </row>
    <row r="96" spans="1:11" ht="24" customHeight="1" thickBot="1">
      <c r="A96" s="99" t="s">
        <v>80</v>
      </c>
      <c r="B96" s="99"/>
      <c r="C96" s="99"/>
      <c r="D96" s="109">
        <f>D95+D64</f>
        <v>104577925</v>
      </c>
      <c r="E96" s="106"/>
      <c r="F96" s="109">
        <f>F95+F64</f>
        <v>101795991</v>
      </c>
      <c r="G96" s="106"/>
      <c r="H96" s="109">
        <f>H95+H64</f>
        <v>103474224</v>
      </c>
      <c r="I96" s="106"/>
      <c r="J96" s="109">
        <f>J95+J64</f>
        <v>100581365</v>
      </c>
      <c r="K96" s="66"/>
    </row>
    <row r="97" spans="1:11" ht="24" customHeight="1" thickTop="1"/>
    <row r="98" spans="1:11" ht="24" customHeight="1">
      <c r="A98" s="16" t="s">
        <v>64</v>
      </c>
    </row>
    <row r="99" spans="1:11" ht="24" customHeight="1">
      <c r="A99" s="16"/>
      <c r="D99" s="106"/>
      <c r="F99" s="106"/>
      <c r="H99" s="106"/>
      <c r="J99" s="106"/>
    </row>
    <row r="100" spans="1:11" ht="24" customHeight="1">
      <c r="A100" s="16"/>
    </row>
    <row r="102" spans="1:11" s="112" customFormat="1" ht="24" customHeight="1">
      <c r="A102" s="110"/>
      <c r="B102" s="111"/>
      <c r="C102" s="111"/>
      <c r="D102" s="111"/>
      <c r="E102" s="111"/>
      <c r="F102" s="173"/>
      <c r="G102" s="173"/>
      <c r="H102" s="173"/>
      <c r="I102" s="173"/>
      <c r="J102" s="173"/>
      <c r="K102" s="111"/>
    </row>
    <row r="103" spans="1:11" s="112" customFormat="1" ht="24" customHeight="1">
      <c r="A103" s="113" t="s">
        <v>143</v>
      </c>
      <c r="B103" s="111"/>
      <c r="C103" s="111"/>
      <c r="D103" s="111"/>
      <c r="E103" s="111"/>
      <c r="F103" s="113"/>
      <c r="G103" s="113"/>
      <c r="H103" s="113" t="s">
        <v>144</v>
      </c>
      <c r="I103" s="113"/>
      <c r="J103" s="113"/>
      <c r="K103" s="111"/>
    </row>
    <row r="104" spans="1:11" s="112" customFormat="1" ht="24" customHeight="1">
      <c r="A104" s="113" t="s">
        <v>145</v>
      </c>
      <c r="B104" s="111"/>
      <c r="C104" s="111"/>
      <c r="D104" s="111"/>
      <c r="E104" s="111"/>
      <c r="F104" s="174" t="s">
        <v>145</v>
      </c>
      <c r="G104" s="174"/>
      <c r="H104" s="174"/>
      <c r="I104" s="174"/>
      <c r="J104" s="174"/>
      <c r="K104" s="111"/>
    </row>
    <row r="105" spans="1:11" s="112" customFormat="1" ht="24" customHeight="1">
      <c r="A105" s="113"/>
      <c r="B105" s="111"/>
      <c r="C105" s="111"/>
      <c r="D105" s="111"/>
      <c r="E105" s="111"/>
      <c r="F105" s="174"/>
      <c r="G105" s="174"/>
      <c r="H105" s="174"/>
      <c r="I105" s="174"/>
      <c r="J105" s="174"/>
      <c r="K105" s="111"/>
    </row>
  </sheetData>
  <mergeCells count="9">
    <mergeCell ref="F102:J102"/>
    <mergeCell ref="F104:J104"/>
    <mergeCell ref="F105:J105"/>
    <mergeCell ref="D5:F5"/>
    <mergeCell ref="H5:J5"/>
    <mergeCell ref="D40:F40"/>
    <mergeCell ref="H40:J40"/>
    <mergeCell ref="D75:F75"/>
    <mergeCell ref="H75:J75"/>
  </mergeCells>
  <printOptions horizontalCentered="1"/>
  <pageMargins left="0.70866141732283472" right="0.51181102362204722" top="0.78740157480314965" bottom="0.39370078740157483" header="0.51181102362204722" footer="0.31496062992125984"/>
  <pageSetup paperSize="9" scale="66" firstPageNumber="3" fitToHeight="0" orientation="portrait" useFirstPageNumber="1" r:id="rId1"/>
  <headerFooter alignWithMargins="0"/>
  <rowBreaks count="2" manualBreakCount="2">
    <brk id="35" max="16383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0"/>
  <sheetViews>
    <sheetView showGridLines="0" view="pageBreakPreview" topLeftCell="A94" zoomScale="55" zoomScaleNormal="40" zoomScaleSheetLayoutView="55" workbookViewId="0">
      <selection activeCell="X109" sqref="X109"/>
    </sheetView>
  </sheetViews>
  <sheetFormatPr defaultColWidth="9.140625" defaultRowHeight="24" customHeight="1"/>
  <cols>
    <col min="1" max="1" width="58.28515625" style="16" customWidth="1"/>
    <col min="2" max="2" width="9.85546875" style="18" customWidth="1"/>
    <col min="3" max="3" width="1.42578125" style="18" customWidth="1"/>
    <col min="4" max="4" width="17.5703125" style="18" customWidth="1"/>
    <col min="5" max="5" width="1.140625" style="18" customWidth="1"/>
    <col min="6" max="6" width="17.5703125" style="16" customWidth="1"/>
    <col min="7" max="7" width="1.140625" style="18" customWidth="1"/>
    <col min="8" max="8" width="17.5703125" style="18" customWidth="1"/>
    <col min="9" max="9" width="1.140625" style="18" customWidth="1"/>
    <col min="10" max="10" width="17.5703125" style="16" customWidth="1"/>
    <col min="11" max="16384" width="9.140625" style="16"/>
  </cols>
  <sheetData>
    <row r="1" spans="1:11" ht="24" customHeight="1">
      <c r="J1" s="50" t="s">
        <v>94</v>
      </c>
    </row>
    <row r="2" spans="1:11" s="1" customFormat="1" ht="24" customHeight="1">
      <c r="A2" s="14" t="s">
        <v>54</v>
      </c>
      <c r="B2" s="29"/>
      <c r="C2" s="29"/>
      <c r="D2" s="29"/>
      <c r="E2" s="29"/>
      <c r="F2" s="29"/>
      <c r="G2" s="29"/>
      <c r="H2" s="29"/>
      <c r="I2" s="29"/>
    </row>
    <row r="3" spans="1:11" s="1" customFormat="1" ht="24" customHeight="1">
      <c r="A3" s="14" t="s">
        <v>95</v>
      </c>
      <c r="B3" s="29"/>
      <c r="C3" s="29"/>
      <c r="D3" s="29"/>
      <c r="E3" s="29"/>
      <c r="F3" s="29"/>
      <c r="G3" s="29"/>
      <c r="H3" s="29"/>
      <c r="I3" s="29"/>
      <c r="J3" s="29"/>
    </row>
    <row r="4" spans="1:11" s="1" customFormat="1" ht="24" customHeight="1">
      <c r="A4" s="14" t="s">
        <v>168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s="1" customFormat="1" ht="24" customHeight="1">
      <c r="B5" s="5"/>
      <c r="C5" s="5"/>
      <c r="J5" s="31" t="s">
        <v>96</v>
      </c>
    </row>
    <row r="6" spans="1:11" s="1" customFormat="1" ht="24" customHeight="1">
      <c r="A6" s="3"/>
      <c r="B6" s="32"/>
      <c r="C6" s="32"/>
      <c r="D6" s="175" t="s">
        <v>57</v>
      </c>
      <c r="E6" s="175"/>
      <c r="F6" s="175"/>
      <c r="G6" s="18"/>
      <c r="H6" s="175" t="s">
        <v>58</v>
      </c>
      <c r="I6" s="175"/>
      <c r="J6" s="175"/>
    </row>
    <row r="7" spans="1:11" s="1" customFormat="1" ht="24" customHeight="1">
      <c r="A7" s="3"/>
      <c r="B7" s="4" t="s">
        <v>35</v>
      </c>
      <c r="C7" s="5"/>
      <c r="D7" s="33" t="s">
        <v>170</v>
      </c>
      <c r="E7" s="34"/>
      <c r="F7" s="35" t="s">
        <v>97</v>
      </c>
      <c r="G7" s="2"/>
      <c r="H7" s="33" t="s">
        <v>170</v>
      </c>
      <c r="I7" s="34"/>
      <c r="J7" s="35" t="s">
        <v>97</v>
      </c>
      <c r="K7" s="2"/>
    </row>
    <row r="8" spans="1:11" s="1" customFormat="1" ht="24" customHeight="1">
      <c r="A8" s="36" t="s">
        <v>98</v>
      </c>
      <c r="B8" s="5"/>
      <c r="C8" s="5"/>
      <c r="D8" s="37"/>
      <c r="E8" s="34"/>
      <c r="F8" s="38"/>
      <c r="G8" s="2"/>
      <c r="H8" s="37"/>
      <c r="I8" s="34"/>
      <c r="J8" s="38"/>
    </row>
    <row r="9" spans="1:11" s="1" customFormat="1" ht="24" customHeight="1">
      <c r="A9" s="36" t="s">
        <v>99</v>
      </c>
      <c r="B9" s="5"/>
      <c r="C9" s="5"/>
      <c r="D9" s="37"/>
      <c r="E9" s="34"/>
      <c r="F9" s="38"/>
      <c r="G9" s="2"/>
      <c r="H9" s="37"/>
      <c r="I9" s="34"/>
      <c r="J9" s="38"/>
    </row>
    <row r="10" spans="1:11" ht="24" customHeight="1">
      <c r="A10" s="39" t="s">
        <v>0</v>
      </c>
      <c r="B10" s="17"/>
      <c r="C10" s="17"/>
      <c r="D10" s="68">
        <v>3265261</v>
      </c>
      <c r="E10" s="75"/>
      <c r="F10" s="68">
        <v>2912683</v>
      </c>
      <c r="G10" s="75"/>
      <c r="H10" s="68">
        <v>3202916</v>
      </c>
      <c r="I10" s="114"/>
      <c r="J10" s="68">
        <v>2882309</v>
      </c>
    </row>
    <row r="11" spans="1:11" ht="24" customHeight="1">
      <c r="A11" s="39" t="s">
        <v>9</v>
      </c>
      <c r="B11" s="17"/>
      <c r="C11" s="17"/>
      <c r="D11" s="68">
        <v>2212376</v>
      </c>
      <c r="E11" s="114"/>
      <c r="F11" s="68">
        <v>2016606</v>
      </c>
      <c r="G11" s="75"/>
      <c r="H11" s="68">
        <v>2208891</v>
      </c>
      <c r="I11" s="75"/>
      <c r="J11" s="68">
        <v>2009636</v>
      </c>
    </row>
    <row r="12" spans="1:11" ht="24" customHeight="1">
      <c r="A12" s="39" t="s">
        <v>100</v>
      </c>
      <c r="B12" s="17"/>
      <c r="C12" s="17"/>
      <c r="D12" s="68">
        <v>820976</v>
      </c>
      <c r="E12" s="114"/>
      <c r="F12" s="68">
        <v>857339</v>
      </c>
      <c r="G12" s="75"/>
      <c r="H12" s="68">
        <v>806200</v>
      </c>
      <c r="I12" s="114"/>
      <c r="J12" s="68">
        <v>809800</v>
      </c>
    </row>
    <row r="13" spans="1:11" ht="24" customHeight="1">
      <c r="A13" s="39" t="s">
        <v>184</v>
      </c>
      <c r="B13" s="17"/>
      <c r="C13" s="17"/>
      <c r="D13" s="68">
        <v>23880</v>
      </c>
      <c r="E13" s="75"/>
      <c r="F13" s="68">
        <v>9066</v>
      </c>
      <c r="G13" s="75"/>
      <c r="H13" s="68">
        <v>23880</v>
      </c>
      <c r="I13" s="75"/>
      <c r="J13" s="68">
        <v>9066</v>
      </c>
    </row>
    <row r="14" spans="1:11" ht="24" customHeight="1">
      <c r="A14" s="39" t="s">
        <v>10</v>
      </c>
      <c r="B14" s="17"/>
      <c r="C14" s="17"/>
      <c r="D14" s="68">
        <v>138352</v>
      </c>
      <c r="E14" s="75"/>
      <c r="F14" s="68">
        <v>91175</v>
      </c>
      <c r="G14" s="75"/>
      <c r="H14" s="68">
        <v>148099</v>
      </c>
      <c r="I14" s="75"/>
      <c r="J14" s="68">
        <v>83954</v>
      </c>
    </row>
    <row r="15" spans="1:11" ht="24" customHeight="1">
      <c r="A15" s="42" t="s">
        <v>101</v>
      </c>
      <c r="B15" s="17"/>
      <c r="C15" s="17"/>
      <c r="D15" s="43">
        <f>SUM(D10:D14)</f>
        <v>6460845</v>
      </c>
      <c r="E15" s="21"/>
      <c r="F15" s="43">
        <f>SUM(F10:F14)</f>
        <v>5886869</v>
      </c>
      <c r="G15" s="41"/>
      <c r="H15" s="43">
        <f>SUM(H10:H14)</f>
        <v>6389986</v>
      </c>
      <c r="I15" s="21"/>
      <c r="J15" s="43">
        <f>SUM(J10:J14)</f>
        <v>5794765</v>
      </c>
    </row>
    <row r="16" spans="1:11" ht="24" customHeight="1">
      <c r="A16" s="131" t="s">
        <v>102</v>
      </c>
      <c r="B16" s="17"/>
      <c r="C16" s="17"/>
      <c r="D16" s="140"/>
      <c r="E16" s="21"/>
      <c r="F16" s="21"/>
      <c r="G16" s="41"/>
      <c r="H16" s="21"/>
      <c r="I16" s="21"/>
      <c r="J16" s="21"/>
    </row>
    <row r="17" spans="1:10" ht="24" customHeight="1">
      <c r="A17" s="124" t="s">
        <v>11</v>
      </c>
      <c r="B17" s="17"/>
      <c r="C17" s="17"/>
      <c r="D17" s="72">
        <v>2186652</v>
      </c>
      <c r="E17" s="114"/>
      <c r="F17" s="72">
        <v>1999929</v>
      </c>
      <c r="G17" s="73"/>
      <c r="H17" s="72">
        <v>2227808</v>
      </c>
      <c r="I17" s="114"/>
      <c r="J17" s="72">
        <v>1958072</v>
      </c>
    </row>
    <row r="18" spans="1:10" ht="24" customHeight="1">
      <c r="A18" s="124" t="s">
        <v>12</v>
      </c>
      <c r="B18" s="27">
        <v>11.3</v>
      </c>
      <c r="C18" s="17"/>
      <c r="D18" s="68">
        <v>65047</v>
      </c>
      <c r="E18" s="114"/>
      <c r="F18" s="68">
        <v>56253</v>
      </c>
      <c r="G18" s="73"/>
      <c r="H18" s="68">
        <v>57206</v>
      </c>
      <c r="I18" s="73"/>
      <c r="J18" s="68">
        <v>52131</v>
      </c>
    </row>
    <row r="19" spans="1:10" ht="24" customHeight="1">
      <c r="A19" s="125" t="s">
        <v>24</v>
      </c>
      <c r="B19" s="27"/>
      <c r="C19" s="17"/>
      <c r="D19" s="72">
        <v>1477257</v>
      </c>
      <c r="E19" s="114"/>
      <c r="F19" s="72">
        <v>1276497</v>
      </c>
      <c r="G19" s="73"/>
      <c r="H19" s="72">
        <v>1376205</v>
      </c>
      <c r="I19" s="73"/>
      <c r="J19" s="72">
        <v>1189356</v>
      </c>
    </row>
    <row r="20" spans="1:10" ht="24" customHeight="1">
      <c r="A20" s="126" t="s">
        <v>103</v>
      </c>
      <c r="B20" s="27"/>
      <c r="C20" s="17"/>
      <c r="D20" s="43">
        <f>SUM(D17:D19)</f>
        <v>3728956</v>
      </c>
      <c r="E20" s="21"/>
      <c r="F20" s="43">
        <f>SUM(F17:F19)</f>
        <v>3332679</v>
      </c>
      <c r="G20" s="41"/>
      <c r="H20" s="43">
        <f>SUM(H17:H19)</f>
        <v>3661219</v>
      </c>
      <c r="I20" s="21"/>
      <c r="J20" s="43">
        <f>SUM(J17:J19)</f>
        <v>3199559</v>
      </c>
    </row>
    <row r="21" spans="1:10" ht="24" customHeight="1">
      <c r="A21" s="131" t="s">
        <v>104</v>
      </c>
      <c r="B21" s="27"/>
      <c r="C21" s="17"/>
      <c r="D21" s="10">
        <f>D15-D20</f>
        <v>2731889</v>
      </c>
      <c r="E21" s="21"/>
      <c r="F21" s="10">
        <f>F15-F20</f>
        <v>2554190</v>
      </c>
      <c r="G21" s="41"/>
      <c r="H21" s="10">
        <v>2728767</v>
      </c>
      <c r="I21" s="21"/>
      <c r="J21" s="10">
        <f>J15-J20</f>
        <v>2595206</v>
      </c>
    </row>
    <row r="22" spans="1:10" ht="24" customHeight="1">
      <c r="A22" s="125" t="s">
        <v>105</v>
      </c>
      <c r="B22" s="27"/>
      <c r="C22" s="17"/>
      <c r="D22" s="69">
        <v>441482</v>
      </c>
      <c r="E22" s="75"/>
      <c r="F22" s="69">
        <v>343468</v>
      </c>
      <c r="G22" s="75"/>
      <c r="H22" s="69">
        <v>436753</v>
      </c>
      <c r="I22" s="75"/>
      <c r="J22" s="69">
        <v>341220</v>
      </c>
    </row>
    <row r="23" spans="1:10" ht="24" customHeight="1">
      <c r="A23" s="39" t="s">
        <v>160</v>
      </c>
      <c r="B23" s="27"/>
      <c r="C23" s="17"/>
      <c r="D23" s="77">
        <v>12099</v>
      </c>
      <c r="E23" s="75"/>
      <c r="F23" s="77">
        <v>-508</v>
      </c>
      <c r="G23" s="75"/>
      <c r="H23" s="11">
        <v>0</v>
      </c>
      <c r="I23" s="75"/>
      <c r="J23" s="11">
        <v>0</v>
      </c>
    </row>
    <row r="24" spans="1:10" ht="24" customHeight="1">
      <c r="A24" s="126" t="s">
        <v>81</v>
      </c>
      <c r="B24" s="27"/>
      <c r="C24" s="17"/>
      <c r="D24" s="10">
        <f>D21-D22+D23</f>
        <v>2302506</v>
      </c>
      <c r="E24" s="21"/>
      <c r="F24" s="10">
        <f>F21-F22+F23</f>
        <v>2210214</v>
      </c>
      <c r="G24" s="41"/>
      <c r="H24" s="10">
        <f>H21-H22+H23</f>
        <v>2292014</v>
      </c>
      <c r="I24" s="21"/>
      <c r="J24" s="10">
        <f>J21-J22+J23</f>
        <v>2253986</v>
      </c>
    </row>
    <row r="25" spans="1:10" ht="24" customHeight="1">
      <c r="A25" s="125" t="s">
        <v>82</v>
      </c>
      <c r="B25" s="27">
        <v>7.2</v>
      </c>
      <c r="C25" s="17"/>
      <c r="D25" s="77">
        <v>464152</v>
      </c>
      <c r="E25" s="114"/>
      <c r="F25" s="77">
        <v>446639</v>
      </c>
      <c r="G25" s="75"/>
      <c r="H25" s="77">
        <v>460941</v>
      </c>
      <c r="I25" s="75"/>
      <c r="J25" s="77">
        <v>454063</v>
      </c>
    </row>
    <row r="26" spans="1:10" ht="24" customHeight="1">
      <c r="A26" s="126" t="s">
        <v>106</v>
      </c>
      <c r="B26" s="44"/>
      <c r="D26" s="25">
        <f>D24-D25</f>
        <v>1838354</v>
      </c>
      <c r="E26" s="45"/>
      <c r="F26" s="25">
        <f>F24-F25</f>
        <v>1763575</v>
      </c>
      <c r="G26" s="45"/>
      <c r="H26" s="25">
        <f>H24-H25</f>
        <v>1831073</v>
      </c>
      <c r="I26" s="45"/>
      <c r="J26" s="25">
        <f>J24-J25</f>
        <v>1799923</v>
      </c>
    </row>
    <row r="27" spans="1:10" ht="24" customHeight="1">
      <c r="A27" s="14"/>
      <c r="B27" s="44"/>
      <c r="D27" s="13"/>
      <c r="E27" s="45"/>
      <c r="F27" s="13"/>
      <c r="G27" s="45"/>
      <c r="H27" s="13"/>
      <c r="I27" s="45"/>
      <c r="J27" s="13"/>
    </row>
    <row r="28" spans="1:10" ht="24" customHeight="1">
      <c r="A28" s="126" t="s">
        <v>107</v>
      </c>
      <c r="B28" s="44"/>
      <c r="C28" s="44"/>
      <c r="D28" s="141"/>
      <c r="E28" s="44"/>
      <c r="F28" s="44"/>
      <c r="G28" s="44"/>
      <c r="H28" s="44"/>
      <c r="I28" s="44"/>
      <c r="J28" s="44"/>
    </row>
    <row r="29" spans="1:10" ht="24" customHeight="1">
      <c r="A29" s="126" t="s">
        <v>108</v>
      </c>
      <c r="B29" s="44"/>
      <c r="C29" s="44"/>
      <c r="D29" s="11">
        <v>0</v>
      </c>
      <c r="E29" s="44"/>
      <c r="F29" s="11">
        <v>0</v>
      </c>
      <c r="G29" s="44"/>
      <c r="H29" s="11">
        <v>0</v>
      </c>
      <c r="I29" s="44"/>
      <c r="J29" s="11">
        <v>0</v>
      </c>
    </row>
    <row r="30" spans="1:10" ht="24" customHeight="1">
      <c r="A30" s="126"/>
      <c r="B30" s="44"/>
      <c r="C30" s="44"/>
      <c r="D30" s="141"/>
      <c r="E30" s="44"/>
      <c r="F30" s="44"/>
      <c r="G30" s="44"/>
      <c r="H30" s="44"/>
      <c r="I30" s="44"/>
      <c r="J30" s="44"/>
    </row>
    <row r="31" spans="1:10" ht="24" customHeight="1" thickBot="1">
      <c r="A31" s="126" t="s">
        <v>109</v>
      </c>
      <c r="B31" s="16"/>
      <c r="C31" s="16"/>
      <c r="D31" s="28">
        <f>SUM(D26,D29)</f>
        <v>1838354</v>
      </c>
      <c r="E31" s="21"/>
      <c r="F31" s="28">
        <f>SUM(F26,F29)</f>
        <v>1763575</v>
      </c>
      <c r="G31" s="21"/>
      <c r="H31" s="28">
        <f>SUM(H26,H29)</f>
        <v>1831073</v>
      </c>
      <c r="I31" s="21"/>
      <c r="J31" s="28">
        <f>SUM(J26,J29)</f>
        <v>1799923</v>
      </c>
    </row>
    <row r="32" spans="1:10" ht="24" customHeight="1" thickTop="1">
      <c r="A32" s="124"/>
      <c r="B32" s="17"/>
      <c r="C32" s="17"/>
      <c r="D32" s="16"/>
      <c r="E32" s="16"/>
      <c r="G32" s="17"/>
      <c r="H32" s="16"/>
      <c r="I32" s="16"/>
    </row>
    <row r="33" spans="1:12" ht="24" customHeight="1">
      <c r="A33" s="125" t="s">
        <v>64</v>
      </c>
    </row>
    <row r="38" spans="1:12" ht="24" customHeight="1">
      <c r="J38" s="50" t="s">
        <v>94</v>
      </c>
    </row>
    <row r="39" spans="1:12" s="1" customFormat="1" ht="24" customHeight="1">
      <c r="A39" s="14" t="s">
        <v>54</v>
      </c>
      <c r="B39" s="29"/>
      <c r="C39" s="29"/>
      <c r="D39" s="29"/>
      <c r="E39" s="29"/>
      <c r="F39" s="29"/>
      <c r="G39" s="29"/>
      <c r="H39" s="29"/>
      <c r="I39" s="29"/>
      <c r="J39" s="30"/>
      <c r="K39" s="16"/>
      <c r="L39" s="16"/>
    </row>
    <row r="40" spans="1:12" s="1" customFormat="1" ht="24" customHeight="1">
      <c r="A40" s="14" t="s">
        <v>110</v>
      </c>
      <c r="B40" s="29"/>
      <c r="C40" s="29"/>
      <c r="D40" s="29"/>
      <c r="E40" s="29"/>
      <c r="F40" s="29"/>
      <c r="G40" s="29"/>
      <c r="H40" s="29"/>
      <c r="I40" s="29"/>
      <c r="J40" s="29"/>
      <c r="K40" s="16"/>
      <c r="L40" s="16"/>
    </row>
    <row r="41" spans="1:12" s="1" customFormat="1" ht="24" customHeight="1">
      <c r="A41" s="14" t="s">
        <v>168</v>
      </c>
      <c r="B41" s="29"/>
      <c r="C41" s="29"/>
      <c r="D41" s="29"/>
      <c r="E41" s="29"/>
      <c r="F41" s="29"/>
      <c r="G41" s="29"/>
      <c r="H41" s="29"/>
      <c r="I41" s="29"/>
      <c r="J41" s="29"/>
      <c r="K41" s="16"/>
      <c r="L41" s="16"/>
    </row>
    <row r="42" spans="1:12" s="1" customFormat="1" ht="24" customHeight="1">
      <c r="B42" s="5"/>
      <c r="C42" s="5"/>
      <c r="J42" s="31" t="s">
        <v>96</v>
      </c>
      <c r="K42" s="16"/>
      <c r="L42" s="16"/>
    </row>
    <row r="43" spans="1:12" s="1" customFormat="1" ht="24" customHeight="1">
      <c r="A43" s="3"/>
      <c r="B43" s="32"/>
      <c r="C43" s="32"/>
      <c r="D43" s="175" t="s">
        <v>57</v>
      </c>
      <c r="E43" s="175"/>
      <c r="F43" s="175"/>
      <c r="G43" s="18"/>
      <c r="H43" s="175" t="s">
        <v>58</v>
      </c>
      <c r="I43" s="175"/>
      <c r="J43" s="175"/>
      <c r="K43" s="16"/>
      <c r="L43" s="16"/>
    </row>
    <row r="44" spans="1:12" s="1" customFormat="1" ht="24" customHeight="1">
      <c r="A44" s="3"/>
      <c r="B44" s="4" t="s">
        <v>35</v>
      </c>
      <c r="C44" s="5"/>
      <c r="D44" s="33" t="s">
        <v>170</v>
      </c>
      <c r="E44" s="34"/>
      <c r="F44" s="35" t="s">
        <v>97</v>
      </c>
      <c r="G44" s="2"/>
      <c r="H44" s="33" t="s">
        <v>170</v>
      </c>
      <c r="I44" s="34"/>
      <c r="J44" s="35" t="s">
        <v>97</v>
      </c>
      <c r="K44" s="16"/>
      <c r="L44" s="16"/>
    </row>
    <row r="45" spans="1:12" ht="24" customHeight="1">
      <c r="A45" s="132" t="s">
        <v>156</v>
      </c>
      <c r="B45" s="17"/>
      <c r="C45" s="17"/>
      <c r="D45" s="16"/>
      <c r="E45" s="16"/>
      <c r="G45" s="17"/>
      <c r="H45" s="16"/>
      <c r="I45" s="16"/>
    </row>
    <row r="46" spans="1:12" ht="24" customHeight="1" thickBot="1">
      <c r="A46" s="125" t="s">
        <v>52</v>
      </c>
      <c r="B46" s="17"/>
      <c r="C46" s="17"/>
      <c r="D46" s="72">
        <v>1856522</v>
      </c>
      <c r="E46" s="114"/>
      <c r="F46" s="72">
        <v>1772517</v>
      </c>
      <c r="G46" s="41" t="e">
        <v>#REF!</v>
      </c>
      <c r="H46" s="46">
        <f>+H26</f>
        <v>1831073</v>
      </c>
      <c r="I46" s="21"/>
      <c r="J46" s="46">
        <f>+J26</f>
        <v>1799923</v>
      </c>
    </row>
    <row r="47" spans="1:12" ht="24" customHeight="1" thickTop="1">
      <c r="A47" s="125" t="s">
        <v>78</v>
      </c>
      <c r="B47" s="17"/>
      <c r="C47" s="17"/>
      <c r="D47" s="72">
        <v>-18168</v>
      </c>
      <c r="E47" s="114"/>
      <c r="F47" s="72">
        <v>-8942</v>
      </c>
      <c r="G47" s="41"/>
      <c r="H47" s="16"/>
      <c r="I47" s="16"/>
    </row>
    <row r="48" spans="1:12" ht="24" customHeight="1" thickBot="1">
      <c r="A48" s="126"/>
      <c r="B48" s="17"/>
      <c r="C48" s="17"/>
      <c r="D48" s="142">
        <f>SUM(D46:D47)</f>
        <v>1838354</v>
      </c>
      <c r="E48" s="21"/>
      <c r="F48" s="47">
        <f>SUM(F46:F47)</f>
        <v>1763575</v>
      </c>
      <c r="G48" s="41"/>
      <c r="H48" s="16"/>
      <c r="I48" s="16"/>
    </row>
    <row r="49" spans="1:12" ht="24" customHeight="1" thickTop="1">
      <c r="A49" s="124"/>
      <c r="B49" s="17"/>
      <c r="C49" s="17"/>
      <c r="D49" s="125"/>
      <c r="E49" s="16"/>
      <c r="G49" s="17"/>
      <c r="H49" s="16"/>
      <c r="I49" s="16"/>
    </row>
    <row r="50" spans="1:12" ht="24" customHeight="1">
      <c r="A50" s="132" t="s">
        <v>157</v>
      </c>
      <c r="B50" s="17"/>
      <c r="C50" s="17"/>
      <c r="D50" s="135"/>
      <c r="F50" s="18"/>
      <c r="J50" s="18"/>
    </row>
    <row r="51" spans="1:12" ht="24" customHeight="1" thickBot="1">
      <c r="A51" s="6" t="s">
        <v>52</v>
      </c>
      <c r="B51" s="17"/>
      <c r="C51" s="17"/>
      <c r="D51" s="40">
        <f>+D46</f>
        <v>1856522</v>
      </c>
      <c r="E51" s="21"/>
      <c r="F51" s="40">
        <f>+F46</f>
        <v>1772517</v>
      </c>
      <c r="G51" s="41" t="e">
        <v>#REF!</v>
      </c>
      <c r="H51" s="46">
        <f>+H46</f>
        <v>1831073</v>
      </c>
      <c r="I51" s="21"/>
      <c r="J51" s="46">
        <f>+J31</f>
        <v>1799923</v>
      </c>
    </row>
    <row r="52" spans="1:12" ht="24" customHeight="1" thickTop="1">
      <c r="A52" s="6" t="s">
        <v>78</v>
      </c>
      <c r="B52" s="17"/>
      <c r="C52" s="17"/>
      <c r="D52" s="40">
        <f>+D47</f>
        <v>-18168</v>
      </c>
      <c r="E52" s="21"/>
      <c r="F52" s="40">
        <f>+F47</f>
        <v>-8942</v>
      </c>
      <c r="G52" s="41"/>
      <c r="H52" s="16"/>
      <c r="I52" s="16"/>
    </row>
    <row r="53" spans="1:12" ht="24" customHeight="1" thickBot="1">
      <c r="A53" s="15"/>
      <c r="B53" s="17"/>
      <c r="C53" s="17"/>
      <c r="D53" s="142">
        <f>SUM(D51:D52)</f>
        <v>1838354</v>
      </c>
      <c r="E53" s="21"/>
      <c r="F53" s="47">
        <f>SUM(F51:F52)</f>
        <v>1763575</v>
      </c>
      <c r="G53" s="41"/>
      <c r="H53" s="16"/>
      <c r="I53" s="16"/>
    </row>
    <row r="54" spans="1:12" ht="24" customHeight="1" thickTop="1">
      <c r="A54" s="15"/>
      <c r="B54" s="17"/>
      <c r="C54" s="17"/>
      <c r="D54" s="125"/>
      <c r="E54" s="16"/>
      <c r="G54" s="17"/>
      <c r="H54" s="16"/>
      <c r="I54" s="16"/>
    </row>
    <row r="55" spans="1:12" ht="24" customHeight="1">
      <c r="A55" s="133" t="s">
        <v>111</v>
      </c>
      <c r="B55" s="17"/>
      <c r="C55" s="17"/>
      <c r="D55" s="125"/>
      <c r="E55" s="16"/>
      <c r="G55" s="17"/>
      <c r="H55" s="16"/>
      <c r="I55" s="16"/>
    </row>
    <row r="56" spans="1:12" ht="24" customHeight="1" thickBot="1">
      <c r="A56" s="134" t="s">
        <v>83</v>
      </c>
      <c r="B56" s="48"/>
      <c r="C56" s="48"/>
      <c r="D56" s="115">
        <v>0.72</v>
      </c>
      <c r="E56" s="116"/>
      <c r="F56" s="115">
        <v>0.69</v>
      </c>
      <c r="G56" s="116"/>
      <c r="H56" s="115">
        <v>0.71</v>
      </c>
      <c r="I56" s="117"/>
      <c r="J56" s="115">
        <v>0.7</v>
      </c>
    </row>
    <row r="57" spans="1:12" ht="24" customHeight="1" thickTop="1">
      <c r="A57" s="125"/>
    </row>
    <row r="58" spans="1:12" ht="24" customHeight="1">
      <c r="A58" s="125" t="s">
        <v>64</v>
      </c>
    </row>
    <row r="63" spans="1:12" ht="24" customHeight="1">
      <c r="J63" s="50" t="s">
        <v>94</v>
      </c>
    </row>
    <row r="64" spans="1:12" s="1" customFormat="1" ht="24" customHeight="1">
      <c r="A64" s="14" t="s">
        <v>54</v>
      </c>
      <c r="B64" s="29"/>
      <c r="C64" s="29"/>
      <c r="D64" s="29"/>
      <c r="E64" s="29"/>
      <c r="F64" s="29"/>
      <c r="G64" s="29"/>
      <c r="H64" s="29"/>
      <c r="I64" s="29"/>
      <c r="J64" s="30"/>
      <c r="K64" s="16"/>
      <c r="L64" s="16"/>
    </row>
    <row r="65" spans="1:12" s="1" customFormat="1" ht="24" customHeight="1">
      <c r="A65" s="14" t="s">
        <v>95</v>
      </c>
      <c r="B65" s="29"/>
      <c r="C65" s="29"/>
      <c r="D65" s="29"/>
      <c r="E65" s="29"/>
      <c r="F65" s="29"/>
      <c r="G65" s="29"/>
      <c r="H65" s="29"/>
      <c r="I65" s="29"/>
      <c r="J65" s="29"/>
      <c r="K65" s="16"/>
      <c r="L65" s="16"/>
    </row>
    <row r="66" spans="1:12" s="1" customFormat="1" ht="24" customHeight="1">
      <c r="A66" s="14" t="s">
        <v>169</v>
      </c>
      <c r="B66" s="29"/>
      <c r="C66" s="29"/>
      <c r="D66" s="29"/>
      <c r="E66" s="29"/>
      <c r="F66" s="29"/>
      <c r="G66" s="29"/>
      <c r="H66" s="29"/>
      <c r="I66" s="29"/>
      <c r="J66" s="29"/>
      <c r="K66" s="16"/>
      <c r="L66" s="16"/>
    </row>
    <row r="67" spans="1:12" s="1" customFormat="1" ht="24" customHeight="1">
      <c r="B67" s="5"/>
      <c r="C67" s="5"/>
      <c r="J67" s="31" t="s">
        <v>96</v>
      </c>
      <c r="K67" s="16"/>
      <c r="L67" s="16"/>
    </row>
    <row r="68" spans="1:12" s="1" customFormat="1" ht="24" customHeight="1">
      <c r="A68" s="3"/>
      <c r="B68" s="32"/>
      <c r="C68" s="32"/>
      <c r="D68" s="175" t="s">
        <v>57</v>
      </c>
      <c r="E68" s="175"/>
      <c r="F68" s="175"/>
      <c r="G68" s="18"/>
      <c r="H68" s="175" t="s">
        <v>58</v>
      </c>
      <c r="I68" s="175"/>
      <c r="J68" s="175"/>
      <c r="K68" s="16"/>
      <c r="L68" s="16"/>
    </row>
    <row r="69" spans="1:12" s="1" customFormat="1" ht="24" customHeight="1">
      <c r="A69" s="3"/>
      <c r="B69" s="4" t="s">
        <v>35</v>
      </c>
      <c r="C69" s="5"/>
      <c r="D69" s="33" t="s">
        <v>170</v>
      </c>
      <c r="E69" s="34"/>
      <c r="F69" s="35" t="s">
        <v>97</v>
      </c>
      <c r="G69" s="2"/>
      <c r="H69" s="33" t="s">
        <v>170</v>
      </c>
      <c r="I69" s="34"/>
      <c r="J69" s="35" t="s">
        <v>97</v>
      </c>
      <c r="K69" s="16"/>
      <c r="L69" s="16"/>
    </row>
    <row r="70" spans="1:12" s="1" customFormat="1" ht="24" customHeight="1">
      <c r="A70" s="36" t="s">
        <v>98</v>
      </c>
      <c r="B70" s="5"/>
      <c r="C70" s="5"/>
      <c r="D70" s="37"/>
      <c r="E70" s="34"/>
      <c r="F70" s="38"/>
      <c r="G70" s="2"/>
      <c r="H70" s="37"/>
      <c r="I70" s="34"/>
      <c r="J70" s="38"/>
      <c r="K70" s="16"/>
      <c r="L70" s="16"/>
    </row>
    <row r="71" spans="1:12" s="1" customFormat="1" ht="24" customHeight="1">
      <c r="A71" s="36" t="s">
        <v>99</v>
      </c>
      <c r="B71" s="5"/>
      <c r="C71" s="5"/>
      <c r="D71" s="37"/>
      <c r="E71" s="34"/>
      <c r="F71" s="38"/>
      <c r="G71" s="2"/>
      <c r="H71" s="37"/>
      <c r="I71" s="34"/>
      <c r="J71" s="38"/>
      <c r="K71" s="16"/>
      <c r="L71" s="16"/>
    </row>
    <row r="72" spans="1:12" ht="24" customHeight="1">
      <c r="A72" s="39" t="s">
        <v>0</v>
      </c>
      <c r="B72" s="17"/>
      <c r="C72" s="17"/>
      <c r="D72" s="68">
        <v>9438910</v>
      </c>
      <c r="E72" s="75"/>
      <c r="F72" s="68">
        <v>8343418</v>
      </c>
      <c r="G72" s="75"/>
      <c r="H72" s="68">
        <v>9261637</v>
      </c>
      <c r="I72" s="75"/>
      <c r="J72" s="68">
        <v>8271475</v>
      </c>
    </row>
    <row r="73" spans="1:12" ht="24" customHeight="1">
      <c r="A73" s="39" t="s">
        <v>9</v>
      </c>
      <c r="B73" s="17"/>
      <c r="C73" s="17"/>
      <c r="D73" s="68">
        <v>6485915</v>
      </c>
      <c r="E73" s="75"/>
      <c r="F73" s="68">
        <v>5758976</v>
      </c>
      <c r="G73" s="75"/>
      <c r="H73" s="68">
        <v>6469026</v>
      </c>
      <c r="I73" s="75"/>
      <c r="J73" s="68">
        <v>5729216</v>
      </c>
    </row>
    <row r="74" spans="1:12" ht="24" customHeight="1">
      <c r="A74" s="39" t="s">
        <v>100</v>
      </c>
      <c r="B74" s="17"/>
      <c r="C74" s="17"/>
      <c r="D74" s="68">
        <v>2407964</v>
      </c>
      <c r="E74" s="114"/>
      <c r="F74" s="68">
        <v>2565300</v>
      </c>
      <c r="G74" s="75"/>
      <c r="H74" s="68">
        <v>2338642</v>
      </c>
      <c r="I74" s="114"/>
      <c r="J74" s="68">
        <v>2487332</v>
      </c>
    </row>
    <row r="75" spans="1:12" ht="24" customHeight="1">
      <c r="A75" s="39" t="s">
        <v>184</v>
      </c>
      <c r="B75" s="17"/>
      <c r="C75" s="17"/>
      <c r="D75" s="68">
        <v>78451</v>
      </c>
      <c r="E75" s="75"/>
      <c r="F75" s="68">
        <v>26850</v>
      </c>
      <c r="G75" s="75"/>
      <c r="H75" s="68">
        <v>78451</v>
      </c>
      <c r="I75" s="75"/>
      <c r="J75" s="68">
        <v>26850</v>
      </c>
    </row>
    <row r="76" spans="1:12" ht="24" customHeight="1">
      <c r="A76" s="39" t="s">
        <v>10</v>
      </c>
      <c r="B76" s="17"/>
      <c r="C76" s="17"/>
      <c r="D76" s="68">
        <v>344095</v>
      </c>
      <c r="E76" s="75"/>
      <c r="F76" s="68">
        <v>283786</v>
      </c>
      <c r="G76" s="75"/>
      <c r="H76" s="68">
        <v>361598</v>
      </c>
      <c r="I76" s="75"/>
      <c r="J76" s="68">
        <v>268790</v>
      </c>
    </row>
    <row r="77" spans="1:12" ht="24" customHeight="1">
      <c r="A77" s="42" t="s">
        <v>101</v>
      </c>
      <c r="B77" s="17"/>
      <c r="C77" s="17"/>
      <c r="D77" s="43">
        <f>SUM(D72:D76)</f>
        <v>18755335</v>
      </c>
      <c r="E77" s="21"/>
      <c r="F77" s="43">
        <f>SUM(F72:F76)</f>
        <v>16978330</v>
      </c>
      <c r="G77" s="41"/>
      <c r="H77" s="43">
        <f>SUM(H72:H76)</f>
        <v>18509354</v>
      </c>
      <c r="I77" s="21"/>
      <c r="J77" s="43">
        <f>SUM(J72:J76)</f>
        <v>16783663</v>
      </c>
    </row>
    <row r="78" spans="1:12" ht="24" customHeight="1">
      <c r="A78" s="131" t="s">
        <v>102</v>
      </c>
      <c r="B78" s="17"/>
      <c r="C78" s="17"/>
      <c r="D78" s="140"/>
      <c r="E78" s="21"/>
      <c r="F78" s="21"/>
      <c r="G78" s="41"/>
      <c r="H78" s="140"/>
      <c r="I78" s="21"/>
      <c r="J78" s="21"/>
    </row>
    <row r="79" spans="1:12" ht="24" customHeight="1">
      <c r="A79" s="124" t="s">
        <v>11</v>
      </c>
      <c r="B79" s="17"/>
      <c r="C79" s="17"/>
      <c r="D79" s="72">
        <v>6159042</v>
      </c>
      <c r="E79" s="118"/>
      <c r="F79" s="72">
        <v>5651375</v>
      </c>
      <c r="G79" s="73"/>
      <c r="H79" s="72">
        <v>6247222</v>
      </c>
      <c r="I79" s="73"/>
      <c r="J79" s="72">
        <v>5576137</v>
      </c>
    </row>
    <row r="80" spans="1:12" ht="24" customHeight="1">
      <c r="A80" s="124" t="s">
        <v>12</v>
      </c>
      <c r="B80" s="27">
        <v>11.3</v>
      </c>
      <c r="C80" s="17"/>
      <c r="D80" s="68">
        <v>212132</v>
      </c>
      <c r="E80" s="73"/>
      <c r="F80" s="68">
        <v>188856</v>
      </c>
      <c r="G80" s="73"/>
      <c r="H80" s="68">
        <v>190520</v>
      </c>
      <c r="I80" s="73"/>
      <c r="J80" s="68">
        <v>178323</v>
      </c>
    </row>
    <row r="81" spans="1:10" ht="24" customHeight="1">
      <c r="A81" s="125" t="s">
        <v>24</v>
      </c>
      <c r="B81" s="27"/>
      <c r="C81" s="17"/>
      <c r="D81" s="72">
        <v>4282134</v>
      </c>
      <c r="E81" s="118"/>
      <c r="F81" s="72">
        <v>3360301</v>
      </c>
      <c r="G81" s="73"/>
      <c r="H81" s="72">
        <v>3981513</v>
      </c>
      <c r="I81" s="73"/>
      <c r="J81" s="72">
        <v>3233363</v>
      </c>
    </row>
    <row r="82" spans="1:10" ht="24" customHeight="1">
      <c r="A82" s="126" t="s">
        <v>103</v>
      </c>
      <c r="B82" s="27"/>
      <c r="C82" s="17"/>
      <c r="D82" s="43">
        <f>SUM(D79:D81)</f>
        <v>10653308</v>
      </c>
      <c r="E82" s="21"/>
      <c r="F82" s="43">
        <f>SUM(F79:F81)</f>
        <v>9200532</v>
      </c>
      <c r="G82" s="41"/>
      <c r="H82" s="43">
        <f>SUM(H79:H81)</f>
        <v>10419255</v>
      </c>
      <c r="I82" s="21"/>
      <c r="J82" s="43">
        <f>SUM(J79:J81)</f>
        <v>8987823</v>
      </c>
    </row>
    <row r="83" spans="1:10" ht="24" customHeight="1">
      <c r="A83" s="131" t="s">
        <v>104</v>
      </c>
      <c r="B83" s="27"/>
      <c r="C83" s="17"/>
      <c r="D83" s="10">
        <f>D77-D82</f>
        <v>8102027</v>
      </c>
      <c r="E83" s="21"/>
      <c r="F83" s="10">
        <f>F77-F82</f>
        <v>7777798</v>
      </c>
      <c r="G83" s="41"/>
      <c r="H83" s="10">
        <f>H77-H82</f>
        <v>8090099</v>
      </c>
      <c r="I83" s="21"/>
      <c r="J83" s="10">
        <f>J77-J82</f>
        <v>7795840</v>
      </c>
    </row>
    <row r="84" spans="1:10" ht="24" customHeight="1">
      <c r="A84" s="125" t="s">
        <v>105</v>
      </c>
      <c r="B84" s="27"/>
      <c r="C84" s="17"/>
      <c r="D84" s="68">
        <v>1246770</v>
      </c>
      <c r="E84" s="119"/>
      <c r="F84" s="68">
        <v>1014381</v>
      </c>
      <c r="G84" s="119"/>
      <c r="H84" s="68">
        <v>1233451</v>
      </c>
      <c r="I84" s="119"/>
      <c r="J84" s="68">
        <v>1008224</v>
      </c>
    </row>
    <row r="85" spans="1:10" ht="24" customHeight="1">
      <c r="A85" s="39" t="s">
        <v>161</v>
      </c>
      <c r="B85" s="27"/>
      <c r="C85" s="17"/>
      <c r="D85" s="77">
        <v>29196</v>
      </c>
      <c r="E85" s="75"/>
      <c r="F85" s="77">
        <v>7108</v>
      </c>
      <c r="G85" s="75"/>
      <c r="H85" s="11">
        <v>0</v>
      </c>
      <c r="I85" s="75"/>
      <c r="J85" s="11">
        <v>0</v>
      </c>
    </row>
    <row r="86" spans="1:10" ht="24" customHeight="1">
      <c r="A86" s="126" t="s">
        <v>81</v>
      </c>
      <c r="B86" s="27"/>
      <c r="C86" s="17"/>
      <c r="D86" s="10">
        <f>+D83-D84+D85</f>
        <v>6884453</v>
      </c>
      <c r="E86" s="21"/>
      <c r="F86" s="10">
        <f>+F83-F84+F85</f>
        <v>6770525</v>
      </c>
      <c r="G86" s="41"/>
      <c r="H86" s="10">
        <f>+H83-H84+H85</f>
        <v>6856648</v>
      </c>
      <c r="I86" s="21"/>
      <c r="J86" s="10">
        <f>+J83-J84+J85</f>
        <v>6787616</v>
      </c>
    </row>
    <row r="87" spans="1:10" ht="24" customHeight="1">
      <c r="A87" s="125" t="s">
        <v>82</v>
      </c>
      <c r="B87" s="27">
        <v>7.2</v>
      </c>
      <c r="C87" s="17"/>
      <c r="D87" s="77">
        <v>1379552</v>
      </c>
      <c r="E87" s="114"/>
      <c r="F87" s="77">
        <v>1361926</v>
      </c>
      <c r="G87" s="75"/>
      <c r="H87" s="77">
        <v>1377767</v>
      </c>
      <c r="I87" s="114"/>
      <c r="J87" s="77">
        <v>1366291</v>
      </c>
    </row>
    <row r="88" spans="1:10" ht="24" customHeight="1">
      <c r="A88" s="126" t="s">
        <v>106</v>
      </c>
      <c r="B88" s="44"/>
      <c r="D88" s="25">
        <f>D86-D87</f>
        <v>5504901</v>
      </c>
      <c r="E88" s="45"/>
      <c r="F88" s="25">
        <f>F86-F87</f>
        <v>5408599</v>
      </c>
      <c r="G88" s="45"/>
      <c r="H88" s="25">
        <f>H86-H87</f>
        <v>5478881</v>
      </c>
      <c r="I88" s="45"/>
      <c r="J88" s="25">
        <f>J86-J87</f>
        <v>5421325</v>
      </c>
    </row>
    <row r="89" spans="1:10" ht="24" customHeight="1">
      <c r="A89" s="14"/>
      <c r="B89" s="44"/>
      <c r="D89" s="13"/>
      <c r="E89" s="45"/>
      <c r="F89" s="13"/>
      <c r="G89" s="45"/>
      <c r="H89" s="13"/>
      <c r="I89" s="45"/>
      <c r="J89" s="13"/>
    </row>
    <row r="90" spans="1:10" ht="24" customHeight="1">
      <c r="A90" s="126" t="s">
        <v>107</v>
      </c>
      <c r="B90" s="44"/>
      <c r="C90" s="44"/>
      <c r="D90" s="44"/>
      <c r="E90" s="44"/>
      <c r="F90" s="44"/>
      <c r="G90" s="44"/>
      <c r="H90" s="44"/>
      <c r="I90" s="44"/>
      <c r="J90" s="44"/>
    </row>
    <row r="91" spans="1:10" ht="24" customHeight="1">
      <c r="A91" s="126" t="s">
        <v>108</v>
      </c>
      <c r="B91" s="44"/>
      <c r="C91" s="44"/>
      <c r="D91" s="11">
        <v>0</v>
      </c>
      <c r="E91" s="44"/>
      <c r="F91" s="11">
        <v>0</v>
      </c>
      <c r="G91" s="44"/>
      <c r="H91" s="11">
        <v>0</v>
      </c>
      <c r="I91" s="44"/>
      <c r="J91" s="11">
        <v>0</v>
      </c>
    </row>
    <row r="92" spans="1:10" ht="24" customHeight="1">
      <c r="A92" s="126"/>
      <c r="B92" s="44"/>
      <c r="C92" s="44"/>
      <c r="D92" s="44"/>
      <c r="E92" s="44"/>
      <c r="F92" s="44"/>
      <c r="G92" s="44"/>
      <c r="H92" s="44"/>
      <c r="I92" s="44"/>
      <c r="J92" s="44"/>
    </row>
    <row r="93" spans="1:10" ht="24" customHeight="1" thickBot="1">
      <c r="A93" s="126" t="s">
        <v>109</v>
      </c>
      <c r="B93" s="16"/>
      <c r="C93" s="16"/>
      <c r="D93" s="28">
        <f>SUM(D88,D91)</f>
        <v>5504901</v>
      </c>
      <c r="E93" s="21"/>
      <c r="F93" s="28">
        <f>SUM(F88,F91)</f>
        <v>5408599</v>
      </c>
      <c r="G93" s="21"/>
      <c r="H93" s="28">
        <f>SUM(H88,H91)</f>
        <v>5478881</v>
      </c>
      <c r="I93" s="21"/>
      <c r="J93" s="28">
        <f>SUM(J88,J91)</f>
        <v>5421325</v>
      </c>
    </row>
    <row r="94" spans="1:10" ht="24" customHeight="1" thickTop="1">
      <c r="A94" s="124"/>
      <c r="B94" s="17"/>
      <c r="C94" s="17"/>
      <c r="D94" s="16"/>
      <c r="E94" s="16"/>
      <c r="G94" s="17"/>
      <c r="H94" s="16"/>
      <c r="I94" s="16"/>
    </row>
    <row r="95" spans="1:10" ht="24" customHeight="1">
      <c r="A95" s="125" t="s">
        <v>64</v>
      </c>
    </row>
    <row r="100" spans="1:12" ht="24" customHeight="1">
      <c r="J100" s="50" t="s">
        <v>94</v>
      </c>
    </row>
    <row r="101" spans="1:12" s="1" customFormat="1" ht="24" customHeight="1">
      <c r="A101" s="14" t="s">
        <v>54</v>
      </c>
      <c r="B101" s="29"/>
      <c r="C101" s="29"/>
      <c r="D101" s="29"/>
      <c r="E101" s="29"/>
      <c r="F101" s="29"/>
      <c r="G101" s="29"/>
      <c r="H101" s="29"/>
      <c r="I101" s="29"/>
      <c r="J101" s="30"/>
      <c r="K101" s="16"/>
      <c r="L101" s="16"/>
    </row>
    <row r="102" spans="1:12" s="1" customFormat="1" ht="24" customHeight="1">
      <c r="A102" s="14" t="s">
        <v>110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16"/>
      <c r="L102" s="16"/>
    </row>
    <row r="103" spans="1:12" s="1" customFormat="1" ht="24" customHeight="1">
      <c r="A103" s="14" t="s">
        <v>169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16"/>
      <c r="L103" s="16"/>
    </row>
    <row r="104" spans="1:12" s="1" customFormat="1" ht="24" customHeight="1">
      <c r="B104" s="5"/>
      <c r="C104" s="5"/>
      <c r="J104" s="31" t="s">
        <v>96</v>
      </c>
      <c r="K104" s="16"/>
      <c r="L104" s="16"/>
    </row>
    <row r="105" spans="1:12" s="1" customFormat="1" ht="24" customHeight="1">
      <c r="A105" s="3"/>
      <c r="B105" s="32"/>
      <c r="C105" s="32"/>
      <c r="D105" s="175" t="s">
        <v>57</v>
      </c>
      <c r="E105" s="175"/>
      <c r="F105" s="175"/>
      <c r="G105" s="18"/>
      <c r="H105" s="175" t="s">
        <v>58</v>
      </c>
      <c r="I105" s="175"/>
      <c r="J105" s="175"/>
      <c r="K105" s="16"/>
      <c r="L105" s="16"/>
    </row>
    <row r="106" spans="1:12" s="1" customFormat="1" ht="24" customHeight="1">
      <c r="A106" s="3"/>
      <c r="B106" s="4" t="s">
        <v>35</v>
      </c>
      <c r="C106" s="5"/>
      <c r="D106" s="33" t="s">
        <v>170</v>
      </c>
      <c r="E106" s="34"/>
      <c r="F106" s="35" t="s">
        <v>97</v>
      </c>
      <c r="G106" s="2"/>
      <c r="H106" s="33" t="s">
        <v>170</v>
      </c>
      <c r="I106" s="34"/>
      <c r="J106" s="35" t="s">
        <v>97</v>
      </c>
      <c r="K106" s="16"/>
      <c r="L106" s="16"/>
    </row>
    <row r="107" spans="1:12" ht="24" customHeight="1">
      <c r="A107" s="132" t="s">
        <v>156</v>
      </c>
      <c r="B107" s="17"/>
      <c r="C107" s="17"/>
      <c r="D107" s="16"/>
      <c r="E107" s="16"/>
      <c r="G107" s="17"/>
      <c r="H107" s="16"/>
      <c r="I107" s="16"/>
    </row>
    <row r="108" spans="1:12" ht="24" customHeight="1" thickBot="1">
      <c r="A108" s="125" t="s">
        <v>52</v>
      </c>
      <c r="B108" s="17"/>
      <c r="C108" s="17"/>
      <c r="D108" s="72">
        <v>5534065</v>
      </c>
      <c r="E108" s="75"/>
      <c r="F108" s="72">
        <v>5413544</v>
      </c>
      <c r="G108" s="41" t="e">
        <v>#REF!</v>
      </c>
      <c r="H108" s="46">
        <f>+H88</f>
        <v>5478881</v>
      </c>
      <c r="I108" s="21"/>
      <c r="J108" s="46">
        <f>+J88</f>
        <v>5421325</v>
      </c>
    </row>
    <row r="109" spans="1:12" ht="24" customHeight="1" thickTop="1">
      <c r="A109" s="125" t="s">
        <v>78</v>
      </c>
      <c r="B109" s="17"/>
      <c r="C109" s="17"/>
      <c r="D109" s="72">
        <v>-29164</v>
      </c>
      <c r="E109" s="75"/>
      <c r="F109" s="72">
        <v>-4945</v>
      </c>
      <c r="G109" s="41"/>
      <c r="H109" s="16"/>
      <c r="I109" s="16"/>
    </row>
    <row r="110" spans="1:12" ht="24" customHeight="1" thickBot="1">
      <c r="A110" s="126"/>
      <c r="B110" s="17"/>
      <c r="C110" s="17"/>
      <c r="D110" s="142">
        <f>SUM(D108:D109)</f>
        <v>5504901</v>
      </c>
      <c r="E110" s="21"/>
      <c r="F110" s="47">
        <f>SUM(F108:F109)</f>
        <v>5408599</v>
      </c>
      <c r="G110" s="41"/>
      <c r="H110" s="16"/>
      <c r="I110" s="16"/>
    </row>
    <row r="111" spans="1:12" ht="24" customHeight="1" thickTop="1">
      <c r="A111" s="124"/>
      <c r="B111" s="17"/>
      <c r="C111" s="17"/>
      <c r="D111" s="125"/>
      <c r="E111" s="16"/>
      <c r="G111" s="17"/>
      <c r="H111" s="16"/>
      <c r="I111" s="16"/>
    </row>
    <row r="112" spans="1:12" ht="24" customHeight="1">
      <c r="A112" s="132" t="s">
        <v>157</v>
      </c>
      <c r="B112" s="17"/>
      <c r="C112" s="17"/>
      <c r="D112" s="135"/>
      <c r="F112" s="18"/>
      <c r="J112" s="18"/>
    </row>
    <row r="113" spans="1:10" ht="24" customHeight="1" thickBot="1">
      <c r="A113" s="6" t="s">
        <v>52</v>
      </c>
      <c r="B113" s="17"/>
      <c r="C113" s="17"/>
      <c r="D113" s="40">
        <f>+D108</f>
        <v>5534065</v>
      </c>
      <c r="E113" s="21"/>
      <c r="F113" s="40">
        <f>+F108</f>
        <v>5413544</v>
      </c>
      <c r="G113" s="41" t="e">
        <v>#REF!</v>
      </c>
      <c r="H113" s="46">
        <f>+H93</f>
        <v>5478881</v>
      </c>
      <c r="I113" s="21"/>
      <c r="J113" s="46">
        <f>+J93</f>
        <v>5421325</v>
      </c>
    </row>
    <row r="114" spans="1:10" ht="24" customHeight="1" thickTop="1">
      <c r="A114" s="6" t="s">
        <v>78</v>
      </c>
      <c r="B114" s="17"/>
      <c r="C114" s="17"/>
      <c r="D114" s="40">
        <f>+D109</f>
        <v>-29164</v>
      </c>
      <c r="E114" s="21"/>
      <c r="F114" s="40">
        <f>+F109</f>
        <v>-4945</v>
      </c>
      <c r="G114" s="41"/>
      <c r="H114" s="16"/>
      <c r="I114" s="16"/>
    </row>
    <row r="115" spans="1:10" ht="24" customHeight="1" thickBot="1">
      <c r="A115" s="124"/>
      <c r="B115" s="17"/>
      <c r="C115" s="17"/>
      <c r="D115" s="142">
        <f>SUM(D113:D114)</f>
        <v>5504901</v>
      </c>
      <c r="E115" s="21"/>
      <c r="F115" s="47">
        <f>SUM(F113:F114)</f>
        <v>5408599</v>
      </c>
      <c r="G115" s="41"/>
      <c r="H115" s="16"/>
      <c r="I115" s="16"/>
    </row>
    <row r="116" spans="1:10" ht="24" customHeight="1" thickTop="1">
      <c r="A116" s="124"/>
      <c r="B116" s="17"/>
      <c r="C116" s="17"/>
      <c r="D116" s="125"/>
      <c r="E116" s="16"/>
      <c r="G116" s="17"/>
      <c r="H116" s="16"/>
      <c r="I116" s="16"/>
    </row>
    <row r="117" spans="1:10" ht="24" customHeight="1">
      <c r="A117" s="133" t="s">
        <v>111</v>
      </c>
      <c r="B117" s="17"/>
      <c r="C117" s="17"/>
      <c r="D117" s="125"/>
      <c r="E117" s="16"/>
      <c r="G117" s="17"/>
      <c r="H117" s="16"/>
      <c r="I117" s="16"/>
    </row>
    <row r="118" spans="1:10" ht="24" customHeight="1" thickBot="1">
      <c r="A118" s="134" t="s">
        <v>83</v>
      </c>
      <c r="B118" s="48"/>
      <c r="C118" s="48"/>
      <c r="D118" s="120">
        <v>2.15</v>
      </c>
      <c r="E118" s="121"/>
      <c r="F118" s="120">
        <v>2.1</v>
      </c>
      <c r="G118" s="121"/>
      <c r="H118" s="120">
        <v>2.12</v>
      </c>
      <c r="I118" s="117"/>
      <c r="J118" s="120">
        <v>2.1</v>
      </c>
    </row>
    <row r="119" spans="1:10" ht="24" customHeight="1" thickTop="1">
      <c r="A119" s="125"/>
    </row>
    <row r="120" spans="1:10" ht="24" customHeight="1">
      <c r="A120" s="125" t="s">
        <v>64</v>
      </c>
    </row>
  </sheetData>
  <mergeCells count="8">
    <mergeCell ref="D105:F105"/>
    <mergeCell ref="H105:J105"/>
    <mergeCell ref="D6:F6"/>
    <mergeCell ref="H6:J6"/>
    <mergeCell ref="D43:F43"/>
    <mergeCell ref="H43:J43"/>
    <mergeCell ref="D68:F68"/>
    <mergeCell ref="H68:J68"/>
  </mergeCells>
  <pageMargins left="0.86614173228346458" right="0.55118110236220474" top="0.9055118110236221" bottom="0" header="0.51181102362204722" footer="0.31496062992125984"/>
  <pageSetup paperSize="9" scale="65" firstPageNumber="3" fitToHeight="0" orientation="portrait" useFirstPageNumber="1" r:id="rId1"/>
  <headerFooter alignWithMargins="0"/>
  <rowBreaks count="3" manualBreakCount="3">
    <brk id="37" max="9" man="1"/>
    <brk id="62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showGridLines="0" tabSelected="1" view="pageBreakPreview" zoomScale="55" zoomScaleNormal="55" zoomScaleSheetLayoutView="55" workbookViewId="0">
      <selection activeCell="Z12" sqref="Z12"/>
    </sheetView>
  </sheetViews>
  <sheetFormatPr defaultColWidth="9.140625" defaultRowHeight="23.1" customHeight="1"/>
  <cols>
    <col min="1" max="1" width="60.42578125" style="16" customWidth="1"/>
    <col min="2" max="2" width="9.42578125" style="16" customWidth="1"/>
    <col min="3" max="3" width="1" style="18" customWidth="1"/>
    <col min="4" max="4" width="17.7109375" style="16" customWidth="1"/>
    <col min="5" max="5" width="1.5703125" style="16" customWidth="1"/>
    <col min="6" max="6" width="17.7109375" style="16" customWidth="1"/>
    <col min="7" max="7" width="1.5703125" style="16" customWidth="1"/>
    <col min="8" max="8" width="23.28515625" style="16" customWidth="1"/>
    <col min="9" max="9" width="1.5703125" style="16" customWidth="1"/>
    <col min="10" max="10" width="26.42578125" style="16" customWidth="1"/>
    <col min="11" max="11" width="1.5703125" style="16" customWidth="1"/>
    <col min="12" max="12" width="17.7109375" style="16" customWidth="1"/>
    <col min="13" max="13" width="1.5703125" style="16" customWidth="1"/>
    <col min="14" max="14" width="17.7109375" style="16" customWidth="1"/>
    <col min="15" max="15" width="1.5703125" style="16" customWidth="1"/>
    <col min="16" max="16" width="17.7109375" style="16" customWidth="1"/>
    <col min="17" max="17" width="1.5703125" style="16" customWidth="1"/>
    <col min="18" max="18" width="17.7109375" style="16" customWidth="1"/>
    <col min="19" max="19" width="1.5703125" style="16" customWidth="1"/>
    <col min="20" max="20" width="20.5703125" style="16" bestFit="1" customWidth="1"/>
    <col min="21" max="21" width="8.5703125" style="16" customWidth="1"/>
    <col min="22" max="22" width="7.28515625" style="16" customWidth="1"/>
    <col min="23" max="16384" width="9.140625" style="16"/>
  </cols>
  <sheetData>
    <row r="1" spans="1:22" ht="23.1" customHeight="1">
      <c r="T1" s="50" t="s">
        <v>94</v>
      </c>
    </row>
    <row r="2" spans="1:22" s="1" customFormat="1" ht="23.1" customHeight="1">
      <c r="A2" s="14" t="s">
        <v>54</v>
      </c>
      <c r="B2" s="14"/>
      <c r="C2" s="5"/>
      <c r="T2" s="30"/>
    </row>
    <row r="3" spans="1:22" s="1" customFormat="1" ht="23.1" customHeight="1">
      <c r="A3" s="14" t="s">
        <v>130</v>
      </c>
      <c r="B3" s="14"/>
      <c r="C3" s="5"/>
    </row>
    <row r="4" spans="1:22" s="1" customFormat="1" ht="23.1" customHeight="1">
      <c r="A4" s="14" t="s">
        <v>169</v>
      </c>
      <c r="B4" s="14"/>
      <c r="C4" s="5"/>
    </row>
    <row r="5" spans="1:22" s="1" customFormat="1" ht="23.1" customHeight="1">
      <c r="C5" s="5"/>
      <c r="S5" s="50"/>
      <c r="T5" s="50" t="s">
        <v>84</v>
      </c>
    </row>
    <row r="6" spans="1:22" s="1" customFormat="1" ht="23.1" customHeight="1">
      <c r="C6" s="19"/>
      <c r="D6" s="175" t="s">
        <v>57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2" s="1" customFormat="1" ht="23.1" customHeight="1">
      <c r="C7" s="5"/>
      <c r="D7" s="176" t="s">
        <v>52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6"/>
      <c r="T7" s="14"/>
      <c r="U7" s="14"/>
      <c r="V7" s="14"/>
    </row>
    <row r="8" spans="1:22" s="1" customFormat="1" ht="23.1" customHeight="1">
      <c r="C8" s="5"/>
      <c r="D8" s="18"/>
      <c r="E8" s="18"/>
      <c r="F8" s="18"/>
      <c r="G8" s="18"/>
      <c r="H8" s="18"/>
      <c r="I8" s="18"/>
      <c r="J8" s="135" t="s">
        <v>185</v>
      </c>
      <c r="K8" s="18"/>
      <c r="L8" s="18"/>
      <c r="M8" s="18"/>
      <c r="N8" s="18"/>
      <c r="O8" s="18"/>
      <c r="P8" s="18"/>
      <c r="Q8" s="16"/>
      <c r="T8" s="14"/>
      <c r="U8" s="14"/>
      <c r="V8" s="14"/>
    </row>
    <row r="9" spans="1:22" ht="23.1" customHeight="1">
      <c r="D9" s="18" t="s">
        <v>131</v>
      </c>
      <c r="E9" s="17"/>
      <c r="F9" s="17" t="s">
        <v>132</v>
      </c>
      <c r="G9" s="18"/>
      <c r="H9" s="17" t="s">
        <v>133</v>
      </c>
      <c r="I9" s="18"/>
      <c r="J9" s="136" t="s">
        <v>186</v>
      </c>
      <c r="K9" s="18"/>
      <c r="L9" s="177" t="s">
        <v>41</v>
      </c>
      <c r="M9" s="177"/>
      <c r="N9" s="177"/>
      <c r="O9" s="18"/>
      <c r="P9" s="12" t="s">
        <v>50</v>
      </c>
      <c r="Q9" s="18"/>
      <c r="R9" s="18" t="s">
        <v>51</v>
      </c>
      <c r="S9" s="18"/>
      <c r="T9" s="18"/>
      <c r="U9" s="18"/>
      <c r="V9" s="18"/>
    </row>
    <row r="10" spans="1:22" ht="23.1" customHeight="1">
      <c r="D10" s="18" t="s">
        <v>134</v>
      </c>
      <c r="E10" s="17"/>
      <c r="F10" s="17" t="s">
        <v>135</v>
      </c>
      <c r="H10" s="17" t="s">
        <v>44</v>
      </c>
      <c r="J10" s="136" t="s">
        <v>187</v>
      </c>
      <c r="L10" s="18" t="s">
        <v>4</v>
      </c>
      <c r="O10" s="18"/>
      <c r="P10" s="12" t="s">
        <v>48</v>
      </c>
      <c r="Q10" s="18"/>
      <c r="R10" s="18" t="s">
        <v>49</v>
      </c>
      <c r="S10" s="18"/>
      <c r="T10" s="17"/>
      <c r="U10" s="17"/>
      <c r="V10" s="17"/>
    </row>
    <row r="11" spans="1:22" ht="23.1" customHeight="1">
      <c r="B11" s="4" t="s">
        <v>35</v>
      </c>
      <c r="D11" s="71" t="s">
        <v>46</v>
      </c>
      <c r="E11" s="18"/>
      <c r="F11" s="70" t="s">
        <v>45</v>
      </c>
      <c r="H11" s="70" t="s">
        <v>42</v>
      </c>
      <c r="J11" s="137" t="s">
        <v>188</v>
      </c>
      <c r="L11" s="71" t="s">
        <v>7</v>
      </c>
      <c r="N11" s="71" t="s">
        <v>5</v>
      </c>
      <c r="O11" s="17"/>
      <c r="P11" s="51" t="s">
        <v>43</v>
      </c>
      <c r="Q11" s="17"/>
      <c r="R11" s="71" t="s">
        <v>47</v>
      </c>
      <c r="S11" s="17"/>
      <c r="T11" s="71" t="s">
        <v>50</v>
      </c>
      <c r="U11" s="18"/>
      <c r="V11" s="18"/>
    </row>
    <row r="12" spans="1:22" ht="23.1" customHeight="1">
      <c r="A12" s="14" t="s">
        <v>86</v>
      </c>
      <c r="B12" s="52"/>
      <c r="D12" s="24">
        <v>2578334</v>
      </c>
      <c r="E12" s="24"/>
      <c r="F12" s="24">
        <v>1891809</v>
      </c>
      <c r="G12" s="24"/>
      <c r="H12" s="24">
        <v>423694</v>
      </c>
      <c r="I12" s="24"/>
      <c r="J12" s="24">
        <v>0</v>
      </c>
      <c r="K12" s="24"/>
      <c r="L12" s="24">
        <v>257833</v>
      </c>
      <c r="M12" s="13"/>
      <c r="N12" s="13">
        <v>21684687</v>
      </c>
      <c r="O12" s="13"/>
      <c r="P12" s="13">
        <f>SUM(D12:N12)</f>
        <v>26836357</v>
      </c>
      <c r="Q12" s="13"/>
      <c r="R12" s="22">
        <v>248043</v>
      </c>
      <c r="S12" s="13"/>
      <c r="T12" s="13">
        <f>SUM(P12:R12)</f>
        <v>27084400</v>
      </c>
      <c r="U12" s="13"/>
      <c r="V12" s="13"/>
    </row>
    <row r="13" spans="1:22" ht="23.1" customHeight="1">
      <c r="A13" s="16" t="s">
        <v>27</v>
      </c>
      <c r="B13" s="44">
        <v>10</v>
      </c>
      <c r="D13" s="8">
        <v>0</v>
      </c>
      <c r="E13" s="23"/>
      <c r="F13" s="8">
        <v>0</v>
      </c>
      <c r="G13" s="23"/>
      <c r="H13" s="8">
        <v>0</v>
      </c>
      <c r="I13" s="23"/>
      <c r="J13" s="8">
        <v>0</v>
      </c>
      <c r="K13" s="23"/>
      <c r="L13" s="8">
        <v>0</v>
      </c>
      <c r="M13" s="24"/>
      <c r="N13" s="24">
        <v>-2578174</v>
      </c>
      <c r="O13" s="24"/>
      <c r="P13" s="24">
        <f>SUM(D13:N13)</f>
        <v>-2578174</v>
      </c>
      <c r="Q13" s="24"/>
      <c r="R13" s="8">
        <v>0</v>
      </c>
      <c r="S13" s="24"/>
      <c r="T13" s="24">
        <f>SUM(P13:R13)</f>
        <v>-2578174</v>
      </c>
      <c r="U13" s="13"/>
      <c r="V13" s="13"/>
    </row>
    <row r="14" spans="1:22" ht="23.1" customHeight="1">
      <c r="A14" s="16" t="s">
        <v>158</v>
      </c>
      <c r="B14" s="53"/>
      <c r="D14" s="54">
        <v>0</v>
      </c>
      <c r="E14" s="24"/>
      <c r="F14" s="54">
        <v>0</v>
      </c>
      <c r="G14" s="24"/>
      <c r="H14" s="54">
        <v>0</v>
      </c>
      <c r="I14" s="24"/>
      <c r="J14" s="54">
        <v>0</v>
      </c>
      <c r="K14" s="24"/>
      <c r="L14" s="54">
        <v>0</v>
      </c>
      <c r="M14" s="13"/>
      <c r="N14" s="55">
        <v>5413544</v>
      </c>
      <c r="O14" s="13"/>
      <c r="P14" s="56">
        <f>SUM(D14:N14)</f>
        <v>5413544</v>
      </c>
      <c r="Q14" s="13"/>
      <c r="R14" s="55">
        <v>-4945</v>
      </c>
      <c r="T14" s="57">
        <f>SUM(P14:R14)</f>
        <v>5408599</v>
      </c>
      <c r="U14" s="13"/>
      <c r="V14" s="13"/>
    </row>
    <row r="15" spans="1:22" ht="23.1" customHeight="1">
      <c r="A15" s="16" t="s">
        <v>108</v>
      </c>
      <c r="B15" s="53"/>
      <c r="D15" s="58">
        <v>0</v>
      </c>
      <c r="E15" s="24"/>
      <c r="F15" s="58">
        <v>0</v>
      </c>
      <c r="G15" s="24"/>
      <c r="H15" s="58">
        <v>0</v>
      </c>
      <c r="I15" s="24"/>
      <c r="J15" s="58">
        <v>0</v>
      </c>
      <c r="K15" s="24"/>
      <c r="L15" s="58">
        <v>0</v>
      </c>
      <c r="M15" s="13"/>
      <c r="N15" s="59">
        <v>0</v>
      </c>
      <c r="O15" s="13"/>
      <c r="P15" s="60">
        <f>SUM(D15:N15)</f>
        <v>0</v>
      </c>
      <c r="Q15" s="13"/>
      <c r="R15" s="59">
        <v>0</v>
      </c>
      <c r="T15" s="61">
        <f>SUM(D15:R15)</f>
        <v>0</v>
      </c>
      <c r="U15" s="13"/>
      <c r="V15" s="13"/>
    </row>
    <row r="16" spans="1:22" ht="23.1" customHeight="1">
      <c r="A16" s="16" t="s">
        <v>159</v>
      </c>
      <c r="B16" s="53"/>
      <c r="D16" s="22">
        <f>SUM(D14:D15)</f>
        <v>0</v>
      </c>
      <c r="E16" s="62">
        <f t="shared" ref="E16:S16" si="0">SUM(E14:E15)</f>
        <v>0</v>
      </c>
      <c r="F16" s="22">
        <f>SUM(F14:F15)</f>
        <v>0</v>
      </c>
      <c r="G16" s="62">
        <f t="shared" si="0"/>
        <v>0</v>
      </c>
      <c r="H16" s="22">
        <f>SUM(H14:H15)</f>
        <v>0</v>
      </c>
      <c r="I16" s="62">
        <f t="shared" si="0"/>
        <v>0</v>
      </c>
      <c r="J16" s="22">
        <f>SUM(J14:J15)</f>
        <v>0</v>
      </c>
      <c r="K16" s="62">
        <f t="shared" ref="K16" si="1">SUM(K14:K15)</f>
        <v>0</v>
      </c>
      <c r="L16" s="22">
        <f>SUM(L14:L15)</f>
        <v>0</v>
      </c>
      <c r="M16" s="62">
        <f t="shared" si="0"/>
        <v>0</v>
      </c>
      <c r="N16" s="22">
        <f>SUM(N14:N15)</f>
        <v>5413544</v>
      </c>
      <c r="O16" s="62">
        <f t="shared" si="0"/>
        <v>0</v>
      </c>
      <c r="P16" s="22">
        <f>SUM(P14:P15)</f>
        <v>5413544</v>
      </c>
      <c r="Q16" s="62">
        <f t="shared" si="0"/>
        <v>0</v>
      </c>
      <c r="R16" s="22">
        <f>SUM(R14:R15)</f>
        <v>-4945</v>
      </c>
      <c r="S16" s="62">
        <f t="shared" si="0"/>
        <v>0</v>
      </c>
      <c r="T16" s="22">
        <f>SUM(T14:T15)</f>
        <v>5408599</v>
      </c>
      <c r="U16" s="13"/>
      <c r="V16" s="13"/>
    </row>
    <row r="17" spans="1:22" ht="23.1" customHeight="1" thickBot="1">
      <c r="A17" s="14" t="s">
        <v>85</v>
      </c>
      <c r="B17" s="52"/>
      <c r="C17" s="19"/>
      <c r="D17" s="63">
        <f>SUM(D12:D13,D16)</f>
        <v>2578334</v>
      </c>
      <c r="E17" s="24"/>
      <c r="F17" s="63">
        <f>SUM(F12:F13,F16)</f>
        <v>1891809</v>
      </c>
      <c r="G17" s="24"/>
      <c r="H17" s="63">
        <f>SUM(H12:H13,H16)</f>
        <v>423694</v>
      </c>
      <c r="I17" s="24">
        <f>I12+I16</f>
        <v>0</v>
      </c>
      <c r="J17" s="63">
        <f>SUM(J12:J13,J16)</f>
        <v>0</v>
      </c>
      <c r="K17" s="24"/>
      <c r="L17" s="63">
        <f>SUM(L12:L13,L16)</f>
        <v>257833</v>
      </c>
      <c r="M17" s="24"/>
      <c r="N17" s="63">
        <f>SUM(N12:N13,N16)</f>
        <v>24520057</v>
      </c>
      <c r="O17" s="24"/>
      <c r="P17" s="63">
        <f>SUM(P12:P13,P16)</f>
        <v>29671727</v>
      </c>
      <c r="Q17" s="24"/>
      <c r="R17" s="63">
        <f>SUM(R12:R13,R16)</f>
        <v>243098</v>
      </c>
      <c r="S17" s="24"/>
      <c r="T17" s="63">
        <f>SUM(T12:T13,T16)</f>
        <v>29914825</v>
      </c>
      <c r="U17" s="13"/>
      <c r="V17" s="13"/>
    </row>
    <row r="18" spans="1:22" ht="23.1" customHeight="1" thickTop="1">
      <c r="B18" s="53"/>
      <c r="D18" s="20"/>
      <c r="E18" s="13"/>
      <c r="F18" s="20"/>
      <c r="G18" s="13"/>
      <c r="H18" s="20"/>
      <c r="I18" s="13"/>
      <c r="J18" s="20"/>
      <c r="K18" s="13"/>
      <c r="L18" s="20"/>
      <c r="M18" s="13"/>
      <c r="N18" s="20"/>
      <c r="O18" s="13"/>
      <c r="P18" s="13"/>
      <c r="Q18" s="13"/>
      <c r="R18" s="21"/>
      <c r="S18" s="13"/>
      <c r="T18" s="20"/>
      <c r="U18" s="20"/>
      <c r="V18" s="13"/>
    </row>
    <row r="19" spans="1:22" ht="23.1" customHeight="1">
      <c r="A19" s="14" t="s">
        <v>171</v>
      </c>
      <c r="B19" s="52"/>
      <c r="D19" s="69">
        <v>2578334</v>
      </c>
      <c r="E19" s="69"/>
      <c r="F19" s="69">
        <v>1891809</v>
      </c>
      <c r="G19" s="69"/>
      <c r="H19" s="72">
        <v>423694</v>
      </c>
      <c r="I19" s="72"/>
      <c r="J19" s="72">
        <v>4844</v>
      </c>
      <c r="K19" s="69"/>
      <c r="L19" s="69">
        <v>257833</v>
      </c>
      <c r="M19" s="69"/>
      <c r="N19" s="69">
        <v>26196703</v>
      </c>
      <c r="O19" s="69"/>
      <c r="P19" s="69">
        <f>SUM(D19:N19)</f>
        <v>31353217</v>
      </c>
      <c r="Q19" s="69"/>
      <c r="R19" s="69">
        <v>222537</v>
      </c>
      <c r="S19" s="122"/>
      <c r="T19" s="23">
        <f>SUM(P19:R19)</f>
        <v>31575754</v>
      </c>
      <c r="U19" s="13"/>
      <c r="V19" s="13"/>
    </row>
    <row r="20" spans="1:22" ht="23.1" customHeight="1">
      <c r="A20" s="16" t="s">
        <v>27</v>
      </c>
      <c r="B20" s="44">
        <v>10</v>
      </c>
      <c r="D20" s="23">
        <v>0</v>
      </c>
      <c r="E20" s="24"/>
      <c r="F20" s="23">
        <v>0</v>
      </c>
      <c r="G20" s="122"/>
      <c r="H20" s="23">
        <v>0</v>
      </c>
      <c r="I20" s="122"/>
      <c r="J20" s="23">
        <v>0</v>
      </c>
      <c r="K20" s="122"/>
      <c r="L20" s="23">
        <v>0</v>
      </c>
      <c r="M20" s="122"/>
      <c r="N20" s="23">
        <v>-2964904</v>
      </c>
      <c r="O20" s="122"/>
      <c r="P20" s="23">
        <f>SUM(D20:N20)</f>
        <v>-2964904</v>
      </c>
      <c r="Q20" s="122"/>
      <c r="R20" s="9">
        <v>0</v>
      </c>
      <c r="S20" s="122"/>
      <c r="T20" s="23">
        <f>SUM(P20:R20)</f>
        <v>-2964904</v>
      </c>
      <c r="U20" s="13"/>
      <c r="V20" s="13"/>
    </row>
    <row r="21" spans="1:22" ht="23.1" customHeight="1">
      <c r="A21" s="16" t="s">
        <v>158</v>
      </c>
      <c r="D21" s="54">
        <v>0</v>
      </c>
      <c r="E21" s="24"/>
      <c r="F21" s="54">
        <v>0</v>
      </c>
      <c r="G21" s="24"/>
      <c r="H21" s="54">
        <v>0</v>
      </c>
      <c r="I21" s="24"/>
      <c r="J21" s="54">
        <v>0</v>
      </c>
      <c r="K21" s="24"/>
      <c r="L21" s="54">
        <v>0</v>
      </c>
      <c r="M21" s="13"/>
      <c r="N21" s="55">
        <f>PL!D108</f>
        <v>5534065</v>
      </c>
      <c r="O21" s="13"/>
      <c r="P21" s="55">
        <f t="shared" ref="P21:P22" si="2">SUM(D21:N21)</f>
        <v>5534065</v>
      </c>
      <c r="Q21" s="13"/>
      <c r="R21" s="56">
        <f>PL!D109</f>
        <v>-29164</v>
      </c>
      <c r="S21" s="13"/>
      <c r="T21" s="55">
        <f>SUM(P21:R21)</f>
        <v>5504901</v>
      </c>
      <c r="U21" s="13"/>
      <c r="V21" s="13"/>
    </row>
    <row r="22" spans="1:22" ht="23.1" customHeight="1">
      <c r="A22" s="16" t="s">
        <v>108</v>
      </c>
      <c r="D22" s="58">
        <v>0</v>
      </c>
      <c r="E22" s="24"/>
      <c r="F22" s="58">
        <v>0</v>
      </c>
      <c r="G22" s="24"/>
      <c r="H22" s="58">
        <v>0</v>
      </c>
      <c r="I22" s="24"/>
      <c r="J22" s="58">
        <v>0</v>
      </c>
      <c r="K22" s="24"/>
      <c r="L22" s="58">
        <v>0</v>
      </c>
      <c r="M22" s="13"/>
      <c r="N22" s="59">
        <v>0</v>
      </c>
      <c r="O22" s="13"/>
      <c r="P22" s="59">
        <f t="shared" si="2"/>
        <v>0</v>
      </c>
      <c r="Q22" s="13"/>
      <c r="R22" s="60">
        <v>0</v>
      </c>
      <c r="S22" s="13"/>
      <c r="T22" s="59">
        <f>SUM(D22:R22)</f>
        <v>0</v>
      </c>
      <c r="U22" s="13"/>
      <c r="V22" s="13"/>
    </row>
    <row r="23" spans="1:22" ht="23.1" customHeight="1">
      <c r="A23" s="16" t="s">
        <v>159</v>
      </c>
      <c r="D23" s="22">
        <f>SUM(D21:D22)</f>
        <v>0</v>
      </c>
      <c r="E23" s="62">
        <f t="shared" ref="E23:S23" si="3">SUM(E21:E22)</f>
        <v>0</v>
      </c>
      <c r="F23" s="22">
        <f>SUM(F21:F22)</f>
        <v>0</v>
      </c>
      <c r="G23" s="62">
        <f t="shared" si="3"/>
        <v>0</v>
      </c>
      <c r="H23" s="22">
        <f>SUM(H21:H22)</f>
        <v>0</v>
      </c>
      <c r="I23" s="62">
        <f t="shared" si="3"/>
        <v>0</v>
      </c>
      <c r="J23" s="22">
        <f>SUM(J21:J22)</f>
        <v>0</v>
      </c>
      <c r="K23" s="62">
        <f t="shared" ref="K23" si="4">SUM(K21:K22)</f>
        <v>0</v>
      </c>
      <c r="L23" s="22">
        <f>SUM(L21:L22)</f>
        <v>0</v>
      </c>
      <c r="M23" s="62">
        <f t="shared" si="3"/>
        <v>0</v>
      </c>
      <c r="N23" s="22">
        <f>SUM(N21:N22)</f>
        <v>5534065</v>
      </c>
      <c r="O23" s="62">
        <f t="shared" si="3"/>
        <v>0</v>
      </c>
      <c r="P23" s="22">
        <f>SUM(P21:P22)</f>
        <v>5534065</v>
      </c>
      <c r="Q23" s="62">
        <f t="shared" si="3"/>
        <v>0</v>
      </c>
      <c r="R23" s="22">
        <f>SUM(R21:R22)</f>
        <v>-29164</v>
      </c>
      <c r="S23" s="62">
        <f t="shared" si="3"/>
        <v>0</v>
      </c>
      <c r="T23" s="22">
        <f>SUM(T21:T22)</f>
        <v>5504901</v>
      </c>
      <c r="U23" s="13"/>
      <c r="V23" s="13"/>
    </row>
    <row r="24" spans="1:22" ht="23.1" customHeight="1" thickBot="1">
      <c r="A24" s="14" t="s">
        <v>172</v>
      </c>
      <c r="B24" s="14"/>
      <c r="C24" s="19"/>
      <c r="D24" s="63">
        <f>SUM(D19:D20,D23)</f>
        <v>2578334</v>
      </c>
      <c r="E24" s="62"/>
      <c r="F24" s="63">
        <f>SUM(F19:F20,F23)</f>
        <v>1891809</v>
      </c>
      <c r="G24" s="62"/>
      <c r="H24" s="63">
        <f>SUM(H19:H20,H23)</f>
        <v>423694</v>
      </c>
      <c r="I24" s="62"/>
      <c r="J24" s="63">
        <f>SUM(J19:J20,J23)</f>
        <v>4844</v>
      </c>
      <c r="K24" s="62"/>
      <c r="L24" s="63">
        <f>SUM(L19:L20,L23)</f>
        <v>257833</v>
      </c>
      <c r="M24" s="62"/>
      <c r="N24" s="63">
        <f>SUM(N19:N20,N23)</f>
        <v>28765864</v>
      </c>
      <c r="O24" s="62"/>
      <c r="P24" s="63">
        <f>SUM(P19:P20,P23)</f>
        <v>33922378</v>
      </c>
      <c r="Q24" s="62"/>
      <c r="R24" s="63">
        <f>SUM(R19:R20,R23)</f>
        <v>193373</v>
      </c>
      <c r="S24" s="62"/>
      <c r="T24" s="63">
        <f>SUM(T19:T20,T23)</f>
        <v>34115751</v>
      </c>
      <c r="U24" s="13"/>
      <c r="V24" s="13"/>
    </row>
    <row r="25" spans="1:22" ht="23.1" customHeight="1" thickTop="1"/>
    <row r="26" spans="1:22" ht="23.1" customHeight="1">
      <c r="A26" s="16" t="s">
        <v>64</v>
      </c>
    </row>
    <row r="33" spans="1:12" ht="23.1" customHeight="1">
      <c r="I33" s="1"/>
      <c r="K33" s="1"/>
      <c r="L33" s="1"/>
    </row>
    <row r="38" spans="1:12" ht="23.1" customHeight="1">
      <c r="C38" s="16"/>
    </row>
    <row r="39" spans="1:12" ht="23.1" customHeight="1">
      <c r="A39" s="178"/>
      <c r="B39" s="178"/>
      <c r="C39" s="178"/>
      <c r="D39" s="178"/>
      <c r="E39" s="178"/>
      <c r="F39" s="178"/>
      <c r="G39" s="178"/>
      <c r="H39" s="178"/>
    </row>
  </sheetData>
  <mergeCells count="4">
    <mergeCell ref="D6:T6"/>
    <mergeCell ref="D7:P7"/>
    <mergeCell ref="L9:N9"/>
    <mergeCell ref="A39:H39"/>
  </mergeCells>
  <printOptions horizontalCentered="1"/>
  <pageMargins left="0" right="0" top="0.9055118110236221" bottom="0.39370078740157483" header="0.51181102362204722" footer="0.31496062992125984"/>
  <pageSetup paperSize="9" scale="6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5"/>
  <sheetViews>
    <sheetView showGridLines="0" view="pageBreakPreview" zoomScale="55" zoomScaleNormal="70" zoomScaleSheetLayoutView="55" workbookViewId="0">
      <selection activeCell="W10" sqref="W10"/>
    </sheetView>
  </sheetViews>
  <sheetFormatPr defaultColWidth="9.140625" defaultRowHeight="23.1" customHeight="1"/>
  <cols>
    <col min="1" max="1" width="58.42578125" style="16" customWidth="1"/>
    <col min="2" max="2" width="9.7109375" style="16" customWidth="1"/>
    <col min="3" max="3" width="1.5703125" style="18" customWidth="1"/>
    <col min="4" max="4" width="22.28515625" style="16" customWidth="1"/>
    <col min="5" max="5" width="2.42578125" style="16" customWidth="1"/>
    <col min="6" max="6" width="22.28515625" style="16" customWidth="1"/>
    <col min="7" max="7" width="2.42578125" style="16" customWidth="1"/>
    <col min="8" max="8" width="22.28515625" style="16" customWidth="1"/>
    <col min="9" max="9" width="2.42578125" style="16" customWidth="1"/>
    <col min="10" max="10" width="22.28515625" style="16" customWidth="1"/>
    <col min="11" max="11" width="2.42578125" style="16" customWidth="1"/>
    <col min="12" max="12" width="22.28515625" style="16" customWidth="1"/>
    <col min="13" max="16384" width="9.140625" style="16"/>
  </cols>
  <sheetData>
    <row r="1" spans="1:12" ht="23.1" customHeight="1">
      <c r="L1" s="50" t="s">
        <v>94</v>
      </c>
    </row>
    <row r="2" spans="1:12" s="1" customFormat="1" ht="23.1" customHeight="1">
      <c r="A2" s="14" t="s">
        <v>54</v>
      </c>
      <c r="B2" s="14"/>
      <c r="C2" s="5"/>
      <c r="L2" s="30"/>
    </row>
    <row r="3" spans="1:12" s="1" customFormat="1" ht="23.1" customHeight="1">
      <c r="A3" s="14" t="s">
        <v>137</v>
      </c>
      <c r="B3" s="14"/>
      <c r="C3" s="5"/>
    </row>
    <row r="4" spans="1:12" s="1" customFormat="1" ht="23.1" customHeight="1">
      <c r="A4" s="14" t="s">
        <v>169</v>
      </c>
      <c r="B4" s="14"/>
      <c r="C4" s="5"/>
    </row>
    <row r="5" spans="1:12" s="1" customFormat="1" ht="23.1" customHeight="1">
      <c r="C5" s="5"/>
      <c r="L5" s="50" t="s">
        <v>84</v>
      </c>
    </row>
    <row r="6" spans="1:12" s="1" customFormat="1" ht="23.1" customHeight="1">
      <c r="C6" s="19"/>
      <c r="D6" s="175" t="s">
        <v>58</v>
      </c>
      <c r="E6" s="175"/>
      <c r="F6" s="175"/>
      <c r="G6" s="175"/>
      <c r="H6" s="175"/>
      <c r="I6" s="175"/>
      <c r="J6" s="175"/>
      <c r="K6" s="175"/>
      <c r="L6" s="175"/>
    </row>
    <row r="7" spans="1:12" ht="23.1" customHeight="1">
      <c r="D7" s="18" t="s">
        <v>131</v>
      </c>
      <c r="E7" s="17"/>
      <c r="F7" s="17" t="s">
        <v>132</v>
      </c>
      <c r="G7" s="18"/>
      <c r="H7" s="176" t="s">
        <v>41</v>
      </c>
      <c r="I7" s="176"/>
      <c r="J7" s="176"/>
      <c r="K7" s="18"/>
      <c r="L7" s="18"/>
    </row>
    <row r="8" spans="1:12" ht="23.1" customHeight="1">
      <c r="D8" s="18" t="s">
        <v>134</v>
      </c>
      <c r="E8" s="17"/>
      <c r="F8" s="17" t="s">
        <v>135</v>
      </c>
      <c r="H8" s="18" t="s">
        <v>4</v>
      </c>
      <c r="K8" s="18"/>
      <c r="L8" s="17"/>
    </row>
    <row r="9" spans="1:12" ht="23.1" customHeight="1">
      <c r="B9" s="4" t="s">
        <v>35</v>
      </c>
      <c r="D9" s="71" t="s">
        <v>46</v>
      </c>
      <c r="E9" s="18"/>
      <c r="F9" s="70" t="s">
        <v>45</v>
      </c>
      <c r="H9" s="71" t="s">
        <v>7</v>
      </c>
      <c r="J9" s="71" t="s">
        <v>5</v>
      </c>
      <c r="K9" s="17"/>
      <c r="L9" s="71" t="s">
        <v>50</v>
      </c>
    </row>
    <row r="10" spans="1:12" ht="23.1" customHeight="1">
      <c r="A10" s="14" t="s">
        <v>86</v>
      </c>
      <c r="B10" s="14"/>
      <c r="D10" s="13">
        <v>2578334</v>
      </c>
      <c r="E10" s="13"/>
      <c r="F10" s="13">
        <v>1891809</v>
      </c>
      <c r="G10" s="13"/>
      <c r="H10" s="13">
        <v>257833</v>
      </c>
      <c r="I10" s="13"/>
      <c r="J10" s="13">
        <v>22059741</v>
      </c>
      <c r="K10" s="13"/>
      <c r="L10" s="13">
        <f>SUM(D10:J10)</f>
        <v>26787717</v>
      </c>
    </row>
    <row r="11" spans="1:12" ht="23.1" customHeight="1">
      <c r="A11" s="16" t="s">
        <v>27</v>
      </c>
      <c r="B11" s="44">
        <v>10</v>
      </c>
      <c r="D11" s="13">
        <v>0</v>
      </c>
      <c r="E11" s="13"/>
      <c r="F11" s="13">
        <v>0</v>
      </c>
      <c r="G11" s="13"/>
      <c r="H11" s="13">
        <v>0</v>
      </c>
      <c r="I11" s="13"/>
      <c r="J11" s="13">
        <v>-2578174</v>
      </c>
      <c r="K11" s="13"/>
      <c r="L11" s="13">
        <f>+D11+F11+H11+J11</f>
        <v>-2578174</v>
      </c>
    </row>
    <row r="12" spans="1:12" ht="23.1" customHeight="1">
      <c r="A12" s="16" t="s">
        <v>136</v>
      </c>
      <c r="D12" s="64">
        <v>0</v>
      </c>
      <c r="E12" s="13"/>
      <c r="F12" s="64">
        <v>0</v>
      </c>
      <c r="G12" s="13"/>
      <c r="H12" s="64">
        <v>0</v>
      </c>
      <c r="I12" s="13"/>
      <c r="J12" s="64">
        <v>5421325</v>
      </c>
      <c r="K12" s="13"/>
      <c r="L12" s="64">
        <f>+D12+F12+H12+J12</f>
        <v>5421325</v>
      </c>
    </row>
    <row r="13" spans="1:12" ht="23.1" customHeight="1">
      <c r="A13" s="16" t="s">
        <v>108</v>
      </c>
      <c r="D13" s="123">
        <v>0</v>
      </c>
      <c r="E13" s="13"/>
      <c r="F13" s="123">
        <v>0</v>
      </c>
      <c r="G13" s="13"/>
      <c r="H13" s="123">
        <v>0</v>
      </c>
      <c r="I13" s="13"/>
      <c r="J13" s="123">
        <v>0</v>
      </c>
      <c r="K13" s="13"/>
      <c r="L13" s="123">
        <f>+D13+F13+H13+J13</f>
        <v>0</v>
      </c>
    </row>
    <row r="14" spans="1:12" ht="23.1" customHeight="1">
      <c r="A14" s="16" t="s">
        <v>109</v>
      </c>
      <c r="D14" s="22">
        <f t="shared" ref="D14:L14" si="0">SUM(D12:D13)</f>
        <v>0</v>
      </c>
      <c r="E14" s="22">
        <f t="shared" si="0"/>
        <v>0</v>
      </c>
      <c r="F14" s="22">
        <f t="shared" si="0"/>
        <v>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5421325</v>
      </c>
      <c r="K14" s="22">
        <f t="shared" si="0"/>
        <v>0</v>
      </c>
      <c r="L14" s="22">
        <f t="shared" si="0"/>
        <v>5421325</v>
      </c>
    </row>
    <row r="15" spans="1:12" ht="23.1" customHeight="1" thickBot="1">
      <c r="A15" s="14" t="s">
        <v>85</v>
      </c>
      <c r="B15" s="14"/>
      <c r="C15" s="19"/>
      <c r="D15" s="65">
        <f>D10+D14+D11</f>
        <v>2578334</v>
      </c>
      <c r="E15" s="13">
        <f t="shared" ref="E15" si="1">E10+E14</f>
        <v>0</v>
      </c>
      <c r="F15" s="65">
        <f>F10+F14+F11</f>
        <v>1891809</v>
      </c>
      <c r="G15" s="13"/>
      <c r="H15" s="65">
        <f>H10+H14+H11</f>
        <v>257833</v>
      </c>
      <c r="I15" s="13"/>
      <c r="J15" s="65">
        <f>J10+J14+J11</f>
        <v>24902892</v>
      </c>
      <c r="K15" s="13"/>
      <c r="L15" s="65">
        <f>L10+L14+L11</f>
        <v>29630868</v>
      </c>
    </row>
    <row r="16" spans="1:12" ht="23.1" customHeight="1" thickTop="1"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23.1" customHeight="1">
      <c r="A17" s="14" t="s">
        <v>171</v>
      </c>
      <c r="B17" s="14"/>
      <c r="D17" s="13">
        <v>2578334</v>
      </c>
      <c r="E17" s="13"/>
      <c r="F17" s="13">
        <v>1891809</v>
      </c>
      <c r="G17" s="13"/>
      <c r="H17" s="13">
        <v>257833</v>
      </c>
      <c r="I17" s="13"/>
      <c r="J17" s="13">
        <v>26631060</v>
      </c>
      <c r="K17" s="13"/>
      <c r="L17" s="13">
        <f>SUM(D17:J17)</f>
        <v>31359036</v>
      </c>
    </row>
    <row r="18" spans="1:12" ht="23.1" customHeight="1">
      <c r="A18" s="16" t="s">
        <v>27</v>
      </c>
      <c r="B18" s="44">
        <v>10</v>
      </c>
      <c r="D18" s="13">
        <v>0</v>
      </c>
      <c r="E18" s="13"/>
      <c r="F18" s="13">
        <v>0</v>
      </c>
      <c r="G18" s="13"/>
      <c r="H18" s="13">
        <v>0</v>
      </c>
      <c r="I18" s="13"/>
      <c r="J18" s="13">
        <f>[1]SE_Consol!N20</f>
        <v>-2964904</v>
      </c>
      <c r="K18" s="13"/>
      <c r="L18" s="13">
        <f>+D18+F18+H18+J18</f>
        <v>-2964904</v>
      </c>
    </row>
    <row r="19" spans="1:12" ht="23.1" customHeight="1">
      <c r="A19" s="16" t="s">
        <v>136</v>
      </c>
      <c r="D19" s="64">
        <v>0</v>
      </c>
      <c r="E19" s="13"/>
      <c r="F19" s="64">
        <v>0</v>
      </c>
      <c r="G19" s="13"/>
      <c r="H19" s="64">
        <v>0</v>
      </c>
      <c r="I19" s="13"/>
      <c r="J19" s="64">
        <f>PL!H113</f>
        <v>5478881</v>
      </c>
      <c r="K19" s="13"/>
      <c r="L19" s="64">
        <f>+D19+F19+H19+J19</f>
        <v>5478881</v>
      </c>
    </row>
    <row r="20" spans="1:12" ht="23.1" customHeight="1">
      <c r="A20" s="16" t="s">
        <v>108</v>
      </c>
      <c r="D20" s="123">
        <v>0</v>
      </c>
      <c r="E20" s="13"/>
      <c r="F20" s="123">
        <v>0</v>
      </c>
      <c r="G20" s="13"/>
      <c r="H20" s="123">
        <v>0</v>
      </c>
      <c r="I20" s="13"/>
      <c r="J20" s="123">
        <v>0</v>
      </c>
      <c r="K20" s="13"/>
      <c r="L20" s="123">
        <f>+D20+F20+H20+J20</f>
        <v>0</v>
      </c>
    </row>
    <row r="21" spans="1:12" ht="23.1" customHeight="1">
      <c r="A21" s="16" t="s">
        <v>109</v>
      </c>
      <c r="D21" s="22">
        <f t="shared" ref="D21:L21" si="2">SUM(D19:D20)</f>
        <v>0</v>
      </c>
      <c r="E21" s="22">
        <f t="shared" si="2"/>
        <v>0</v>
      </c>
      <c r="F21" s="22">
        <f t="shared" si="2"/>
        <v>0</v>
      </c>
      <c r="G21" s="22">
        <f t="shared" si="2"/>
        <v>0</v>
      </c>
      <c r="H21" s="22">
        <f>SUM(H19:H20)</f>
        <v>0</v>
      </c>
      <c r="I21" s="22">
        <f t="shared" si="2"/>
        <v>0</v>
      </c>
      <c r="J21" s="22">
        <f>SUM(J19:J20)</f>
        <v>5478881</v>
      </c>
      <c r="K21" s="22">
        <f t="shared" si="2"/>
        <v>0</v>
      </c>
      <c r="L21" s="22">
        <f t="shared" si="2"/>
        <v>5478881</v>
      </c>
    </row>
    <row r="22" spans="1:12" ht="23.1" customHeight="1" thickBot="1">
      <c r="A22" s="14" t="s">
        <v>172</v>
      </c>
      <c r="B22" s="14"/>
      <c r="C22" s="19"/>
      <c r="D22" s="65">
        <f>D17+D21+D18</f>
        <v>2578334</v>
      </c>
      <c r="E22" s="13"/>
      <c r="F22" s="65">
        <f>F17+F21+F18</f>
        <v>1891809</v>
      </c>
      <c r="G22" s="13"/>
      <c r="H22" s="65">
        <f>H17+H21+H18</f>
        <v>257833</v>
      </c>
      <c r="I22" s="13"/>
      <c r="J22" s="65">
        <f>J17+J21+J18</f>
        <v>29145037</v>
      </c>
      <c r="K22" s="13"/>
      <c r="L22" s="65">
        <f>L17+L21+L18</f>
        <v>33873013</v>
      </c>
    </row>
    <row r="23" spans="1:12" ht="23.1" customHeight="1" thickTop="1"/>
    <row r="24" spans="1:12" ht="23.1" customHeight="1">
      <c r="A24" s="16" t="s">
        <v>64</v>
      </c>
    </row>
    <row r="31" spans="1:12" ht="23.1" customHeight="1">
      <c r="C31" s="16"/>
    </row>
    <row r="34" spans="1:8" ht="23.1" customHeight="1">
      <c r="C34" s="16"/>
    </row>
    <row r="35" spans="1:8" ht="23.1" customHeight="1">
      <c r="A35" s="178"/>
      <c r="B35" s="178"/>
      <c r="C35" s="178"/>
      <c r="D35" s="178"/>
      <c r="E35" s="178"/>
      <c r="F35" s="178"/>
      <c r="G35" s="178"/>
      <c r="H35" s="178"/>
    </row>
  </sheetData>
  <mergeCells count="3">
    <mergeCell ref="D6:L6"/>
    <mergeCell ref="H7:J7"/>
    <mergeCell ref="A35:H35"/>
  </mergeCells>
  <pageMargins left="0.51181102362204722" right="0.51181102362204722" top="0.78740157480314965" bottom="0.39370078740157483" header="0.51181102362204722" footer="0.31496062992125984"/>
  <pageSetup paperSize="9" scale="77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A918-B4F6-4064-891A-3F9784ADE410}">
  <dimension ref="A1:J90"/>
  <sheetViews>
    <sheetView showGridLines="0" view="pageBreakPreview" zoomScaleNormal="100" zoomScaleSheetLayoutView="100" workbookViewId="0">
      <selection activeCell="M69" sqref="M69"/>
    </sheetView>
  </sheetViews>
  <sheetFormatPr defaultColWidth="8.28515625" defaultRowHeight="24" customHeight="1"/>
  <cols>
    <col min="1" max="1" width="64.42578125" style="125" customWidth="1"/>
    <col min="2" max="2" width="1.42578125" style="135" customWidth="1"/>
    <col min="3" max="3" width="16.140625" style="125" customWidth="1"/>
    <col min="4" max="4" width="0.85546875" style="125" customWidth="1"/>
    <col min="5" max="5" width="16.140625" style="125" customWidth="1"/>
    <col min="6" max="6" width="0.85546875" style="125" customWidth="1"/>
    <col min="7" max="7" width="16.140625" style="125" customWidth="1"/>
    <col min="8" max="8" width="0.85546875" style="125" customWidth="1"/>
    <col min="9" max="9" width="16.140625" style="125" customWidth="1"/>
    <col min="10" max="10" width="13.5703125" style="125" customWidth="1"/>
    <col min="11" max="16384" width="8.28515625" style="125"/>
  </cols>
  <sheetData>
    <row r="1" spans="1:10" ht="24" customHeight="1">
      <c r="I1" s="50" t="s">
        <v>94</v>
      </c>
    </row>
    <row r="2" spans="1:10" s="1" customFormat="1" ht="24" customHeight="1">
      <c r="A2" s="126" t="s">
        <v>54</v>
      </c>
      <c r="B2" s="49"/>
      <c r="C2" s="49"/>
      <c r="D2" s="49"/>
      <c r="E2" s="49"/>
      <c r="F2" s="49"/>
      <c r="G2" s="49"/>
      <c r="H2" s="49"/>
    </row>
    <row r="3" spans="1:10" s="1" customFormat="1" ht="24" customHeight="1">
      <c r="A3" s="126" t="s">
        <v>87</v>
      </c>
      <c r="B3" s="49"/>
      <c r="C3" s="49"/>
      <c r="D3" s="49"/>
      <c r="E3" s="49"/>
      <c r="F3" s="49"/>
      <c r="G3" s="49"/>
      <c r="H3" s="49"/>
      <c r="I3" s="49"/>
    </row>
    <row r="4" spans="1:10" s="1" customFormat="1" ht="24" customHeight="1">
      <c r="A4" s="126" t="s">
        <v>169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s="1" customFormat="1" ht="24" customHeight="1">
      <c r="A5" s="49"/>
      <c r="B5" s="49"/>
      <c r="C5" s="49"/>
      <c r="D5" s="49"/>
      <c r="E5" s="49"/>
      <c r="F5" s="49"/>
      <c r="G5" s="49"/>
      <c r="H5" s="49"/>
      <c r="I5" s="50" t="s">
        <v>84</v>
      </c>
    </row>
    <row r="6" spans="1:10" s="1" customFormat="1" ht="24" customHeight="1">
      <c r="A6" s="49"/>
      <c r="B6" s="32"/>
      <c r="C6" s="179" t="s">
        <v>57</v>
      </c>
      <c r="D6" s="179"/>
      <c r="E6" s="179"/>
      <c r="F6" s="135"/>
      <c r="G6" s="179" t="s">
        <v>58</v>
      </c>
      <c r="H6" s="179"/>
      <c r="I6" s="179"/>
    </row>
    <row r="7" spans="1:10" s="1" customFormat="1" ht="24" customHeight="1">
      <c r="A7" s="49"/>
      <c r="B7" s="5"/>
      <c r="C7" s="33" t="s">
        <v>170</v>
      </c>
      <c r="D7" s="34"/>
      <c r="E7" s="35" t="s">
        <v>97</v>
      </c>
      <c r="F7" s="2"/>
      <c r="G7" s="33" t="s">
        <v>170</v>
      </c>
      <c r="H7" s="34"/>
      <c r="I7" s="35" t="s">
        <v>97</v>
      </c>
    </row>
    <row r="8" spans="1:10" ht="24" customHeight="1">
      <c r="A8" s="131" t="s">
        <v>88</v>
      </c>
      <c r="B8" s="143"/>
      <c r="C8" s="144"/>
      <c r="D8" s="144"/>
      <c r="E8" s="140"/>
      <c r="F8" s="144"/>
      <c r="G8" s="144"/>
      <c r="H8" s="144"/>
      <c r="I8" s="144"/>
      <c r="J8" s="131"/>
    </row>
    <row r="9" spans="1:10" ht="24" customHeight="1">
      <c r="A9" s="124" t="s">
        <v>40</v>
      </c>
      <c r="B9" s="136"/>
      <c r="C9" s="145">
        <v>6884453</v>
      </c>
      <c r="D9" s="146"/>
      <c r="E9" s="145">
        <v>6770525</v>
      </c>
      <c r="F9" s="146"/>
      <c r="G9" s="145">
        <v>6856648</v>
      </c>
      <c r="H9" s="147"/>
      <c r="I9" s="145">
        <v>6787616</v>
      </c>
      <c r="J9" s="148"/>
    </row>
    <row r="10" spans="1:10" ht="24" customHeight="1">
      <c r="A10" s="124" t="s">
        <v>112</v>
      </c>
      <c r="B10" s="136"/>
      <c r="C10" s="146"/>
      <c r="D10" s="149"/>
      <c r="E10" s="146"/>
      <c r="F10" s="149"/>
      <c r="G10" s="146"/>
      <c r="H10" s="146"/>
      <c r="I10" s="146"/>
      <c r="J10" s="148"/>
    </row>
    <row r="11" spans="1:10" ht="24" customHeight="1">
      <c r="A11" s="124" t="s">
        <v>113</v>
      </c>
      <c r="B11" s="136"/>
      <c r="C11" s="146"/>
      <c r="D11" s="149"/>
      <c r="E11" s="146"/>
      <c r="F11" s="149"/>
      <c r="G11" s="146"/>
      <c r="H11" s="146"/>
      <c r="I11" s="146"/>
      <c r="J11" s="148"/>
    </row>
    <row r="12" spans="1:10" ht="24" customHeight="1">
      <c r="A12" s="124" t="s">
        <v>114</v>
      </c>
      <c r="B12" s="136"/>
      <c r="C12" s="146">
        <v>-2</v>
      </c>
      <c r="D12" s="149"/>
      <c r="E12" s="146">
        <v>-2</v>
      </c>
      <c r="F12" s="149"/>
      <c r="G12" s="146">
        <v>-2</v>
      </c>
      <c r="H12" s="146"/>
      <c r="I12" s="146">
        <v>-2</v>
      </c>
      <c r="J12" s="148"/>
    </row>
    <row r="13" spans="1:10" ht="24" customHeight="1">
      <c r="A13" s="124" t="s">
        <v>162</v>
      </c>
      <c r="B13" s="136"/>
      <c r="C13" s="150">
        <v>-29196</v>
      </c>
      <c r="D13" s="146"/>
      <c r="E13" s="150">
        <v>-7108</v>
      </c>
      <c r="F13" s="149"/>
      <c r="G13" s="150">
        <v>0</v>
      </c>
      <c r="H13" s="146"/>
      <c r="I13" s="150">
        <v>0</v>
      </c>
      <c r="J13" s="148"/>
    </row>
    <row r="14" spans="1:10" ht="24" customHeight="1">
      <c r="A14" s="124" t="s">
        <v>115</v>
      </c>
      <c r="B14" s="136"/>
      <c r="C14" s="150">
        <v>37652</v>
      </c>
      <c r="D14" s="151"/>
      <c r="E14" s="150">
        <v>33537</v>
      </c>
      <c r="F14" s="149"/>
      <c r="G14" s="150">
        <v>35392</v>
      </c>
      <c r="H14" s="146"/>
      <c r="I14" s="150">
        <v>32078</v>
      </c>
      <c r="J14" s="148"/>
    </row>
    <row r="15" spans="1:10" ht="24" customHeight="1">
      <c r="A15" s="124" t="s">
        <v>116</v>
      </c>
      <c r="B15" s="136"/>
      <c r="C15" s="150">
        <v>397941</v>
      </c>
      <c r="D15" s="151"/>
      <c r="E15" s="150">
        <v>416081</v>
      </c>
      <c r="F15" s="149"/>
      <c r="G15" s="150">
        <v>389603</v>
      </c>
      <c r="H15" s="146"/>
      <c r="I15" s="150">
        <v>407239</v>
      </c>
      <c r="J15" s="148"/>
    </row>
    <row r="16" spans="1:10" ht="24" customHeight="1">
      <c r="A16" s="124" t="s">
        <v>173</v>
      </c>
      <c r="C16" s="150"/>
      <c r="D16" s="151"/>
      <c r="E16" s="150"/>
      <c r="F16" s="149"/>
      <c r="G16" s="150"/>
      <c r="H16" s="146"/>
      <c r="I16" s="150"/>
      <c r="J16" s="148"/>
    </row>
    <row r="17" spans="1:10" ht="24" customHeight="1">
      <c r="A17" s="124" t="s">
        <v>174</v>
      </c>
      <c r="B17" s="136"/>
      <c r="C17" s="152">
        <v>30</v>
      </c>
      <c r="D17" s="146"/>
      <c r="E17" s="152">
        <v>1478</v>
      </c>
      <c r="F17" s="149"/>
      <c r="G17" s="152">
        <v>50</v>
      </c>
      <c r="H17" s="146"/>
      <c r="I17" s="152">
        <v>1629</v>
      </c>
      <c r="J17" s="148"/>
    </row>
    <row r="18" spans="1:10" ht="24" customHeight="1">
      <c r="A18" s="124" t="s">
        <v>117</v>
      </c>
      <c r="B18" s="136"/>
      <c r="C18" s="150">
        <v>4282134</v>
      </c>
      <c r="D18" s="153"/>
      <c r="E18" s="150">
        <v>3360301</v>
      </c>
      <c r="F18" s="149"/>
      <c r="G18" s="150">
        <v>3981513</v>
      </c>
      <c r="H18" s="146"/>
      <c r="I18" s="150">
        <v>3233363</v>
      </c>
      <c r="J18" s="148"/>
    </row>
    <row r="19" spans="1:10" ht="24" customHeight="1">
      <c r="A19" s="124" t="s">
        <v>192</v>
      </c>
      <c r="B19" s="136"/>
      <c r="C19" s="150">
        <v>0</v>
      </c>
      <c r="D19" s="153"/>
      <c r="E19" s="150">
        <v>0</v>
      </c>
      <c r="F19" s="149"/>
      <c r="G19" s="150">
        <v>142143</v>
      </c>
      <c r="H19" s="146"/>
      <c r="I19" s="150">
        <v>0</v>
      </c>
      <c r="J19" s="148"/>
    </row>
    <row r="20" spans="1:10" ht="24" customHeight="1">
      <c r="A20" s="124" t="s">
        <v>196</v>
      </c>
      <c r="B20" s="136"/>
      <c r="C20" s="150">
        <v>-68192</v>
      </c>
      <c r="D20" s="153"/>
      <c r="E20" s="150">
        <v>-54262</v>
      </c>
      <c r="F20" s="149"/>
      <c r="G20" s="150">
        <v>0</v>
      </c>
      <c r="H20" s="146"/>
      <c r="I20" s="150">
        <v>0</v>
      </c>
      <c r="J20" s="148"/>
    </row>
    <row r="21" spans="1:10" ht="24" customHeight="1">
      <c r="A21" s="124" t="s">
        <v>118</v>
      </c>
      <c r="B21" s="136"/>
      <c r="C21" s="154">
        <v>1233284</v>
      </c>
      <c r="D21" s="153"/>
      <c r="E21" s="154">
        <v>1000639</v>
      </c>
      <c r="F21" s="149"/>
      <c r="G21" s="154">
        <v>1219964</v>
      </c>
      <c r="H21" s="146"/>
      <c r="I21" s="154">
        <v>994482</v>
      </c>
      <c r="J21" s="148"/>
    </row>
    <row r="22" spans="1:10" ht="24" customHeight="1">
      <c r="A22" s="125" t="s">
        <v>119</v>
      </c>
      <c r="B22" s="136"/>
      <c r="C22" s="140"/>
      <c r="D22" s="140"/>
      <c r="E22" s="140"/>
      <c r="F22" s="140"/>
      <c r="G22" s="140"/>
      <c r="H22" s="140"/>
      <c r="I22" s="140"/>
      <c r="J22" s="148"/>
    </row>
    <row r="23" spans="1:10" ht="24" customHeight="1">
      <c r="A23" s="125" t="s">
        <v>120</v>
      </c>
      <c r="B23" s="136"/>
      <c r="C23" s="155">
        <f>SUM(C9:C21)</f>
        <v>12738104</v>
      </c>
      <c r="D23" s="156"/>
      <c r="E23" s="155">
        <f>SUM(E9:E21)</f>
        <v>11521189</v>
      </c>
      <c r="F23" s="157"/>
      <c r="G23" s="155">
        <f>SUM(G9:G21)</f>
        <v>12625311</v>
      </c>
      <c r="H23" s="156"/>
      <c r="I23" s="155">
        <f>SUM(I9:I21)</f>
        <v>11456405</v>
      </c>
      <c r="J23" s="148"/>
    </row>
    <row r="24" spans="1:10" ht="24" customHeight="1">
      <c r="A24" s="125" t="s">
        <v>39</v>
      </c>
      <c r="B24" s="136"/>
      <c r="C24" s="155"/>
      <c r="D24" s="156"/>
      <c r="E24" s="155"/>
      <c r="F24" s="157"/>
      <c r="G24" s="155"/>
      <c r="H24" s="156"/>
      <c r="I24" s="155"/>
      <c r="J24" s="148"/>
    </row>
    <row r="25" spans="1:10" ht="24" customHeight="1">
      <c r="A25" s="124" t="s">
        <v>175</v>
      </c>
      <c r="B25" s="136"/>
      <c r="C25" s="150">
        <v>-6111292</v>
      </c>
      <c r="D25" s="153"/>
      <c r="E25" s="150">
        <v>-8835783</v>
      </c>
      <c r="F25" s="149"/>
      <c r="G25" s="150">
        <v>-5015323</v>
      </c>
      <c r="H25" s="146"/>
      <c r="I25" s="150">
        <v>-8369384</v>
      </c>
      <c r="J25" s="148"/>
    </row>
    <row r="26" spans="1:10" ht="24" customHeight="1">
      <c r="A26" s="124" t="s">
        <v>121</v>
      </c>
      <c r="B26" s="136"/>
      <c r="C26" s="150">
        <v>-235521</v>
      </c>
      <c r="D26" s="153"/>
      <c r="E26" s="150">
        <v>104809</v>
      </c>
      <c r="F26" s="149"/>
      <c r="G26" s="150">
        <v>-146883</v>
      </c>
      <c r="H26" s="146"/>
      <c r="I26" s="150">
        <v>103439</v>
      </c>
      <c r="J26" s="148"/>
    </row>
    <row r="27" spans="1:10" ht="24" customHeight="1">
      <c r="A27" s="124" t="s">
        <v>122</v>
      </c>
      <c r="B27" s="136"/>
      <c r="C27" s="150">
        <v>89343</v>
      </c>
      <c r="D27" s="153"/>
      <c r="E27" s="150">
        <v>93099</v>
      </c>
      <c r="F27" s="149"/>
      <c r="G27" s="150">
        <v>0</v>
      </c>
      <c r="H27" s="146"/>
      <c r="I27" s="150">
        <v>0</v>
      </c>
      <c r="J27" s="148"/>
    </row>
    <row r="28" spans="1:10" ht="24" customHeight="1">
      <c r="A28" s="124" t="s">
        <v>123</v>
      </c>
      <c r="B28" s="136"/>
      <c r="C28" s="150">
        <v>-5177</v>
      </c>
      <c r="D28" s="150"/>
      <c r="E28" s="150">
        <v>5411</v>
      </c>
      <c r="F28" s="149"/>
      <c r="G28" s="150">
        <v>-5178</v>
      </c>
      <c r="H28" s="146"/>
      <c r="I28" s="150">
        <v>5485</v>
      </c>
      <c r="J28" s="148"/>
    </row>
    <row r="29" spans="1:10" ht="24" customHeight="1">
      <c r="A29" s="124" t="s">
        <v>38</v>
      </c>
      <c r="B29" s="136"/>
      <c r="C29" s="146"/>
      <c r="D29" s="146"/>
      <c r="E29" s="146"/>
      <c r="F29" s="146"/>
      <c r="G29" s="146"/>
      <c r="H29" s="146"/>
      <c r="I29" s="146"/>
      <c r="J29" s="148"/>
    </row>
    <row r="30" spans="1:10" ht="24" customHeight="1">
      <c r="A30" s="124" t="s">
        <v>129</v>
      </c>
      <c r="B30" s="136"/>
      <c r="C30" s="150">
        <v>-438592</v>
      </c>
      <c r="D30" s="146"/>
      <c r="E30" s="150">
        <v>-241709</v>
      </c>
      <c r="F30" s="149"/>
      <c r="G30" s="150">
        <v>-398244</v>
      </c>
      <c r="H30" s="146"/>
      <c r="I30" s="150">
        <v>-286212</v>
      </c>
      <c r="J30" s="148"/>
    </row>
    <row r="31" spans="1:10" ht="24" customHeight="1">
      <c r="A31" s="124" t="s">
        <v>124</v>
      </c>
      <c r="B31" s="136"/>
      <c r="C31" s="146">
        <v>-12042</v>
      </c>
      <c r="D31" s="146"/>
      <c r="E31" s="146">
        <v>46459</v>
      </c>
      <c r="F31" s="149"/>
      <c r="G31" s="146">
        <v>314</v>
      </c>
      <c r="H31" s="146"/>
      <c r="I31" s="146">
        <v>44294</v>
      </c>
      <c r="J31" s="148"/>
    </row>
    <row r="32" spans="1:10" ht="24" customHeight="1">
      <c r="A32" s="124" t="s">
        <v>125</v>
      </c>
      <c r="B32" s="136"/>
      <c r="C32" s="146">
        <v>-98655</v>
      </c>
      <c r="D32" s="146"/>
      <c r="E32" s="146">
        <v>-683454</v>
      </c>
      <c r="F32" s="149"/>
      <c r="G32" s="146">
        <v>-120489</v>
      </c>
      <c r="H32" s="146"/>
      <c r="I32" s="146">
        <v>-646365</v>
      </c>
      <c r="J32" s="148"/>
    </row>
    <row r="33" spans="1:10" ht="24" customHeight="1">
      <c r="A33" s="124" t="s">
        <v>126</v>
      </c>
      <c r="B33" s="136"/>
      <c r="C33" s="158">
        <v>101158</v>
      </c>
      <c r="D33" s="146"/>
      <c r="E33" s="158">
        <v>87598</v>
      </c>
      <c r="F33" s="149"/>
      <c r="G33" s="158">
        <v>101158</v>
      </c>
      <c r="H33" s="146"/>
      <c r="I33" s="158">
        <v>87598</v>
      </c>
      <c r="J33" s="148"/>
    </row>
    <row r="34" spans="1:10" ht="24" customHeight="1">
      <c r="A34" s="159" t="s">
        <v>127</v>
      </c>
      <c r="B34" s="136"/>
      <c r="C34" s="160">
        <f>SUM(C23:C33)</f>
        <v>6027326</v>
      </c>
      <c r="D34" s="161"/>
      <c r="E34" s="160">
        <f>SUM(E23:E33)</f>
        <v>2097619</v>
      </c>
      <c r="F34" s="157"/>
      <c r="G34" s="160">
        <f>SUM(G23:G33)</f>
        <v>7040666</v>
      </c>
      <c r="H34" s="161"/>
      <c r="I34" s="160">
        <f>SUM(I23:I33)</f>
        <v>2395260</v>
      </c>
      <c r="J34" s="148"/>
    </row>
    <row r="35" spans="1:10" ht="24" customHeight="1">
      <c r="A35" s="124" t="s">
        <v>197</v>
      </c>
      <c r="B35" s="136"/>
      <c r="C35" s="146">
        <v>-1101198</v>
      </c>
      <c r="D35" s="146"/>
      <c r="E35" s="146">
        <v>-941187</v>
      </c>
      <c r="F35" s="149"/>
      <c r="G35" s="146">
        <v>-1087845</v>
      </c>
      <c r="H35" s="146"/>
      <c r="I35" s="146">
        <v>-934716</v>
      </c>
      <c r="J35" s="148"/>
    </row>
    <row r="36" spans="1:10" ht="24" customHeight="1">
      <c r="A36" s="124" t="s">
        <v>37</v>
      </c>
      <c r="B36" s="136"/>
      <c r="C36" s="146">
        <v>-23010</v>
      </c>
      <c r="D36" s="146"/>
      <c r="E36" s="146">
        <v>-15520</v>
      </c>
      <c r="F36" s="146"/>
      <c r="G36" s="146">
        <v>-23010</v>
      </c>
      <c r="H36" s="146"/>
      <c r="I36" s="146">
        <v>-15520</v>
      </c>
      <c r="J36" s="148"/>
    </row>
    <row r="37" spans="1:10" ht="24" customHeight="1">
      <c r="A37" s="124" t="s">
        <v>36</v>
      </c>
      <c r="B37" s="136"/>
      <c r="C37" s="146">
        <v>-1943594</v>
      </c>
      <c r="D37" s="146"/>
      <c r="E37" s="146">
        <v>-1661851</v>
      </c>
      <c r="F37" s="149"/>
      <c r="G37" s="146">
        <v>-1940942</v>
      </c>
      <c r="H37" s="146"/>
      <c r="I37" s="146">
        <v>-1658508</v>
      </c>
      <c r="J37" s="148"/>
    </row>
    <row r="38" spans="1:10" ht="24" customHeight="1">
      <c r="A38" s="133" t="s">
        <v>155</v>
      </c>
      <c r="B38" s="136"/>
      <c r="C38" s="162">
        <f>SUM(C34:C37)</f>
        <v>2959524</v>
      </c>
      <c r="D38" s="161"/>
      <c r="E38" s="162">
        <f>SUM(E34:E37)</f>
        <v>-520939</v>
      </c>
      <c r="F38" s="157"/>
      <c r="G38" s="162">
        <f>SUM(G34:G37)</f>
        <v>3988869</v>
      </c>
      <c r="H38" s="161"/>
      <c r="I38" s="162">
        <f>SUM(I34:I37)</f>
        <v>-213484</v>
      </c>
      <c r="J38" s="148"/>
    </row>
    <row r="39" spans="1:10" ht="24" customHeight="1">
      <c r="A39" s="163"/>
      <c r="B39" s="136"/>
      <c r="C39" s="164"/>
      <c r="D39" s="164"/>
      <c r="E39" s="140"/>
      <c r="F39" s="140"/>
      <c r="G39" s="164"/>
      <c r="H39" s="164"/>
      <c r="I39" s="140"/>
      <c r="J39" s="148"/>
    </row>
    <row r="40" spans="1:10" ht="24" customHeight="1">
      <c r="A40" s="125" t="s">
        <v>64</v>
      </c>
      <c r="B40" s="136"/>
      <c r="C40" s="164"/>
      <c r="D40" s="164"/>
      <c r="E40" s="140"/>
      <c r="F40" s="140"/>
      <c r="G40" s="164"/>
      <c r="H40" s="164"/>
      <c r="I40" s="140"/>
      <c r="J40" s="148"/>
    </row>
    <row r="41" spans="1:10" ht="24" customHeight="1">
      <c r="B41" s="136"/>
      <c r="C41" s="164"/>
      <c r="D41" s="164"/>
      <c r="E41" s="140"/>
      <c r="F41" s="140"/>
      <c r="G41" s="164"/>
      <c r="H41" s="164"/>
      <c r="I41" s="140"/>
      <c r="J41" s="148"/>
    </row>
    <row r="42" spans="1:10" ht="24" customHeight="1">
      <c r="B42" s="136"/>
      <c r="C42" s="164"/>
      <c r="D42" s="164"/>
      <c r="E42" s="140"/>
      <c r="F42" s="140"/>
      <c r="G42" s="164"/>
      <c r="H42" s="164"/>
      <c r="I42" s="140"/>
      <c r="J42" s="148"/>
    </row>
    <row r="43" spans="1:10" ht="24" customHeight="1">
      <c r="B43" s="136"/>
      <c r="C43" s="163"/>
      <c r="D43" s="163"/>
      <c r="E43" s="165"/>
      <c r="F43" s="165"/>
      <c r="G43" s="163"/>
      <c r="H43" s="163"/>
      <c r="I43" s="165"/>
      <c r="J43" s="148"/>
    </row>
    <row r="44" spans="1:10" ht="24" customHeight="1">
      <c r="A44" s="163"/>
      <c r="B44" s="136"/>
      <c r="C44" s="163"/>
      <c r="D44" s="163"/>
      <c r="E44" s="165"/>
      <c r="F44" s="165"/>
      <c r="G44" s="163"/>
      <c r="H44" s="163"/>
      <c r="I44" s="50" t="s">
        <v>94</v>
      </c>
      <c r="J44" s="148"/>
    </row>
    <row r="45" spans="1:10" ht="24" customHeight="1">
      <c r="A45" s="126" t="s">
        <v>54</v>
      </c>
      <c r="B45" s="49"/>
      <c r="C45" s="49"/>
      <c r="D45" s="49"/>
      <c r="E45" s="49"/>
      <c r="F45" s="49"/>
      <c r="G45" s="49"/>
      <c r="H45" s="49"/>
      <c r="J45" s="148"/>
    </row>
    <row r="46" spans="1:10" ht="24" customHeight="1">
      <c r="A46" s="126" t="s">
        <v>89</v>
      </c>
      <c r="B46" s="49"/>
      <c r="C46" s="49"/>
      <c r="D46" s="49"/>
      <c r="E46" s="49"/>
      <c r="F46" s="49"/>
      <c r="G46" s="49"/>
      <c r="H46" s="49"/>
      <c r="I46" s="49"/>
      <c r="J46" s="148"/>
    </row>
    <row r="47" spans="1:10" ht="24" customHeight="1">
      <c r="A47" s="126" t="s">
        <v>169</v>
      </c>
      <c r="B47" s="126"/>
      <c r="C47" s="126"/>
      <c r="D47" s="126"/>
      <c r="E47" s="126"/>
      <c r="F47" s="126"/>
      <c r="G47" s="126"/>
      <c r="H47" s="126"/>
      <c r="I47" s="126"/>
      <c r="J47" s="148"/>
    </row>
    <row r="48" spans="1:10" ht="24" customHeight="1">
      <c r="A48" s="49"/>
      <c r="B48" s="49"/>
      <c r="C48" s="49"/>
      <c r="D48" s="49"/>
      <c r="E48" s="49"/>
      <c r="F48" s="49"/>
      <c r="G48" s="49"/>
      <c r="H48" s="49"/>
      <c r="I48" s="50" t="s">
        <v>84</v>
      </c>
      <c r="J48" s="148"/>
    </row>
    <row r="49" spans="1:10" ht="24" customHeight="1">
      <c r="A49" s="49"/>
      <c r="B49" s="32"/>
      <c r="C49" s="179" t="s">
        <v>57</v>
      </c>
      <c r="D49" s="179"/>
      <c r="E49" s="179"/>
      <c r="F49" s="135"/>
      <c r="G49" s="179" t="s">
        <v>58</v>
      </c>
      <c r="H49" s="179"/>
      <c r="I49" s="179"/>
      <c r="J49" s="148"/>
    </row>
    <row r="50" spans="1:10" ht="24" customHeight="1">
      <c r="A50" s="49"/>
      <c r="B50" s="5"/>
      <c r="C50" s="33" t="s">
        <v>170</v>
      </c>
      <c r="D50" s="34"/>
      <c r="E50" s="35" t="s">
        <v>97</v>
      </c>
      <c r="F50" s="2"/>
      <c r="G50" s="33" t="s">
        <v>170</v>
      </c>
      <c r="H50" s="34"/>
      <c r="I50" s="35" t="s">
        <v>97</v>
      </c>
      <c r="J50" s="148"/>
    </row>
    <row r="51" spans="1:10" ht="24" customHeight="1">
      <c r="A51" s="131" t="s">
        <v>90</v>
      </c>
      <c r="B51" s="143"/>
      <c r="C51" s="166"/>
      <c r="D51" s="144"/>
      <c r="E51" s="144"/>
      <c r="F51" s="144"/>
      <c r="G51" s="144"/>
      <c r="H51" s="144"/>
      <c r="I51" s="144"/>
      <c r="J51" s="148"/>
    </row>
    <row r="52" spans="1:10" ht="24" customHeight="1">
      <c r="A52" s="124" t="s">
        <v>128</v>
      </c>
      <c r="B52" s="136"/>
      <c r="C52" s="146">
        <v>0</v>
      </c>
      <c r="D52" s="146"/>
      <c r="E52" s="146">
        <v>3000</v>
      </c>
      <c r="F52" s="146"/>
      <c r="G52" s="146">
        <v>0</v>
      </c>
      <c r="H52" s="146"/>
      <c r="I52" s="146">
        <v>3000</v>
      </c>
      <c r="J52" s="148"/>
    </row>
    <row r="53" spans="1:10" ht="24" customHeight="1">
      <c r="A53" s="124" t="s">
        <v>193</v>
      </c>
      <c r="B53" s="136"/>
      <c r="C53" s="146">
        <v>0</v>
      </c>
      <c r="D53" s="146"/>
      <c r="E53" s="146">
        <v>0</v>
      </c>
      <c r="F53" s="146"/>
      <c r="G53" s="146">
        <v>-1141000</v>
      </c>
      <c r="H53" s="146"/>
      <c r="I53" s="146">
        <v>0</v>
      </c>
      <c r="J53" s="148"/>
    </row>
    <row r="54" spans="1:10" ht="24" customHeight="1">
      <c r="A54" s="124" t="s">
        <v>34</v>
      </c>
      <c r="B54" s="136"/>
      <c r="C54" s="140"/>
      <c r="D54" s="161"/>
      <c r="E54" s="140"/>
      <c r="F54" s="140"/>
      <c r="G54" s="140"/>
      <c r="H54" s="161"/>
      <c r="I54" s="140"/>
      <c r="J54" s="148"/>
    </row>
    <row r="55" spans="1:10" ht="24" customHeight="1">
      <c r="A55" s="124" t="s">
        <v>31</v>
      </c>
      <c r="B55" s="136"/>
      <c r="C55" s="146">
        <v>-119701</v>
      </c>
      <c r="D55" s="146"/>
      <c r="E55" s="146">
        <v>-58564</v>
      </c>
      <c r="F55" s="167"/>
      <c r="G55" s="146">
        <v>-116617</v>
      </c>
      <c r="H55" s="146"/>
      <c r="I55" s="146">
        <v>-57538</v>
      </c>
      <c r="J55" s="148"/>
    </row>
    <row r="56" spans="1:10" ht="24" customHeight="1">
      <c r="A56" s="124" t="s">
        <v>33</v>
      </c>
      <c r="B56" s="136"/>
      <c r="C56" s="146">
        <v>-116350</v>
      </c>
      <c r="D56" s="146"/>
      <c r="E56" s="146">
        <v>-83595</v>
      </c>
      <c r="F56" s="167"/>
      <c r="G56" s="146">
        <v>-116350</v>
      </c>
      <c r="H56" s="146"/>
      <c r="I56" s="146">
        <v>-81816</v>
      </c>
      <c r="J56" s="148"/>
    </row>
    <row r="57" spans="1:10" ht="24" customHeight="1">
      <c r="A57" s="124" t="s">
        <v>32</v>
      </c>
      <c r="B57" s="136"/>
      <c r="C57" s="140"/>
      <c r="D57" s="161"/>
      <c r="E57" s="140"/>
      <c r="F57" s="155"/>
      <c r="G57" s="140"/>
      <c r="H57" s="161"/>
      <c r="I57" s="155"/>
      <c r="J57" s="148"/>
    </row>
    <row r="58" spans="1:10" ht="24" customHeight="1">
      <c r="A58" s="124" t="s">
        <v>31</v>
      </c>
      <c r="B58" s="136"/>
      <c r="C58" s="146">
        <v>159</v>
      </c>
      <c r="D58" s="146"/>
      <c r="E58" s="146">
        <v>1378</v>
      </c>
      <c r="F58" s="167"/>
      <c r="G58" s="146">
        <v>138</v>
      </c>
      <c r="H58" s="146"/>
      <c r="I58" s="146">
        <v>308</v>
      </c>
      <c r="J58" s="148"/>
    </row>
    <row r="59" spans="1:10" ht="24" customHeight="1">
      <c r="A59" s="131" t="s">
        <v>30</v>
      </c>
      <c r="B59" s="136"/>
      <c r="C59" s="162">
        <f>SUM(C52:C58)</f>
        <v>-235892</v>
      </c>
      <c r="D59" s="161"/>
      <c r="E59" s="162">
        <f>SUM(E52:E58)</f>
        <v>-137781</v>
      </c>
      <c r="F59" s="157"/>
      <c r="G59" s="162">
        <f>SUM(G52:G58)</f>
        <v>-1373829</v>
      </c>
      <c r="H59" s="161"/>
      <c r="I59" s="162">
        <f>SUM(I52:I58)</f>
        <v>-136046</v>
      </c>
      <c r="J59" s="148"/>
    </row>
    <row r="60" spans="1:10" ht="24" customHeight="1">
      <c r="A60" s="131" t="s">
        <v>91</v>
      </c>
      <c r="B60" s="143"/>
      <c r="C60" s="168"/>
      <c r="D60" s="161"/>
      <c r="E60" s="168"/>
      <c r="F60" s="168"/>
      <c r="G60" s="168"/>
      <c r="H60" s="169"/>
      <c r="I60" s="168"/>
      <c r="J60" s="148"/>
    </row>
    <row r="61" spans="1:10" ht="24" customHeight="1">
      <c r="A61" s="124" t="s">
        <v>176</v>
      </c>
      <c r="B61" s="170"/>
      <c r="C61" s="146">
        <v>-4052995</v>
      </c>
      <c r="D61" s="146"/>
      <c r="E61" s="146">
        <v>1246640</v>
      </c>
      <c r="F61" s="149"/>
      <c r="G61" s="146">
        <v>-3951843</v>
      </c>
      <c r="H61" s="146"/>
      <c r="I61" s="146">
        <v>1265308</v>
      </c>
      <c r="J61" s="148"/>
    </row>
    <row r="62" spans="1:10" ht="24" customHeight="1">
      <c r="A62" s="124" t="s">
        <v>53</v>
      </c>
      <c r="B62" s="170"/>
      <c r="C62" s="153">
        <v>5943483</v>
      </c>
      <c r="D62" s="153"/>
      <c r="E62" s="153">
        <v>8232000</v>
      </c>
      <c r="F62" s="149"/>
      <c r="G62" s="153">
        <v>5943483</v>
      </c>
      <c r="H62" s="146"/>
      <c r="I62" s="153">
        <v>8232000</v>
      </c>
      <c r="J62" s="148"/>
    </row>
    <row r="63" spans="1:10" ht="24" customHeight="1">
      <c r="A63" s="124" t="s">
        <v>29</v>
      </c>
      <c r="B63" s="170"/>
      <c r="C63" s="146">
        <v>-2900000</v>
      </c>
      <c r="D63" s="146"/>
      <c r="E63" s="146">
        <v>-6800000</v>
      </c>
      <c r="F63" s="149"/>
      <c r="G63" s="146">
        <v>-2900000</v>
      </c>
      <c r="H63" s="146"/>
      <c r="I63" s="146">
        <v>-6800000</v>
      </c>
      <c r="J63" s="148"/>
    </row>
    <row r="64" spans="1:10" ht="24" customHeight="1">
      <c r="A64" s="124" t="s">
        <v>194</v>
      </c>
      <c r="B64" s="170"/>
      <c r="C64" s="146">
        <v>2000000</v>
      </c>
      <c r="D64" s="146"/>
      <c r="E64" s="146">
        <v>0</v>
      </c>
      <c r="F64" s="149"/>
      <c r="G64" s="146">
        <v>2000000</v>
      </c>
      <c r="H64" s="146"/>
      <c r="I64" s="146">
        <v>0</v>
      </c>
      <c r="J64" s="148"/>
    </row>
    <row r="65" spans="1:10" ht="24" customHeight="1">
      <c r="A65" s="124" t="s">
        <v>28</v>
      </c>
      <c r="B65" s="170"/>
      <c r="C65" s="146">
        <v>-186948</v>
      </c>
      <c r="D65" s="146"/>
      <c r="E65" s="146">
        <v>-186325</v>
      </c>
      <c r="F65" s="149"/>
      <c r="G65" s="146">
        <v>-181568</v>
      </c>
      <c r="H65" s="146"/>
      <c r="I65" s="146">
        <v>-180699</v>
      </c>
      <c r="J65" s="148"/>
    </row>
    <row r="66" spans="1:10" ht="24" customHeight="1">
      <c r="A66" s="124" t="s">
        <v>27</v>
      </c>
      <c r="B66" s="170"/>
      <c r="C66" s="146">
        <v>-2964904</v>
      </c>
      <c r="D66" s="146"/>
      <c r="E66" s="146">
        <v>-2578174</v>
      </c>
      <c r="F66" s="149"/>
      <c r="G66" s="146">
        <v>-2964904</v>
      </c>
      <c r="H66" s="146"/>
      <c r="I66" s="146">
        <v>-2578174</v>
      </c>
      <c r="J66" s="148"/>
    </row>
    <row r="67" spans="1:10" ht="24" customHeight="1">
      <c r="A67" s="131" t="s">
        <v>26</v>
      </c>
      <c r="B67" s="136"/>
      <c r="C67" s="162">
        <f>SUM(C61:C66)</f>
        <v>-2161364</v>
      </c>
      <c r="D67" s="161"/>
      <c r="E67" s="162">
        <f>SUM(E61:E66)</f>
        <v>-85859</v>
      </c>
      <c r="F67" s="157"/>
      <c r="G67" s="162">
        <f>SUM(G61:G66)</f>
        <v>-2054832</v>
      </c>
      <c r="H67" s="161"/>
      <c r="I67" s="162">
        <f>SUM(I61:I66)</f>
        <v>-61565</v>
      </c>
      <c r="J67" s="148"/>
    </row>
    <row r="68" spans="1:10" ht="24" customHeight="1">
      <c r="A68" s="131" t="s">
        <v>195</v>
      </c>
      <c r="B68" s="136"/>
      <c r="C68" s="155">
        <f>C38+C59+C67</f>
        <v>562268</v>
      </c>
      <c r="D68" s="161"/>
      <c r="E68" s="155">
        <f>E38+E59+E67</f>
        <v>-744579</v>
      </c>
      <c r="F68" s="157"/>
      <c r="G68" s="155">
        <f>G38+G59+G67</f>
        <v>560208</v>
      </c>
      <c r="H68" s="161"/>
      <c r="I68" s="155">
        <f>I38+I59+I67</f>
        <v>-411095</v>
      </c>
      <c r="J68" s="148"/>
    </row>
    <row r="69" spans="1:10" ht="24" customHeight="1">
      <c r="A69" s="124" t="s">
        <v>93</v>
      </c>
      <c r="B69" s="136"/>
      <c r="C69" s="158">
        <v>2181929</v>
      </c>
      <c r="D69" s="146"/>
      <c r="E69" s="158">
        <v>2362884</v>
      </c>
      <c r="F69" s="146"/>
      <c r="G69" s="158">
        <v>2173596</v>
      </c>
      <c r="H69" s="146"/>
      <c r="I69" s="158">
        <v>2018849</v>
      </c>
      <c r="J69" s="148"/>
    </row>
    <row r="70" spans="1:10" ht="24" customHeight="1" thickBot="1">
      <c r="A70" s="131" t="s">
        <v>92</v>
      </c>
      <c r="B70" s="143"/>
      <c r="C70" s="171">
        <f>SUM(C68:C69)</f>
        <v>2744197</v>
      </c>
      <c r="D70" s="169"/>
      <c r="E70" s="171">
        <f>SUM(E68:E69)</f>
        <v>1618305</v>
      </c>
      <c r="F70" s="157"/>
      <c r="G70" s="171">
        <f>SUM(G68:G69)</f>
        <v>2733804</v>
      </c>
      <c r="H70" s="169"/>
      <c r="I70" s="171">
        <f>SUM(I68:I69)</f>
        <v>1607754</v>
      </c>
      <c r="J70" s="148"/>
    </row>
    <row r="71" spans="1:10" ht="24" customHeight="1" thickTop="1">
      <c r="C71" s="140"/>
      <c r="D71" s="140"/>
      <c r="E71" s="140"/>
      <c r="F71" s="140"/>
      <c r="G71" s="140"/>
      <c r="H71" s="140"/>
      <c r="I71" s="140"/>
    </row>
    <row r="72" spans="1:10" ht="24" customHeight="1">
      <c r="A72" s="125" t="s">
        <v>64</v>
      </c>
      <c r="C72" s="140"/>
      <c r="D72" s="140"/>
      <c r="E72" s="140"/>
      <c r="F72" s="140"/>
      <c r="G72" s="140"/>
      <c r="H72" s="140"/>
      <c r="I72" s="140"/>
    </row>
    <row r="73" spans="1:10" ht="24" customHeight="1">
      <c r="C73" s="172"/>
      <c r="G73" s="172"/>
    </row>
    <row r="89" spans="1:2" ht="24" customHeight="1">
      <c r="B89" s="125"/>
    </row>
    <row r="90" spans="1:2" ht="24" customHeight="1">
      <c r="A90" s="1"/>
    </row>
  </sheetData>
  <mergeCells count="4">
    <mergeCell ref="C6:E6"/>
    <mergeCell ref="G6:I6"/>
    <mergeCell ref="C49:E49"/>
    <mergeCell ref="G49:I49"/>
  </mergeCells>
  <pageMargins left="0.86614173228346458" right="0.55118110236220474" top="0.9055118110236221" bottom="0.39370078740157483" header="0.31496062992125984" footer="0.31496062992125984"/>
  <pageSetup paperSize="9" scale="71" orientation="portrait" r:id="rId1"/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5" ma:contentTypeDescription="Create a new document." ma:contentTypeScope="" ma:versionID="a79462e6d895883db6d3711f824135ff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1efdf1df582054e6022f9be592ab3f7e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9CFAA7A4-5B1F-481B-8541-D2D1950B37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C96421-E078-4E08-B2D6-240E2B699890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f81d133f-f91a-40bf-9f57-d17ce519437c"/>
    <ds:schemaRef ds:uri="http://schemas.openxmlformats.org/package/2006/metadata/core-properties"/>
    <ds:schemaRef ds:uri="6a7b1ec3-7e08-409e-8f33-5d292a1a6bf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Krungthai Card Public Company Limited and its subsidiaries</dc:title>
  <dc:creator>Sorasit Ithijarukul</dc:creator>
  <cp:lastModifiedBy>Sorasit Ithijarukul</cp:lastModifiedBy>
  <cp:lastPrinted>2023-11-06T06:36:49Z</cp:lastPrinted>
  <dcterms:created xsi:type="dcterms:W3CDTF">2023-11-08T06:40:58Z</dcterms:created>
  <dcterms:modified xsi:type="dcterms:W3CDTF">2023-11-08T06:57:09Z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