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ate1904="1" backupFile="1"/>
  <bookViews>
    <workbookView xWindow="-120" yWindow="-120" windowWidth="29040" windowHeight="15840" firstSheet="7" activeTab="7"/>
  </bookViews>
  <sheets>
    <sheet name="NAV000" sheetId="1" state="hidden" r:id="rId1"/>
    <sheet name="000000" sheetId="2" state="veryHidden" r:id="rId2"/>
    <sheet name="100000" sheetId="3" state="veryHidden" r:id="rId3"/>
    <sheet name="200000" sheetId="4" state="veryHidden" r:id="rId4"/>
    <sheet name="300000" sheetId="5" state="veryHidden" r:id="rId5"/>
    <sheet name="400000" sheetId="6" state="veryHidden" r:id="rId6"/>
    <sheet name="500000" sheetId="7" state="veryHidden" r:id="rId7"/>
    <sheet name="BS" sheetId="13" r:id="rId8"/>
    <sheet name="PL" sheetId="16" r:id="rId9"/>
    <sheet name="SC-Conso" sheetId="12" r:id="rId10"/>
    <sheet name="SC-Company" sheetId="11" r:id="rId11"/>
    <sheet name="Cashflow" sheetId="17" r:id="rId12"/>
  </sheets>
  <definedNames>
    <definedName name="_xlnm.Print_Area" localSheetId="7">BS!$A$1:$J$90</definedName>
    <definedName name="_xlnm.Print_Area" localSheetId="11">Cashflow!$A$1:$J$99</definedName>
    <definedName name="_xlnm.Print_Area" localSheetId="8">PL!$A$1:$J$131</definedName>
    <definedName name="_xlnm.Print_Area" localSheetId="10">'SC-Company'!$A$1:$Q$32</definedName>
    <definedName name="_xlnm.Print_Area" localSheetId="9">'SC-Conso'!$A$1:$N$34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6" i="16" l="1"/>
  <c r="H46" i="16"/>
  <c r="J46" i="16"/>
  <c r="F46" i="16"/>
  <c r="M17" i="11"/>
  <c r="I22" i="11"/>
  <c r="Q21" i="11"/>
  <c r="M23" i="12"/>
  <c r="I24" i="12"/>
  <c r="J111" i="16"/>
  <c r="F111" i="16"/>
  <c r="I19" i="12" s="1"/>
  <c r="I17" i="11" l="1"/>
  <c r="D61" i="13"/>
  <c r="G81" i="17"/>
  <c r="H61" i="13"/>
  <c r="H17" i="16"/>
  <c r="I86" i="17"/>
  <c r="G86" i="17"/>
  <c r="E86" i="17"/>
  <c r="C86" i="17"/>
  <c r="E81" i="17"/>
  <c r="I81" i="17"/>
  <c r="O22" i="11"/>
  <c r="Q22" i="11" s="1"/>
  <c r="O20" i="11"/>
  <c r="Q20" i="11" s="1"/>
  <c r="M24" i="12"/>
  <c r="M22" i="12"/>
  <c r="J51" i="16"/>
  <c r="J55" i="16" s="1"/>
  <c r="H51" i="16"/>
  <c r="H55" i="16" s="1"/>
  <c r="F51" i="16"/>
  <c r="F55" i="16" s="1"/>
  <c r="D51" i="16"/>
  <c r="D55" i="16" s="1"/>
  <c r="J24" i="16"/>
  <c r="H24" i="16"/>
  <c r="F24" i="16"/>
  <c r="D24" i="16"/>
  <c r="J17" i="16"/>
  <c r="F17" i="16"/>
  <c r="D17" i="16"/>
  <c r="F25" i="16" l="1"/>
  <c r="F30" i="16" s="1"/>
  <c r="F32" i="16" s="1"/>
  <c r="D25" i="16"/>
  <c r="D30" i="16" s="1"/>
  <c r="D32" i="16" s="1"/>
  <c r="F56" i="16"/>
  <c r="J56" i="16"/>
  <c r="H56" i="16"/>
  <c r="D56" i="16"/>
  <c r="H25" i="16"/>
  <c r="H30" i="16" s="1"/>
  <c r="H32" i="16" s="1"/>
  <c r="J25" i="16"/>
  <c r="J30" i="16" s="1"/>
  <c r="J32" i="16" s="1"/>
  <c r="M27" i="11"/>
  <c r="H21" i="13"/>
  <c r="F61" i="13"/>
  <c r="J61" i="13"/>
  <c r="J42" i="13"/>
  <c r="F42" i="13"/>
  <c r="J6" i="13"/>
  <c r="F6" i="13"/>
  <c r="J58" i="16" l="1"/>
  <c r="F58" i="16"/>
  <c r="D58" i="16"/>
  <c r="H58" i="16"/>
  <c r="D21" i="13"/>
  <c r="M17" i="12" l="1"/>
  <c r="D81" i="13"/>
  <c r="D68" i="13" l="1"/>
  <c r="J68" i="13" l="1"/>
  <c r="H68" i="13"/>
  <c r="F68" i="13"/>
  <c r="D33" i="13" l="1"/>
  <c r="I32" i="12" l="1"/>
  <c r="G32" i="12"/>
  <c r="E32" i="12"/>
  <c r="C32" i="12"/>
  <c r="M27" i="12"/>
  <c r="O26" i="11"/>
  <c r="I30" i="11"/>
  <c r="G30" i="11"/>
  <c r="E30" i="11"/>
  <c r="C30" i="11"/>
  <c r="O25" i="11"/>
  <c r="O16" i="11"/>
  <c r="O15" i="11"/>
  <c r="Q15" i="11" s="1"/>
  <c r="Q25" i="11" l="1"/>
  <c r="O30" i="11"/>
  <c r="J116" i="16"/>
  <c r="J122" i="16" s="1"/>
  <c r="F116" i="16"/>
  <c r="J89" i="16"/>
  <c r="J81" i="16"/>
  <c r="F89" i="16"/>
  <c r="F81" i="16"/>
  <c r="K19" i="12" l="1"/>
  <c r="F122" i="16"/>
  <c r="F123" i="16" s="1"/>
  <c r="K17" i="11"/>
  <c r="O17" i="11" s="1"/>
  <c r="Q17" i="11" s="1"/>
  <c r="J90" i="16"/>
  <c r="F90" i="16"/>
  <c r="F95" i="16" s="1"/>
  <c r="F81" i="13"/>
  <c r="M32" i="12" s="1"/>
  <c r="H81" i="13"/>
  <c r="J81" i="13"/>
  <c r="Q30" i="11" s="1"/>
  <c r="M19" i="12" l="1"/>
  <c r="J95" i="16"/>
  <c r="I9" i="17" s="1"/>
  <c r="J123" i="16"/>
  <c r="F97" i="16"/>
  <c r="I18" i="12" s="1"/>
  <c r="I20" i="12" s="1"/>
  <c r="I25" i="12" s="1"/>
  <c r="E9" i="17"/>
  <c r="E31" i="17" s="1"/>
  <c r="H116" i="16"/>
  <c r="H122" i="16" s="1"/>
  <c r="D116" i="16"/>
  <c r="D122" i="16" s="1"/>
  <c r="H89" i="16"/>
  <c r="D89" i="16"/>
  <c r="H81" i="16"/>
  <c r="D81" i="16"/>
  <c r="K29" i="12" l="1"/>
  <c r="K27" i="11"/>
  <c r="D123" i="16"/>
  <c r="I31" i="17"/>
  <c r="I55" i="17" s="1"/>
  <c r="I59" i="17" s="1"/>
  <c r="I87" i="17" s="1"/>
  <c r="I89" i="17" s="1"/>
  <c r="H123" i="16"/>
  <c r="E55" i="17"/>
  <c r="E59" i="17" s="1"/>
  <c r="E87" i="17" s="1"/>
  <c r="E89" i="17" s="1"/>
  <c r="J97" i="16"/>
  <c r="F125" i="16"/>
  <c r="M18" i="12"/>
  <c r="H90" i="16"/>
  <c r="D90" i="16"/>
  <c r="M29" i="12" l="1"/>
  <c r="D95" i="16"/>
  <c r="D97" i="16" s="1"/>
  <c r="H95" i="16"/>
  <c r="G9" i="17" s="1"/>
  <c r="G31" i="17" s="1"/>
  <c r="G55" i="17" s="1"/>
  <c r="I16" i="11"/>
  <c r="I18" i="11" s="1"/>
  <c r="J125" i="16"/>
  <c r="I28" i="12" l="1"/>
  <c r="M28" i="12" s="1"/>
  <c r="D125" i="16"/>
  <c r="H97" i="16"/>
  <c r="C9" i="17"/>
  <c r="I26" i="11" l="1"/>
  <c r="H125" i="16"/>
  <c r="F33" i="13"/>
  <c r="F21" i="13"/>
  <c r="J33" i="13"/>
  <c r="J21" i="13"/>
  <c r="J69" i="13" l="1"/>
  <c r="J82" i="13" s="1"/>
  <c r="F69" i="13"/>
  <c r="F82" i="13" s="1"/>
  <c r="J34" i="13"/>
  <c r="F34" i="13"/>
  <c r="F83" i="13" l="1"/>
  <c r="J83" i="13"/>
  <c r="H33" i="13" l="1"/>
  <c r="C81" i="17" l="1"/>
  <c r="H69" i="13" l="1"/>
  <c r="H82" i="13" s="1"/>
  <c r="D69" i="13"/>
  <c r="D82" i="13" s="1"/>
  <c r="H34" i="13" l="1"/>
  <c r="H83" i="13" s="1"/>
  <c r="D34" i="13"/>
  <c r="D83" i="13" s="1"/>
  <c r="G59" i="17" l="1"/>
  <c r="G87" i="17" s="1"/>
  <c r="G89" i="17" s="1"/>
  <c r="G90" i="17" s="1"/>
  <c r="C31" i="17"/>
  <c r="C55" i="17" l="1"/>
  <c r="C59" i="17" s="1"/>
  <c r="C87" i="17" l="1"/>
  <c r="C89" i="17" s="1"/>
  <c r="C90" i="17" s="1"/>
  <c r="K20" i="12"/>
  <c r="K25" i="12" s="1"/>
  <c r="G20" i="12"/>
  <c r="G25" i="12" s="1"/>
  <c r="E20" i="12"/>
  <c r="E25" i="12" s="1"/>
  <c r="I30" i="12" l="1"/>
  <c r="I31" i="12" s="1"/>
  <c r="I28" i="11"/>
  <c r="I29" i="11" s="1"/>
  <c r="C20" i="12"/>
  <c r="C25" i="12" s="1"/>
  <c r="I33" i="12" l="1"/>
  <c r="M28" i="11"/>
  <c r="M29" i="11" s="1"/>
  <c r="M18" i="11"/>
  <c r="M23" i="11" s="1"/>
  <c r="O18" i="11" l="1"/>
  <c r="O23" i="11" s="1"/>
  <c r="K18" i="11" l="1"/>
  <c r="K23" i="11" s="1"/>
  <c r="M30" i="12" l="1"/>
  <c r="M31" i="12" s="1"/>
  <c r="O27" i="11"/>
  <c r="Q27" i="11" s="1"/>
  <c r="O28" i="11" l="1"/>
  <c r="O29" i="11" s="1"/>
  <c r="O31" i="11" s="1"/>
  <c r="M20" i="12" l="1"/>
  <c r="M25" i="12" s="1"/>
  <c r="Q16" i="11"/>
  <c r="Q26" i="11"/>
  <c r="M33" i="12" l="1"/>
  <c r="K30" i="12"/>
  <c r="K31" i="12" s="1"/>
  <c r="K28" i="11"/>
  <c r="K29" i="11" s="1"/>
  <c r="G28" i="11"/>
  <c r="G29" i="11" s="1"/>
  <c r="E28" i="11"/>
  <c r="E29" i="11" s="1"/>
  <c r="C28" i="11"/>
  <c r="C29" i="11" s="1"/>
  <c r="G18" i="11"/>
  <c r="G23" i="11" s="1"/>
  <c r="E18" i="11"/>
  <c r="E23" i="11" s="1"/>
  <c r="C18" i="11"/>
  <c r="C23" i="11" s="1"/>
  <c r="G30" i="12"/>
  <c r="G31" i="12" s="1"/>
  <c r="E30" i="12"/>
  <c r="E31" i="12" s="1"/>
  <c r="C30" i="12"/>
  <c r="C31" i="12" s="1"/>
  <c r="C33" i="12" l="1"/>
  <c r="E31" i="11"/>
  <c r="G31" i="11"/>
  <c r="C31" i="11"/>
  <c r="E33" i="12"/>
  <c r="G33" i="12"/>
  <c r="I31" i="11" l="1"/>
  <c r="Q28" i="11"/>
  <c r="Q29" i="11" s="1"/>
  <c r="Q31" i="11" l="1"/>
  <c r="I23" i="11"/>
  <c r="Q18" i="11"/>
  <c r="Q23" i="11" s="1"/>
</calcChain>
</file>

<file path=xl/sharedStrings.xml><?xml version="1.0" encoding="utf-8"?>
<sst xmlns="http://schemas.openxmlformats.org/spreadsheetml/2006/main" count="441" uniqueCount="257">
  <si>
    <t>Note</t>
  </si>
  <si>
    <t>The accompanying notes are an integral part of the financial statements.</t>
  </si>
  <si>
    <t xml:space="preserve"> </t>
  </si>
  <si>
    <t>Total</t>
  </si>
  <si>
    <t>share capital</t>
  </si>
  <si>
    <t>Unappropriated</t>
  </si>
  <si>
    <t>Retained earnings</t>
  </si>
  <si>
    <t>Issued and</t>
  </si>
  <si>
    <t xml:space="preserve"> fully paid-up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</si>
  <si>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</si>
  <si>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</si>
  <si>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</si>
  <si>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</si>
  <si>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</si>
  <si>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</si>
  <si>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</si>
  <si>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</si>
  <si>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</si>
  <si>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</si>
  <si>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</si>
  <si>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Revenues</t>
  </si>
  <si>
    <t>Total revenues</t>
  </si>
  <si>
    <t>Expenses</t>
  </si>
  <si>
    <t>Total expenses</t>
  </si>
  <si>
    <t>Separate financial statements</t>
  </si>
  <si>
    <t>Consolidated financial statements</t>
  </si>
  <si>
    <t>Cash and cash equivalents</t>
  </si>
  <si>
    <t>Other current assets</t>
  </si>
  <si>
    <t xml:space="preserve">Other non-current assets </t>
  </si>
  <si>
    <t>Securities and derivatives business payables</t>
  </si>
  <si>
    <t>Other current liabilities</t>
  </si>
  <si>
    <t>Share capital</t>
  </si>
  <si>
    <t xml:space="preserve">   Registered</t>
  </si>
  <si>
    <t xml:space="preserve">   Issued and fully paid-up </t>
  </si>
  <si>
    <t xml:space="preserve">Retained earnings </t>
  </si>
  <si>
    <t xml:space="preserve">   Appropriated - statutory reserve</t>
  </si>
  <si>
    <t>Advisory fees</t>
  </si>
  <si>
    <t>Other income</t>
  </si>
  <si>
    <t>Operating assets (increase) decrease</t>
  </si>
  <si>
    <t>Operating liabilities increase (decrease)</t>
  </si>
  <si>
    <t>Non-cash items</t>
  </si>
  <si>
    <t>Assets</t>
  </si>
  <si>
    <t>Total assets</t>
  </si>
  <si>
    <t>Liabilities and shareholders' equity</t>
  </si>
  <si>
    <t>Total liabilities and shareholders' equity</t>
  </si>
  <si>
    <t>Directors</t>
  </si>
  <si>
    <t xml:space="preserve">      Depreciation and amortisation</t>
  </si>
  <si>
    <t xml:space="preserve">   Current investments</t>
  </si>
  <si>
    <t xml:space="preserve">   Securities and derivatives business receivables</t>
  </si>
  <si>
    <t xml:space="preserve">   Other current assets</t>
  </si>
  <si>
    <t xml:space="preserve">   Other non-current assets</t>
  </si>
  <si>
    <t xml:space="preserve">   Securities and derivatives business payables</t>
  </si>
  <si>
    <t>Finance cost</t>
  </si>
  <si>
    <t>Cash flows from operating activities</t>
  </si>
  <si>
    <t xml:space="preserve">   changes in operating assets and liabilities</t>
  </si>
  <si>
    <t>Cash flows from investing activities</t>
  </si>
  <si>
    <t>Cash flows from financing activities</t>
  </si>
  <si>
    <t>Trinity Watthana Public Company Limited and its subsidiaries</t>
  </si>
  <si>
    <t>Provision for long-term employee benefits</t>
  </si>
  <si>
    <t>Other comprehensive income:</t>
  </si>
  <si>
    <t xml:space="preserve">   Other non-current liabilities</t>
  </si>
  <si>
    <t>equity</t>
  </si>
  <si>
    <t>Other comprehensive</t>
  </si>
  <si>
    <t>income</t>
  </si>
  <si>
    <t>Share premium</t>
  </si>
  <si>
    <t>Other components of shareholders' equity</t>
  </si>
  <si>
    <t>Investments in subsidiaries</t>
  </si>
  <si>
    <t>Goodwill</t>
  </si>
  <si>
    <t xml:space="preserve">   Other current liabilities</t>
  </si>
  <si>
    <t>Other receivables</t>
  </si>
  <si>
    <t>Other payables</t>
  </si>
  <si>
    <t xml:space="preserve">   Other receivables</t>
  </si>
  <si>
    <t xml:space="preserve">   Other payables</t>
  </si>
  <si>
    <t>Securities and derivatives business receivables</t>
  </si>
  <si>
    <t>Premises improvement and equipment</t>
  </si>
  <si>
    <t>Intangible assets</t>
  </si>
  <si>
    <t>Profit or loss:</t>
  </si>
  <si>
    <t>(Unit: Thousand Baht)</t>
  </si>
  <si>
    <t>(Unaudited</t>
  </si>
  <si>
    <t>but reviewed)</t>
  </si>
  <si>
    <t>(Unaudited but reviewed)</t>
  </si>
  <si>
    <t>Total comprehensive income for the period</t>
  </si>
  <si>
    <t>Cash and cash equivalents at the beginning of the period</t>
  </si>
  <si>
    <t>Deferred tax assets</t>
  </si>
  <si>
    <t>Statement of financial position</t>
  </si>
  <si>
    <t>Statement of financial position (continued)</t>
  </si>
  <si>
    <t>Statement of comprehensive income</t>
  </si>
  <si>
    <t>Statement of changes in shareholders' equity (continued)</t>
  </si>
  <si>
    <t>Statement of changes in shareholders' equity</t>
  </si>
  <si>
    <t>Cash flow statement (continued)</t>
  </si>
  <si>
    <t>Income tax payable</t>
  </si>
  <si>
    <t>Other comprehensive income for the period</t>
  </si>
  <si>
    <t>Derivatives business income</t>
  </si>
  <si>
    <t>Securities business income</t>
  </si>
  <si>
    <t xml:space="preserve">      provided by (paid for) operating activities:</t>
  </si>
  <si>
    <t xml:space="preserve">   to profit or loss in subsequent periods</t>
  </si>
  <si>
    <t>Profit for the period</t>
  </si>
  <si>
    <t>Short-term loans to others</t>
  </si>
  <si>
    <t>Other short-term borrowings</t>
  </si>
  <si>
    <t>Cash paid for purchases of equipment</t>
  </si>
  <si>
    <t>(Audited)</t>
  </si>
  <si>
    <t>Short-term unsecured debentures</t>
  </si>
  <si>
    <t>Share of other comprehensive income from investments</t>
  </si>
  <si>
    <t>Short-term loans from subsidiaries</t>
  </si>
  <si>
    <t>Other non-current liabilities</t>
  </si>
  <si>
    <t>Appropriated -</t>
  </si>
  <si>
    <t>statutory reserve</t>
  </si>
  <si>
    <t xml:space="preserve">      326,243,191 ordinary shares of Baht 5 each</t>
  </si>
  <si>
    <t xml:space="preserve">   in subsidiaries</t>
  </si>
  <si>
    <t xml:space="preserve">   to profit or loss in subsequent periods - net income tax</t>
  </si>
  <si>
    <t>Cash flow statement</t>
  </si>
  <si>
    <t xml:space="preserve">      Long-term employee benefit expenses</t>
  </si>
  <si>
    <t>Dividend received from long-term investments</t>
  </si>
  <si>
    <t>Cash paid for purchases of intangible assets</t>
  </si>
  <si>
    <t>Statement of comprehensive income (continued)</t>
  </si>
  <si>
    <t>Supplemental cash flows information:</t>
  </si>
  <si>
    <t>Short-term loans to subsidiaries</t>
  </si>
  <si>
    <t>Other comprehensive income not to be reclassified</t>
  </si>
  <si>
    <t>Other comprehensive income</t>
  </si>
  <si>
    <t>Management service income</t>
  </si>
  <si>
    <t>Share of other</t>
  </si>
  <si>
    <t>Total other</t>
  </si>
  <si>
    <t>Receivables from Clearing House and broker - dealers</t>
  </si>
  <si>
    <t>Payables to Clearing House and broker - dealers</t>
  </si>
  <si>
    <t xml:space="preserve">   Receivables from Clearing House and broker - dealers</t>
  </si>
  <si>
    <t>Derivatives assets</t>
  </si>
  <si>
    <t>Derivatives liabilities</t>
  </si>
  <si>
    <t>Investment in joint venture</t>
  </si>
  <si>
    <t>Short-term borrowings from financial institutions</t>
  </si>
  <si>
    <t>Share of profit from investment in joint venture</t>
  </si>
  <si>
    <t xml:space="preserve">      Share of profit from investment in joint venture</t>
  </si>
  <si>
    <t>shareholders'</t>
  </si>
  <si>
    <t>Current investments</t>
  </si>
  <si>
    <t>Right-of-use assets</t>
  </si>
  <si>
    <t>Current portion of lease liabilities</t>
  </si>
  <si>
    <t>Lease liabilities, net of current portion</t>
  </si>
  <si>
    <t>Current portion of long-term unsecured debentures</t>
  </si>
  <si>
    <t>Interest income</t>
  </si>
  <si>
    <t xml:space="preserve">      Dividend income</t>
  </si>
  <si>
    <t xml:space="preserve">      Interest income</t>
  </si>
  <si>
    <t xml:space="preserve">      Loss (gain) on disposal and write-off of equipment</t>
  </si>
  <si>
    <t xml:space="preserve">  </t>
  </si>
  <si>
    <t>value through other</t>
  </si>
  <si>
    <t xml:space="preserve"> income</t>
  </si>
  <si>
    <t>comprehensive</t>
  </si>
  <si>
    <t>Cash received from disposal of equipment</t>
  </si>
  <si>
    <t xml:space="preserve"> income from</t>
  </si>
  <si>
    <t>Cash paid for lease liabilities</t>
  </si>
  <si>
    <t xml:space="preserve">   through other comprehensive income - net of income tax</t>
  </si>
  <si>
    <t xml:space="preserve">      through other comprehensive income - net of income tax</t>
  </si>
  <si>
    <t>Long-term Investments</t>
  </si>
  <si>
    <t xml:space="preserve">   Cash paid for long-term employee benefit</t>
  </si>
  <si>
    <t xml:space="preserve">   through other comprehensive income</t>
  </si>
  <si>
    <t xml:space="preserve">comprehensive income </t>
  </si>
  <si>
    <t>of shareholder's</t>
  </si>
  <si>
    <t>investment in equity</t>
  </si>
  <si>
    <t>Personnel expenses</t>
  </si>
  <si>
    <t>Depreciation and amortisation</t>
  </si>
  <si>
    <t>Fee and service expenses</t>
  </si>
  <si>
    <t>Other expenses</t>
  </si>
  <si>
    <t xml:space="preserve">   Payables to Cleaning House and broker-dealers</t>
  </si>
  <si>
    <t>designated at fair</t>
  </si>
  <si>
    <t>subsidiaries</t>
  </si>
  <si>
    <t xml:space="preserve">      214,404,846 ordinary shares of Baht 5 each</t>
  </si>
  <si>
    <t xml:space="preserve">   Long-term unsecured debentures</t>
  </si>
  <si>
    <t xml:space="preserve">   Short-term loans from subsidiaries</t>
  </si>
  <si>
    <t>Less: Income tax effect</t>
  </si>
  <si>
    <t xml:space="preserve">      Finance cost</t>
  </si>
  <si>
    <t>Cash paid for provision of convertible loan</t>
  </si>
  <si>
    <t xml:space="preserve">         at fair value through profit or loss</t>
  </si>
  <si>
    <t xml:space="preserve">   Short-term loans to joint venture</t>
  </si>
  <si>
    <t>Gain (loss) on</t>
  </si>
  <si>
    <t>Digital assets inventories</t>
  </si>
  <si>
    <t xml:space="preserve">   Digital assets inventories</t>
  </si>
  <si>
    <t xml:space="preserve">   Interest and dividend received</t>
  </si>
  <si>
    <t xml:space="preserve">   Interest expenses paid</t>
  </si>
  <si>
    <t>Long-term unsecured debentures, net of current portion</t>
  </si>
  <si>
    <t>shareholders' equity</t>
  </si>
  <si>
    <t>Other components of</t>
  </si>
  <si>
    <t xml:space="preserve">   Short-term borrowings from financial insitutions</t>
  </si>
  <si>
    <t xml:space="preserve">   Other short-term borrowings</t>
  </si>
  <si>
    <t xml:space="preserve">   Other long-term borrowings</t>
  </si>
  <si>
    <t>Dividend received from investments in subsidiaries</t>
  </si>
  <si>
    <t>2022</t>
  </si>
  <si>
    <t>Balance as at 1 January 2022</t>
  </si>
  <si>
    <t>Earnings per share</t>
  </si>
  <si>
    <t xml:space="preserve">   Short-term unsecured debentures</t>
  </si>
  <si>
    <t xml:space="preserve">   Short-term loans to others</t>
  </si>
  <si>
    <t>Gain (loss) on investments in equity designated at fair value</t>
  </si>
  <si>
    <t>Gain (loss) and retern on financial instruments</t>
  </si>
  <si>
    <t>Net cash flows used in financing activities</t>
  </si>
  <si>
    <t>Current portion of other long-term borrowings</t>
  </si>
  <si>
    <t xml:space="preserve">   Gain (loss) on investments in equity designated at fair value</t>
  </si>
  <si>
    <t xml:space="preserve">Profit (loss) from operating activities before  </t>
  </si>
  <si>
    <t>Cash and cash equivalents at the end of the period (Note 3)</t>
  </si>
  <si>
    <t>2023</t>
  </si>
  <si>
    <t>Balance as at 1 January 2023</t>
  </si>
  <si>
    <t xml:space="preserve">   Increase (decrease) in liabilities from acquisition of equipment</t>
  </si>
  <si>
    <t>Cash from (used in) operating activities</t>
  </si>
  <si>
    <t>Net cash flows from (used in) operating activities</t>
  </si>
  <si>
    <t>Net increase (decrease) in cash and cash equivalents</t>
  </si>
  <si>
    <t>Investments in associates</t>
  </si>
  <si>
    <t>Operating profit (loss)</t>
  </si>
  <si>
    <t>Profit (loss) before income tax</t>
  </si>
  <si>
    <t>Profit (loss) for the period</t>
  </si>
  <si>
    <t>Basic earnings (loss) per share</t>
  </si>
  <si>
    <t xml:space="preserve">   Profit (loss) attributable to equity holders of the Company (Baht/share)</t>
  </si>
  <si>
    <t>Loss for the period</t>
  </si>
  <si>
    <t>Profit (loss) before tax</t>
  </si>
  <si>
    <t xml:space="preserve">Adjustments to reconcile profit (loss) before tax to net cash </t>
  </si>
  <si>
    <t>Cash paid for acquisition of an associate</t>
  </si>
  <si>
    <t>Income tax revenue (expense)</t>
  </si>
  <si>
    <t xml:space="preserve">   at fair value through other comprehensive income of subsidiary</t>
  </si>
  <si>
    <t>Dividend received from investments in joint venture</t>
  </si>
  <si>
    <t>Cash paid for dividend</t>
  </si>
  <si>
    <t xml:space="preserve">   at fair value through other comprehensive income</t>
  </si>
  <si>
    <t xml:space="preserve">      Loss (gain) on sales of investments</t>
  </si>
  <si>
    <t>Dividend paid (Note 19)</t>
  </si>
  <si>
    <t>Cash paid for acquisition of long-term investment</t>
  </si>
  <si>
    <t>Expected credit loss</t>
  </si>
  <si>
    <t xml:space="preserve">   Increase (decrease) in right-of-use assets and lease liabilities</t>
  </si>
  <si>
    <t xml:space="preserve">      Expected credit loss</t>
  </si>
  <si>
    <t xml:space="preserve">      Loss change in fair value of borrowing securities</t>
  </si>
  <si>
    <t xml:space="preserve">      Gain on write-off of right of use</t>
  </si>
  <si>
    <t xml:space="preserve">   Cash paid for income tax</t>
  </si>
  <si>
    <t>Loss on diminution value of digital assets inventories (reversal)</t>
  </si>
  <si>
    <t>Share of profit (loss) from investments in subsidiaries</t>
  </si>
  <si>
    <r>
      <t xml:space="preserve">Loss on disposal of equity investments designated </t>
    </r>
    <r>
      <rPr>
        <sz val="9"/>
        <rFont val="Arial"/>
        <family val="2"/>
      </rPr>
      <t xml:space="preserve"> </t>
    </r>
  </si>
  <si>
    <t>Transfer of loss on disposal of equity investment designated</t>
  </si>
  <si>
    <t xml:space="preserve">      Loss on diminution value of digital assets inventories (reversal)</t>
  </si>
  <si>
    <t xml:space="preserve">      Share of loss (profit) from investments in subsidiaries</t>
  </si>
  <si>
    <t>Share of profit (loss) from investment in joint venture</t>
  </si>
  <si>
    <t>For the three-month period ended 30 September 2023</t>
  </si>
  <si>
    <t>Balance as at 30 September 2022</t>
  </si>
  <si>
    <t>Balance as at 30 September 2023</t>
  </si>
  <si>
    <t>As at 30 September 2023</t>
  </si>
  <si>
    <t>30 September 2023</t>
  </si>
  <si>
    <t>For the nine-month period ended 30 September 2023</t>
  </si>
  <si>
    <t>Appropriation of retained earnings</t>
  </si>
  <si>
    <t>Provision for dismantling cost, net of current portion</t>
  </si>
  <si>
    <t xml:space="preserve">   Increase in right-of-use assets and provision for dismantling cost</t>
  </si>
  <si>
    <t>Share of profit from investments in subsidiaries</t>
  </si>
  <si>
    <t>Share of loss from investments in associates</t>
  </si>
  <si>
    <t>Share of actuarial loss from joint venture</t>
  </si>
  <si>
    <t>Actuarial loss - net income tax</t>
  </si>
  <si>
    <t xml:space="preserve">      Unrealised loss on change in fair value of investments measured</t>
  </si>
  <si>
    <t xml:space="preserve">      Loss (gain) on change in fair value of derivative assets</t>
  </si>
  <si>
    <t xml:space="preserve">      Loss (gain) on change in fair value of derivative liabilities</t>
  </si>
  <si>
    <t xml:space="preserve">      Share of loss from investments in associates</t>
  </si>
  <si>
    <t>Provision for dismantling cost</t>
  </si>
  <si>
    <t>Cash paid of dismantling cost</t>
  </si>
  <si>
    <t xml:space="preserve">   Unappropriated (deficit)</t>
  </si>
  <si>
    <t>(deficit)</t>
  </si>
  <si>
    <t>(deficti)</t>
  </si>
  <si>
    <t>Cash received from capital refund from a subsidiary</t>
  </si>
  <si>
    <t>Decrease (increase) in short-term loans to subsidiaries</t>
  </si>
  <si>
    <t>Net cash flows from (used in) investing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</si>
</sst>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.000_);\(#,##0.000\)"/>
    <numFmt numFmtId="191" formatCode="_([$€-2]\ * #,##0.00_);_([$€-2]\ * \(#,##0.00\);_([$€-2]\ * &quot;-&quot;??_);_(@_)"/>
  </numFmts>
  <fonts count="13">
    <font>
      <sz val="15"/>
      <name val="BrowalliaUPC"/>
      <family val="1"/>
      <charset val="222"/>
    </font>
    <font>
      <sz val="10"/>
      <name val="ApFont"/>
      <charset val="222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sz val="14"/>
      <color theme="1"/>
      <name val="Angsana New"/>
      <family val="2"/>
      <charset val="222"/>
    </font>
    <font>
      <sz val="10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1" fontId="0" fillId="0" borderId="0"/>
    <xf numFmtId="4" fontId="1" fillId="0" borderId="0" applyFont="0" applyFill="0" applyBorder="0" applyAlignment="0" applyProtection="0"/>
    <xf numFmtId="0" fontId="5" fillId="0" borderId="0"/>
    <xf numFmtId="0" fontId="5" fillId="0" borderId="0"/>
    <xf numFmtId="0" fontId="6" fillId="0" borderId="0"/>
  </cellStyleXfs>
  <cellXfs count="131">
    <xf numFmtId="1" fontId="0" fillId="0" borderId="0" xfId="0"/>
    <xf numFmtId="38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horizontal="right" vertical="center"/>
    </xf>
    <xf numFmtId="38" fontId="3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Border="1" applyAlignment="1">
      <alignment vertical="center"/>
    </xf>
    <xf numFmtId="38" fontId="3" fillId="0" borderId="0" xfId="0" applyNumberFormat="1" applyFont="1" applyFill="1" applyAlignment="1">
      <alignment vertical="center"/>
    </xf>
    <xf numFmtId="38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vertical="center"/>
    </xf>
    <xf numFmtId="187" fontId="3" fillId="0" borderId="0" xfId="0" applyNumberFormat="1" applyFont="1" applyFill="1" applyAlignment="1">
      <alignment vertical="center"/>
    </xf>
    <xf numFmtId="187" fontId="3" fillId="0" borderId="0" xfId="0" applyNumberFormat="1" applyFont="1" applyFill="1" applyBorder="1" applyAlignment="1">
      <alignment vertical="center"/>
    </xf>
    <xf numFmtId="187" fontId="3" fillId="0" borderId="0" xfId="0" applyNumberFormat="1" applyFont="1" applyFill="1" applyBorder="1" applyAlignment="1">
      <alignment horizontal="right" vertical="center"/>
    </xf>
    <xf numFmtId="187" fontId="3" fillId="0" borderId="0" xfId="0" applyNumberFormat="1" applyFont="1" applyFill="1" applyBorder="1" applyAlignment="1">
      <alignment horizontal="center" vertical="center"/>
    </xf>
    <xf numFmtId="187" fontId="3" fillId="0" borderId="4" xfId="0" applyNumberFormat="1" applyFont="1" applyFill="1" applyBorder="1" applyAlignment="1">
      <alignment horizontal="right" vertical="center"/>
    </xf>
    <xf numFmtId="187" fontId="3" fillId="0" borderId="2" xfId="0" applyNumberFormat="1" applyFont="1" applyFill="1" applyBorder="1" applyAlignment="1">
      <alignment vertical="center"/>
    </xf>
    <xf numFmtId="38" fontId="4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Border="1" applyAlignment="1">
      <alignment horizontal="right" vertical="center"/>
    </xf>
    <xf numFmtId="38" fontId="3" fillId="0" borderId="0" xfId="0" applyNumberFormat="1" applyFont="1" applyFill="1" applyBorder="1" applyAlignment="1">
      <alignment horizontal="center" vertical="center"/>
    </xf>
    <xf numFmtId="38" fontId="3" fillId="0" borderId="1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Border="1" applyAlignment="1">
      <alignment horizontal="center" vertical="center"/>
    </xf>
    <xf numFmtId="38" fontId="2" fillId="0" borderId="0" xfId="0" applyNumberFormat="1" applyFont="1" applyFill="1" applyBorder="1" applyAlignment="1">
      <alignment vertical="center"/>
    </xf>
    <xf numFmtId="1" fontId="3" fillId="0" borderId="0" xfId="0" applyFont="1" applyFill="1" applyAlignment="1">
      <alignment vertical="center"/>
    </xf>
    <xf numFmtId="37" fontId="2" fillId="0" borderId="1" xfId="0" applyNumberFormat="1" applyFont="1" applyFill="1" applyBorder="1" applyAlignment="1">
      <alignment horizontal="centerContinuous" vertical="center"/>
    </xf>
    <xf numFmtId="0" fontId="2" fillId="0" borderId="1" xfId="0" applyNumberFormat="1" applyFont="1" applyFill="1" applyBorder="1" applyAlignment="1">
      <alignment horizontal="centerContinuous" vertical="center"/>
    </xf>
    <xf numFmtId="37" fontId="3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left" vertical="center"/>
    </xf>
    <xf numFmtId="187" fontId="3" fillId="0" borderId="4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vertical="center"/>
    </xf>
    <xf numFmtId="187" fontId="6" fillId="0" borderId="0" xfId="0" applyNumberFormat="1" applyFont="1" applyFill="1" applyBorder="1" applyAlignment="1">
      <alignment vertical="center"/>
    </xf>
    <xf numFmtId="187" fontId="6" fillId="0" borderId="1" xfId="0" applyNumberFormat="1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vertical="center"/>
    </xf>
    <xf numFmtId="187" fontId="6" fillId="0" borderId="3" xfId="0" applyNumberFormat="1" applyFont="1" applyFill="1" applyBorder="1" applyAlignment="1">
      <alignment vertical="center"/>
    </xf>
    <xf numFmtId="38" fontId="6" fillId="0" borderId="0" xfId="0" applyNumberFormat="1" applyFont="1" applyFill="1" applyAlignment="1">
      <alignment vertical="center"/>
    </xf>
    <xf numFmtId="187" fontId="6" fillId="0" borderId="0" xfId="0" applyNumberFormat="1" applyFont="1" applyFill="1" applyAlignment="1">
      <alignment horizontal="center" vertical="center"/>
    </xf>
    <xf numFmtId="37" fontId="3" fillId="0" borderId="4" xfId="0" quotePrefix="1" applyNumberFormat="1" applyFont="1" applyFill="1" applyBorder="1" applyAlignment="1">
      <alignment horizontal="center" vertical="center"/>
    </xf>
    <xf numFmtId="0" fontId="10" fillId="0" borderId="0" xfId="0" applyNumberFormat="1" applyFont="1" applyFill="1" applyAlignment="1">
      <alignment horizontal="right" vertical="center"/>
    </xf>
    <xf numFmtId="187" fontId="10" fillId="0" borderId="0" xfId="0" applyNumberFormat="1" applyFont="1" applyFill="1" applyAlignment="1">
      <alignment vertical="center"/>
    </xf>
    <xf numFmtId="191" fontId="10" fillId="0" borderId="0" xfId="0" applyNumberFormat="1" applyFont="1" applyFill="1" applyAlignment="1">
      <alignment vertical="center"/>
    </xf>
    <xf numFmtId="0" fontId="10" fillId="0" borderId="0" xfId="3" applyFont="1" applyFill="1" applyAlignment="1">
      <alignment vertical="center"/>
    </xf>
    <xf numFmtId="187" fontId="3" fillId="0" borderId="0" xfId="3" applyNumberFormat="1" applyFont="1" applyFill="1" applyAlignment="1">
      <alignment horizontal="center" vertical="center"/>
    </xf>
    <xf numFmtId="187" fontId="3" fillId="0" borderId="0" xfId="3" applyNumberFormat="1" applyFont="1" applyFill="1" applyBorder="1" applyAlignment="1">
      <alignment horizontal="center" vertical="center"/>
    </xf>
    <xf numFmtId="190" fontId="3" fillId="0" borderId="0" xfId="0" applyNumberFormat="1" applyFont="1" applyFill="1" applyBorder="1" applyAlignment="1">
      <alignment vertical="center"/>
    </xf>
    <xf numFmtId="190" fontId="3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vertical="center"/>
    </xf>
    <xf numFmtId="0" fontId="7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Alignment="1">
      <alignment vertical="center"/>
    </xf>
    <xf numFmtId="38" fontId="7" fillId="0" borderId="0" xfId="0" applyNumberFormat="1" applyFont="1" applyFill="1" applyAlignment="1">
      <alignment vertical="center"/>
    </xf>
    <xf numFmtId="0" fontId="9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vertical="center"/>
    </xf>
    <xf numFmtId="38" fontId="9" fillId="0" borderId="0" xfId="0" applyNumberFormat="1" applyFont="1" applyFill="1" applyAlignment="1">
      <alignment horizontal="center" vertical="center"/>
    </xf>
    <xf numFmtId="1" fontId="3" fillId="0" borderId="0" xfId="0" applyFont="1" applyFill="1" applyAlignment="1">
      <alignment horizontal="right" vertical="center"/>
    </xf>
    <xf numFmtId="37" fontId="6" fillId="0" borderId="0" xfId="0" applyNumberFormat="1" applyFont="1" applyFill="1" applyAlignment="1">
      <alignment horizontal="centerContinuous" vertical="center"/>
    </xf>
    <xf numFmtId="38" fontId="6" fillId="0" borderId="0" xfId="0" applyNumberFormat="1" applyFont="1" applyFill="1" applyAlignment="1">
      <alignment horizontal="centerContinuous" vertical="center"/>
    </xf>
    <xf numFmtId="38" fontId="9" fillId="0" borderId="0" xfId="0" applyNumberFormat="1" applyFont="1" applyFill="1" applyBorder="1" applyAlignment="1">
      <alignment horizontal="center" vertical="center"/>
    </xf>
    <xf numFmtId="37" fontId="6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vertical="center"/>
    </xf>
    <xf numFmtId="38" fontId="7" fillId="0" borderId="0" xfId="0" applyNumberFormat="1" applyFont="1" applyFill="1" applyBorder="1" applyAlignment="1">
      <alignment vertical="center"/>
    </xf>
    <xf numFmtId="38" fontId="6" fillId="0" borderId="0" xfId="0" applyNumberFormat="1" applyFont="1" applyFill="1" applyAlignment="1">
      <alignment horizontal="left" vertical="center"/>
    </xf>
    <xf numFmtId="37" fontId="6" fillId="0" borderId="0" xfId="0" applyNumberFormat="1" applyFont="1" applyFill="1" applyAlignment="1">
      <alignment horizontal="left" vertical="center"/>
    </xf>
    <xf numFmtId="37" fontId="7" fillId="0" borderId="1" xfId="0" applyNumberFormat="1" applyFont="1" applyFill="1" applyBorder="1" applyAlignment="1">
      <alignment horizontal="centerContinuous" vertical="center"/>
    </xf>
    <xf numFmtId="0" fontId="7" fillId="0" borderId="1" xfId="0" applyNumberFormat="1" applyFont="1" applyFill="1" applyBorder="1" applyAlignment="1">
      <alignment horizontal="centerContinuous" vertical="center"/>
    </xf>
    <xf numFmtId="38" fontId="8" fillId="0" borderId="0" xfId="0" applyNumberFormat="1" applyFont="1" applyFill="1" applyBorder="1" applyAlignment="1">
      <alignment horizontal="center" vertical="center"/>
    </xf>
    <xf numFmtId="37" fontId="6" fillId="0" borderId="4" xfId="0" quotePrefix="1" applyNumberFormat="1" applyFont="1" applyFill="1" applyBorder="1" applyAlignment="1">
      <alignment horizontal="center" vertical="center"/>
    </xf>
    <xf numFmtId="37" fontId="6" fillId="0" borderId="0" xfId="0" applyNumberFormat="1" applyFont="1" applyFill="1" applyBorder="1" applyAlignment="1">
      <alignment horizontal="center" vertical="center"/>
    </xf>
    <xf numFmtId="1" fontId="6" fillId="0" borderId="0" xfId="0" applyFont="1" applyFill="1" applyAlignment="1">
      <alignment vertical="center"/>
    </xf>
    <xf numFmtId="38" fontId="6" fillId="0" borderId="0" xfId="0" applyNumberFormat="1" applyFont="1" applyFill="1" applyBorder="1" applyAlignment="1">
      <alignment vertical="center"/>
    </xf>
    <xf numFmtId="187" fontId="6" fillId="0" borderId="0" xfId="0" applyNumberFormat="1" applyFont="1" applyFill="1" applyBorder="1" applyAlignment="1">
      <alignment horizontal="right" vertical="center"/>
    </xf>
    <xf numFmtId="187" fontId="6" fillId="0" borderId="0" xfId="0" applyNumberFormat="1" applyFont="1" applyFill="1" applyAlignment="1">
      <alignment vertical="center"/>
    </xf>
    <xf numFmtId="187" fontId="6" fillId="0" borderId="0" xfId="0" applyNumberFormat="1" applyFont="1" applyFill="1" applyAlignment="1">
      <alignment horizontal="right" vertical="center"/>
    </xf>
    <xf numFmtId="187" fontId="6" fillId="0" borderId="0" xfId="0" applyNumberFormat="1" applyFont="1" applyFill="1" applyBorder="1" applyAlignment="1">
      <alignment horizontal="center" vertical="center"/>
    </xf>
    <xf numFmtId="187" fontId="6" fillId="0" borderId="1" xfId="0" applyNumberFormat="1" applyFont="1" applyFill="1" applyBorder="1" applyAlignment="1">
      <alignment horizontal="right" vertical="center"/>
    </xf>
    <xf numFmtId="187" fontId="6" fillId="0" borderId="4" xfId="0" applyNumberFormat="1" applyFont="1" applyFill="1" applyBorder="1" applyAlignment="1">
      <alignment horizontal="right" vertical="center"/>
    </xf>
    <xf numFmtId="0" fontId="6" fillId="0" borderId="0" xfId="0" applyNumberFormat="1" applyFont="1" applyFill="1" applyAlignment="1">
      <alignment horizontal="right" vertical="center"/>
    </xf>
    <xf numFmtId="187" fontId="6" fillId="0" borderId="0" xfId="1" applyNumberFormat="1" applyFont="1" applyFill="1" applyBorder="1" applyAlignment="1">
      <alignment horizontal="right" vertical="center"/>
    </xf>
    <xf numFmtId="187" fontId="6" fillId="0" borderId="2" xfId="0" applyNumberFormat="1" applyFont="1" applyFill="1" applyBorder="1" applyAlignment="1">
      <alignment horizontal="right" vertical="center"/>
    </xf>
    <xf numFmtId="189" fontId="6" fillId="0" borderId="0" xfId="1" applyNumberFormat="1" applyFont="1" applyFill="1" applyAlignment="1">
      <alignment horizontal="right" vertical="center"/>
    </xf>
    <xf numFmtId="189" fontId="6" fillId="0" borderId="0" xfId="1" applyNumberFormat="1" applyFont="1" applyFill="1" applyBorder="1" applyAlignment="1">
      <alignment horizontal="right" vertical="center"/>
    </xf>
    <xf numFmtId="37" fontId="6" fillId="0" borderId="0" xfId="0" applyNumberFormat="1" applyFont="1" applyFill="1" applyAlignment="1">
      <alignment horizontal="right" vertical="center"/>
    </xf>
    <xf numFmtId="0" fontId="6" fillId="0" borderId="0" xfId="0" applyNumberFormat="1" applyFont="1" applyFill="1" applyBorder="1" applyAlignment="1">
      <alignment horizontal="right" vertical="center"/>
    </xf>
    <xf numFmtId="37" fontId="6" fillId="0" borderId="0" xfId="0" applyNumberFormat="1" applyFont="1" applyFill="1" applyBorder="1" applyAlignment="1">
      <alignment horizontal="right" vertical="center"/>
    </xf>
    <xf numFmtId="0" fontId="7" fillId="0" borderId="0" xfId="0" applyNumberFormat="1" applyFont="1" applyFill="1" applyBorder="1" applyAlignment="1">
      <alignment horizontal="centerContinuous" vertical="center"/>
    </xf>
    <xf numFmtId="38" fontId="6" fillId="0" borderId="1" xfId="0" applyNumberFormat="1" applyFont="1" applyFill="1" applyBorder="1" applyAlignment="1">
      <alignment horizontal="center" vertical="center"/>
    </xf>
    <xf numFmtId="38" fontId="6" fillId="0" borderId="0" xfId="0" applyNumberFormat="1" applyFont="1" applyFill="1" applyBorder="1" applyAlignment="1">
      <alignment horizontal="center" vertical="center"/>
    </xf>
    <xf numFmtId="15" fontId="6" fillId="0" borderId="1" xfId="0" quotePrefix="1" applyNumberFormat="1" applyFont="1" applyFill="1" applyBorder="1" applyAlignment="1">
      <alignment horizontal="center" vertical="center"/>
    </xf>
    <xf numFmtId="15" fontId="6" fillId="0" borderId="0" xfId="0" quotePrefix="1" applyNumberFormat="1" applyFont="1" applyFill="1" applyAlignment="1">
      <alignment horizontal="center" vertical="center"/>
    </xf>
    <xf numFmtId="0" fontId="6" fillId="0" borderId="1" xfId="0" quotePrefix="1" applyNumberFormat="1" applyFont="1" applyFill="1" applyBorder="1" applyAlignment="1">
      <alignment horizontal="center" vertical="center"/>
    </xf>
    <xf numFmtId="15" fontId="6" fillId="0" borderId="0" xfId="0" applyNumberFormat="1" applyFont="1" applyFill="1" applyAlignment="1">
      <alignment horizontal="center" vertical="center"/>
    </xf>
    <xf numFmtId="187" fontId="6" fillId="0" borderId="2" xfId="0" applyNumberFormat="1" applyFont="1" applyFill="1" applyBorder="1" applyAlignment="1">
      <alignment vertical="center"/>
    </xf>
    <xf numFmtId="37" fontId="6" fillId="0" borderId="0" xfId="0" quotePrefix="1" applyNumberFormat="1" applyFont="1" applyFill="1" applyAlignment="1">
      <alignment horizontal="left" vertical="center"/>
    </xf>
    <xf numFmtId="37" fontId="6" fillId="0" borderId="0" xfId="0" applyNumberFormat="1" applyFont="1" applyFill="1" applyBorder="1" applyAlignment="1">
      <alignment horizontal="left" vertical="center"/>
    </xf>
    <xf numFmtId="37" fontId="6" fillId="0" borderId="0" xfId="0" applyNumberFormat="1" applyFont="1" applyFill="1" applyBorder="1" applyAlignment="1">
      <alignment vertical="center"/>
    </xf>
    <xf numFmtId="187" fontId="6" fillId="0" borderId="3" xfId="0" applyNumberFormat="1" applyFont="1" applyFill="1" applyBorder="1" applyAlignment="1">
      <alignment horizontal="right" vertical="center"/>
    </xf>
    <xf numFmtId="188" fontId="6" fillId="0" borderId="0" xfId="1" applyNumberFormat="1" applyFont="1" applyFill="1" applyAlignment="1">
      <alignment horizontal="right" vertical="center"/>
    </xf>
    <xf numFmtId="38" fontId="6" fillId="0" borderId="5" xfId="0" applyNumberFormat="1" applyFont="1" applyFill="1" applyBorder="1" applyAlignment="1">
      <alignment vertical="center"/>
    </xf>
    <xf numFmtId="187" fontId="3" fillId="0" borderId="6" xfId="0" applyNumberFormat="1" applyFont="1" applyFill="1" applyBorder="1" applyAlignment="1">
      <alignment vertical="center"/>
    </xf>
    <xf numFmtId="187" fontId="3" fillId="0" borderId="7" xfId="0" applyNumberFormat="1" applyFont="1" applyFill="1" applyBorder="1" applyAlignment="1">
      <alignment vertical="center"/>
    </xf>
    <xf numFmtId="187" fontId="3" fillId="0" borderId="6" xfId="0" applyNumberFormat="1" applyFont="1" applyFill="1" applyBorder="1" applyAlignment="1">
      <alignment horizontal="right" vertical="center"/>
    </xf>
    <xf numFmtId="187" fontId="3" fillId="0" borderId="7" xfId="0" applyNumberFormat="1" applyFont="1" applyFill="1" applyBorder="1" applyAlignment="1">
      <alignment horizontal="right" vertical="center"/>
    </xf>
    <xf numFmtId="189" fontId="6" fillId="0" borderId="0" xfId="0" applyNumberFormat="1" applyFont="1" applyFill="1" applyAlignment="1">
      <alignment horizontal="center"/>
    </xf>
    <xf numFmtId="189" fontId="6" fillId="0" borderId="1" xfId="0" applyNumberFormat="1" applyFont="1" applyFill="1" applyBorder="1" applyAlignment="1">
      <alignment horizontal="center"/>
    </xf>
    <xf numFmtId="187" fontId="3" fillId="0" borderId="1" xfId="0" applyNumberFormat="1" applyFont="1" applyFill="1" applyBorder="1" applyAlignment="1">
      <alignment horizontal="right" vertical="center"/>
    </xf>
    <xf numFmtId="187" fontId="11" fillId="0" borderId="0" xfId="0" applyNumberFormat="1" applyFont="1" applyFill="1" applyAlignment="1">
      <alignment horizontal="center" vertical="center"/>
    </xf>
    <xf numFmtId="187" fontId="3" fillId="0" borderId="0" xfId="0" applyNumberFormat="1" applyFont="1" applyFill="1" applyAlignment="1">
      <alignment horizontal="right" vertical="center"/>
    </xf>
    <xf numFmtId="187" fontId="10" fillId="0" borderId="6" xfId="0" applyNumberFormat="1" applyFont="1" applyFill="1" applyBorder="1" applyAlignment="1">
      <alignment vertical="center"/>
    </xf>
    <xf numFmtId="187" fontId="3" fillId="0" borderId="1" xfId="3" applyNumberFormat="1" applyFont="1" applyFill="1" applyBorder="1" applyAlignment="1">
      <alignment horizontal="center" vertical="center"/>
    </xf>
    <xf numFmtId="1" fontId="6" fillId="0" borderId="0" xfId="0" applyFont="1" applyFill="1" applyAlignment="1">
      <alignment horizontal="right" vertical="center"/>
    </xf>
    <xf numFmtId="1" fontId="12" fillId="0" borderId="0" xfId="0" applyFont="1" applyFill="1" applyAlignment="1">
      <alignment vertical="center"/>
    </xf>
    <xf numFmtId="0" fontId="6" fillId="0" borderId="1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right" vertical="center"/>
    </xf>
    <xf numFmtId="187" fontId="3" fillId="0" borderId="1" xfId="0" applyNumberFormat="1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 applyAlignment="1">
      <alignment vertical="center"/>
    </xf>
    <xf numFmtId="38" fontId="6" fillId="0" borderId="0" xfId="0" applyNumberFormat="1" applyFont="1" applyFill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37" fontId="7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4" xfId="0" applyNumberFormat="1" applyFont="1" applyFill="1" applyBorder="1" applyAlignment="1">
      <alignment horizontal="center" vertical="center"/>
    </xf>
    <xf numFmtId="188" fontId="3" fillId="0" borderId="2" xfId="0" applyNumberFormat="1" applyFont="1" applyFill="1" applyBorder="1" applyAlignment="1">
      <alignment vertical="center"/>
    </xf>
    <xf numFmtId="188" fontId="3" fillId="0" borderId="0" xfId="0" applyNumberFormat="1" applyFont="1" applyFill="1" applyBorder="1" applyAlignment="1">
      <alignment vertical="center"/>
    </xf>
    <xf numFmtId="189" fontId="3" fillId="0" borderId="8" xfId="0" applyNumberFormat="1" applyFont="1" applyFill="1" applyBorder="1" applyAlignment="1">
      <alignment vertical="center"/>
    </xf>
    <xf numFmtId="189" fontId="3" fillId="0" borderId="0" xfId="0" applyNumberFormat="1" applyFont="1" applyFill="1" applyBorder="1" applyAlignment="1">
      <alignment vertical="center"/>
    </xf>
  </cellXfs>
  <cellStyles count="5">
    <cellStyle name="Comma" xfId="1" builtinId="3"/>
    <cellStyle name="Normal" xfId="0" builtinId="0"/>
    <cellStyle name="Normal 2" xfId="3"/>
    <cellStyle name="Normal 6" xfId="4"/>
    <cellStyle name="Normal 8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SpPr>
          <a:spLocks noChangeShapeType="1"/>
        </xdr:cNvSpPr>
      </xdr:nvSpPr>
      <xdr:spPr bwMode="auto">
        <a:xfrm>
          <a:off x="2914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xmlns="" id="{00000000-0008-0000-0700-000003000000}"/>
            </a:ext>
          </a:extLst>
        </xdr:cNvPr>
        <xdr:cNvSpPr>
          <a:spLocks noChangeShapeType="1"/>
        </xdr:cNvSpPr>
      </xdr:nvSpPr>
      <xdr:spPr bwMode="auto">
        <a:xfrm>
          <a:off x="2914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64</xdr:row>
      <xdr:rowOff>0</xdr:rowOff>
    </xdr:from>
    <xdr:to>
      <xdr:col>1</xdr:col>
      <xdr:colOff>0</xdr:colOff>
      <xdr:row>64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800-000002000000}"/>
            </a:ext>
          </a:extLst>
        </xdr:cNvPr>
        <xdr:cNvSpPr>
          <a:spLocks noChangeShapeType="1"/>
        </xdr:cNvSpPr>
      </xdr:nvSpPr>
      <xdr:spPr bwMode="auto">
        <a:xfrm>
          <a:off x="3048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64</xdr:row>
      <xdr:rowOff>0</xdr:rowOff>
    </xdr:from>
    <xdr:to>
      <xdr:col>1</xdr:col>
      <xdr:colOff>0</xdr:colOff>
      <xdr:row>64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SpPr>
          <a:spLocks noChangeShapeType="1"/>
        </xdr:cNvSpPr>
      </xdr:nvSpPr>
      <xdr:spPr bwMode="auto">
        <a:xfrm>
          <a:off x="3048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B00-000002000000}"/>
            </a:ext>
          </a:extLst>
        </xdr:cNvPr>
        <xdr:cNvSpPr>
          <a:spLocks noChangeShapeType="1"/>
        </xdr:cNvSpPr>
      </xdr:nvSpPr>
      <xdr:spPr bwMode="auto">
        <a:xfrm>
          <a:off x="3048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xmlns="" id="{00000000-0008-0000-0B00-000003000000}"/>
            </a:ext>
          </a:extLst>
        </xdr:cNvPr>
        <xdr:cNvSpPr>
          <a:spLocks noChangeShapeType="1"/>
        </xdr:cNvSpPr>
      </xdr:nvSpPr>
      <xdr:spPr bwMode="auto">
        <a:xfrm>
          <a:off x="3048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0"/>
  <sheetViews>
    <sheetView showGridLines="0" tabSelected="1" view="pageBreakPreview" zoomScale="90" zoomScaleNormal="85" zoomScaleSheetLayoutView="90" workbookViewId="0"/>
  </sheetViews>
  <sheetFormatPr defaultColWidth="10.5703125" defaultRowHeight="20.25" customHeight="1"/>
  <cols>
    <col min="1" max="1" width="48.5703125" style="36" customWidth="1"/>
    <col min="2" max="2" width="7.42578125" style="36" customWidth="1"/>
    <col min="3" max="3" width="2.42578125" style="36" customWidth="1"/>
    <col min="4" max="4" width="15.42578125" style="61" customWidth="1"/>
    <col min="5" max="5" width="2.42578125" style="61" customWidth="1"/>
    <col min="6" max="6" width="15.42578125" style="61" customWidth="1"/>
    <col min="7" max="7" width="2.42578125" style="36" customWidth="1"/>
    <col min="8" max="8" width="15.42578125" style="61" customWidth="1"/>
    <col min="9" max="9" width="2.42578125" style="61" customWidth="1"/>
    <col min="10" max="10" width="15.42578125" style="61" customWidth="1"/>
    <col min="11" max="16384" width="10.5703125" style="36"/>
  </cols>
  <sheetData>
    <row r="1" spans="1:10" s="53" customFormat="1" ht="20.25" customHeight="1">
      <c r="A1" s="53" t="s">
        <v>57</v>
      </c>
      <c r="D1" s="62"/>
      <c r="E1" s="62"/>
      <c r="F1" s="62"/>
      <c r="H1" s="62"/>
      <c r="I1" s="62"/>
      <c r="J1" s="62"/>
    </row>
    <row r="2" spans="1:10" s="53" customFormat="1" ht="20.25" customHeight="1">
      <c r="A2" s="53" t="s">
        <v>84</v>
      </c>
      <c r="D2" s="62"/>
      <c r="E2" s="62"/>
      <c r="F2" s="62"/>
      <c r="H2" s="62"/>
      <c r="I2" s="62"/>
      <c r="J2" s="62"/>
    </row>
    <row r="3" spans="1:10" s="53" customFormat="1" ht="20.25" customHeight="1">
      <c r="A3" s="53" t="s">
        <v>235</v>
      </c>
      <c r="D3" s="62"/>
      <c r="E3" s="62"/>
      <c r="F3" s="62"/>
      <c r="H3" s="62"/>
      <c r="I3" s="62"/>
      <c r="J3" s="62"/>
    </row>
    <row r="4" spans="1:10" s="64" customFormat="1" ht="20.25" customHeight="1">
      <c r="A4" s="59"/>
      <c r="B4" s="59"/>
      <c r="C4" s="59"/>
      <c r="D4" s="58"/>
      <c r="E4" s="58"/>
      <c r="G4" s="59"/>
      <c r="H4" s="58"/>
      <c r="I4" s="58"/>
      <c r="J4" s="84" t="s">
        <v>77</v>
      </c>
    </row>
    <row r="5" spans="1:10" s="64" customFormat="1" ht="20.25" customHeight="1">
      <c r="A5" s="59"/>
      <c r="B5" s="59"/>
      <c r="C5" s="59"/>
      <c r="D5" s="123" t="s">
        <v>25</v>
      </c>
      <c r="E5" s="123"/>
      <c r="F5" s="123"/>
      <c r="G5" s="87"/>
      <c r="H5" s="123" t="s">
        <v>24</v>
      </c>
      <c r="I5" s="123"/>
      <c r="J5" s="123"/>
    </row>
    <row r="6" spans="1:10" ht="20.25" customHeight="1">
      <c r="B6" s="88" t="s">
        <v>0</v>
      </c>
      <c r="C6" s="89"/>
      <c r="D6" s="90" t="s">
        <v>236</v>
      </c>
      <c r="E6" s="91"/>
      <c r="F6" s="92" t="str">
        <f>"31 December 2022"</f>
        <v>31 December 2022</v>
      </c>
      <c r="G6" s="48"/>
      <c r="H6" s="90" t="s">
        <v>236</v>
      </c>
      <c r="I6" s="91"/>
      <c r="J6" s="92" t="str">
        <f>"31 December 2022"</f>
        <v>31 December 2022</v>
      </c>
    </row>
    <row r="7" spans="1:10" ht="20.25" customHeight="1">
      <c r="B7" s="68"/>
      <c r="C7" s="68"/>
      <c r="D7" s="93" t="s">
        <v>78</v>
      </c>
      <c r="E7" s="93"/>
      <c r="F7" s="51" t="s">
        <v>100</v>
      </c>
      <c r="G7" s="48"/>
      <c r="H7" s="93" t="s">
        <v>78</v>
      </c>
      <c r="I7" s="93"/>
      <c r="J7" s="51" t="s">
        <v>100</v>
      </c>
    </row>
    <row r="8" spans="1:10" ht="20.25" customHeight="1">
      <c r="B8" s="68"/>
      <c r="C8" s="68"/>
      <c r="D8" s="93" t="s">
        <v>79</v>
      </c>
      <c r="E8" s="93"/>
      <c r="F8" s="51"/>
      <c r="G8" s="48"/>
      <c r="H8" s="93" t="s">
        <v>79</v>
      </c>
      <c r="I8" s="93"/>
      <c r="J8" s="51"/>
    </row>
    <row r="9" spans="1:10" ht="20.25" customHeight="1">
      <c r="A9" s="53" t="s">
        <v>41</v>
      </c>
      <c r="G9" s="72"/>
    </row>
    <row r="10" spans="1:10" ht="20.25" customHeight="1">
      <c r="A10" s="53" t="s">
        <v>9</v>
      </c>
      <c r="G10" s="72"/>
    </row>
    <row r="11" spans="1:10" ht="20.25" customHeight="1">
      <c r="A11" s="36" t="s">
        <v>26</v>
      </c>
      <c r="B11" s="54">
        <v>3</v>
      </c>
      <c r="C11" s="48"/>
      <c r="D11" s="74">
        <v>83578</v>
      </c>
      <c r="E11" s="74"/>
      <c r="F11" s="75">
        <v>178777</v>
      </c>
      <c r="G11" s="75"/>
      <c r="H11" s="74">
        <v>1239</v>
      </c>
      <c r="I11" s="75"/>
      <c r="J11" s="75">
        <v>1652</v>
      </c>
    </row>
    <row r="12" spans="1:10" ht="20.25" customHeight="1">
      <c r="A12" s="36" t="s">
        <v>132</v>
      </c>
      <c r="B12" s="54"/>
      <c r="C12" s="48"/>
      <c r="D12" s="74">
        <v>739106</v>
      </c>
      <c r="E12" s="74"/>
      <c r="F12" s="75">
        <v>781207</v>
      </c>
      <c r="G12" s="75"/>
      <c r="H12" s="74">
        <v>446032</v>
      </c>
      <c r="I12" s="75"/>
      <c r="J12" s="75">
        <v>258124</v>
      </c>
    </row>
    <row r="13" spans="1:10" ht="20.25" customHeight="1">
      <c r="A13" s="36" t="s">
        <v>122</v>
      </c>
      <c r="B13" s="54"/>
      <c r="C13" s="48"/>
      <c r="D13" s="75">
        <v>185873</v>
      </c>
      <c r="E13" s="74"/>
      <c r="F13" s="75">
        <v>18800</v>
      </c>
      <c r="G13" s="75"/>
      <c r="H13" s="75">
        <v>0</v>
      </c>
      <c r="I13" s="75"/>
      <c r="J13" s="75">
        <v>0</v>
      </c>
    </row>
    <row r="14" spans="1:10" ht="20.25" customHeight="1">
      <c r="A14" s="36" t="s">
        <v>73</v>
      </c>
      <c r="B14" s="54">
        <v>4</v>
      </c>
      <c r="C14" s="48"/>
      <c r="D14" s="75">
        <v>3220782</v>
      </c>
      <c r="E14" s="74"/>
      <c r="F14" s="75">
        <v>4523393</v>
      </c>
      <c r="G14" s="75"/>
      <c r="H14" s="75">
        <v>0</v>
      </c>
      <c r="I14" s="75"/>
      <c r="J14" s="75">
        <v>0</v>
      </c>
    </row>
    <row r="15" spans="1:10" ht="20.25" customHeight="1">
      <c r="A15" s="36" t="s">
        <v>125</v>
      </c>
      <c r="B15" s="54">
        <v>5</v>
      </c>
      <c r="C15" s="48"/>
      <c r="D15" s="75">
        <v>9047</v>
      </c>
      <c r="E15" s="74"/>
      <c r="F15" s="75">
        <v>3763</v>
      </c>
      <c r="G15" s="75"/>
      <c r="H15" s="75">
        <v>1800</v>
      </c>
      <c r="I15" s="75"/>
      <c r="J15" s="75">
        <v>0</v>
      </c>
    </row>
    <row r="16" spans="1:10" ht="20.25" customHeight="1">
      <c r="A16" s="36" t="s">
        <v>69</v>
      </c>
      <c r="B16" s="54">
        <v>2</v>
      </c>
      <c r="C16" s="48"/>
      <c r="D16" s="61">
        <v>64820</v>
      </c>
      <c r="E16" s="74"/>
      <c r="F16" s="75">
        <v>61643</v>
      </c>
      <c r="G16" s="75"/>
      <c r="H16" s="37">
        <v>82518</v>
      </c>
      <c r="I16" s="75"/>
      <c r="J16" s="75">
        <v>77508</v>
      </c>
    </row>
    <row r="17" spans="1:10" ht="20.25" customHeight="1">
      <c r="A17" s="36" t="s">
        <v>116</v>
      </c>
      <c r="B17" s="54">
        <v>2</v>
      </c>
      <c r="C17" s="48"/>
      <c r="D17" s="76">
        <v>0</v>
      </c>
      <c r="E17" s="74"/>
      <c r="F17" s="75">
        <v>0</v>
      </c>
      <c r="G17" s="75"/>
      <c r="H17" s="37">
        <v>633000</v>
      </c>
      <c r="I17" s="75"/>
      <c r="J17" s="75">
        <v>1151000</v>
      </c>
    </row>
    <row r="18" spans="1:10" ht="20.25" customHeight="1">
      <c r="A18" s="36" t="s">
        <v>97</v>
      </c>
      <c r="B18" s="54">
        <v>6</v>
      </c>
      <c r="C18" s="48"/>
      <c r="D18" s="37">
        <v>836413</v>
      </c>
      <c r="E18" s="74"/>
      <c r="F18" s="75">
        <v>1125557</v>
      </c>
      <c r="G18" s="75"/>
      <c r="H18" s="37">
        <v>836413</v>
      </c>
      <c r="I18" s="75"/>
      <c r="J18" s="75">
        <v>1125557</v>
      </c>
    </row>
    <row r="19" spans="1:10" ht="20.25" customHeight="1">
      <c r="A19" s="36" t="s">
        <v>172</v>
      </c>
      <c r="B19" s="54">
        <v>7</v>
      </c>
      <c r="C19" s="48"/>
      <c r="D19" s="37">
        <v>8711</v>
      </c>
      <c r="E19" s="74"/>
      <c r="F19" s="75">
        <v>7320</v>
      </c>
      <c r="G19" s="75"/>
      <c r="H19" s="37">
        <v>8711</v>
      </c>
      <c r="I19" s="75"/>
      <c r="J19" s="75">
        <v>7320</v>
      </c>
    </row>
    <row r="20" spans="1:10" ht="20.25" customHeight="1">
      <c r="A20" s="36" t="s">
        <v>27</v>
      </c>
      <c r="B20" s="54"/>
      <c r="C20" s="48"/>
      <c r="D20" s="37">
        <v>9997</v>
      </c>
      <c r="E20" s="74"/>
      <c r="F20" s="75">
        <v>10556</v>
      </c>
      <c r="G20" s="75"/>
      <c r="H20" s="37">
        <v>2343</v>
      </c>
      <c r="I20" s="75"/>
      <c r="J20" s="75">
        <v>1203</v>
      </c>
    </row>
    <row r="21" spans="1:10" ht="20.25" customHeight="1">
      <c r="A21" s="53" t="s">
        <v>10</v>
      </c>
      <c r="B21" s="54"/>
      <c r="C21" s="48"/>
      <c r="D21" s="78">
        <f>SUM(D11:D20)</f>
        <v>5158327</v>
      </c>
      <c r="E21" s="74"/>
      <c r="F21" s="78">
        <f>SUM(F11:F20)</f>
        <v>6711016</v>
      </c>
      <c r="G21" s="74"/>
      <c r="H21" s="78">
        <f>SUM(H11:H20)</f>
        <v>2012056</v>
      </c>
      <c r="I21" s="74"/>
      <c r="J21" s="78">
        <f>SUM(J11:J20)</f>
        <v>2622364</v>
      </c>
    </row>
    <row r="22" spans="1:10" ht="20.25" customHeight="1">
      <c r="A22" s="53" t="s">
        <v>11</v>
      </c>
      <c r="B22" s="54"/>
      <c r="C22" s="48"/>
      <c r="D22" s="73"/>
      <c r="E22" s="74"/>
      <c r="F22" s="73"/>
      <c r="G22" s="74"/>
      <c r="H22" s="73"/>
      <c r="I22" s="74"/>
      <c r="J22" s="73"/>
    </row>
    <row r="23" spans="1:10" ht="20.25" customHeight="1">
      <c r="A23" s="36" t="s">
        <v>150</v>
      </c>
      <c r="B23" s="54"/>
      <c r="C23" s="48"/>
      <c r="D23" s="75">
        <v>291540</v>
      </c>
      <c r="E23" s="74"/>
      <c r="F23" s="75">
        <v>219547</v>
      </c>
      <c r="G23" s="74"/>
      <c r="H23" s="75">
        <v>223654</v>
      </c>
      <c r="I23" s="74"/>
      <c r="J23" s="75">
        <v>155915</v>
      </c>
    </row>
    <row r="24" spans="1:10" ht="20.25" customHeight="1">
      <c r="A24" s="36" t="s">
        <v>66</v>
      </c>
      <c r="B24" s="54">
        <v>8</v>
      </c>
      <c r="C24" s="48"/>
      <c r="D24" s="37">
        <v>0</v>
      </c>
      <c r="E24" s="74"/>
      <c r="F24" s="37">
        <v>0</v>
      </c>
      <c r="G24" s="74"/>
      <c r="H24" s="37">
        <v>1533794</v>
      </c>
      <c r="I24" s="74"/>
      <c r="J24" s="37">
        <v>1703958</v>
      </c>
    </row>
    <row r="25" spans="1:10" ht="20.25" customHeight="1">
      <c r="A25" s="36" t="s">
        <v>127</v>
      </c>
      <c r="B25" s="54"/>
      <c r="C25" s="48"/>
      <c r="D25" s="75">
        <v>50293</v>
      </c>
      <c r="E25" s="74"/>
      <c r="F25" s="75">
        <v>49124</v>
      </c>
      <c r="G25" s="74"/>
      <c r="H25" s="75">
        <v>50293</v>
      </c>
      <c r="I25" s="74"/>
      <c r="J25" s="75">
        <v>49124</v>
      </c>
    </row>
    <row r="26" spans="1:10" ht="20.25" customHeight="1">
      <c r="A26" s="36" t="s">
        <v>201</v>
      </c>
      <c r="B26" s="54">
        <v>9</v>
      </c>
      <c r="C26" s="48"/>
      <c r="D26" s="75">
        <v>25149</v>
      </c>
      <c r="E26" s="74"/>
      <c r="F26" s="75">
        <v>12345</v>
      </c>
      <c r="G26" s="74"/>
      <c r="H26" s="75">
        <v>25149</v>
      </c>
      <c r="I26" s="74"/>
      <c r="J26" s="75">
        <v>12345</v>
      </c>
    </row>
    <row r="27" spans="1:10" ht="20.25" customHeight="1">
      <c r="A27" s="36" t="s">
        <v>74</v>
      </c>
      <c r="B27" s="54"/>
      <c r="C27" s="48"/>
      <c r="D27" s="75">
        <v>62574</v>
      </c>
      <c r="E27" s="74"/>
      <c r="F27" s="75">
        <v>12726</v>
      </c>
      <c r="G27" s="75"/>
      <c r="H27" s="75">
        <v>0</v>
      </c>
      <c r="I27" s="75"/>
      <c r="J27" s="75">
        <v>0</v>
      </c>
    </row>
    <row r="28" spans="1:10" ht="20.25" customHeight="1">
      <c r="A28" s="36" t="s">
        <v>133</v>
      </c>
      <c r="B28" s="54">
        <v>10</v>
      </c>
      <c r="C28" s="48"/>
      <c r="D28" s="75">
        <v>162290</v>
      </c>
      <c r="E28" s="74"/>
      <c r="F28" s="75">
        <v>26148</v>
      </c>
      <c r="G28" s="75"/>
      <c r="H28" s="75">
        <v>0</v>
      </c>
      <c r="I28" s="75"/>
      <c r="J28" s="75">
        <v>0</v>
      </c>
    </row>
    <row r="29" spans="1:10" ht="20.25" customHeight="1">
      <c r="A29" s="36" t="s">
        <v>67</v>
      </c>
      <c r="B29" s="54"/>
      <c r="C29" s="48"/>
      <c r="D29" s="75">
        <v>50865</v>
      </c>
      <c r="E29" s="74"/>
      <c r="F29" s="75">
        <v>50865</v>
      </c>
      <c r="G29" s="75"/>
      <c r="H29" s="75">
        <v>0</v>
      </c>
      <c r="I29" s="75"/>
      <c r="J29" s="75">
        <v>0</v>
      </c>
    </row>
    <row r="30" spans="1:10" ht="20.25" customHeight="1">
      <c r="A30" s="36" t="s">
        <v>75</v>
      </c>
      <c r="B30" s="54">
        <v>11</v>
      </c>
      <c r="C30" s="48"/>
      <c r="D30" s="75">
        <v>12764</v>
      </c>
      <c r="E30" s="74"/>
      <c r="F30" s="75">
        <v>13918</v>
      </c>
      <c r="G30" s="75"/>
      <c r="H30" s="75">
        <v>3051</v>
      </c>
      <c r="I30" s="75"/>
      <c r="J30" s="75">
        <v>3051</v>
      </c>
    </row>
    <row r="31" spans="1:10" ht="20.25" customHeight="1">
      <c r="A31" s="36" t="s">
        <v>83</v>
      </c>
      <c r="B31" s="54"/>
      <c r="C31" s="48"/>
      <c r="D31" s="75">
        <v>138778</v>
      </c>
      <c r="E31" s="74"/>
      <c r="F31" s="75">
        <v>52802</v>
      </c>
      <c r="G31" s="75"/>
      <c r="H31" s="75">
        <v>62551</v>
      </c>
      <c r="I31" s="75"/>
      <c r="J31" s="75">
        <v>18285</v>
      </c>
    </row>
    <row r="32" spans="1:10" ht="20.25" customHeight="1">
      <c r="A32" s="36" t="s">
        <v>28</v>
      </c>
      <c r="B32" s="54"/>
      <c r="C32" s="48"/>
      <c r="D32" s="77">
        <v>95804</v>
      </c>
      <c r="E32" s="74"/>
      <c r="F32" s="75">
        <v>89763</v>
      </c>
      <c r="G32" s="75"/>
      <c r="H32" s="77">
        <v>0</v>
      </c>
      <c r="I32" s="75"/>
      <c r="J32" s="75">
        <v>0</v>
      </c>
    </row>
    <row r="33" spans="1:11" ht="20.25" customHeight="1">
      <c r="A33" s="53" t="s">
        <v>12</v>
      </c>
      <c r="B33" s="54"/>
      <c r="C33" s="48"/>
      <c r="D33" s="78">
        <f>SUM(D23:D32)</f>
        <v>890057</v>
      </c>
      <c r="E33" s="74"/>
      <c r="F33" s="78">
        <f>SUM(F23:F32)</f>
        <v>527238</v>
      </c>
      <c r="G33" s="74"/>
      <c r="H33" s="78">
        <f>SUM(H23:H32)</f>
        <v>1898492</v>
      </c>
      <c r="I33" s="74"/>
      <c r="J33" s="78">
        <f>SUM(J23:J32)</f>
        <v>1942678</v>
      </c>
    </row>
    <row r="34" spans="1:11" ht="20.25" customHeight="1" thickBot="1">
      <c r="A34" s="53" t="s">
        <v>42</v>
      </c>
      <c r="B34" s="54"/>
      <c r="C34" s="48"/>
      <c r="D34" s="94">
        <f>SUM(D21+D33)</f>
        <v>6048384</v>
      </c>
      <c r="E34" s="74"/>
      <c r="F34" s="94">
        <f>SUM(F21+F33)</f>
        <v>7238254</v>
      </c>
      <c r="G34" s="74"/>
      <c r="H34" s="94">
        <f>SUM(H21+H33)</f>
        <v>3910548</v>
      </c>
      <c r="I34" s="74"/>
      <c r="J34" s="94">
        <f>SUM(J21+J33)</f>
        <v>4565042</v>
      </c>
    </row>
    <row r="35" spans="1:11" ht="20.25" customHeight="1" thickTop="1">
      <c r="A35" s="53"/>
      <c r="B35" s="54"/>
      <c r="C35" s="48"/>
      <c r="I35" s="74"/>
    </row>
    <row r="36" spans="1:11" ht="20.25" customHeight="1">
      <c r="A36" s="36" t="s">
        <v>1</v>
      </c>
      <c r="B36" s="56"/>
      <c r="C36" s="56"/>
    </row>
    <row r="37" spans="1:11" s="53" customFormat="1" ht="20.25" customHeight="1">
      <c r="A37" s="53" t="s">
        <v>57</v>
      </c>
      <c r="D37" s="62"/>
      <c r="E37" s="62"/>
      <c r="F37" s="62"/>
      <c r="H37" s="62"/>
      <c r="I37" s="62"/>
      <c r="J37" s="62"/>
    </row>
    <row r="38" spans="1:11" s="53" customFormat="1" ht="20.25" customHeight="1">
      <c r="A38" s="53" t="s">
        <v>85</v>
      </c>
      <c r="D38" s="62"/>
      <c r="E38" s="62"/>
      <c r="F38" s="62"/>
      <c r="H38" s="62"/>
      <c r="I38" s="62"/>
      <c r="J38" s="62"/>
    </row>
    <row r="39" spans="1:11" s="53" customFormat="1" ht="20.25" customHeight="1">
      <c r="A39" s="53" t="s">
        <v>235</v>
      </c>
      <c r="D39" s="62"/>
      <c r="E39" s="62"/>
      <c r="F39" s="62"/>
      <c r="H39" s="62"/>
      <c r="I39" s="62"/>
      <c r="J39" s="62"/>
    </row>
    <row r="40" spans="1:11" s="64" customFormat="1" ht="20.25" customHeight="1">
      <c r="A40" s="59"/>
      <c r="B40" s="59"/>
      <c r="C40" s="59"/>
      <c r="D40" s="58"/>
      <c r="E40" s="58"/>
      <c r="F40" s="58"/>
      <c r="G40" s="59"/>
      <c r="H40" s="58"/>
      <c r="I40" s="58"/>
      <c r="J40" s="84" t="s">
        <v>77</v>
      </c>
    </row>
    <row r="41" spans="1:11" s="64" customFormat="1" ht="20.25" customHeight="1">
      <c r="A41" s="59"/>
      <c r="B41" s="59"/>
      <c r="C41" s="59"/>
      <c r="D41" s="123" t="s">
        <v>25</v>
      </c>
      <c r="E41" s="123"/>
      <c r="F41" s="123"/>
      <c r="G41" s="87"/>
      <c r="H41" s="123" t="s">
        <v>24</v>
      </c>
      <c r="I41" s="123"/>
      <c r="J41" s="123"/>
    </row>
    <row r="42" spans="1:11" ht="20.25" customHeight="1">
      <c r="B42" s="88" t="s">
        <v>0</v>
      </c>
      <c r="C42" s="89"/>
      <c r="D42" s="90" t="s">
        <v>236</v>
      </c>
      <c r="E42" s="91"/>
      <c r="F42" s="92" t="str">
        <f>"31 December 2022"</f>
        <v>31 December 2022</v>
      </c>
      <c r="G42" s="48"/>
      <c r="H42" s="90" t="s">
        <v>236</v>
      </c>
      <c r="I42" s="91"/>
      <c r="J42" s="92" t="str">
        <f>"31 December 2022"</f>
        <v>31 December 2022</v>
      </c>
    </row>
    <row r="43" spans="1:11" ht="20.25" customHeight="1">
      <c r="B43" s="68"/>
      <c r="C43" s="68"/>
      <c r="D43" s="93" t="s">
        <v>78</v>
      </c>
      <c r="E43" s="93"/>
      <c r="F43" s="51" t="s">
        <v>100</v>
      </c>
      <c r="G43" s="48"/>
      <c r="H43" s="93" t="s">
        <v>78</v>
      </c>
      <c r="I43" s="93"/>
      <c r="J43" s="51" t="s">
        <v>100</v>
      </c>
    </row>
    <row r="44" spans="1:11" ht="20.25" customHeight="1">
      <c r="B44" s="68"/>
      <c r="C44" s="68"/>
      <c r="D44" s="93" t="s">
        <v>79</v>
      </c>
      <c r="E44" s="93"/>
      <c r="F44" s="51"/>
      <c r="G44" s="48"/>
      <c r="H44" s="93" t="s">
        <v>79</v>
      </c>
      <c r="I44" s="93"/>
      <c r="J44" s="51"/>
    </row>
    <row r="45" spans="1:11" ht="20.25" customHeight="1">
      <c r="A45" s="53" t="s">
        <v>43</v>
      </c>
      <c r="B45" s="72"/>
      <c r="C45" s="72"/>
      <c r="D45" s="36"/>
      <c r="E45" s="36"/>
      <c r="F45" s="36"/>
      <c r="H45" s="36"/>
      <c r="I45" s="36"/>
      <c r="J45" s="36"/>
    </row>
    <row r="46" spans="1:11" ht="20.25" customHeight="1">
      <c r="A46" s="53" t="s">
        <v>13</v>
      </c>
      <c r="B46" s="72"/>
      <c r="C46" s="72"/>
      <c r="D46" s="36"/>
      <c r="E46" s="36"/>
      <c r="F46" s="36"/>
      <c r="H46" s="36"/>
      <c r="I46" s="36"/>
      <c r="J46" s="36"/>
    </row>
    <row r="47" spans="1:11" s="61" customFormat="1" ht="20.25" customHeight="1">
      <c r="A47" s="65" t="s">
        <v>128</v>
      </c>
      <c r="B47" s="54">
        <v>12</v>
      </c>
      <c r="C47" s="48"/>
      <c r="D47" s="75">
        <v>1485000</v>
      </c>
      <c r="E47" s="75"/>
      <c r="F47" s="75">
        <v>2105000</v>
      </c>
      <c r="G47" s="75"/>
      <c r="H47" s="75">
        <v>0</v>
      </c>
      <c r="I47" s="75"/>
      <c r="J47" s="75">
        <v>0</v>
      </c>
      <c r="K47" s="36"/>
    </row>
    <row r="48" spans="1:11" s="61" customFormat="1" ht="20.25" customHeight="1">
      <c r="A48" s="65" t="s">
        <v>123</v>
      </c>
      <c r="B48" s="54"/>
      <c r="C48" s="48"/>
      <c r="D48" s="37">
        <v>63592</v>
      </c>
      <c r="E48" s="75"/>
      <c r="F48" s="73">
        <v>194860</v>
      </c>
      <c r="H48" s="75">
        <v>0</v>
      </c>
      <c r="J48" s="75">
        <v>0</v>
      </c>
      <c r="K48" s="36"/>
    </row>
    <row r="49" spans="1:11" s="61" customFormat="1" ht="20.25" customHeight="1">
      <c r="A49" s="65" t="s">
        <v>29</v>
      </c>
      <c r="B49" s="54">
        <v>13</v>
      </c>
      <c r="C49" s="48"/>
      <c r="D49" s="75">
        <v>257174</v>
      </c>
      <c r="E49" s="75"/>
      <c r="F49" s="75">
        <v>205889</v>
      </c>
      <c r="G49" s="75"/>
      <c r="H49" s="75">
        <v>0</v>
      </c>
      <c r="I49" s="75"/>
      <c r="J49" s="75">
        <v>0</v>
      </c>
      <c r="K49" s="36"/>
    </row>
    <row r="50" spans="1:11" s="61" customFormat="1" ht="20.25" customHeight="1">
      <c r="A50" s="65" t="s">
        <v>126</v>
      </c>
      <c r="B50" s="54">
        <v>5</v>
      </c>
      <c r="C50" s="48"/>
      <c r="D50" s="75">
        <v>8883</v>
      </c>
      <c r="E50" s="75"/>
      <c r="F50" s="75">
        <v>1696</v>
      </c>
      <c r="G50" s="75"/>
      <c r="H50" s="75">
        <v>1637</v>
      </c>
      <c r="I50" s="75"/>
      <c r="J50" s="75">
        <v>269</v>
      </c>
      <c r="K50" s="36"/>
    </row>
    <row r="51" spans="1:11" s="61" customFormat="1" ht="20.25" customHeight="1">
      <c r="A51" s="65" t="s">
        <v>70</v>
      </c>
      <c r="B51" s="54">
        <v>2</v>
      </c>
      <c r="C51" s="48"/>
      <c r="D51" s="37">
        <v>85759</v>
      </c>
      <c r="E51" s="75"/>
      <c r="F51" s="75">
        <v>121298</v>
      </c>
      <c r="G51" s="75"/>
      <c r="H51" s="75">
        <v>33280</v>
      </c>
      <c r="I51" s="75"/>
      <c r="J51" s="75">
        <v>93700</v>
      </c>
      <c r="K51" s="36"/>
    </row>
    <row r="52" spans="1:11" s="61" customFormat="1" ht="20.25" customHeight="1">
      <c r="A52" s="65" t="s">
        <v>191</v>
      </c>
      <c r="B52" s="54">
        <v>12</v>
      </c>
      <c r="C52" s="48"/>
      <c r="D52" s="75">
        <v>0</v>
      </c>
      <c r="E52" s="75"/>
      <c r="F52" s="75">
        <v>128676</v>
      </c>
      <c r="G52" s="75"/>
      <c r="H52" s="75">
        <v>0</v>
      </c>
      <c r="I52" s="75"/>
      <c r="J52" s="75">
        <v>128676</v>
      </c>
      <c r="K52" s="36"/>
    </row>
    <row r="53" spans="1:11" s="61" customFormat="1" ht="20.25" customHeight="1">
      <c r="A53" s="65" t="s">
        <v>136</v>
      </c>
      <c r="B53" s="54">
        <v>14</v>
      </c>
      <c r="C53" s="48"/>
      <c r="D53" s="75">
        <v>1168600</v>
      </c>
      <c r="E53" s="75"/>
      <c r="F53" s="75">
        <v>907500</v>
      </c>
      <c r="G53" s="75"/>
      <c r="H53" s="75">
        <v>1168600</v>
      </c>
      <c r="I53" s="75"/>
      <c r="J53" s="75">
        <v>907500</v>
      </c>
      <c r="K53" s="36"/>
    </row>
    <row r="54" spans="1:11" s="61" customFormat="1" ht="20.25" customHeight="1">
      <c r="A54" s="65" t="s">
        <v>134</v>
      </c>
      <c r="B54" s="54">
        <v>15</v>
      </c>
      <c r="C54" s="48"/>
      <c r="D54" s="37">
        <v>23965</v>
      </c>
      <c r="E54" s="75"/>
      <c r="F54" s="73">
        <v>23719</v>
      </c>
      <c r="G54" s="75"/>
      <c r="H54" s="75">
        <v>0</v>
      </c>
      <c r="I54" s="75"/>
      <c r="J54" s="75">
        <v>0</v>
      </c>
      <c r="K54" s="36"/>
    </row>
    <row r="55" spans="1:11" s="61" customFormat="1" ht="20.25" customHeight="1">
      <c r="A55" s="65" t="s">
        <v>239</v>
      </c>
      <c r="B55" s="54"/>
      <c r="C55" s="48"/>
      <c r="D55" s="37">
        <v>6612</v>
      </c>
      <c r="E55" s="75"/>
      <c r="F55" s="73">
        <v>9654</v>
      </c>
      <c r="G55" s="75"/>
      <c r="H55" s="75">
        <v>0</v>
      </c>
      <c r="I55" s="73"/>
      <c r="J55" s="75">
        <v>0</v>
      </c>
      <c r="K55" s="36"/>
    </row>
    <row r="56" spans="1:11" s="61" customFormat="1" ht="20.25" customHeight="1">
      <c r="A56" s="65" t="s">
        <v>98</v>
      </c>
      <c r="B56" s="54">
        <v>12</v>
      </c>
      <c r="C56" s="48"/>
      <c r="D56" s="108">
        <v>0</v>
      </c>
      <c r="E56" s="75"/>
      <c r="F56" s="37">
        <v>59416</v>
      </c>
      <c r="G56" s="75"/>
      <c r="H56" s="37">
        <v>0</v>
      </c>
      <c r="I56" s="73"/>
      <c r="J56" s="37">
        <v>59416</v>
      </c>
      <c r="K56" s="36"/>
    </row>
    <row r="57" spans="1:11" s="61" customFormat="1" ht="20.25" customHeight="1">
      <c r="A57" s="65" t="s">
        <v>101</v>
      </c>
      <c r="B57" s="54">
        <v>12</v>
      </c>
      <c r="C57" s="48"/>
      <c r="D57" s="75">
        <v>783700</v>
      </c>
      <c r="E57" s="75"/>
      <c r="F57" s="75">
        <v>843500</v>
      </c>
      <c r="G57" s="75"/>
      <c r="H57" s="108">
        <v>783700</v>
      </c>
      <c r="I57" s="73"/>
      <c r="J57" s="37">
        <v>843500</v>
      </c>
      <c r="K57" s="36"/>
    </row>
    <row r="58" spans="1:11" s="61" customFormat="1" ht="20.25" customHeight="1">
      <c r="A58" s="65" t="s">
        <v>103</v>
      </c>
      <c r="B58" s="54">
        <v>2</v>
      </c>
      <c r="C58" s="48"/>
      <c r="D58" s="37">
        <v>0</v>
      </c>
      <c r="E58" s="75"/>
      <c r="F58" s="75">
        <v>0</v>
      </c>
      <c r="G58" s="75"/>
      <c r="H58" s="37">
        <v>3129</v>
      </c>
      <c r="I58" s="73"/>
      <c r="J58" s="75">
        <v>5629</v>
      </c>
      <c r="K58" s="36"/>
    </row>
    <row r="59" spans="1:11" s="61" customFormat="1" ht="20.25" customHeight="1">
      <c r="A59" s="65" t="s">
        <v>90</v>
      </c>
      <c r="B59" s="48"/>
      <c r="C59" s="48"/>
      <c r="D59" s="37">
        <v>116</v>
      </c>
      <c r="E59" s="75"/>
      <c r="F59" s="37">
        <v>17062</v>
      </c>
      <c r="G59" s="75"/>
      <c r="H59" s="37">
        <v>0</v>
      </c>
      <c r="I59" s="73"/>
      <c r="J59" s="75">
        <v>4312</v>
      </c>
      <c r="K59" s="36"/>
    </row>
    <row r="60" spans="1:11" s="61" customFormat="1" ht="20.25" customHeight="1">
      <c r="A60" s="65" t="s">
        <v>30</v>
      </c>
      <c r="B60" s="48"/>
      <c r="C60" s="48"/>
      <c r="D60" s="75">
        <v>15647</v>
      </c>
      <c r="E60" s="75"/>
      <c r="F60" s="75">
        <v>22334</v>
      </c>
      <c r="G60" s="75"/>
      <c r="H60" s="37">
        <v>8384</v>
      </c>
      <c r="I60" s="73"/>
      <c r="J60" s="75">
        <v>14247</v>
      </c>
      <c r="K60" s="36"/>
    </row>
    <row r="61" spans="1:11" s="61" customFormat="1" ht="20.25" customHeight="1">
      <c r="A61" s="62" t="s">
        <v>14</v>
      </c>
      <c r="B61" s="48"/>
      <c r="C61" s="48"/>
      <c r="D61" s="78">
        <f>SUM(D47:D60)</f>
        <v>3899048</v>
      </c>
      <c r="E61" s="75"/>
      <c r="F61" s="78">
        <f>SUM(F47:F60)</f>
        <v>4640604</v>
      </c>
      <c r="G61" s="75"/>
      <c r="H61" s="78">
        <f>SUM(H47:H60)</f>
        <v>1998730</v>
      </c>
      <c r="I61" s="75"/>
      <c r="J61" s="78">
        <f>SUM(J47:J60)</f>
        <v>2057249</v>
      </c>
      <c r="K61" s="75"/>
    </row>
    <row r="62" spans="1:11" s="61" customFormat="1" ht="20.25" customHeight="1">
      <c r="A62" s="62" t="s">
        <v>15</v>
      </c>
      <c r="B62" s="48"/>
      <c r="C62" s="48"/>
      <c r="D62" s="120"/>
      <c r="E62" s="48"/>
      <c r="F62" s="48"/>
      <c r="G62" s="48"/>
      <c r="H62" s="48"/>
      <c r="I62" s="48"/>
      <c r="J62" s="48"/>
      <c r="K62" s="75"/>
    </row>
    <row r="63" spans="1:11" s="61" customFormat="1" ht="20.25" customHeight="1">
      <c r="A63" s="61" t="s">
        <v>176</v>
      </c>
      <c r="B63" s="54">
        <v>14</v>
      </c>
      <c r="C63" s="48"/>
      <c r="D63" s="75">
        <v>478200</v>
      </c>
      <c r="E63" s="48"/>
      <c r="F63" s="75">
        <v>736500</v>
      </c>
      <c r="G63" s="48"/>
      <c r="H63" s="75">
        <v>478200</v>
      </c>
      <c r="I63" s="34"/>
      <c r="J63" s="75">
        <v>736500</v>
      </c>
      <c r="K63" s="36"/>
    </row>
    <row r="64" spans="1:11" s="61" customFormat="1" ht="20.25" customHeight="1">
      <c r="A64" s="71" t="s">
        <v>135</v>
      </c>
      <c r="B64" s="54">
        <v>15</v>
      </c>
      <c r="C64" s="48"/>
      <c r="D64" s="75">
        <v>141574</v>
      </c>
      <c r="E64" s="75"/>
      <c r="F64" s="75">
        <v>1372</v>
      </c>
      <c r="G64" s="75"/>
      <c r="H64" s="75">
        <v>0</v>
      </c>
      <c r="I64" s="73"/>
      <c r="J64" s="75">
        <v>0</v>
      </c>
      <c r="K64" s="36"/>
    </row>
    <row r="65" spans="1:11" s="61" customFormat="1" ht="20.25" customHeight="1">
      <c r="A65" s="71" t="s">
        <v>249</v>
      </c>
      <c r="B65" s="54"/>
      <c r="C65" s="120"/>
      <c r="D65" s="75">
        <v>8079</v>
      </c>
      <c r="E65" s="75"/>
      <c r="F65" s="75">
        <v>0</v>
      </c>
      <c r="G65" s="75"/>
      <c r="H65" s="75">
        <v>0</v>
      </c>
      <c r="I65" s="73"/>
      <c r="J65" s="75">
        <v>0</v>
      </c>
      <c r="K65" s="36"/>
    </row>
    <row r="66" spans="1:11" s="61" customFormat="1" ht="20.25" customHeight="1">
      <c r="A66" s="61" t="s">
        <v>58</v>
      </c>
      <c r="B66" s="54"/>
      <c r="C66" s="48"/>
      <c r="D66" s="75">
        <v>88870</v>
      </c>
      <c r="E66" s="75"/>
      <c r="F66" s="75">
        <v>88779</v>
      </c>
      <c r="G66" s="75"/>
      <c r="H66" s="75">
        <v>3523</v>
      </c>
      <c r="I66" s="75"/>
      <c r="J66" s="75">
        <v>3168</v>
      </c>
      <c r="K66" s="36"/>
    </row>
    <row r="67" spans="1:11" s="61" customFormat="1" ht="20.25" customHeight="1">
      <c r="A67" s="61" t="s">
        <v>104</v>
      </c>
      <c r="B67" s="54"/>
      <c r="C67" s="48"/>
      <c r="D67" s="75">
        <v>28500</v>
      </c>
      <c r="E67" s="75"/>
      <c r="F67" s="75">
        <v>31312</v>
      </c>
      <c r="G67" s="75"/>
      <c r="H67" s="75">
        <v>25982</v>
      </c>
      <c r="I67" s="75"/>
      <c r="J67" s="75">
        <v>28438</v>
      </c>
      <c r="K67" s="36"/>
    </row>
    <row r="68" spans="1:11" s="61" customFormat="1" ht="20.25" customHeight="1">
      <c r="A68" s="62" t="s">
        <v>16</v>
      </c>
      <c r="B68" s="48"/>
      <c r="C68" s="48"/>
      <c r="D68" s="78">
        <f>SUM(D63:D67)</f>
        <v>745223</v>
      </c>
      <c r="E68" s="75"/>
      <c r="F68" s="78">
        <f>SUM(F63:F67)</f>
        <v>857963</v>
      </c>
      <c r="G68" s="75"/>
      <c r="H68" s="78">
        <f>SUM(H63:H67)</f>
        <v>507705</v>
      </c>
      <c r="I68" s="75"/>
      <c r="J68" s="78">
        <f>SUM(J63:J67)</f>
        <v>768106</v>
      </c>
      <c r="K68" s="75"/>
    </row>
    <row r="69" spans="1:11" s="61" customFormat="1" ht="20.25" customHeight="1">
      <c r="A69" s="62" t="s">
        <v>17</v>
      </c>
      <c r="B69" s="48"/>
      <c r="C69" s="48"/>
      <c r="D69" s="78">
        <f>SUM(D61+D68)</f>
        <v>4644271</v>
      </c>
      <c r="E69" s="75"/>
      <c r="F69" s="78">
        <f>SUM(F61+F68)</f>
        <v>5498567</v>
      </c>
      <c r="G69" s="75"/>
      <c r="H69" s="78">
        <f>SUM(H61+H68)</f>
        <v>2506435</v>
      </c>
      <c r="I69" s="75"/>
      <c r="J69" s="78">
        <f>SUM(J61+J68)</f>
        <v>2825355</v>
      </c>
      <c r="K69" s="75"/>
    </row>
    <row r="70" spans="1:11" s="61" customFormat="1" ht="20.25" customHeight="1">
      <c r="A70" s="62" t="s">
        <v>18</v>
      </c>
      <c r="I70" s="79"/>
      <c r="K70" s="86"/>
    </row>
    <row r="71" spans="1:11" s="61" customFormat="1" ht="20.25" customHeight="1">
      <c r="A71" s="61" t="s">
        <v>31</v>
      </c>
      <c r="B71" s="54"/>
      <c r="I71" s="79"/>
      <c r="K71" s="86"/>
    </row>
    <row r="72" spans="1:11" s="61" customFormat="1" ht="20.25" customHeight="1">
      <c r="A72" s="95" t="s">
        <v>32</v>
      </c>
      <c r="B72" s="48"/>
      <c r="C72" s="48"/>
      <c r="D72" s="86"/>
      <c r="E72" s="85"/>
      <c r="F72" s="86"/>
      <c r="G72" s="85"/>
      <c r="H72" s="86"/>
      <c r="I72" s="85"/>
      <c r="J72" s="86"/>
      <c r="K72" s="86"/>
    </row>
    <row r="73" spans="1:11" s="61" customFormat="1" ht="20.25" customHeight="1" thickBot="1">
      <c r="A73" s="65" t="s">
        <v>107</v>
      </c>
      <c r="B73" s="48"/>
      <c r="C73" s="48"/>
      <c r="D73" s="81">
        <v>1631216</v>
      </c>
      <c r="E73" s="75"/>
      <c r="F73" s="81">
        <v>1631216</v>
      </c>
      <c r="G73" s="75"/>
      <c r="H73" s="81">
        <v>1631216</v>
      </c>
      <c r="I73" s="75"/>
      <c r="J73" s="81">
        <v>1631216</v>
      </c>
      <c r="K73" s="86"/>
    </row>
    <row r="74" spans="1:11" s="61" customFormat="1" ht="20.25" customHeight="1" thickTop="1">
      <c r="A74" s="95" t="s">
        <v>33</v>
      </c>
      <c r="B74" s="48"/>
      <c r="C74" s="48"/>
      <c r="D74" s="74"/>
      <c r="E74" s="74"/>
      <c r="F74" s="74"/>
      <c r="G74" s="74"/>
      <c r="H74" s="74"/>
      <c r="I74" s="74"/>
      <c r="J74" s="74"/>
      <c r="K74" s="86"/>
    </row>
    <row r="75" spans="1:11" s="61" customFormat="1" ht="20.25" customHeight="1">
      <c r="A75" s="65" t="s">
        <v>163</v>
      </c>
      <c r="B75" s="48"/>
      <c r="C75" s="48"/>
      <c r="D75" s="74">
        <v>1072024</v>
      </c>
      <c r="E75" s="74"/>
      <c r="F75" s="74">
        <v>1072024</v>
      </c>
      <c r="G75" s="74"/>
      <c r="H75" s="74">
        <v>1072024</v>
      </c>
      <c r="I75" s="74"/>
      <c r="J75" s="74">
        <v>1072024</v>
      </c>
      <c r="K75" s="86"/>
    </row>
    <row r="76" spans="1:11" s="61" customFormat="1" ht="20.25" customHeight="1">
      <c r="A76" s="65" t="s">
        <v>64</v>
      </c>
      <c r="B76" s="48"/>
      <c r="C76" s="48"/>
      <c r="D76" s="74">
        <v>291994</v>
      </c>
      <c r="E76" s="74"/>
      <c r="F76" s="74">
        <v>291994</v>
      </c>
      <c r="G76" s="74"/>
      <c r="H76" s="74">
        <v>291994</v>
      </c>
      <c r="I76" s="74"/>
      <c r="J76" s="74">
        <v>291994</v>
      </c>
      <c r="K76" s="86"/>
    </row>
    <row r="77" spans="1:11" s="61" customFormat="1" ht="20.25" customHeight="1">
      <c r="A77" s="65" t="s">
        <v>34</v>
      </c>
      <c r="B77" s="48"/>
      <c r="C77" s="48"/>
      <c r="D77" s="75"/>
      <c r="E77" s="75"/>
      <c r="F77" s="75"/>
      <c r="G77" s="75"/>
      <c r="H77" s="74"/>
      <c r="I77" s="75"/>
      <c r="J77" s="75"/>
      <c r="K77" s="86"/>
    </row>
    <row r="78" spans="1:11" s="61" customFormat="1" ht="20.25" customHeight="1">
      <c r="A78" s="65" t="s">
        <v>35</v>
      </c>
      <c r="B78" s="54"/>
      <c r="C78" s="48"/>
      <c r="D78" s="75">
        <v>100598</v>
      </c>
      <c r="E78" s="75"/>
      <c r="F78" s="75">
        <v>100598</v>
      </c>
      <c r="G78" s="75"/>
      <c r="H78" s="75">
        <v>100598</v>
      </c>
      <c r="I78" s="75"/>
      <c r="J78" s="75">
        <v>100598</v>
      </c>
      <c r="K78" s="86"/>
    </row>
    <row r="79" spans="1:11" s="97" customFormat="1" ht="20.25" customHeight="1">
      <c r="A79" s="96" t="s">
        <v>251</v>
      </c>
      <c r="B79" s="48"/>
      <c r="C79" s="48"/>
      <c r="D79" s="75">
        <v>-12071</v>
      </c>
      <c r="E79" s="73"/>
      <c r="F79" s="75">
        <v>324458</v>
      </c>
      <c r="G79" s="75"/>
      <c r="H79" s="75">
        <v>-12071</v>
      </c>
      <c r="I79" s="75"/>
      <c r="J79" s="75">
        <v>324458</v>
      </c>
      <c r="K79" s="86"/>
    </row>
    <row r="80" spans="1:11" s="61" customFormat="1" ht="20.25" customHeight="1">
      <c r="A80" s="65" t="s">
        <v>65</v>
      </c>
      <c r="B80" s="54"/>
      <c r="C80" s="48"/>
      <c r="D80" s="75">
        <v>-48432</v>
      </c>
      <c r="E80" s="75"/>
      <c r="F80" s="75">
        <v>-49387</v>
      </c>
      <c r="G80" s="75" t="s">
        <v>2</v>
      </c>
      <c r="H80" s="75">
        <v>-48432</v>
      </c>
      <c r="I80" s="75" t="s">
        <v>2</v>
      </c>
      <c r="J80" s="75">
        <v>-49387</v>
      </c>
      <c r="K80" s="86"/>
    </row>
    <row r="81" spans="1:11" s="61" customFormat="1" ht="20.25" customHeight="1">
      <c r="A81" s="62" t="s">
        <v>19</v>
      </c>
      <c r="B81" s="48"/>
      <c r="C81" s="48"/>
      <c r="D81" s="78">
        <f>SUM(D75:D80)</f>
        <v>1404113</v>
      </c>
      <c r="E81" s="75"/>
      <c r="F81" s="78">
        <f>SUM(F75:F80)</f>
        <v>1739687</v>
      </c>
      <c r="G81" s="75"/>
      <c r="H81" s="78">
        <f>SUM(H75:H80)</f>
        <v>1404113</v>
      </c>
      <c r="I81" s="75"/>
      <c r="J81" s="78">
        <f>SUM(J75:J80)</f>
        <v>1739687</v>
      </c>
      <c r="K81" s="86"/>
    </row>
    <row r="82" spans="1:11" s="61" customFormat="1" ht="20.25" customHeight="1" thickBot="1">
      <c r="A82" s="62" t="s">
        <v>44</v>
      </c>
      <c r="B82" s="48"/>
      <c r="C82" s="48"/>
      <c r="D82" s="98">
        <f>SUM(D69+D81)</f>
        <v>6048384</v>
      </c>
      <c r="E82" s="75"/>
      <c r="F82" s="98">
        <f>SUM(F69+F81)</f>
        <v>7238254</v>
      </c>
      <c r="G82" s="75"/>
      <c r="H82" s="98">
        <f>SUM(H69+H81)</f>
        <v>3910548</v>
      </c>
      <c r="I82" s="75"/>
      <c r="J82" s="98">
        <f>SUM(J69+J81)</f>
        <v>4565042</v>
      </c>
      <c r="K82" s="86"/>
    </row>
    <row r="83" spans="1:11" s="61" customFormat="1" ht="20.25" customHeight="1" thickTop="1">
      <c r="B83" s="48"/>
      <c r="C83" s="48"/>
      <c r="D83" s="99">
        <f>SUM(D82-D34)</f>
        <v>0</v>
      </c>
      <c r="E83" s="99"/>
      <c r="F83" s="99">
        <f>SUM(F82-F34)</f>
        <v>0</v>
      </c>
      <c r="G83" s="99"/>
      <c r="H83" s="99">
        <f>SUM(H82-H34)</f>
        <v>0</v>
      </c>
      <c r="I83" s="99"/>
      <c r="J83" s="99">
        <f>SUM(J82-J34)</f>
        <v>0</v>
      </c>
      <c r="K83" s="86"/>
    </row>
    <row r="84" spans="1:11" s="61" customFormat="1" ht="20.25" customHeight="1">
      <c r="A84" s="36" t="s">
        <v>1</v>
      </c>
      <c r="B84" s="48"/>
      <c r="C84" s="48"/>
      <c r="D84" s="99"/>
      <c r="E84" s="99"/>
      <c r="F84" s="99"/>
      <c r="G84" s="99"/>
      <c r="H84" s="99"/>
      <c r="I84" s="99"/>
      <c r="J84" s="99"/>
      <c r="K84" s="86"/>
    </row>
    <row r="85" spans="1:11" s="61" customFormat="1" ht="20.25" customHeight="1">
      <c r="A85" s="36"/>
      <c r="B85" s="48"/>
      <c r="C85" s="48"/>
      <c r="D85" s="99"/>
      <c r="E85" s="99"/>
      <c r="F85" s="99"/>
      <c r="G85" s="99"/>
      <c r="H85" s="99"/>
      <c r="I85" s="99"/>
      <c r="J85" s="99"/>
      <c r="K85" s="86"/>
    </row>
    <row r="86" spans="1:11" s="61" customFormat="1" ht="20.25" customHeight="1">
      <c r="B86" s="48"/>
      <c r="C86" s="48"/>
      <c r="D86" s="99"/>
      <c r="E86" s="99"/>
      <c r="F86" s="99"/>
      <c r="G86" s="99"/>
      <c r="H86" s="99"/>
      <c r="I86" s="99"/>
      <c r="J86" s="99"/>
      <c r="K86" s="86"/>
    </row>
    <row r="87" spans="1:11" ht="20.25" customHeight="1">
      <c r="A87" s="100" t="s">
        <v>2</v>
      </c>
      <c r="B87" s="56"/>
      <c r="C87" s="56"/>
      <c r="D87" s="58"/>
      <c r="E87" s="58"/>
      <c r="F87" s="58"/>
      <c r="G87" s="59"/>
      <c r="H87" s="58"/>
      <c r="I87" s="58"/>
      <c r="J87" s="58"/>
    </row>
    <row r="88" spans="1:11" ht="18" customHeight="1">
      <c r="A88" s="72"/>
      <c r="B88" s="56"/>
      <c r="C88" s="56"/>
      <c r="D88" s="58"/>
      <c r="E88" s="58"/>
      <c r="F88" s="58"/>
      <c r="G88" s="59"/>
      <c r="H88" s="58"/>
      <c r="I88" s="58"/>
      <c r="J88" s="58"/>
    </row>
    <row r="89" spans="1:11" ht="18" customHeight="1">
      <c r="B89" s="36" t="s">
        <v>45</v>
      </c>
    </row>
    <row r="90" spans="1:11" ht="18" customHeight="1">
      <c r="A90" s="100" t="s">
        <v>2</v>
      </c>
      <c r="B90" s="56"/>
      <c r="C90" s="56"/>
      <c r="D90" s="58"/>
      <c r="E90" s="58"/>
      <c r="F90" s="58"/>
      <c r="G90" s="59"/>
      <c r="H90" s="58"/>
      <c r="I90" s="58"/>
      <c r="J90" s="58"/>
    </row>
  </sheetData>
  <mergeCells count="4">
    <mergeCell ref="D5:F5"/>
    <mergeCell ref="D41:F41"/>
    <mergeCell ref="H41:J41"/>
    <mergeCell ref="H5:J5"/>
  </mergeCells>
  <printOptions gridLinesSet="0"/>
  <pageMargins left="0.78740157480314965" right="0.39370078740157483" top="0.78740157480314965" bottom="0.39370078740157483" header="0.19685039370078741" footer="0.19685039370078741"/>
  <pageSetup paperSize="9" scale="73" fitToWidth="0" fitToHeight="0" orientation="portrait" r:id="rId1"/>
  <headerFooter alignWithMargins="0"/>
  <rowBreaks count="4" manualBreakCount="4">
    <brk id="36" max="9" man="1"/>
    <brk id="255" max="65535" man="1"/>
    <brk id="278" max="65535" man="1"/>
    <brk id="324" max="65535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1"/>
  <sheetViews>
    <sheetView showGridLines="0" view="pageBreakPreview" zoomScale="90" zoomScaleNormal="100" zoomScaleSheetLayoutView="90" workbookViewId="0"/>
  </sheetViews>
  <sheetFormatPr defaultColWidth="10.5703125" defaultRowHeight="20.25" customHeight="1"/>
  <cols>
    <col min="1" max="1" width="51.42578125" style="8" customWidth="1"/>
    <col min="2" max="2" width="7" style="8" customWidth="1"/>
    <col min="3" max="3" width="0.5703125" style="8" customWidth="1"/>
    <col min="4" max="4" width="12.42578125" style="115" customWidth="1"/>
    <col min="5" max="5" width="1.5703125" style="8" customWidth="1"/>
    <col min="6" max="6" width="12.42578125" style="115" customWidth="1"/>
    <col min="7" max="7" width="1" style="9" customWidth="1"/>
    <col min="8" max="8" width="12.42578125" style="115" customWidth="1"/>
    <col min="9" max="9" width="1.5703125" style="8" customWidth="1"/>
    <col min="10" max="10" width="12.42578125" style="115" customWidth="1"/>
    <col min="11" max="11" width="0.5703125" style="8" customWidth="1"/>
    <col min="12" max="16384" width="10.5703125" style="8"/>
  </cols>
  <sheetData>
    <row r="1" spans="1:16" ht="20.25" customHeight="1">
      <c r="A1" s="9"/>
      <c r="B1" s="17"/>
      <c r="C1" s="17"/>
      <c r="D1" s="4"/>
      <c r="E1" s="3"/>
      <c r="F1" s="4"/>
      <c r="G1" s="22"/>
      <c r="H1" s="4"/>
      <c r="I1" s="3"/>
      <c r="J1" s="57" t="s">
        <v>80</v>
      </c>
    </row>
    <row r="2" spans="1:16" s="1" customFormat="1" ht="18" customHeight="1">
      <c r="A2" s="1" t="s">
        <v>57</v>
      </c>
      <c r="D2" s="2"/>
      <c r="F2" s="2"/>
      <c r="G2" s="23"/>
      <c r="H2" s="2"/>
      <c r="J2" s="47"/>
    </row>
    <row r="3" spans="1:16" s="1" customFormat="1" ht="18" customHeight="1">
      <c r="A3" s="1" t="s">
        <v>86</v>
      </c>
      <c r="D3" s="2"/>
      <c r="F3" s="2"/>
      <c r="G3" s="23"/>
      <c r="H3" s="2"/>
      <c r="J3" s="2"/>
    </row>
    <row r="4" spans="1:16" s="1" customFormat="1" ht="18" customHeight="1">
      <c r="A4" s="1" t="s">
        <v>232</v>
      </c>
      <c r="D4" s="2"/>
      <c r="F4" s="2"/>
      <c r="G4" s="23"/>
      <c r="H4" s="2"/>
      <c r="J4" s="2"/>
    </row>
    <row r="5" spans="1:16" s="115" customFormat="1" ht="18" customHeight="1">
      <c r="A5" s="24"/>
      <c r="B5" s="4"/>
      <c r="C5" s="4"/>
      <c r="D5" s="4"/>
      <c r="E5" s="4"/>
      <c r="F5" s="4"/>
      <c r="G5" s="4"/>
      <c r="H5" s="4"/>
      <c r="I5" s="4"/>
      <c r="J5" s="5" t="s">
        <v>77</v>
      </c>
    </row>
    <row r="6" spans="1:16" s="6" customFormat="1" ht="18" customHeight="1">
      <c r="A6" s="3"/>
      <c r="B6" s="3"/>
      <c r="C6" s="3"/>
      <c r="D6" s="25" t="s">
        <v>25</v>
      </c>
      <c r="E6" s="26"/>
      <c r="F6" s="25"/>
      <c r="G6" s="7"/>
      <c r="H6" s="25" t="s">
        <v>24</v>
      </c>
      <c r="I6" s="26"/>
      <c r="J6" s="25"/>
    </row>
    <row r="7" spans="1:16" ht="18" customHeight="1">
      <c r="B7" s="21" t="s">
        <v>0</v>
      </c>
      <c r="C7" s="20"/>
      <c r="D7" s="38" t="s">
        <v>195</v>
      </c>
      <c r="E7" s="27"/>
      <c r="F7" s="38" t="s">
        <v>183</v>
      </c>
      <c r="G7" s="115"/>
      <c r="H7" s="38" t="s">
        <v>195</v>
      </c>
      <c r="I7" s="27"/>
      <c r="J7" s="38" t="s">
        <v>183</v>
      </c>
    </row>
    <row r="8" spans="1:16" s="115" customFormat="1" ht="18" customHeight="1">
      <c r="A8" s="2" t="s">
        <v>76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s="115" customFormat="1" ht="18" customHeight="1">
      <c r="A9" s="2" t="s">
        <v>20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</row>
    <row r="10" spans="1:16" s="115" customFormat="1" ht="18" customHeight="1">
      <c r="A10" s="18" t="s">
        <v>36</v>
      </c>
      <c r="B10" s="28"/>
      <c r="C10" s="7"/>
      <c r="D10" s="109">
        <v>9705</v>
      </c>
      <c r="E10" s="12"/>
      <c r="F10" s="13">
        <v>24009</v>
      </c>
      <c r="G10" s="12"/>
      <c r="H10" s="109">
        <v>0</v>
      </c>
      <c r="I10" s="12"/>
      <c r="J10" s="14">
        <v>0</v>
      </c>
      <c r="K10" s="117"/>
      <c r="L10" s="117"/>
      <c r="M10" s="117"/>
      <c r="N10" s="117"/>
      <c r="O10" s="117"/>
      <c r="P10" s="5"/>
    </row>
    <row r="11" spans="1:16" s="115" customFormat="1" ht="18" customHeight="1">
      <c r="A11" s="115" t="s">
        <v>93</v>
      </c>
      <c r="B11" s="28">
        <v>16</v>
      </c>
      <c r="C11" s="7"/>
      <c r="D11" s="109">
        <v>87237</v>
      </c>
      <c r="E11" s="12"/>
      <c r="F11" s="13">
        <v>141291</v>
      </c>
      <c r="G11" s="12"/>
      <c r="H11" s="109">
        <v>0</v>
      </c>
      <c r="I11" s="12"/>
      <c r="J11" s="14">
        <v>0</v>
      </c>
      <c r="K11" s="117"/>
      <c r="L11" s="116"/>
      <c r="M11" s="117"/>
      <c r="N11" s="117"/>
      <c r="O11" s="117"/>
      <c r="P11" s="5"/>
    </row>
    <row r="12" spans="1:16" s="115" customFormat="1" ht="18" customHeight="1">
      <c r="A12" s="115" t="s">
        <v>92</v>
      </c>
      <c r="B12" s="28"/>
      <c r="C12" s="7"/>
      <c r="D12" s="109">
        <v>2685</v>
      </c>
      <c r="E12" s="12"/>
      <c r="F12" s="13">
        <v>3822</v>
      </c>
      <c r="G12" s="12"/>
      <c r="H12" s="109">
        <v>0</v>
      </c>
      <c r="I12" s="12"/>
      <c r="J12" s="14">
        <v>0</v>
      </c>
      <c r="K12" s="117"/>
      <c r="L12" s="116"/>
      <c r="M12" s="117"/>
      <c r="N12" s="117"/>
      <c r="O12" s="117"/>
      <c r="P12" s="5"/>
    </row>
    <row r="13" spans="1:16" s="115" customFormat="1" ht="18" customHeight="1">
      <c r="A13" s="115" t="s">
        <v>137</v>
      </c>
      <c r="B13" s="28"/>
      <c r="C13" s="7"/>
      <c r="D13" s="109">
        <v>20609</v>
      </c>
      <c r="E13" s="12"/>
      <c r="F13" s="13">
        <v>26280</v>
      </c>
      <c r="G13" s="12"/>
      <c r="H13" s="109">
        <v>28775</v>
      </c>
      <c r="I13" s="12"/>
      <c r="J13" s="13">
        <v>29317</v>
      </c>
      <c r="K13" s="117"/>
      <c r="L13" s="116"/>
      <c r="M13" s="117"/>
      <c r="N13" s="117"/>
      <c r="O13" s="117"/>
      <c r="P13" s="5"/>
    </row>
    <row r="14" spans="1:16" s="115" customFormat="1" ht="18" customHeight="1">
      <c r="A14" s="115" t="s">
        <v>189</v>
      </c>
      <c r="B14" s="28">
        <v>17</v>
      </c>
      <c r="C14" s="7"/>
      <c r="D14" s="109">
        <v>-96728</v>
      </c>
      <c r="E14" s="12"/>
      <c r="F14" s="13">
        <v>4246</v>
      </c>
      <c r="G14" s="12"/>
      <c r="H14" s="109">
        <v>-97226</v>
      </c>
      <c r="I14" s="12"/>
      <c r="J14" s="13">
        <v>-13203</v>
      </c>
      <c r="K14" s="117"/>
      <c r="L14" s="116"/>
      <c r="M14" s="117"/>
      <c r="N14" s="117"/>
      <c r="O14" s="117"/>
      <c r="P14" s="5"/>
    </row>
    <row r="15" spans="1:16" s="115" customFormat="1" ht="18" customHeight="1">
      <c r="A15" s="115" t="s">
        <v>119</v>
      </c>
      <c r="B15" s="28">
        <v>2</v>
      </c>
      <c r="C15" s="7"/>
      <c r="D15" s="109">
        <v>2903</v>
      </c>
      <c r="E15" s="12"/>
      <c r="F15" s="13">
        <v>3500</v>
      </c>
      <c r="G15" s="12"/>
      <c r="H15" s="109">
        <v>6503</v>
      </c>
      <c r="I15" s="12"/>
      <c r="J15" s="13">
        <v>7100</v>
      </c>
      <c r="K15" s="117"/>
      <c r="L15" s="116"/>
      <c r="M15" s="117"/>
      <c r="N15" s="117"/>
      <c r="O15" s="117"/>
      <c r="P15" s="5"/>
    </row>
    <row r="16" spans="1:16" s="115" customFormat="1" ht="18" customHeight="1">
      <c r="A16" s="18" t="s">
        <v>37</v>
      </c>
      <c r="B16" s="28"/>
      <c r="C16" s="7"/>
      <c r="D16" s="109">
        <v>4048</v>
      </c>
      <c r="E16" s="12"/>
      <c r="F16" s="13">
        <v>2515</v>
      </c>
      <c r="G16" s="12"/>
      <c r="H16" s="109">
        <v>153</v>
      </c>
      <c r="I16" s="12"/>
      <c r="J16" s="13">
        <v>627</v>
      </c>
      <c r="K16" s="27"/>
      <c r="L16" s="117"/>
      <c r="M16" s="117"/>
      <c r="N16" s="117"/>
      <c r="O16" s="117"/>
      <c r="P16" s="5"/>
    </row>
    <row r="17" spans="1:16" s="115" customFormat="1" ht="18" customHeight="1">
      <c r="A17" s="2" t="s">
        <v>21</v>
      </c>
      <c r="B17" s="7"/>
      <c r="C17" s="7"/>
      <c r="D17" s="15">
        <f>SUM(D10:D16)</f>
        <v>30459</v>
      </c>
      <c r="E17" s="12"/>
      <c r="F17" s="15">
        <f>SUM(F10:F16)</f>
        <v>205663</v>
      </c>
      <c r="G17" s="12"/>
      <c r="H17" s="15">
        <f>SUM(H10:H16)</f>
        <v>-61795</v>
      </c>
      <c r="I17" s="12"/>
      <c r="J17" s="15">
        <f>SUM(J10:J16)</f>
        <v>23841</v>
      </c>
      <c r="K17" s="117"/>
      <c r="L17" s="117"/>
      <c r="M17" s="117"/>
      <c r="N17" s="117"/>
      <c r="O17" s="117"/>
      <c r="P17" s="5"/>
    </row>
    <row r="18" spans="1:16" s="115" customFormat="1" ht="18" customHeight="1">
      <c r="A18" s="2" t="s">
        <v>22</v>
      </c>
      <c r="B18" s="7"/>
      <c r="C18" s="7"/>
      <c r="D18" s="11"/>
      <c r="E18" s="11"/>
      <c r="F18" s="11"/>
      <c r="G18" s="11"/>
      <c r="H18" s="11"/>
      <c r="I18" s="11"/>
      <c r="J18" s="11"/>
      <c r="K18" s="117"/>
      <c r="L18" s="117"/>
      <c r="M18" s="117"/>
      <c r="N18" s="117"/>
      <c r="O18" s="117"/>
      <c r="P18" s="5"/>
    </row>
    <row r="19" spans="1:16" s="115" customFormat="1" ht="18" customHeight="1">
      <c r="A19" s="18" t="s">
        <v>156</v>
      </c>
      <c r="B19" s="7"/>
      <c r="C19" s="7"/>
      <c r="D19" s="11">
        <v>39399</v>
      </c>
      <c r="E19" s="12"/>
      <c r="F19" s="12">
        <v>98558</v>
      </c>
      <c r="G19" s="12"/>
      <c r="H19" s="11">
        <v>6204</v>
      </c>
      <c r="I19" s="12"/>
      <c r="J19" s="13">
        <v>14883</v>
      </c>
      <c r="K19" s="117"/>
      <c r="L19" s="117"/>
      <c r="M19" s="117"/>
      <c r="N19" s="117"/>
      <c r="O19" s="117"/>
      <c r="P19" s="5"/>
    </row>
    <row r="20" spans="1:16" s="115" customFormat="1" ht="18" customHeight="1">
      <c r="A20" s="18" t="s">
        <v>157</v>
      </c>
      <c r="B20" s="7"/>
      <c r="C20" s="7"/>
      <c r="D20" s="11">
        <v>17348</v>
      </c>
      <c r="E20" s="12"/>
      <c r="F20" s="12">
        <v>10382</v>
      </c>
      <c r="G20" s="12"/>
      <c r="H20" s="11">
        <v>0</v>
      </c>
      <c r="I20" s="12"/>
      <c r="J20" s="13">
        <v>0</v>
      </c>
      <c r="K20" s="117"/>
      <c r="L20" s="117"/>
      <c r="M20" s="117"/>
      <c r="N20" s="117"/>
      <c r="O20" s="117"/>
      <c r="P20" s="5"/>
    </row>
    <row r="21" spans="1:16" s="115" customFormat="1" ht="18" customHeight="1">
      <c r="A21" s="18" t="s">
        <v>158</v>
      </c>
      <c r="B21" s="28"/>
      <c r="C21" s="7"/>
      <c r="D21" s="11">
        <v>10934</v>
      </c>
      <c r="E21" s="12"/>
      <c r="F21" s="12">
        <v>14029</v>
      </c>
      <c r="G21" s="12"/>
      <c r="H21" s="11">
        <v>950</v>
      </c>
      <c r="I21" s="12"/>
      <c r="J21" s="13">
        <v>1012</v>
      </c>
      <c r="K21" s="117"/>
      <c r="L21" s="117"/>
      <c r="M21" s="117"/>
      <c r="N21" s="117"/>
      <c r="O21" s="117"/>
      <c r="P21" s="5"/>
    </row>
    <row r="22" spans="1:16" s="115" customFormat="1" ht="18" customHeight="1">
      <c r="A22" s="18" t="s">
        <v>225</v>
      </c>
      <c r="B22" s="28"/>
      <c r="C22" s="7"/>
      <c r="D22" s="11">
        <v>135</v>
      </c>
      <c r="E22" s="12"/>
      <c r="F22" s="12">
        <v>-462</v>
      </c>
      <c r="G22" s="12"/>
      <c r="H22" s="11">
        <v>135</v>
      </c>
      <c r="I22" s="12"/>
      <c r="J22" s="12">
        <v>-462</v>
      </c>
      <c r="K22" s="117"/>
      <c r="L22" s="117"/>
      <c r="M22" s="117"/>
      <c r="N22" s="117"/>
      <c r="O22" s="117"/>
      <c r="P22" s="5"/>
    </row>
    <row r="23" spans="1:16" s="115" customFormat="1" ht="18" customHeight="1">
      <c r="A23" s="18" t="s">
        <v>159</v>
      </c>
      <c r="B23" s="7"/>
      <c r="C23" s="7"/>
      <c r="D23" s="109">
        <v>15004</v>
      </c>
      <c r="E23" s="12"/>
      <c r="F23" s="13">
        <v>12834</v>
      </c>
      <c r="G23" s="12"/>
      <c r="H23" s="11">
        <v>2926</v>
      </c>
      <c r="I23" s="12"/>
      <c r="J23" s="13">
        <v>1778</v>
      </c>
      <c r="K23" s="117"/>
      <c r="L23" s="117"/>
      <c r="M23" s="117"/>
      <c r="N23" s="117"/>
      <c r="O23" s="117"/>
      <c r="P23" s="5"/>
    </row>
    <row r="24" spans="1:16" s="115" customFormat="1" ht="18" customHeight="1">
      <c r="A24" s="2" t="s">
        <v>23</v>
      </c>
      <c r="B24" s="7"/>
      <c r="C24" s="7"/>
      <c r="D24" s="30">
        <f>SUM(D19:D23)</f>
        <v>82820</v>
      </c>
      <c r="E24" s="12"/>
      <c r="F24" s="30">
        <f>SUM(F19:F23)</f>
        <v>135341</v>
      </c>
      <c r="G24" s="12"/>
      <c r="H24" s="30">
        <f>SUM(H19:H23)</f>
        <v>10215</v>
      </c>
      <c r="I24" s="12"/>
      <c r="J24" s="30">
        <f>SUM(J19:J23)</f>
        <v>17211</v>
      </c>
      <c r="K24" s="117"/>
      <c r="L24" s="117"/>
      <c r="M24" s="117"/>
      <c r="N24" s="117"/>
      <c r="O24" s="117"/>
      <c r="P24" s="5"/>
    </row>
    <row r="25" spans="1:16" s="115" customFormat="1" ht="18" customHeight="1">
      <c r="A25" s="2" t="s">
        <v>202</v>
      </c>
      <c r="B25" s="7"/>
      <c r="C25" s="7"/>
      <c r="D25" s="12">
        <f>+D17-D24</f>
        <v>-52361</v>
      </c>
      <c r="E25" s="12"/>
      <c r="F25" s="12">
        <f>+F17-F24</f>
        <v>70322</v>
      </c>
      <c r="G25" s="12"/>
      <c r="H25" s="12">
        <f>+H17-H24</f>
        <v>-72010</v>
      </c>
      <c r="I25" s="12"/>
      <c r="J25" s="12">
        <f>+J17-J24</f>
        <v>6630</v>
      </c>
      <c r="K25" s="116"/>
      <c r="L25" s="116"/>
      <c r="M25" s="116"/>
      <c r="N25" s="117"/>
      <c r="O25" s="116"/>
      <c r="P25" s="5"/>
    </row>
    <row r="26" spans="1:16" s="115" customFormat="1" ht="18" customHeight="1">
      <c r="A26" s="18" t="s">
        <v>241</v>
      </c>
      <c r="B26" s="28">
        <v>8.1999999999999993</v>
      </c>
      <c r="C26" s="7"/>
      <c r="D26" s="11">
        <v>0</v>
      </c>
      <c r="E26" s="12"/>
      <c r="F26" s="13">
        <v>0</v>
      </c>
      <c r="G26" s="13"/>
      <c r="H26" s="11">
        <v>6404</v>
      </c>
      <c r="I26" s="13"/>
      <c r="J26" s="13">
        <v>44825</v>
      </c>
      <c r="K26" s="116"/>
      <c r="L26" s="116"/>
      <c r="M26" s="116"/>
      <c r="N26" s="117"/>
      <c r="O26" s="116"/>
    </row>
    <row r="27" spans="1:16" s="115" customFormat="1" ht="18" customHeight="1">
      <c r="A27" s="18" t="s">
        <v>231</v>
      </c>
      <c r="B27" s="28"/>
      <c r="C27" s="7"/>
      <c r="D27" s="11">
        <v>-3303</v>
      </c>
      <c r="E27" s="12"/>
      <c r="F27" s="13">
        <v>4018</v>
      </c>
      <c r="G27" s="13"/>
      <c r="H27" s="11">
        <v>-3303</v>
      </c>
      <c r="I27" s="13"/>
      <c r="J27" s="13">
        <v>4018</v>
      </c>
      <c r="K27" s="116"/>
      <c r="L27" s="116"/>
      <c r="M27" s="116"/>
      <c r="N27" s="117"/>
      <c r="O27" s="116"/>
    </row>
    <row r="28" spans="1:16" s="115" customFormat="1" ht="18" customHeight="1">
      <c r="A28" s="18" t="s">
        <v>242</v>
      </c>
      <c r="B28" s="28">
        <v>9.1999999999999993</v>
      </c>
      <c r="C28" s="7"/>
      <c r="D28" s="11">
        <v>-1208</v>
      </c>
      <c r="E28" s="12"/>
      <c r="F28" s="13">
        <v>0</v>
      </c>
      <c r="G28" s="13"/>
      <c r="H28" s="11">
        <v>-1208</v>
      </c>
      <c r="I28" s="13"/>
      <c r="J28" s="13">
        <v>0</v>
      </c>
      <c r="K28" s="116"/>
      <c r="L28" s="116"/>
      <c r="M28" s="116"/>
      <c r="N28" s="117"/>
      <c r="O28" s="116"/>
    </row>
    <row r="29" spans="1:16" s="115" customFormat="1" ht="18" customHeight="1">
      <c r="A29" s="18" t="s">
        <v>52</v>
      </c>
      <c r="B29" s="28"/>
      <c r="C29" s="7"/>
      <c r="D29" s="118">
        <v>-35434</v>
      </c>
      <c r="E29" s="12"/>
      <c r="F29" s="107">
        <v>-30121</v>
      </c>
      <c r="G29" s="13"/>
      <c r="H29" s="118">
        <v>-23559</v>
      </c>
      <c r="I29" s="13"/>
      <c r="J29" s="107">
        <v>-22487</v>
      </c>
      <c r="K29" s="116"/>
      <c r="L29" s="116"/>
      <c r="M29" s="116"/>
      <c r="N29" s="117"/>
      <c r="O29" s="116"/>
    </row>
    <row r="30" spans="1:16" s="115" customFormat="1" ht="18" customHeight="1">
      <c r="A30" s="29" t="s">
        <v>203</v>
      </c>
      <c r="B30" s="7"/>
      <c r="C30" s="7"/>
      <c r="D30" s="12">
        <f>SUM(D25:D29)</f>
        <v>-92306</v>
      </c>
      <c r="E30" s="12"/>
      <c r="F30" s="12">
        <f>SUM(F25:F29)</f>
        <v>44219</v>
      </c>
      <c r="G30" s="12"/>
      <c r="H30" s="12">
        <f>SUM(H25:H29)</f>
        <v>-93676</v>
      </c>
      <c r="I30" s="12"/>
      <c r="J30" s="12">
        <f>SUM(J25:J29)</f>
        <v>32986</v>
      </c>
      <c r="K30" s="116"/>
      <c r="L30" s="116"/>
      <c r="M30" s="116"/>
      <c r="N30" s="117"/>
      <c r="O30" s="116"/>
    </row>
    <row r="31" spans="1:16" s="115" customFormat="1" ht="18" customHeight="1">
      <c r="A31" s="18" t="s">
        <v>211</v>
      </c>
      <c r="B31" s="28"/>
      <c r="C31" s="7"/>
      <c r="D31" s="11">
        <v>18144</v>
      </c>
      <c r="E31" s="12"/>
      <c r="F31" s="12">
        <v>-7632</v>
      </c>
      <c r="G31" s="12"/>
      <c r="H31" s="11">
        <v>19514</v>
      </c>
      <c r="I31" s="12"/>
      <c r="J31" s="13">
        <v>3601</v>
      </c>
      <c r="K31" s="117"/>
      <c r="L31" s="117"/>
      <c r="M31" s="117"/>
      <c r="N31" s="117"/>
      <c r="O31" s="117"/>
    </row>
    <row r="32" spans="1:16" s="115" customFormat="1" ht="18" customHeight="1">
      <c r="A32" s="2" t="s">
        <v>204</v>
      </c>
      <c r="B32" s="7"/>
      <c r="C32" s="7"/>
      <c r="D32" s="30">
        <f>SUM(D30:D31)</f>
        <v>-74162</v>
      </c>
      <c r="E32" s="12"/>
      <c r="F32" s="30">
        <f>SUM(F30:F31)</f>
        <v>36587</v>
      </c>
      <c r="G32" s="12"/>
      <c r="H32" s="30">
        <f>SUM(H30:H31)</f>
        <v>-74162</v>
      </c>
      <c r="I32" s="12"/>
      <c r="J32" s="30">
        <f>SUM(J30:J31)</f>
        <v>36587</v>
      </c>
      <c r="K32" s="117"/>
      <c r="L32" s="117"/>
      <c r="M32" s="117"/>
      <c r="N32" s="117"/>
      <c r="O32" s="117"/>
      <c r="P32" s="5"/>
    </row>
    <row r="33" spans="1:15" s="115" customFormat="1" ht="18" customHeight="1">
      <c r="A33" s="18"/>
      <c r="I33" s="19"/>
      <c r="J33" s="116"/>
      <c r="K33" s="117"/>
      <c r="N33" s="117"/>
    </row>
    <row r="34" spans="1:15" ht="18" customHeight="1">
      <c r="A34" s="8" t="s">
        <v>1</v>
      </c>
      <c r="D34" s="8"/>
      <c r="F34" s="8"/>
      <c r="G34" s="8"/>
      <c r="H34" s="8"/>
      <c r="J34" s="116"/>
      <c r="N34" s="117"/>
    </row>
    <row r="35" spans="1:15" ht="20.25" customHeight="1">
      <c r="A35" s="9"/>
      <c r="B35" s="17"/>
      <c r="C35" s="17"/>
      <c r="D35" s="4"/>
      <c r="E35" s="3"/>
      <c r="F35" s="4"/>
      <c r="G35" s="22"/>
      <c r="H35" s="4"/>
      <c r="I35" s="3"/>
      <c r="J35" s="57" t="s">
        <v>80</v>
      </c>
      <c r="N35" s="117"/>
    </row>
    <row r="36" spans="1:15" s="1" customFormat="1" ht="18" customHeight="1">
      <c r="A36" s="1" t="s">
        <v>57</v>
      </c>
      <c r="D36" s="2"/>
      <c r="F36" s="2"/>
      <c r="G36" s="23"/>
      <c r="H36" s="2"/>
      <c r="J36" s="47"/>
      <c r="N36" s="117"/>
    </row>
    <row r="37" spans="1:15" s="1" customFormat="1" ht="18" customHeight="1">
      <c r="A37" s="1" t="s">
        <v>114</v>
      </c>
      <c r="D37" s="2"/>
      <c r="F37" s="2"/>
      <c r="G37" s="23"/>
      <c r="H37" s="2"/>
      <c r="J37" s="2"/>
      <c r="N37" s="117"/>
    </row>
    <row r="38" spans="1:15" s="1" customFormat="1" ht="18" customHeight="1">
      <c r="A38" s="1" t="s">
        <v>232</v>
      </c>
      <c r="D38" s="2"/>
      <c r="F38" s="2"/>
      <c r="G38" s="23"/>
      <c r="H38" s="2"/>
      <c r="J38" s="2"/>
      <c r="N38" s="117"/>
    </row>
    <row r="39" spans="1:15" s="115" customFormat="1" ht="18" customHeight="1">
      <c r="A39" s="24"/>
      <c r="B39" s="4"/>
      <c r="C39" s="4"/>
      <c r="D39" s="4"/>
      <c r="E39" s="4"/>
      <c r="F39" s="4"/>
      <c r="G39" s="4"/>
      <c r="H39" s="4"/>
      <c r="I39" s="4"/>
      <c r="J39" s="5" t="s">
        <v>77</v>
      </c>
      <c r="N39" s="117"/>
    </row>
    <row r="40" spans="1:15" s="6" customFormat="1" ht="18" customHeight="1">
      <c r="A40" s="3"/>
      <c r="B40" s="3"/>
      <c r="C40" s="3"/>
      <c r="D40" s="25" t="s">
        <v>25</v>
      </c>
      <c r="E40" s="26"/>
      <c r="F40" s="25"/>
      <c r="G40" s="7"/>
      <c r="H40" s="25" t="s">
        <v>24</v>
      </c>
      <c r="I40" s="26"/>
      <c r="J40" s="25"/>
      <c r="N40" s="117"/>
    </row>
    <row r="41" spans="1:15" ht="18" customHeight="1">
      <c r="B41" s="21" t="s">
        <v>0</v>
      </c>
      <c r="C41" s="20"/>
      <c r="D41" s="38" t="s">
        <v>195</v>
      </c>
      <c r="E41" s="27"/>
      <c r="F41" s="38" t="s">
        <v>183</v>
      </c>
      <c r="G41" s="115"/>
      <c r="H41" s="38" t="s">
        <v>195</v>
      </c>
      <c r="I41" s="27"/>
      <c r="J41" s="38" t="s">
        <v>183</v>
      </c>
      <c r="N41" s="117"/>
    </row>
    <row r="42" spans="1:15" s="115" customFormat="1" ht="18" customHeight="1">
      <c r="A42" s="2" t="s">
        <v>59</v>
      </c>
      <c r="B42" s="7"/>
      <c r="C42" s="7"/>
      <c r="D42" s="12"/>
      <c r="E42" s="12"/>
      <c r="F42" s="12"/>
      <c r="G42" s="12"/>
      <c r="H42" s="12"/>
      <c r="I42" s="12"/>
      <c r="J42" s="12"/>
      <c r="K42" s="116"/>
      <c r="L42" s="116"/>
      <c r="M42" s="116"/>
      <c r="N42" s="117"/>
      <c r="O42" s="116"/>
    </row>
    <row r="43" spans="1:15" s="115" customFormat="1" ht="18" customHeight="1">
      <c r="A43" s="31" t="s">
        <v>117</v>
      </c>
      <c r="B43" s="28"/>
      <c r="C43" s="7"/>
      <c r="D43" s="116"/>
      <c r="E43" s="116"/>
      <c r="F43" s="116"/>
      <c r="G43" s="116"/>
      <c r="H43" s="116"/>
      <c r="I43" s="116"/>
      <c r="J43" s="116"/>
      <c r="K43" s="116"/>
      <c r="L43" s="116"/>
      <c r="N43" s="117"/>
      <c r="O43" s="116"/>
    </row>
    <row r="44" spans="1:15" s="115" customFormat="1" ht="18" customHeight="1">
      <c r="A44" s="31" t="s">
        <v>95</v>
      </c>
      <c r="B44" s="28"/>
      <c r="C44" s="7"/>
      <c r="D44" s="116"/>
      <c r="E44" s="116"/>
      <c r="F44" s="116"/>
      <c r="G44" s="116"/>
      <c r="H44" s="116"/>
      <c r="I44" s="116"/>
      <c r="J44" s="116"/>
      <c r="K44" s="116"/>
      <c r="L44" s="116"/>
      <c r="N44" s="117"/>
      <c r="O44" s="116"/>
    </row>
    <row r="45" spans="1:15" s="115" customFormat="1" ht="18" customHeight="1">
      <c r="A45" s="115" t="s">
        <v>243</v>
      </c>
      <c r="B45" s="28"/>
      <c r="C45" s="7"/>
      <c r="D45" s="129">
        <v>0</v>
      </c>
      <c r="E45" s="130"/>
      <c r="F45" s="129">
        <v>-34</v>
      </c>
      <c r="G45" s="130"/>
      <c r="H45" s="129">
        <v>0</v>
      </c>
      <c r="I45" s="130"/>
      <c r="J45" s="129">
        <v>-34</v>
      </c>
      <c r="K45" s="116"/>
      <c r="L45" s="116"/>
      <c r="N45" s="117"/>
      <c r="O45" s="116"/>
    </row>
    <row r="46" spans="1:15" s="115" customFormat="1" ht="18" customHeight="1">
      <c r="A46" s="115" t="s">
        <v>244</v>
      </c>
      <c r="B46" s="28"/>
      <c r="C46" s="7"/>
      <c r="D46" s="130">
        <f>SUM(D45)</f>
        <v>0</v>
      </c>
      <c r="E46" s="130"/>
      <c r="F46" s="130">
        <f>SUM(F45)</f>
        <v>-34</v>
      </c>
      <c r="G46" s="130"/>
      <c r="H46" s="130">
        <f>SUM(H45)</f>
        <v>0</v>
      </c>
      <c r="I46" s="130"/>
      <c r="J46" s="130">
        <f>SUM(J45)</f>
        <v>-34</v>
      </c>
      <c r="K46" s="116"/>
      <c r="L46" s="116"/>
      <c r="N46" s="117"/>
      <c r="O46" s="116"/>
    </row>
    <row r="47" spans="1:15" s="115" customFormat="1" ht="18" customHeight="1">
      <c r="A47" s="115" t="s">
        <v>188</v>
      </c>
      <c r="B47" s="28"/>
      <c r="C47" s="7"/>
      <c r="D47" s="12"/>
      <c r="E47" s="12"/>
      <c r="F47" s="12"/>
      <c r="G47" s="12"/>
      <c r="H47" s="12"/>
      <c r="I47" s="12"/>
      <c r="J47" s="12"/>
      <c r="K47" s="116"/>
      <c r="L47" s="116"/>
      <c r="M47" s="116"/>
      <c r="N47" s="117"/>
      <c r="O47" s="116"/>
    </row>
    <row r="48" spans="1:15" s="115" customFormat="1" ht="18" customHeight="1">
      <c r="A48" s="115" t="s">
        <v>152</v>
      </c>
      <c r="B48" s="28"/>
      <c r="C48" s="7"/>
      <c r="D48" s="101">
        <v>944</v>
      </c>
      <c r="E48" s="39"/>
      <c r="F48" s="101">
        <v>-1141</v>
      </c>
      <c r="G48" s="40"/>
      <c r="H48" s="110">
        <v>-533</v>
      </c>
      <c r="I48" s="41"/>
      <c r="J48" s="103">
        <v>-1831</v>
      </c>
      <c r="K48" s="116"/>
      <c r="L48" s="116"/>
      <c r="M48" s="116"/>
      <c r="N48" s="117"/>
      <c r="O48" s="116"/>
    </row>
    <row r="49" spans="1:16" s="115" customFormat="1" ht="18" customHeight="1">
      <c r="A49" s="115" t="s">
        <v>166</v>
      </c>
      <c r="B49" s="28"/>
      <c r="C49" s="7"/>
      <c r="D49" s="102">
        <v>-189</v>
      </c>
      <c r="E49" s="42"/>
      <c r="F49" s="102">
        <v>228</v>
      </c>
      <c r="G49" s="43"/>
      <c r="H49" s="102">
        <v>106</v>
      </c>
      <c r="I49" s="44"/>
      <c r="J49" s="104">
        <v>365</v>
      </c>
      <c r="K49" s="116"/>
      <c r="L49" s="116"/>
      <c r="M49" s="116"/>
      <c r="N49" s="117"/>
      <c r="O49" s="116"/>
    </row>
    <row r="50" spans="1:16" s="115" customFormat="1" ht="18" customHeight="1">
      <c r="A50" s="115" t="s">
        <v>188</v>
      </c>
      <c r="B50" s="28"/>
      <c r="C50" s="7"/>
      <c r="D50" s="44"/>
      <c r="E50" s="42"/>
      <c r="F50" s="44"/>
      <c r="G50" s="43"/>
      <c r="H50" s="12"/>
      <c r="I50" s="44"/>
      <c r="J50" s="12"/>
      <c r="K50" s="116"/>
      <c r="L50" s="116"/>
      <c r="M50" s="116"/>
      <c r="N50" s="117"/>
      <c r="O50" s="116"/>
    </row>
    <row r="51" spans="1:16" s="115" customFormat="1" ht="18" customHeight="1">
      <c r="A51" s="115" t="s">
        <v>148</v>
      </c>
      <c r="B51" s="28"/>
      <c r="C51" s="7"/>
      <c r="D51" s="12">
        <f>SUM(D48:D49)</f>
        <v>755</v>
      </c>
      <c r="E51" s="12"/>
      <c r="F51" s="12">
        <f>SUM(F48:F49)</f>
        <v>-913</v>
      </c>
      <c r="G51" s="12"/>
      <c r="H51" s="12">
        <f>SUM(H48:H49)</f>
        <v>-427</v>
      </c>
      <c r="I51" s="12"/>
      <c r="J51" s="12">
        <f>SUM(J48:J49)</f>
        <v>-1466</v>
      </c>
      <c r="K51" s="116"/>
      <c r="L51" s="116"/>
      <c r="M51" s="116"/>
      <c r="N51" s="117"/>
      <c r="O51" s="116"/>
    </row>
    <row r="52" spans="1:16" s="115" customFormat="1" ht="18" customHeight="1">
      <c r="A52" s="115" t="s">
        <v>102</v>
      </c>
      <c r="B52" s="28"/>
      <c r="C52" s="7"/>
      <c r="D52" s="12"/>
      <c r="E52" s="12"/>
      <c r="F52" s="12"/>
      <c r="G52" s="12"/>
      <c r="H52" s="12"/>
      <c r="I52" s="12"/>
      <c r="J52" s="12"/>
      <c r="K52" s="116"/>
      <c r="L52" s="116"/>
      <c r="M52" s="116"/>
      <c r="N52" s="117"/>
      <c r="O52" s="116"/>
    </row>
    <row r="53" spans="1:16" s="115" customFormat="1" ht="18" customHeight="1">
      <c r="A53" s="115" t="s">
        <v>108</v>
      </c>
      <c r="B53" s="28">
        <v>8.1999999999999993</v>
      </c>
      <c r="C53" s="7"/>
      <c r="D53" s="111">
        <v>0</v>
      </c>
      <c r="E53" s="12"/>
      <c r="F53" s="118">
        <v>0</v>
      </c>
      <c r="G53" s="12"/>
      <c r="H53" s="111">
        <v>1182</v>
      </c>
      <c r="I53" s="12"/>
      <c r="J53" s="118">
        <v>553</v>
      </c>
      <c r="K53" s="116"/>
      <c r="L53" s="116"/>
      <c r="M53" s="116"/>
      <c r="N53" s="117"/>
      <c r="O53" s="116"/>
    </row>
    <row r="54" spans="1:16" s="115" customFormat="1" ht="18" customHeight="1">
      <c r="A54" s="115" t="s">
        <v>117</v>
      </c>
      <c r="B54" s="28"/>
      <c r="C54" s="7"/>
      <c r="D54" s="12"/>
      <c r="E54" s="12"/>
      <c r="F54" s="12"/>
      <c r="G54" s="12"/>
      <c r="H54" s="12"/>
      <c r="I54" s="12"/>
      <c r="J54" s="12"/>
      <c r="K54" s="116"/>
      <c r="L54" s="116"/>
      <c r="M54" s="116"/>
      <c r="N54" s="117"/>
      <c r="O54" s="116"/>
    </row>
    <row r="55" spans="1:16" s="115" customFormat="1" ht="18" customHeight="1">
      <c r="A55" s="115" t="s">
        <v>109</v>
      </c>
      <c r="B55" s="28"/>
      <c r="C55" s="7"/>
      <c r="D55" s="118">
        <f>SUM(D46,D51,D53:D53)</f>
        <v>755</v>
      </c>
      <c r="F55" s="118">
        <f>SUM(F46,F51,F53:F53)</f>
        <v>-947</v>
      </c>
      <c r="H55" s="118">
        <f>SUM(H46,H51,H53:H53)</f>
        <v>755</v>
      </c>
      <c r="J55" s="118">
        <f>SUM(J46,J51,J53:J53)</f>
        <v>-947</v>
      </c>
      <c r="K55" s="116"/>
      <c r="L55" s="116"/>
      <c r="M55" s="116"/>
      <c r="N55" s="117"/>
      <c r="O55" s="116"/>
    </row>
    <row r="56" spans="1:16" s="115" customFormat="1" ht="18" customHeight="1">
      <c r="A56" s="2" t="s">
        <v>91</v>
      </c>
      <c r="B56" s="7"/>
      <c r="C56" s="7"/>
      <c r="D56" s="30">
        <f>SUM(D55)</f>
        <v>755</v>
      </c>
      <c r="E56" s="12"/>
      <c r="F56" s="30">
        <f>SUM(F55)</f>
        <v>-947</v>
      </c>
      <c r="G56" s="12"/>
      <c r="H56" s="30">
        <f>SUM(H55)</f>
        <v>755</v>
      </c>
      <c r="I56" s="12"/>
      <c r="J56" s="30">
        <f>SUM(J55)</f>
        <v>-947</v>
      </c>
      <c r="K56" s="116"/>
      <c r="L56" s="116"/>
      <c r="M56" s="116"/>
      <c r="N56" s="117"/>
      <c r="O56" s="116"/>
    </row>
    <row r="57" spans="1:16" s="115" customFormat="1" ht="18" customHeight="1">
      <c r="A57" s="2"/>
      <c r="B57" s="7"/>
      <c r="C57" s="7"/>
      <c r="D57" s="12"/>
      <c r="E57" s="12"/>
      <c r="F57" s="12"/>
      <c r="G57" s="12"/>
      <c r="H57" s="12"/>
      <c r="I57" s="12"/>
      <c r="J57" s="12"/>
      <c r="K57" s="116"/>
      <c r="L57" s="116"/>
      <c r="M57" s="116"/>
      <c r="N57" s="117"/>
      <c r="O57" s="116"/>
    </row>
    <row r="58" spans="1:16" s="115" customFormat="1" ht="18" customHeight="1" thickBot="1">
      <c r="A58" s="2" t="s">
        <v>81</v>
      </c>
      <c r="B58" s="7"/>
      <c r="C58" s="7"/>
      <c r="D58" s="16">
        <f>SUM(D32+D56)</f>
        <v>-73407</v>
      </c>
      <c r="E58" s="12"/>
      <c r="F58" s="16">
        <f>SUM(F32+F56)</f>
        <v>35640</v>
      </c>
      <c r="G58" s="12"/>
      <c r="H58" s="16">
        <f>SUM(H32+H56)</f>
        <v>-73407</v>
      </c>
      <c r="I58" s="12"/>
      <c r="J58" s="16">
        <f>SUM(J32+J56)</f>
        <v>35640</v>
      </c>
      <c r="K58" s="116"/>
      <c r="L58" s="116"/>
      <c r="M58" s="116"/>
      <c r="N58" s="117"/>
      <c r="O58" s="116"/>
    </row>
    <row r="59" spans="1:16" s="115" customFormat="1" ht="18" customHeight="1" thickTop="1">
      <c r="A59" s="2"/>
      <c r="B59" s="7"/>
      <c r="C59" s="7"/>
      <c r="D59" s="12"/>
      <c r="E59" s="12"/>
      <c r="F59" s="12"/>
      <c r="G59" s="10"/>
      <c r="H59" s="10"/>
      <c r="I59" s="10"/>
      <c r="J59" s="10"/>
      <c r="K59" s="116"/>
      <c r="L59" s="116"/>
      <c r="M59" s="116"/>
      <c r="N59" s="117"/>
      <c r="O59" s="116"/>
    </row>
    <row r="60" spans="1:16" s="115" customFormat="1" ht="18" customHeight="1">
      <c r="A60" s="2" t="s">
        <v>185</v>
      </c>
      <c r="B60" s="28"/>
      <c r="C60" s="7"/>
      <c r="D60" s="10"/>
      <c r="E60" s="10"/>
      <c r="F60" s="10"/>
      <c r="G60" s="10"/>
      <c r="H60" s="10"/>
      <c r="I60" s="10"/>
      <c r="J60" s="10"/>
      <c r="K60" s="116"/>
      <c r="L60" s="116"/>
      <c r="M60" s="116"/>
      <c r="N60" s="117"/>
      <c r="O60" s="116"/>
    </row>
    <row r="61" spans="1:16" s="115" customFormat="1" ht="18" customHeight="1">
      <c r="A61" s="18" t="s">
        <v>205</v>
      </c>
      <c r="B61" s="7"/>
      <c r="C61" s="7"/>
      <c r="D61" s="10"/>
      <c r="E61" s="10"/>
      <c r="F61" s="10"/>
      <c r="G61" s="10"/>
      <c r="H61" s="10"/>
      <c r="I61" s="10"/>
      <c r="J61" s="10"/>
      <c r="K61" s="116"/>
      <c r="L61" s="116"/>
      <c r="M61" s="116"/>
      <c r="N61" s="117"/>
      <c r="O61" s="116"/>
    </row>
    <row r="62" spans="1:16" s="115" customFormat="1" ht="18" customHeight="1" thickBot="1">
      <c r="A62" s="18" t="s">
        <v>206</v>
      </c>
      <c r="B62" s="7"/>
      <c r="C62" s="7"/>
      <c r="D62" s="127">
        <v>-0.35</v>
      </c>
      <c r="E62" s="128"/>
      <c r="F62" s="127">
        <v>0.17</v>
      </c>
      <c r="G62" s="128"/>
      <c r="H62" s="127">
        <v>-0.35</v>
      </c>
      <c r="I62" s="128"/>
      <c r="J62" s="127">
        <v>0.17</v>
      </c>
      <c r="K62" s="116"/>
      <c r="L62" s="116"/>
      <c r="M62" s="45"/>
      <c r="N62" s="117"/>
      <c r="O62" s="116"/>
      <c r="P62" s="46"/>
    </row>
    <row r="63" spans="1:16" s="115" customFormat="1" ht="18" customHeight="1" thickTop="1">
      <c r="A63" s="18"/>
      <c r="D63" s="116"/>
      <c r="E63" s="19"/>
      <c r="F63" s="116" t="s">
        <v>2</v>
      </c>
      <c r="G63" s="19"/>
      <c r="H63" s="116"/>
      <c r="I63" s="19"/>
      <c r="J63" s="116"/>
      <c r="K63" s="117"/>
    </row>
    <row r="64" spans="1:16" ht="18" customHeight="1">
      <c r="A64" s="8" t="s">
        <v>1</v>
      </c>
      <c r="D64" s="116"/>
      <c r="F64" s="116"/>
      <c r="H64" s="116"/>
      <c r="J64" s="116"/>
    </row>
    <row r="65" spans="1:16" ht="20.25" customHeight="1">
      <c r="A65" s="9"/>
      <c r="B65" s="17"/>
      <c r="C65" s="17"/>
      <c r="D65" s="4"/>
      <c r="E65" s="3"/>
      <c r="F65" s="4"/>
      <c r="G65" s="22"/>
      <c r="H65" s="4"/>
      <c r="I65" s="3"/>
      <c r="J65" s="57" t="s">
        <v>80</v>
      </c>
    </row>
    <row r="66" spans="1:16" s="1" customFormat="1" ht="18" customHeight="1">
      <c r="A66" s="1" t="s">
        <v>57</v>
      </c>
      <c r="D66" s="2"/>
      <c r="F66" s="2"/>
      <c r="G66" s="23"/>
      <c r="H66" s="2"/>
      <c r="J66" s="47"/>
    </row>
    <row r="67" spans="1:16" s="1" customFormat="1" ht="18" customHeight="1">
      <c r="A67" s="1" t="s">
        <v>86</v>
      </c>
      <c r="D67" s="2"/>
      <c r="F67" s="2"/>
      <c r="G67" s="23"/>
      <c r="H67" s="2"/>
      <c r="J67" s="2"/>
    </row>
    <row r="68" spans="1:16" s="1" customFormat="1" ht="18" customHeight="1">
      <c r="A68" s="1" t="s">
        <v>237</v>
      </c>
      <c r="D68" s="2"/>
      <c r="F68" s="2"/>
      <c r="G68" s="23"/>
      <c r="H68" s="2"/>
      <c r="J68" s="2"/>
    </row>
    <row r="69" spans="1:16" s="115" customFormat="1" ht="18" customHeight="1">
      <c r="A69" s="24"/>
      <c r="B69" s="4"/>
      <c r="C69" s="4"/>
      <c r="D69" s="4"/>
      <c r="E69" s="4"/>
      <c r="F69" s="4"/>
      <c r="G69" s="4"/>
      <c r="H69" s="4"/>
      <c r="I69" s="4"/>
      <c r="J69" s="5" t="s">
        <v>77</v>
      </c>
    </row>
    <row r="70" spans="1:16" s="6" customFormat="1" ht="18" customHeight="1">
      <c r="A70" s="3"/>
      <c r="B70" s="3"/>
      <c r="C70" s="3"/>
      <c r="D70" s="25" t="s">
        <v>25</v>
      </c>
      <c r="E70" s="26"/>
      <c r="F70" s="25"/>
      <c r="G70" s="7"/>
      <c r="H70" s="25" t="s">
        <v>24</v>
      </c>
      <c r="I70" s="26"/>
      <c r="J70" s="25"/>
    </row>
    <row r="71" spans="1:16" ht="18" customHeight="1">
      <c r="B71" s="21" t="s">
        <v>0</v>
      </c>
      <c r="C71" s="20"/>
      <c r="D71" s="38" t="s">
        <v>195</v>
      </c>
      <c r="E71" s="27"/>
      <c r="F71" s="38" t="s">
        <v>183</v>
      </c>
      <c r="G71" s="115"/>
      <c r="H71" s="38" t="s">
        <v>195</v>
      </c>
      <c r="I71" s="27"/>
      <c r="J71" s="38" t="s">
        <v>183</v>
      </c>
    </row>
    <row r="72" spans="1:16" s="115" customFormat="1" ht="18" customHeight="1">
      <c r="A72" s="2" t="s">
        <v>76</v>
      </c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</row>
    <row r="73" spans="1:16" s="115" customFormat="1" ht="18" customHeight="1">
      <c r="A73" s="2" t="s">
        <v>20</v>
      </c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</row>
    <row r="74" spans="1:16" s="115" customFormat="1" ht="18" customHeight="1">
      <c r="A74" s="18" t="s">
        <v>36</v>
      </c>
      <c r="B74" s="28"/>
      <c r="C74" s="7"/>
      <c r="D74" s="109">
        <v>29938</v>
      </c>
      <c r="E74" s="12"/>
      <c r="F74" s="13">
        <v>41269</v>
      </c>
      <c r="G74" s="12"/>
      <c r="H74" s="109">
        <v>0</v>
      </c>
      <c r="I74" s="12"/>
      <c r="J74" s="14">
        <v>0</v>
      </c>
      <c r="K74" s="117"/>
      <c r="L74" s="117"/>
      <c r="M74" s="117"/>
      <c r="N74" s="117"/>
      <c r="O74" s="117"/>
      <c r="P74" s="5"/>
    </row>
    <row r="75" spans="1:16" s="115" customFormat="1" ht="18" customHeight="1">
      <c r="A75" s="115" t="s">
        <v>93</v>
      </c>
      <c r="B75" s="28">
        <v>16</v>
      </c>
      <c r="C75" s="7"/>
      <c r="D75" s="109">
        <v>289489</v>
      </c>
      <c r="E75" s="12"/>
      <c r="F75" s="13">
        <v>441881</v>
      </c>
      <c r="G75" s="12"/>
      <c r="H75" s="109">
        <v>0</v>
      </c>
      <c r="I75" s="12"/>
      <c r="J75" s="14">
        <v>0</v>
      </c>
      <c r="K75" s="117"/>
      <c r="L75" s="116"/>
      <c r="M75" s="117"/>
      <c r="N75" s="117"/>
      <c r="O75" s="117"/>
      <c r="P75" s="5"/>
    </row>
    <row r="76" spans="1:16" s="115" customFormat="1" ht="18" customHeight="1">
      <c r="A76" s="115" t="s">
        <v>92</v>
      </c>
      <c r="B76" s="28"/>
      <c r="C76" s="7"/>
      <c r="D76" s="109">
        <v>11239</v>
      </c>
      <c r="E76" s="12"/>
      <c r="F76" s="13">
        <v>12047</v>
      </c>
      <c r="G76" s="12"/>
      <c r="H76" s="109">
        <v>0</v>
      </c>
      <c r="I76" s="12"/>
      <c r="J76" s="14">
        <v>0</v>
      </c>
      <c r="K76" s="117"/>
      <c r="L76" s="116"/>
      <c r="M76" s="117"/>
      <c r="N76" s="117"/>
      <c r="O76" s="117"/>
      <c r="P76" s="5"/>
    </row>
    <row r="77" spans="1:16" s="115" customFormat="1" ht="18" customHeight="1">
      <c r="A77" s="115" t="s">
        <v>137</v>
      </c>
      <c r="B77" s="28"/>
      <c r="C77" s="7"/>
      <c r="D77" s="109">
        <v>63887</v>
      </c>
      <c r="E77" s="12"/>
      <c r="F77" s="13">
        <v>84486</v>
      </c>
      <c r="G77" s="12"/>
      <c r="H77" s="109">
        <v>88106</v>
      </c>
      <c r="I77" s="12"/>
      <c r="J77" s="13">
        <v>92746</v>
      </c>
      <c r="K77" s="117"/>
      <c r="L77" s="116"/>
      <c r="M77" s="117"/>
      <c r="N77" s="117"/>
      <c r="O77" s="117"/>
      <c r="P77" s="5"/>
    </row>
    <row r="78" spans="1:16" s="115" customFormat="1" ht="18" customHeight="1">
      <c r="A78" s="115" t="s">
        <v>189</v>
      </c>
      <c r="B78" s="28">
        <v>17</v>
      </c>
      <c r="C78" s="7"/>
      <c r="D78" s="109">
        <v>-213378</v>
      </c>
      <c r="E78" s="12"/>
      <c r="F78" s="13">
        <v>28484</v>
      </c>
      <c r="G78" s="12"/>
      <c r="H78" s="109">
        <v>-228305</v>
      </c>
      <c r="I78" s="12"/>
      <c r="J78" s="13">
        <v>-1418</v>
      </c>
      <c r="K78" s="117"/>
      <c r="L78" s="116"/>
      <c r="M78" s="117"/>
      <c r="N78" s="117"/>
      <c r="O78" s="117"/>
      <c r="P78" s="5"/>
    </row>
    <row r="79" spans="1:16" s="115" customFormat="1" ht="18" customHeight="1">
      <c r="A79" s="115" t="s">
        <v>119</v>
      </c>
      <c r="B79" s="28">
        <v>2</v>
      </c>
      <c r="C79" s="7"/>
      <c r="D79" s="109">
        <v>9903</v>
      </c>
      <c r="E79" s="12"/>
      <c r="F79" s="13">
        <v>8492</v>
      </c>
      <c r="G79" s="12"/>
      <c r="H79" s="109">
        <v>20703</v>
      </c>
      <c r="I79" s="12"/>
      <c r="J79" s="13">
        <v>19292</v>
      </c>
      <c r="K79" s="117"/>
      <c r="L79" s="116"/>
      <c r="M79" s="117"/>
      <c r="N79" s="117"/>
      <c r="O79" s="117"/>
      <c r="P79" s="5"/>
    </row>
    <row r="80" spans="1:16" s="115" customFormat="1" ht="18" customHeight="1">
      <c r="A80" s="18" t="s">
        <v>37</v>
      </c>
      <c r="B80" s="28"/>
      <c r="C80" s="7"/>
      <c r="D80" s="109">
        <v>8820</v>
      </c>
      <c r="E80" s="12"/>
      <c r="F80" s="13">
        <v>6801</v>
      </c>
      <c r="G80" s="12"/>
      <c r="H80" s="109">
        <v>606</v>
      </c>
      <c r="I80" s="12"/>
      <c r="J80" s="13">
        <v>779</v>
      </c>
      <c r="K80" s="27"/>
      <c r="L80" s="117"/>
      <c r="M80" s="117"/>
      <c r="N80" s="117"/>
      <c r="O80" s="117"/>
      <c r="P80" s="5"/>
    </row>
    <row r="81" spans="1:16" s="115" customFormat="1" ht="18" customHeight="1">
      <c r="A81" s="2" t="s">
        <v>21</v>
      </c>
      <c r="B81" s="7"/>
      <c r="C81" s="7"/>
      <c r="D81" s="15">
        <f>SUM(D74:D80)</f>
        <v>199898</v>
      </c>
      <c r="E81" s="12"/>
      <c r="F81" s="15">
        <f>SUM(F74:F80)</f>
        <v>623460</v>
      </c>
      <c r="G81" s="12"/>
      <c r="H81" s="15">
        <f>SUM(H74:H80)</f>
        <v>-118890</v>
      </c>
      <c r="I81" s="12"/>
      <c r="J81" s="15">
        <f>SUM(J74:J80)</f>
        <v>111399</v>
      </c>
      <c r="K81" s="117"/>
      <c r="L81" s="117"/>
      <c r="M81" s="117"/>
      <c r="N81" s="117"/>
      <c r="O81" s="117"/>
      <c r="P81" s="5"/>
    </row>
    <row r="82" spans="1:16" s="115" customFormat="1" ht="18" customHeight="1">
      <c r="A82" s="2" t="s">
        <v>22</v>
      </c>
      <c r="B82" s="7"/>
      <c r="C82" s="7"/>
      <c r="D82" s="11"/>
      <c r="E82" s="11"/>
      <c r="F82" s="11"/>
      <c r="G82" s="11"/>
      <c r="H82" s="11"/>
      <c r="I82" s="11"/>
      <c r="J82" s="11"/>
      <c r="K82" s="117"/>
      <c r="L82" s="117"/>
      <c r="M82" s="117"/>
      <c r="N82" s="117"/>
      <c r="O82" s="117"/>
      <c r="P82" s="5"/>
    </row>
    <row r="83" spans="1:16" s="115" customFormat="1" ht="18" customHeight="1">
      <c r="A83" s="18" t="s">
        <v>156</v>
      </c>
      <c r="B83" s="7"/>
      <c r="C83" s="7"/>
      <c r="D83" s="11">
        <v>172112</v>
      </c>
      <c r="E83" s="12"/>
      <c r="F83" s="12">
        <v>281251</v>
      </c>
      <c r="G83" s="12"/>
      <c r="H83" s="11">
        <v>19058</v>
      </c>
      <c r="I83" s="12"/>
      <c r="J83" s="13">
        <v>39877</v>
      </c>
      <c r="K83" s="117"/>
      <c r="L83" s="117"/>
      <c r="M83" s="117"/>
      <c r="N83" s="117"/>
      <c r="O83" s="117"/>
      <c r="P83" s="5"/>
    </row>
    <row r="84" spans="1:16" s="115" customFormat="1" ht="18" customHeight="1">
      <c r="A84" s="18" t="s">
        <v>157</v>
      </c>
      <c r="B84" s="7"/>
      <c r="C84" s="7"/>
      <c r="D84" s="11">
        <v>40198</v>
      </c>
      <c r="E84" s="12"/>
      <c r="F84" s="12">
        <v>31647</v>
      </c>
      <c r="G84" s="12"/>
      <c r="H84" s="11">
        <v>0</v>
      </c>
      <c r="I84" s="12"/>
      <c r="J84" s="13">
        <v>48</v>
      </c>
      <c r="K84" s="117"/>
      <c r="L84" s="117"/>
      <c r="M84" s="117"/>
      <c r="N84" s="117"/>
      <c r="O84" s="117"/>
      <c r="P84" s="5"/>
    </row>
    <row r="85" spans="1:16" s="115" customFormat="1" ht="18" customHeight="1">
      <c r="A85" s="18" t="s">
        <v>158</v>
      </c>
      <c r="B85" s="28"/>
      <c r="C85" s="7"/>
      <c r="D85" s="11">
        <v>33821</v>
      </c>
      <c r="E85" s="12"/>
      <c r="F85" s="12">
        <v>49116</v>
      </c>
      <c r="G85" s="12"/>
      <c r="H85" s="11">
        <v>2080</v>
      </c>
      <c r="I85" s="12"/>
      <c r="J85" s="13">
        <v>2896</v>
      </c>
      <c r="K85" s="117"/>
      <c r="L85" s="117"/>
      <c r="M85" s="117"/>
      <c r="N85" s="117"/>
      <c r="O85" s="117"/>
      <c r="P85" s="5"/>
    </row>
    <row r="86" spans="1:16" s="115" customFormat="1" ht="18" customHeight="1">
      <c r="A86" s="18" t="s">
        <v>225</v>
      </c>
      <c r="B86" s="28"/>
      <c r="C86" s="7"/>
      <c r="D86" s="11">
        <v>-2184</v>
      </c>
      <c r="E86" s="12"/>
      <c r="F86" s="12">
        <v>6677</v>
      </c>
      <c r="G86" s="12"/>
      <c r="H86" s="11">
        <v>-2184</v>
      </c>
      <c r="I86" s="12"/>
      <c r="J86" s="12">
        <v>6677</v>
      </c>
      <c r="K86" s="117"/>
      <c r="L86" s="117"/>
      <c r="M86" s="117"/>
      <c r="N86" s="117"/>
      <c r="O86" s="117"/>
      <c r="P86" s="5"/>
    </row>
    <row r="87" spans="1:16" s="115" customFormat="1" ht="18" customHeight="1">
      <c r="A87" s="18" t="s">
        <v>219</v>
      </c>
      <c r="B87" s="28">
        <v>4.0999999999999996</v>
      </c>
      <c r="C87" s="7"/>
      <c r="D87" s="11">
        <v>232182</v>
      </c>
      <c r="E87" s="12"/>
      <c r="F87" s="12">
        <v>0</v>
      </c>
      <c r="G87" s="12"/>
      <c r="H87" s="11">
        <v>0</v>
      </c>
      <c r="I87" s="12"/>
      <c r="J87" s="12">
        <v>0</v>
      </c>
      <c r="K87" s="117"/>
      <c r="L87" s="117"/>
      <c r="M87" s="117"/>
      <c r="N87" s="117"/>
      <c r="O87" s="117"/>
      <c r="P87" s="5"/>
    </row>
    <row r="88" spans="1:16" s="115" customFormat="1" ht="18" customHeight="1">
      <c r="A88" s="18" t="s">
        <v>159</v>
      </c>
      <c r="B88" s="7"/>
      <c r="C88" s="7"/>
      <c r="D88" s="109">
        <v>40223</v>
      </c>
      <c r="E88" s="12"/>
      <c r="F88" s="13">
        <v>38749</v>
      </c>
      <c r="G88" s="12"/>
      <c r="H88" s="11">
        <v>5743</v>
      </c>
      <c r="I88" s="12"/>
      <c r="J88" s="13">
        <v>5894</v>
      </c>
      <c r="K88" s="117"/>
      <c r="L88" s="117"/>
      <c r="M88" s="117"/>
      <c r="N88" s="117"/>
      <c r="O88" s="117"/>
      <c r="P88" s="5"/>
    </row>
    <row r="89" spans="1:16" s="115" customFormat="1" ht="18" customHeight="1">
      <c r="A89" s="2" t="s">
        <v>23</v>
      </c>
      <c r="B89" s="7"/>
      <c r="C89" s="7"/>
      <c r="D89" s="30">
        <f>SUM(D83:D88)</f>
        <v>516352</v>
      </c>
      <c r="E89" s="12"/>
      <c r="F89" s="30">
        <f>SUM(F83:F88)</f>
        <v>407440</v>
      </c>
      <c r="G89" s="12"/>
      <c r="H89" s="30">
        <f>SUM(H83:H88)</f>
        <v>24697</v>
      </c>
      <c r="I89" s="12"/>
      <c r="J89" s="30">
        <f>SUM(J83:J88)</f>
        <v>55392</v>
      </c>
      <c r="K89" s="117"/>
      <c r="L89" s="117"/>
      <c r="M89" s="117"/>
      <c r="N89" s="117"/>
      <c r="O89" s="117"/>
      <c r="P89" s="5"/>
    </row>
    <row r="90" spans="1:16" s="115" customFormat="1" ht="18" customHeight="1">
      <c r="A90" s="2" t="s">
        <v>202</v>
      </c>
      <c r="B90" s="7"/>
      <c r="C90" s="7"/>
      <c r="D90" s="12">
        <f>+D81-D89</f>
        <v>-316454</v>
      </c>
      <c r="E90" s="12"/>
      <c r="F90" s="12">
        <f>+F81-F89</f>
        <v>216020</v>
      </c>
      <c r="G90" s="12"/>
      <c r="H90" s="12">
        <f>+H81-H89</f>
        <v>-143587</v>
      </c>
      <c r="I90" s="12"/>
      <c r="J90" s="12">
        <f>+J81-J89</f>
        <v>56007</v>
      </c>
      <c r="K90" s="116"/>
      <c r="L90" s="116"/>
      <c r="M90" s="116"/>
      <c r="N90" s="117"/>
      <c r="O90" s="116"/>
      <c r="P90" s="5"/>
    </row>
    <row r="91" spans="1:16" s="115" customFormat="1" ht="18" customHeight="1">
      <c r="A91" s="18" t="s">
        <v>226</v>
      </c>
      <c r="B91" s="28">
        <v>8.1999999999999993</v>
      </c>
      <c r="C91" s="7"/>
      <c r="D91" s="11">
        <v>0</v>
      </c>
      <c r="E91" s="12"/>
      <c r="F91" s="13">
        <v>0</v>
      </c>
      <c r="G91" s="13"/>
      <c r="H91" s="11">
        <v>-167808</v>
      </c>
      <c r="I91" s="13"/>
      <c r="J91" s="13">
        <v>112258</v>
      </c>
      <c r="K91" s="116"/>
      <c r="L91" s="116"/>
      <c r="M91" s="116"/>
      <c r="N91" s="117"/>
      <c r="O91" s="116"/>
    </row>
    <row r="92" spans="1:16" s="115" customFormat="1" ht="18" customHeight="1">
      <c r="A92" s="18" t="s">
        <v>129</v>
      </c>
      <c r="B92" s="28"/>
      <c r="C92" s="7"/>
      <c r="D92" s="11">
        <v>1168</v>
      </c>
      <c r="E92" s="12"/>
      <c r="F92" s="13">
        <v>12962</v>
      </c>
      <c r="G92" s="13"/>
      <c r="H92" s="11">
        <v>1168</v>
      </c>
      <c r="I92" s="13"/>
      <c r="J92" s="13">
        <v>12962</v>
      </c>
      <c r="K92" s="116"/>
      <c r="L92" s="116"/>
      <c r="M92" s="116"/>
      <c r="N92" s="117"/>
      <c r="O92" s="116"/>
    </row>
    <row r="93" spans="1:16" s="115" customFormat="1" ht="18" customHeight="1">
      <c r="A93" s="18" t="s">
        <v>242</v>
      </c>
      <c r="B93" s="28">
        <v>9.1999999999999993</v>
      </c>
      <c r="C93" s="7"/>
      <c r="D93" s="11">
        <v>-696</v>
      </c>
      <c r="E93" s="12"/>
      <c r="F93" s="13">
        <v>0</v>
      </c>
      <c r="G93" s="13"/>
      <c r="H93" s="11">
        <v>-696</v>
      </c>
      <c r="I93" s="13"/>
      <c r="J93" s="13">
        <v>0</v>
      </c>
      <c r="K93" s="116"/>
      <c r="L93" s="116"/>
      <c r="M93" s="116"/>
      <c r="N93" s="117"/>
      <c r="O93" s="116"/>
    </row>
    <row r="94" spans="1:16" s="115" customFormat="1" ht="18" customHeight="1">
      <c r="A94" s="18" t="s">
        <v>52</v>
      </c>
      <c r="B94" s="28"/>
      <c r="C94" s="7"/>
      <c r="D94" s="118">
        <v>-106550</v>
      </c>
      <c r="E94" s="12"/>
      <c r="F94" s="107">
        <v>-83244</v>
      </c>
      <c r="G94" s="13"/>
      <c r="H94" s="118">
        <v>-69260</v>
      </c>
      <c r="I94" s="13"/>
      <c r="J94" s="107">
        <v>-63137</v>
      </c>
      <c r="K94" s="116"/>
      <c r="L94" s="116"/>
      <c r="M94" s="116"/>
      <c r="N94" s="117"/>
      <c r="O94" s="116"/>
    </row>
    <row r="95" spans="1:16" s="115" customFormat="1" ht="18" customHeight="1">
      <c r="A95" s="29" t="s">
        <v>203</v>
      </c>
      <c r="B95" s="7"/>
      <c r="C95" s="7"/>
      <c r="D95" s="12">
        <f>SUM(D90:D94)</f>
        <v>-422532</v>
      </c>
      <c r="E95" s="12"/>
      <c r="F95" s="12">
        <f>SUM(F90:F94)</f>
        <v>145738</v>
      </c>
      <c r="G95" s="12"/>
      <c r="H95" s="12">
        <f>SUM(H90:H94)</f>
        <v>-380183</v>
      </c>
      <c r="I95" s="12"/>
      <c r="J95" s="12">
        <f>SUM(J90:J94)</f>
        <v>118090</v>
      </c>
      <c r="K95" s="116"/>
      <c r="L95" s="116"/>
      <c r="M95" s="116"/>
      <c r="N95" s="117"/>
      <c r="O95" s="116"/>
    </row>
    <row r="96" spans="1:16" s="115" customFormat="1" ht="18" customHeight="1">
      <c r="A96" s="18" t="s">
        <v>211</v>
      </c>
      <c r="B96" s="28"/>
      <c r="C96" s="7"/>
      <c r="D96" s="11">
        <v>86003</v>
      </c>
      <c r="E96" s="12"/>
      <c r="F96" s="12">
        <v>-25536</v>
      </c>
      <c r="G96" s="12"/>
      <c r="H96" s="11">
        <v>43654</v>
      </c>
      <c r="I96" s="12"/>
      <c r="J96" s="13">
        <v>2112</v>
      </c>
      <c r="K96" s="117"/>
      <c r="L96" s="117"/>
      <c r="M96" s="117"/>
      <c r="N96" s="117"/>
      <c r="O96" s="117"/>
    </row>
    <row r="97" spans="1:16" s="115" customFormat="1" ht="18" customHeight="1">
      <c r="A97" s="2" t="s">
        <v>204</v>
      </c>
      <c r="B97" s="7"/>
      <c r="C97" s="7"/>
      <c r="D97" s="30">
        <f>SUM(D95:D96)</f>
        <v>-336529</v>
      </c>
      <c r="E97" s="12"/>
      <c r="F97" s="30">
        <f>SUM(F95:F96)</f>
        <v>120202</v>
      </c>
      <c r="G97" s="12"/>
      <c r="H97" s="30">
        <f>SUM(H95:H96)</f>
        <v>-336529</v>
      </c>
      <c r="I97" s="12"/>
      <c r="J97" s="30">
        <f>SUM(J95:J96)</f>
        <v>120202</v>
      </c>
      <c r="K97" s="117"/>
      <c r="L97" s="117"/>
      <c r="M97" s="117"/>
      <c r="N97" s="117"/>
      <c r="O97" s="117"/>
      <c r="P97" s="5"/>
    </row>
    <row r="98" spans="1:16" s="115" customFormat="1" ht="18" customHeight="1">
      <c r="A98" s="18"/>
      <c r="I98" s="19"/>
      <c r="J98" s="116"/>
      <c r="K98" s="117"/>
      <c r="N98" s="117"/>
    </row>
    <row r="99" spans="1:16" ht="18" customHeight="1">
      <c r="A99" s="8" t="s">
        <v>1</v>
      </c>
      <c r="D99" s="8"/>
      <c r="F99" s="8"/>
      <c r="G99" s="8"/>
      <c r="H99" s="8"/>
      <c r="J99" s="116"/>
      <c r="N99" s="117"/>
    </row>
    <row r="100" spans="1:16" ht="20.25" customHeight="1">
      <c r="A100" s="9"/>
      <c r="B100" s="17"/>
      <c r="C100" s="17"/>
      <c r="D100" s="4"/>
      <c r="E100" s="3"/>
      <c r="F100" s="4"/>
      <c r="G100" s="22"/>
      <c r="H100" s="4"/>
      <c r="I100" s="3"/>
      <c r="J100" s="57" t="s">
        <v>80</v>
      </c>
      <c r="N100" s="117"/>
    </row>
    <row r="101" spans="1:16" s="1" customFormat="1" ht="18" customHeight="1">
      <c r="A101" s="1" t="s">
        <v>57</v>
      </c>
      <c r="D101" s="2"/>
      <c r="F101" s="2"/>
      <c r="G101" s="23"/>
      <c r="H101" s="2"/>
      <c r="J101" s="47"/>
      <c r="N101" s="117"/>
    </row>
    <row r="102" spans="1:16" s="1" customFormat="1" ht="18" customHeight="1">
      <c r="A102" s="1" t="s">
        <v>114</v>
      </c>
      <c r="D102" s="2"/>
      <c r="F102" s="2"/>
      <c r="G102" s="23"/>
      <c r="H102" s="2"/>
      <c r="J102" s="2"/>
      <c r="N102" s="117"/>
    </row>
    <row r="103" spans="1:16" s="1" customFormat="1" ht="18" customHeight="1">
      <c r="A103" s="1" t="s">
        <v>237</v>
      </c>
      <c r="D103" s="2"/>
      <c r="F103" s="2"/>
      <c r="G103" s="23"/>
      <c r="H103" s="2"/>
      <c r="J103" s="2"/>
      <c r="N103" s="117"/>
    </row>
    <row r="104" spans="1:16" s="115" customFormat="1" ht="18" customHeight="1">
      <c r="A104" s="24"/>
      <c r="B104" s="4"/>
      <c r="C104" s="4"/>
      <c r="D104" s="4"/>
      <c r="E104" s="4"/>
      <c r="F104" s="4"/>
      <c r="G104" s="4"/>
      <c r="H104" s="4"/>
      <c r="I104" s="4"/>
      <c r="J104" s="5" t="s">
        <v>77</v>
      </c>
      <c r="N104" s="117"/>
    </row>
    <row r="105" spans="1:16" s="6" customFormat="1" ht="18" customHeight="1">
      <c r="A105" s="3"/>
      <c r="B105" s="3"/>
      <c r="C105" s="3"/>
      <c r="D105" s="25" t="s">
        <v>25</v>
      </c>
      <c r="E105" s="26"/>
      <c r="F105" s="25"/>
      <c r="G105" s="7"/>
      <c r="H105" s="25" t="s">
        <v>24</v>
      </c>
      <c r="I105" s="26"/>
      <c r="J105" s="25"/>
      <c r="N105" s="117"/>
    </row>
    <row r="106" spans="1:16" ht="18" customHeight="1">
      <c r="B106" s="21" t="s">
        <v>0</v>
      </c>
      <c r="C106" s="20"/>
      <c r="D106" s="38" t="s">
        <v>195</v>
      </c>
      <c r="E106" s="27"/>
      <c r="F106" s="38" t="s">
        <v>183</v>
      </c>
      <c r="G106" s="115"/>
      <c r="H106" s="38" t="s">
        <v>195</v>
      </c>
      <c r="I106" s="27"/>
      <c r="J106" s="38" t="s">
        <v>183</v>
      </c>
      <c r="N106" s="117"/>
    </row>
    <row r="107" spans="1:16" s="115" customFormat="1" ht="18" customHeight="1">
      <c r="A107" s="2" t="s">
        <v>59</v>
      </c>
      <c r="B107" s="7"/>
      <c r="C107" s="7"/>
      <c r="D107" s="12"/>
      <c r="E107" s="12"/>
      <c r="F107" s="12"/>
      <c r="G107" s="12"/>
      <c r="H107" s="12"/>
      <c r="I107" s="12"/>
      <c r="J107" s="12"/>
      <c r="K107" s="116"/>
      <c r="L107" s="116"/>
      <c r="M107" s="116"/>
      <c r="N107" s="117"/>
      <c r="O107" s="116"/>
    </row>
    <row r="108" spans="1:16" s="115" customFormat="1" ht="18" customHeight="1">
      <c r="A108" s="31" t="s">
        <v>117</v>
      </c>
      <c r="B108" s="28"/>
      <c r="C108" s="7"/>
      <c r="D108" s="116"/>
      <c r="E108" s="116"/>
      <c r="F108" s="116"/>
      <c r="G108" s="116"/>
      <c r="H108" s="116"/>
      <c r="I108" s="116"/>
      <c r="J108" s="116"/>
      <c r="K108" s="116"/>
      <c r="L108" s="116"/>
      <c r="N108" s="117"/>
      <c r="O108" s="116"/>
    </row>
    <row r="109" spans="1:16" s="115" customFormat="1" ht="18" customHeight="1">
      <c r="A109" s="31" t="s">
        <v>95</v>
      </c>
      <c r="B109" s="28"/>
      <c r="C109" s="7"/>
      <c r="D109" s="116"/>
      <c r="E109" s="116"/>
      <c r="F109" s="116"/>
      <c r="G109" s="116"/>
      <c r="H109" s="116"/>
      <c r="I109" s="116"/>
      <c r="J109" s="116"/>
      <c r="K109" s="116"/>
      <c r="L109" s="116"/>
      <c r="N109" s="117"/>
      <c r="O109" s="116"/>
    </row>
    <row r="110" spans="1:16" s="115" customFormat="1" ht="18" customHeight="1">
      <c r="A110" s="115" t="s">
        <v>243</v>
      </c>
      <c r="B110" s="28"/>
      <c r="C110" s="7"/>
      <c r="D110" s="129">
        <v>0</v>
      </c>
      <c r="E110" s="130"/>
      <c r="F110" s="129">
        <v>-34</v>
      </c>
      <c r="G110" s="130"/>
      <c r="H110" s="129">
        <v>0</v>
      </c>
      <c r="I110" s="130"/>
      <c r="J110" s="129">
        <v>-34</v>
      </c>
      <c r="K110" s="116"/>
      <c r="L110" s="116"/>
      <c r="N110" s="117"/>
      <c r="O110" s="116"/>
    </row>
    <row r="111" spans="1:16" s="115" customFormat="1" ht="18" customHeight="1">
      <c r="A111" s="115" t="s">
        <v>244</v>
      </c>
      <c r="B111" s="28"/>
      <c r="C111" s="7"/>
      <c r="D111" s="130">
        <v>0</v>
      </c>
      <c r="E111" s="130"/>
      <c r="F111" s="130">
        <f>SUM(F110)</f>
        <v>-34</v>
      </c>
      <c r="G111" s="130"/>
      <c r="H111" s="130">
        <v>0</v>
      </c>
      <c r="I111" s="130"/>
      <c r="J111" s="130">
        <f>SUM(J110)</f>
        <v>-34</v>
      </c>
      <c r="K111" s="116"/>
      <c r="L111" s="116"/>
      <c r="N111" s="117"/>
      <c r="O111" s="116"/>
    </row>
    <row r="112" spans="1:16" s="115" customFormat="1" ht="18" customHeight="1">
      <c r="A112" s="115" t="s">
        <v>188</v>
      </c>
      <c r="B112" s="28"/>
      <c r="C112" s="7"/>
      <c r="D112" s="12"/>
      <c r="E112" s="12"/>
      <c r="F112" s="12"/>
      <c r="G112" s="12"/>
      <c r="H112" s="12"/>
      <c r="I112" s="12"/>
      <c r="J112" s="12"/>
      <c r="K112" s="116"/>
      <c r="L112" s="116"/>
      <c r="M112" s="116"/>
      <c r="N112" s="117"/>
      <c r="O112" s="116"/>
    </row>
    <row r="113" spans="1:15" s="115" customFormat="1" ht="18" customHeight="1">
      <c r="A113" s="115" t="s">
        <v>152</v>
      </c>
      <c r="B113" s="28"/>
      <c r="C113" s="7"/>
      <c r="D113" s="101">
        <v>1194</v>
      </c>
      <c r="E113" s="39"/>
      <c r="F113" s="101">
        <v>2904</v>
      </c>
      <c r="G113" s="40"/>
      <c r="H113" s="110">
        <v>-3061</v>
      </c>
      <c r="I113" s="41"/>
      <c r="J113" s="103">
        <v>-1230</v>
      </c>
      <c r="K113" s="116"/>
      <c r="L113" s="116"/>
      <c r="M113" s="116"/>
      <c r="N113" s="117"/>
      <c r="O113" s="116"/>
    </row>
    <row r="114" spans="1:15" s="115" customFormat="1" ht="18" customHeight="1">
      <c r="A114" s="115" t="s">
        <v>166</v>
      </c>
      <c r="B114" s="28"/>
      <c r="C114" s="7"/>
      <c r="D114" s="102">
        <v>-239</v>
      </c>
      <c r="E114" s="42"/>
      <c r="F114" s="102">
        <v>-581</v>
      </c>
      <c r="G114" s="43"/>
      <c r="H114" s="102">
        <v>612</v>
      </c>
      <c r="I114" s="44"/>
      <c r="J114" s="104">
        <v>245</v>
      </c>
      <c r="K114" s="116"/>
      <c r="L114" s="116"/>
      <c r="M114" s="116"/>
      <c r="N114" s="117"/>
      <c r="O114" s="116"/>
    </row>
    <row r="115" spans="1:15" s="115" customFormat="1" ht="18" customHeight="1">
      <c r="A115" s="115" t="s">
        <v>188</v>
      </c>
      <c r="B115" s="28"/>
      <c r="C115" s="7"/>
      <c r="D115" s="44"/>
      <c r="E115" s="42"/>
      <c r="F115" s="44"/>
      <c r="G115" s="43"/>
      <c r="H115" s="12"/>
      <c r="I115" s="44"/>
      <c r="J115" s="12"/>
      <c r="K115" s="116"/>
      <c r="L115" s="116"/>
      <c r="M115" s="116"/>
      <c r="N115" s="117"/>
      <c r="O115" s="116"/>
    </row>
    <row r="116" spans="1:15" s="115" customFormat="1" ht="18" customHeight="1">
      <c r="A116" s="115" t="s">
        <v>148</v>
      </c>
      <c r="B116" s="28"/>
      <c r="C116" s="7"/>
      <c r="D116" s="12">
        <f>SUM(D113:D114)</f>
        <v>955</v>
      </c>
      <c r="E116" s="12"/>
      <c r="F116" s="12">
        <f>SUM(F113:F114)</f>
        <v>2323</v>
      </c>
      <c r="G116" s="12"/>
      <c r="H116" s="12">
        <f>SUM(H113:H114)</f>
        <v>-2449</v>
      </c>
      <c r="I116" s="12"/>
      <c r="J116" s="12">
        <f>SUM(J113:J114)</f>
        <v>-985</v>
      </c>
      <c r="K116" s="116"/>
      <c r="L116" s="116"/>
      <c r="M116" s="116"/>
      <c r="N116" s="117"/>
      <c r="O116" s="116"/>
    </row>
    <row r="117" spans="1:15" s="115" customFormat="1" ht="18" customHeight="1">
      <c r="A117" s="115" t="s">
        <v>102</v>
      </c>
      <c r="B117" s="28"/>
      <c r="C117" s="7"/>
      <c r="D117" s="12"/>
      <c r="E117" s="12"/>
      <c r="F117" s="12"/>
      <c r="G117" s="12"/>
      <c r="H117" s="12"/>
      <c r="I117" s="12"/>
      <c r="J117" s="12"/>
      <c r="K117" s="116"/>
      <c r="L117" s="116"/>
      <c r="M117" s="116"/>
      <c r="N117" s="117"/>
      <c r="O117" s="116"/>
    </row>
    <row r="118" spans="1:15" s="115" customFormat="1" ht="18" customHeight="1">
      <c r="A118" s="115" t="s">
        <v>108</v>
      </c>
      <c r="B118" s="28">
        <v>8.1999999999999993</v>
      </c>
      <c r="C118" s="7"/>
      <c r="D118" s="44">
        <v>0</v>
      </c>
      <c r="E118" s="12"/>
      <c r="F118" s="12">
        <v>0</v>
      </c>
      <c r="G118" s="12"/>
      <c r="H118" s="44">
        <v>3404</v>
      </c>
      <c r="I118" s="12"/>
      <c r="J118" s="12">
        <v>3308</v>
      </c>
      <c r="K118" s="116"/>
      <c r="L118" s="116"/>
      <c r="M118" s="116"/>
      <c r="N118" s="117"/>
      <c r="O118" s="116"/>
    </row>
    <row r="119" spans="1:15" s="115" customFormat="1" ht="18" customHeight="1">
      <c r="A119" s="113" t="s">
        <v>227</v>
      </c>
      <c r="B119" s="28"/>
      <c r="C119" s="7"/>
      <c r="D119" s="44"/>
      <c r="E119" s="12"/>
      <c r="F119" s="12"/>
      <c r="G119" s="12"/>
      <c r="H119" s="44"/>
      <c r="I119" s="12"/>
      <c r="J119" s="12"/>
      <c r="K119" s="116"/>
      <c r="L119" s="116"/>
      <c r="M119" s="116"/>
      <c r="N119" s="117"/>
      <c r="O119" s="116"/>
    </row>
    <row r="120" spans="1:15" s="115" customFormat="1" ht="18" customHeight="1">
      <c r="A120" s="115" t="s">
        <v>212</v>
      </c>
      <c r="B120" s="28">
        <v>8.1999999999999993</v>
      </c>
      <c r="C120" s="7"/>
      <c r="D120" s="111">
        <v>0</v>
      </c>
      <c r="E120" s="12"/>
      <c r="F120" s="118">
        <v>-1427</v>
      </c>
      <c r="G120" s="12"/>
      <c r="H120" s="111">
        <v>0</v>
      </c>
      <c r="I120" s="12"/>
      <c r="J120" s="118">
        <v>-1427</v>
      </c>
      <c r="K120" s="116"/>
      <c r="L120" s="116"/>
      <c r="M120" s="116"/>
      <c r="N120" s="117"/>
      <c r="O120" s="116"/>
    </row>
    <row r="121" spans="1:15" s="115" customFormat="1" ht="18" customHeight="1">
      <c r="A121" s="115" t="s">
        <v>117</v>
      </c>
      <c r="B121" s="28"/>
      <c r="C121" s="7"/>
      <c r="D121" s="12"/>
      <c r="E121" s="12"/>
      <c r="F121" s="12"/>
      <c r="G121" s="12"/>
      <c r="H121" s="12"/>
      <c r="I121" s="12"/>
      <c r="J121" s="12"/>
      <c r="K121" s="116"/>
      <c r="L121" s="116"/>
      <c r="M121" s="116"/>
      <c r="N121" s="117"/>
      <c r="O121" s="116"/>
    </row>
    <row r="122" spans="1:15" s="115" customFormat="1" ht="18" customHeight="1">
      <c r="A122" s="115" t="s">
        <v>109</v>
      </c>
      <c r="B122" s="28"/>
      <c r="C122" s="7"/>
      <c r="D122" s="118">
        <f>SUM(D111,D116,D118:D120)</f>
        <v>955</v>
      </c>
      <c r="F122" s="118">
        <f>SUM(F111,F116,F118:F120)</f>
        <v>862</v>
      </c>
      <c r="H122" s="118">
        <f>SUM(H111,H116,H118:H120)</f>
        <v>955</v>
      </c>
      <c r="J122" s="118">
        <f>SUM(J111,J116,J118:J120)</f>
        <v>862</v>
      </c>
      <c r="K122" s="116"/>
      <c r="L122" s="116"/>
      <c r="M122" s="116"/>
      <c r="N122" s="117"/>
      <c r="O122" s="116"/>
    </row>
    <row r="123" spans="1:15" s="115" customFormat="1" ht="18" customHeight="1">
      <c r="A123" s="2" t="s">
        <v>91</v>
      </c>
      <c r="B123" s="7"/>
      <c r="C123" s="7"/>
      <c r="D123" s="30">
        <f>SUM(D122)</f>
        <v>955</v>
      </c>
      <c r="E123" s="12"/>
      <c r="F123" s="30">
        <f>SUM(F122)</f>
        <v>862</v>
      </c>
      <c r="G123" s="12"/>
      <c r="H123" s="30">
        <f>SUM(H122)</f>
        <v>955</v>
      </c>
      <c r="I123" s="12"/>
      <c r="J123" s="30">
        <f>SUM(J122)</f>
        <v>862</v>
      </c>
      <c r="K123" s="116"/>
      <c r="L123" s="116"/>
      <c r="M123" s="116"/>
      <c r="N123" s="117"/>
      <c r="O123" s="116"/>
    </row>
    <row r="124" spans="1:15" s="115" customFormat="1" ht="18" customHeight="1">
      <c r="A124" s="2"/>
      <c r="B124" s="7"/>
      <c r="C124" s="7"/>
      <c r="D124" s="12"/>
      <c r="E124" s="12"/>
      <c r="F124" s="12"/>
      <c r="G124" s="12"/>
      <c r="H124" s="12"/>
      <c r="I124" s="12"/>
      <c r="J124" s="12"/>
      <c r="K124" s="116"/>
      <c r="L124" s="116"/>
      <c r="M124" s="116"/>
      <c r="N124" s="117"/>
      <c r="O124" s="116"/>
    </row>
    <row r="125" spans="1:15" s="115" customFormat="1" ht="18" customHeight="1" thickBot="1">
      <c r="A125" s="2" t="s">
        <v>81</v>
      </c>
      <c r="B125" s="7"/>
      <c r="C125" s="7"/>
      <c r="D125" s="16">
        <f>SUM(D97+D123)</f>
        <v>-335574</v>
      </c>
      <c r="E125" s="12"/>
      <c r="F125" s="16">
        <f>SUM(F97+F123)</f>
        <v>121064</v>
      </c>
      <c r="G125" s="12"/>
      <c r="H125" s="16">
        <f>SUM(H97+H123)</f>
        <v>-335574</v>
      </c>
      <c r="I125" s="12"/>
      <c r="J125" s="16">
        <f>SUM(J97+J123)</f>
        <v>121064</v>
      </c>
      <c r="K125" s="116"/>
      <c r="L125" s="116"/>
      <c r="M125" s="116"/>
      <c r="N125" s="117"/>
      <c r="O125" s="116"/>
    </row>
    <row r="126" spans="1:15" s="115" customFormat="1" ht="18" customHeight="1" thickTop="1">
      <c r="A126" s="2"/>
      <c r="B126" s="7"/>
      <c r="C126" s="7"/>
      <c r="D126" s="12"/>
      <c r="E126" s="12"/>
      <c r="F126" s="12"/>
      <c r="G126" s="10"/>
      <c r="H126" s="10"/>
      <c r="I126" s="10"/>
      <c r="J126" s="10"/>
      <c r="K126" s="116"/>
      <c r="L126" s="116"/>
      <c r="M126" s="116"/>
      <c r="N126" s="117"/>
      <c r="O126" s="116"/>
    </row>
    <row r="127" spans="1:15" s="115" customFormat="1" ht="18" customHeight="1">
      <c r="A127" s="2" t="s">
        <v>185</v>
      </c>
      <c r="B127" s="28"/>
      <c r="C127" s="7"/>
      <c r="D127" s="10"/>
      <c r="E127" s="10"/>
      <c r="F127" s="10"/>
      <c r="G127" s="10"/>
      <c r="H127" s="10"/>
      <c r="I127" s="10"/>
      <c r="J127" s="10"/>
      <c r="K127" s="116"/>
      <c r="L127" s="116"/>
      <c r="M127" s="116"/>
      <c r="N127" s="117"/>
      <c r="O127" s="116"/>
    </row>
    <row r="128" spans="1:15" s="115" customFormat="1" ht="18" customHeight="1">
      <c r="A128" s="18" t="s">
        <v>205</v>
      </c>
      <c r="B128" s="7"/>
      <c r="C128" s="7"/>
      <c r="D128" s="10"/>
      <c r="E128" s="10"/>
      <c r="F128" s="10"/>
      <c r="G128" s="10"/>
      <c r="H128" s="10"/>
      <c r="I128" s="10"/>
      <c r="J128" s="10"/>
      <c r="K128" s="116"/>
      <c r="L128" s="116"/>
      <c r="M128" s="116"/>
      <c r="N128" s="117"/>
      <c r="O128" s="116"/>
    </row>
    <row r="129" spans="1:16" s="115" customFormat="1" ht="18" customHeight="1" thickBot="1">
      <c r="A129" s="18" t="s">
        <v>206</v>
      </c>
      <c r="B129" s="7"/>
      <c r="C129" s="7"/>
      <c r="D129" s="127">
        <v>-1.57</v>
      </c>
      <c r="E129" s="128"/>
      <c r="F129" s="127">
        <v>0.56000000000000005</v>
      </c>
      <c r="G129" s="128"/>
      <c r="H129" s="127">
        <v>-1.57</v>
      </c>
      <c r="I129" s="128"/>
      <c r="J129" s="127">
        <v>0.56000000000000005</v>
      </c>
      <c r="K129" s="116"/>
      <c r="L129" s="116"/>
      <c r="M129" s="45"/>
      <c r="N129" s="117"/>
      <c r="O129" s="116"/>
      <c r="P129" s="46"/>
    </row>
    <row r="130" spans="1:16" s="115" customFormat="1" ht="18" customHeight="1" thickTop="1">
      <c r="A130" s="18"/>
      <c r="D130" s="116"/>
      <c r="E130" s="19"/>
      <c r="F130" s="116" t="s">
        <v>2</v>
      </c>
      <c r="G130" s="19"/>
      <c r="H130" s="116"/>
      <c r="I130" s="19"/>
      <c r="J130" s="116"/>
      <c r="K130" s="117"/>
    </row>
    <row r="131" spans="1:16" ht="18" customHeight="1">
      <c r="A131" s="8" t="s">
        <v>1</v>
      </c>
      <c r="D131" s="116"/>
      <c r="F131" s="116"/>
      <c r="H131" s="116"/>
      <c r="J131" s="116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82" orientation="portrait" r:id="rId1"/>
  <headerFooter alignWithMargins="0"/>
  <rowBreaks count="6" manualBreakCount="6">
    <brk id="34" max="16383" man="1"/>
    <brk id="64" max="16383" man="1"/>
    <brk id="99" max="16383" man="1"/>
    <brk id="255" max="65535" man="1"/>
    <brk id="278" max="65535" man="1"/>
    <brk id="324" max="65535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showGridLines="0" view="pageBreakPreview" zoomScale="90" zoomScaleNormal="100" zoomScaleSheetLayoutView="90" workbookViewId="0"/>
  </sheetViews>
  <sheetFormatPr defaultColWidth="10.5703125" defaultRowHeight="20.25" customHeight="1"/>
  <cols>
    <col min="1" max="1" width="54.42578125" style="36" customWidth="1"/>
    <col min="2" max="2" width="3.42578125" style="36" customWidth="1"/>
    <col min="3" max="3" width="13.5703125" style="61" customWidth="1"/>
    <col min="4" max="4" width="1.42578125" style="36" customWidth="1"/>
    <col min="5" max="5" width="13.5703125" style="36" customWidth="1"/>
    <col min="6" max="6" width="1.42578125" style="36" customWidth="1"/>
    <col min="7" max="7" width="13.5703125" style="61" customWidth="1"/>
    <col min="8" max="8" width="1.42578125" style="72" customWidth="1"/>
    <col min="9" max="9" width="13.5703125" style="61" customWidth="1"/>
    <col min="10" max="10" width="1.42578125" style="36" customWidth="1"/>
    <col min="11" max="11" width="16.140625" style="61" customWidth="1"/>
    <col min="12" max="12" width="1.42578125" style="36" customWidth="1"/>
    <col min="13" max="13" width="13.5703125" style="61" customWidth="1"/>
    <col min="14" max="14" width="0.5703125" style="36" customWidth="1"/>
    <col min="15" max="256" width="10.5703125" style="36"/>
    <col min="257" max="257" width="26" style="36" customWidth="1"/>
    <col min="258" max="258" width="4.5703125" style="36" customWidth="1"/>
    <col min="259" max="259" width="11.42578125" style="36" customWidth="1"/>
    <col min="260" max="260" width="1.42578125" style="36" customWidth="1"/>
    <col min="261" max="261" width="11.42578125" style="36" customWidth="1"/>
    <col min="262" max="262" width="1.42578125" style="36" customWidth="1"/>
    <col min="263" max="263" width="11.42578125" style="36" customWidth="1"/>
    <col min="264" max="264" width="1.42578125" style="36" customWidth="1"/>
    <col min="265" max="265" width="11.42578125" style="36" customWidth="1"/>
    <col min="266" max="266" width="1.42578125" style="36" customWidth="1"/>
    <col min="267" max="267" width="11.42578125" style="36" customWidth="1"/>
    <col min="268" max="268" width="1.42578125" style="36" customWidth="1"/>
    <col min="269" max="269" width="11.42578125" style="36" customWidth="1"/>
    <col min="270" max="270" width="0.5703125" style="36" customWidth="1"/>
    <col min="271" max="512" width="10.5703125" style="36"/>
    <col min="513" max="513" width="26" style="36" customWidth="1"/>
    <col min="514" max="514" width="4.5703125" style="36" customWidth="1"/>
    <col min="515" max="515" width="11.42578125" style="36" customWidth="1"/>
    <col min="516" max="516" width="1.42578125" style="36" customWidth="1"/>
    <col min="517" max="517" width="11.42578125" style="36" customWidth="1"/>
    <col min="518" max="518" width="1.42578125" style="36" customWidth="1"/>
    <col min="519" max="519" width="11.42578125" style="36" customWidth="1"/>
    <col min="520" max="520" width="1.42578125" style="36" customWidth="1"/>
    <col min="521" max="521" width="11.42578125" style="36" customWidth="1"/>
    <col min="522" max="522" width="1.42578125" style="36" customWidth="1"/>
    <col min="523" max="523" width="11.42578125" style="36" customWidth="1"/>
    <col min="524" max="524" width="1.42578125" style="36" customWidth="1"/>
    <col min="525" max="525" width="11.42578125" style="36" customWidth="1"/>
    <col min="526" max="526" width="0.5703125" style="36" customWidth="1"/>
    <col min="527" max="768" width="10.5703125" style="36"/>
    <col min="769" max="769" width="26" style="36" customWidth="1"/>
    <col min="770" max="770" width="4.5703125" style="36" customWidth="1"/>
    <col min="771" max="771" width="11.42578125" style="36" customWidth="1"/>
    <col min="772" max="772" width="1.42578125" style="36" customWidth="1"/>
    <col min="773" max="773" width="11.42578125" style="36" customWidth="1"/>
    <col min="774" max="774" width="1.42578125" style="36" customWidth="1"/>
    <col min="775" max="775" width="11.42578125" style="36" customWidth="1"/>
    <col min="776" max="776" width="1.42578125" style="36" customWidth="1"/>
    <col min="777" max="777" width="11.42578125" style="36" customWidth="1"/>
    <col min="778" max="778" width="1.42578125" style="36" customWidth="1"/>
    <col min="779" max="779" width="11.42578125" style="36" customWidth="1"/>
    <col min="780" max="780" width="1.42578125" style="36" customWidth="1"/>
    <col min="781" max="781" width="11.42578125" style="36" customWidth="1"/>
    <col min="782" max="782" width="0.5703125" style="36" customWidth="1"/>
    <col min="783" max="1024" width="10.5703125" style="36"/>
    <col min="1025" max="1025" width="26" style="36" customWidth="1"/>
    <col min="1026" max="1026" width="4.5703125" style="36" customWidth="1"/>
    <col min="1027" max="1027" width="11.42578125" style="36" customWidth="1"/>
    <col min="1028" max="1028" width="1.42578125" style="36" customWidth="1"/>
    <col min="1029" max="1029" width="11.42578125" style="36" customWidth="1"/>
    <col min="1030" max="1030" width="1.42578125" style="36" customWidth="1"/>
    <col min="1031" max="1031" width="11.42578125" style="36" customWidth="1"/>
    <col min="1032" max="1032" width="1.42578125" style="36" customWidth="1"/>
    <col min="1033" max="1033" width="11.42578125" style="36" customWidth="1"/>
    <col min="1034" max="1034" width="1.42578125" style="36" customWidth="1"/>
    <col min="1035" max="1035" width="11.42578125" style="36" customWidth="1"/>
    <col min="1036" max="1036" width="1.42578125" style="36" customWidth="1"/>
    <col min="1037" max="1037" width="11.42578125" style="36" customWidth="1"/>
    <col min="1038" max="1038" width="0.5703125" style="36" customWidth="1"/>
    <col min="1039" max="1280" width="10.5703125" style="36"/>
    <col min="1281" max="1281" width="26" style="36" customWidth="1"/>
    <col min="1282" max="1282" width="4.5703125" style="36" customWidth="1"/>
    <col min="1283" max="1283" width="11.42578125" style="36" customWidth="1"/>
    <col min="1284" max="1284" width="1.42578125" style="36" customWidth="1"/>
    <col min="1285" max="1285" width="11.42578125" style="36" customWidth="1"/>
    <col min="1286" max="1286" width="1.42578125" style="36" customWidth="1"/>
    <col min="1287" max="1287" width="11.42578125" style="36" customWidth="1"/>
    <col min="1288" max="1288" width="1.42578125" style="36" customWidth="1"/>
    <col min="1289" max="1289" width="11.42578125" style="36" customWidth="1"/>
    <col min="1290" max="1290" width="1.42578125" style="36" customWidth="1"/>
    <col min="1291" max="1291" width="11.42578125" style="36" customWidth="1"/>
    <col min="1292" max="1292" width="1.42578125" style="36" customWidth="1"/>
    <col min="1293" max="1293" width="11.42578125" style="36" customWidth="1"/>
    <col min="1294" max="1294" width="0.5703125" style="36" customWidth="1"/>
    <col min="1295" max="1536" width="10.5703125" style="36"/>
    <col min="1537" max="1537" width="26" style="36" customWidth="1"/>
    <col min="1538" max="1538" width="4.5703125" style="36" customWidth="1"/>
    <col min="1539" max="1539" width="11.42578125" style="36" customWidth="1"/>
    <col min="1540" max="1540" width="1.42578125" style="36" customWidth="1"/>
    <col min="1541" max="1541" width="11.42578125" style="36" customWidth="1"/>
    <col min="1542" max="1542" width="1.42578125" style="36" customWidth="1"/>
    <col min="1543" max="1543" width="11.42578125" style="36" customWidth="1"/>
    <col min="1544" max="1544" width="1.42578125" style="36" customWidth="1"/>
    <col min="1545" max="1545" width="11.42578125" style="36" customWidth="1"/>
    <col min="1546" max="1546" width="1.42578125" style="36" customWidth="1"/>
    <col min="1547" max="1547" width="11.42578125" style="36" customWidth="1"/>
    <col min="1548" max="1548" width="1.42578125" style="36" customWidth="1"/>
    <col min="1549" max="1549" width="11.42578125" style="36" customWidth="1"/>
    <col min="1550" max="1550" width="0.5703125" style="36" customWidth="1"/>
    <col min="1551" max="1792" width="10.5703125" style="36"/>
    <col min="1793" max="1793" width="26" style="36" customWidth="1"/>
    <col min="1794" max="1794" width="4.5703125" style="36" customWidth="1"/>
    <col min="1795" max="1795" width="11.42578125" style="36" customWidth="1"/>
    <col min="1796" max="1796" width="1.42578125" style="36" customWidth="1"/>
    <col min="1797" max="1797" width="11.42578125" style="36" customWidth="1"/>
    <col min="1798" max="1798" width="1.42578125" style="36" customWidth="1"/>
    <col min="1799" max="1799" width="11.42578125" style="36" customWidth="1"/>
    <col min="1800" max="1800" width="1.42578125" style="36" customWidth="1"/>
    <col min="1801" max="1801" width="11.42578125" style="36" customWidth="1"/>
    <col min="1802" max="1802" width="1.42578125" style="36" customWidth="1"/>
    <col min="1803" max="1803" width="11.42578125" style="36" customWidth="1"/>
    <col min="1804" max="1804" width="1.42578125" style="36" customWidth="1"/>
    <col min="1805" max="1805" width="11.42578125" style="36" customWidth="1"/>
    <col min="1806" max="1806" width="0.5703125" style="36" customWidth="1"/>
    <col min="1807" max="2048" width="10.5703125" style="36"/>
    <col min="2049" max="2049" width="26" style="36" customWidth="1"/>
    <col min="2050" max="2050" width="4.5703125" style="36" customWidth="1"/>
    <col min="2051" max="2051" width="11.42578125" style="36" customWidth="1"/>
    <col min="2052" max="2052" width="1.42578125" style="36" customWidth="1"/>
    <col min="2053" max="2053" width="11.42578125" style="36" customWidth="1"/>
    <col min="2054" max="2054" width="1.42578125" style="36" customWidth="1"/>
    <col min="2055" max="2055" width="11.42578125" style="36" customWidth="1"/>
    <col min="2056" max="2056" width="1.42578125" style="36" customWidth="1"/>
    <col min="2057" max="2057" width="11.42578125" style="36" customWidth="1"/>
    <col min="2058" max="2058" width="1.42578125" style="36" customWidth="1"/>
    <col min="2059" max="2059" width="11.42578125" style="36" customWidth="1"/>
    <col min="2060" max="2060" width="1.42578125" style="36" customWidth="1"/>
    <col min="2061" max="2061" width="11.42578125" style="36" customWidth="1"/>
    <col min="2062" max="2062" width="0.5703125" style="36" customWidth="1"/>
    <col min="2063" max="2304" width="10.5703125" style="36"/>
    <col min="2305" max="2305" width="26" style="36" customWidth="1"/>
    <col min="2306" max="2306" width="4.5703125" style="36" customWidth="1"/>
    <col min="2307" max="2307" width="11.42578125" style="36" customWidth="1"/>
    <col min="2308" max="2308" width="1.42578125" style="36" customWidth="1"/>
    <col min="2309" max="2309" width="11.42578125" style="36" customWidth="1"/>
    <col min="2310" max="2310" width="1.42578125" style="36" customWidth="1"/>
    <col min="2311" max="2311" width="11.42578125" style="36" customWidth="1"/>
    <col min="2312" max="2312" width="1.42578125" style="36" customWidth="1"/>
    <col min="2313" max="2313" width="11.42578125" style="36" customWidth="1"/>
    <col min="2314" max="2314" width="1.42578125" style="36" customWidth="1"/>
    <col min="2315" max="2315" width="11.42578125" style="36" customWidth="1"/>
    <col min="2316" max="2316" width="1.42578125" style="36" customWidth="1"/>
    <col min="2317" max="2317" width="11.42578125" style="36" customWidth="1"/>
    <col min="2318" max="2318" width="0.5703125" style="36" customWidth="1"/>
    <col min="2319" max="2560" width="10.5703125" style="36"/>
    <col min="2561" max="2561" width="26" style="36" customWidth="1"/>
    <col min="2562" max="2562" width="4.5703125" style="36" customWidth="1"/>
    <col min="2563" max="2563" width="11.42578125" style="36" customWidth="1"/>
    <col min="2564" max="2564" width="1.42578125" style="36" customWidth="1"/>
    <col min="2565" max="2565" width="11.42578125" style="36" customWidth="1"/>
    <col min="2566" max="2566" width="1.42578125" style="36" customWidth="1"/>
    <col min="2567" max="2567" width="11.42578125" style="36" customWidth="1"/>
    <col min="2568" max="2568" width="1.42578125" style="36" customWidth="1"/>
    <col min="2569" max="2569" width="11.42578125" style="36" customWidth="1"/>
    <col min="2570" max="2570" width="1.42578125" style="36" customWidth="1"/>
    <col min="2571" max="2571" width="11.42578125" style="36" customWidth="1"/>
    <col min="2572" max="2572" width="1.42578125" style="36" customWidth="1"/>
    <col min="2573" max="2573" width="11.42578125" style="36" customWidth="1"/>
    <col min="2574" max="2574" width="0.5703125" style="36" customWidth="1"/>
    <col min="2575" max="2816" width="10.5703125" style="36"/>
    <col min="2817" max="2817" width="26" style="36" customWidth="1"/>
    <col min="2818" max="2818" width="4.5703125" style="36" customWidth="1"/>
    <col min="2819" max="2819" width="11.42578125" style="36" customWidth="1"/>
    <col min="2820" max="2820" width="1.42578125" style="36" customWidth="1"/>
    <col min="2821" max="2821" width="11.42578125" style="36" customWidth="1"/>
    <col min="2822" max="2822" width="1.42578125" style="36" customWidth="1"/>
    <col min="2823" max="2823" width="11.42578125" style="36" customWidth="1"/>
    <col min="2824" max="2824" width="1.42578125" style="36" customWidth="1"/>
    <col min="2825" max="2825" width="11.42578125" style="36" customWidth="1"/>
    <col min="2826" max="2826" width="1.42578125" style="36" customWidth="1"/>
    <col min="2827" max="2827" width="11.42578125" style="36" customWidth="1"/>
    <col min="2828" max="2828" width="1.42578125" style="36" customWidth="1"/>
    <col min="2829" max="2829" width="11.42578125" style="36" customWidth="1"/>
    <col min="2830" max="2830" width="0.5703125" style="36" customWidth="1"/>
    <col min="2831" max="3072" width="10.5703125" style="36"/>
    <col min="3073" max="3073" width="26" style="36" customWidth="1"/>
    <col min="3074" max="3074" width="4.5703125" style="36" customWidth="1"/>
    <col min="3075" max="3075" width="11.42578125" style="36" customWidth="1"/>
    <col min="3076" max="3076" width="1.42578125" style="36" customWidth="1"/>
    <col min="3077" max="3077" width="11.42578125" style="36" customWidth="1"/>
    <col min="3078" max="3078" width="1.42578125" style="36" customWidth="1"/>
    <col min="3079" max="3079" width="11.42578125" style="36" customWidth="1"/>
    <col min="3080" max="3080" width="1.42578125" style="36" customWidth="1"/>
    <col min="3081" max="3081" width="11.42578125" style="36" customWidth="1"/>
    <col min="3082" max="3082" width="1.42578125" style="36" customWidth="1"/>
    <col min="3083" max="3083" width="11.42578125" style="36" customWidth="1"/>
    <col min="3084" max="3084" width="1.42578125" style="36" customWidth="1"/>
    <col min="3085" max="3085" width="11.42578125" style="36" customWidth="1"/>
    <col min="3086" max="3086" width="0.5703125" style="36" customWidth="1"/>
    <col min="3087" max="3328" width="10.5703125" style="36"/>
    <col min="3329" max="3329" width="26" style="36" customWidth="1"/>
    <col min="3330" max="3330" width="4.5703125" style="36" customWidth="1"/>
    <col min="3331" max="3331" width="11.42578125" style="36" customWidth="1"/>
    <col min="3332" max="3332" width="1.42578125" style="36" customWidth="1"/>
    <col min="3333" max="3333" width="11.42578125" style="36" customWidth="1"/>
    <col min="3334" max="3334" width="1.42578125" style="36" customWidth="1"/>
    <col min="3335" max="3335" width="11.42578125" style="36" customWidth="1"/>
    <col min="3336" max="3336" width="1.42578125" style="36" customWidth="1"/>
    <col min="3337" max="3337" width="11.42578125" style="36" customWidth="1"/>
    <col min="3338" max="3338" width="1.42578125" style="36" customWidth="1"/>
    <col min="3339" max="3339" width="11.42578125" style="36" customWidth="1"/>
    <col min="3340" max="3340" width="1.42578125" style="36" customWidth="1"/>
    <col min="3341" max="3341" width="11.42578125" style="36" customWidth="1"/>
    <col min="3342" max="3342" width="0.5703125" style="36" customWidth="1"/>
    <col min="3343" max="3584" width="10.5703125" style="36"/>
    <col min="3585" max="3585" width="26" style="36" customWidth="1"/>
    <col min="3586" max="3586" width="4.5703125" style="36" customWidth="1"/>
    <col min="3587" max="3587" width="11.42578125" style="36" customWidth="1"/>
    <col min="3588" max="3588" width="1.42578125" style="36" customWidth="1"/>
    <col min="3589" max="3589" width="11.42578125" style="36" customWidth="1"/>
    <col min="3590" max="3590" width="1.42578125" style="36" customWidth="1"/>
    <col min="3591" max="3591" width="11.42578125" style="36" customWidth="1"/>
    <col min="3592" max="3592" width="1.42578125" style="36" customWidth="1"/>
    <col min="3593" max="3593" width="11.42578125" style="36" customWidth="1"/>
    <col min="3594" max="3594" width="1.42578125" style="36" customWidth="1"/>
    <col min="3595" max="3595" width="11.42578125" style="36" customWidth="1"/>
    <col min="3596" max="3596" width="1.42578125" style="36" customWidth="1"/>
    <col min="3597" max="3597" width="11.42578125" style="36" customWidth="1"/>
    <col min="3598" max="3598" width="0.5703125" style="36" customWidth="1"/>
    <col min="3599" max="3840" width="10.5703125" style="36"/>
    <col min="3841" max="3841" width="26" style="36" customWidth="1"/>
    <col min="3842" max="3842" width="4.5703125" style="36" customWidth="1"/>
    <col min="3843" max="3843" width="11.42578125" style="36" customWidth="1"/>
    <col min="3844" max="3844" width="1.42578125" style="36" customWidth="1"/>
    <col min="3845" max="3845" width="11.42578125" style="36" customWidth="1"/>
    <col min="3846" max="3846" width="1.42578125" style="36" customWidth="1"/>
    <col min="3847" max="3847" width="11.42578125" style="36" customWidth="1"/>
    <col min="3848" max="3848" width="1.42578125" style="36" customWidth="1"/>
    <col min="3849" max="3849" width="11.42578125" style="36" customWidth="1"/>
    <col min="3850" max="3850" width="1.42578125" style="36" customWidth="1"/>
    <col min="3851" max="3851" width="11.42578125" style="36" customWidth="1"/>
    <col min="3852" max="3852" width="1.42578125" style="36" customWidth="1"/>
    <col min="3853" max="3853" width="11.42578125" style="36" customWidth="1"/>
    <col min="3854" max="3854" width="0.5703125" style="36" customWidth="1"/>
    <col min="3855" max="4096" width="10.5703125" style="36"/>
    <col min="4097" max="4097" width="26" style="36" customWidth="1"/>
    <col min="4098" max="4098" width="4.5703125" style="36" customWidth="1"/>
    <col min="4099" max="4099" width="11.42578125" style="36" customWidth="1"/>
    <col min="4100" max="4100" width="1.42578125" style="36" customWidth="1"/>
    <col min="4101" max="4101" width="11.42578125" style="36" customWidth="1"/>
    <col min="4102" max="4102" width="1.42578125" style="36" customWidth="1"/>
    <col min="4103" max="4103" width="11.42578125" style="36" customWidth="1"/>
    <col min="4104" max="4104" width="1.42578125" style="36" customWidth="1"/>
    <col min="4105" max="4105" width="11.42578125" style="36" customWidth="1"/>
    <col min="4106" max="4106" width="1.42578125" style="36" customWidth="1"/>
    <col min="4107" max="4107" width="11.42578125" style="36" customWidth="1"/>
    <col min="4108" max="4108" width="1.42578125" style="36" customWidth="1"/>
    <col min="4109" max="4109" width="11.42578125" style="36" customWidth="1"/>
    <col min="4110" max="4110" width="0.5703125" style="36" customWidth="1"/>
    <col min="4111" max="4352" width="10.5703125" style="36"/>
    <col min="4353" max="4353" width="26" style="36" customWidth="1"/>
    <col min="4354" max="4354" width="4.5703125" style="36" customWidth="1"/>
    <col min="4355" max="4355" width="11.42578125" style="36" customWidth="1"/>
    <col min="4356" max="4356" width="1.42578125" style="36" customWidth="1"/>
    <col min="4357" max="4357" width="11.42578125" style="36" customWidth="1"/>
    <col min="4358" max="4358" width="1.42578125" style="36" customWidth="1"/>
    <col min="4359" max="4359" width="11.42578125" style="36" customWidth="1"/>
    <col min="4360" max="4360" width="1.42578125" style="36" customWidth="1"/>
    <col min="4361" max="4361" width="11.42578125" style="36" customWidth="1"/>
    <col min="4362" max="4362" width="1.42578125" style="36" customWidth="1"/>
    <col min="4363" max="4363" width="11.42578125" style="36" customWidth="1"/>
    <col min="4364" max="4364" width="1.42578125" style="36" customWidth="1"/>
    <col min="4365" max="4365" width="11.42578125" style="36" customWidth="1"/>
    <col min="4366" max="4366" width="0.5703125" style="36" customWidth="1"/>
    <col min="4367" max="4608" width="10.5703125" style="36"/>
    <col min="4609" max="4609" width="26" style="36" customWidth="1"/>
    <col min="4610" max="4610" width="4.5703125" style="36" customWidth="1"/>
    <col min="4611" max="4611" width="11.42578125" style="36" customWidth="1"/>
    <col min="4612" max="4612" width="1.42578125" style="36" customWidth="1"/>
    <col min="4613" max="4613" width="11.42578125" style="36" customWidth="1"/>
    <col min="4614" max="4614" width="1.42578125" style="36" customWidth="1"/>
    <col min="4615" max="4615" width="11.42578125" style="36" customWidth="1"/>
    <col min="4616" max="4616" width="1.42578125" style="36" customWidth="1"/>
    <col min="4617" max="4617" width="11.42578125" style="36" customWidth="1"/>
    <col min="4618" max="4618" width="1.42578125" style="36" customWidth="1"/>
    <col min="4619" max="4619" width="11.42578125" style="36" customWidth="1"/>
    <col min="4620" max="4620" width="1.42578125" style="36" customWidth="1"/>
    <col min="4621" max="4621" width="11.42578125" style="36" customWidth="1"/>
    <col min="4622" max="4622" width="0.5703125" style="36" customWidth="1"/>
    <col min="4623" max="4864" width="10.5703125" style="36"/>
    <col min="4865" max="4865" width="26" style="36" customWidth="1"/>
    <col min="4866" max="4866" width="4.5703125" style="36" customWidth="1"/>
    <col min="4867" max="4867" width="11.42578125" style="36" customWidth="1"/>
    <col min="4868" max="4868" width="1.42578125" style="36" customWidth="1"/>
    <col min="4869" max="4869" width="11.42578125" style="36" customWidth="1"/>
    <col min="4870" max="4870" width="1.42578125" style="36" customWidth="1"/>
    <col min="4871" max="4871" width="11.42578125" style="36" customWidth="1"/>
    <col min="4872" max="4872" width="1.42578125" style="36" customWidth="1"/>
    <col min="4873" max="4873" width="11.42578125" style="36" customWidth="1"/>
    <col min="4874" max="4874" width="1.42578125" style="36" customWidth="1"/>
    <col min="4875" max="4875" width="11.42578125" style="36" customWidth="1"/>
    <col min="4876" max="4876" width="1.42578125" style="36" customWidth="1"/>
    <col min="4877" max="4877" width="11.42578125" style="36" customWidth="1"/>
    <col min="4878" max="4878" width="0.5703125" style="36" customWidth="1"/>
    <col min="4879" max="5120" width="10.5703125" style="36"/>
    <col min="5121" max="5121" width="26" style="36" customWidth="1"/>
    <col min="5122" max="5122" width="4.5703125" style="36" customWidth="1"/>
    <col min="5123" max="5123" width="11.42578125" style="36" customWidth="1"/>
    <col min="5124" max="5124" width="1.42578125" style="36" customWidth="1"/>
    <col min="5125" max="5125" width="11.42578125" style="36" customWidth="1"/>
    <col min="5126" max="5126" width="1.42578125" style="36" customWidth="1"/>
    <col min="5127" max="5127" width="11.42578125" style="36" customWidth="1"/>
    <col min="5128" max="5128" width="1.42578125" style="36" customWidth="1"/>
    <col min="5129" max="5129" width="11.42578125" style="36" customWidth="1"/>
    <col min="5130" max="5130" width="1.42578125" style="36" customWidth="1"/>
    <col min="5131" max="5131" width="11.42578125" style="36" customWidth="1"/>
    <col min="5132" max="5132" width="1.42578125" style="36" customWidth="1"/>
    <col min="5133" max="5133" width="11.42578125" style="36" customWidth="1"/>
    <col min="5134" max="5134" width="0.5703125" style="36" customWidth="1"/>
    <col min="5135" max="5376" width="10.5703125" style="36"/>
    <col min="5377" max="5377" width="26" style="36" customWidth="1"/>
    <col min="5378" max="5378" width="4.5703125" style="36" customWidth="1"/>
    <col min="5379" max="5379" width="11.42578125" style="36" customWidth="1"/>
    <col min="5380" max="5380" width="1.42578125" style="36" customWidth="1"/>
    <col min="5381" max="5381" width="11.42578125" style="36" customWidth="1"/>
    <col min="5382" max="5382" width="1.42578125" style="36" customWidth="1"/>
    <col min="5383" max="5383" width="11.42578125" style="36" customWidth="1"/>
    <col min="5384" max="5384" width="1.42578125" style="36" customWidth="1"/>
    <col min="5385" max="5385" width="11.42578125" style="36" customWidth="1"/>
    <col min="5386" max="5386" width="1.42578125" style="36" customWidth="1"/>
    <col min="5387" max="5387" width="11.42578125" style="36" customWidth="1"/>
    <col min="5388" max="5388" width="1.42578125" style="36" customWidth="1"/>
    <col min="5389" max="5389" width="11.42578125" style="36" customWidth="1"/>
    <col min="5390" max="5390" width="0.5703125" style="36" customWidth="1"/>
    <col min="5391" max="5632" width="10.5703125" style="36"/>
    <col min="5633" max="5633" width="26" style="36" customWidth="1"/>
    <col min="5634" max="5634" width="4.5703125" style="36" customWidth="1"/>
    <col min="5635" max="5635" width="11.42578125" style="36" customWidth="1"/>
    <col min="5636" max="5636" width="1.42578125" style="36" customWidth="1"/>
    <col min="5637" max="5637" width="11.42578125" style="36" customWidth="1"/>
    <col min="5638" max="5638" width="1.42578125" style="36" customWidth="1"/>
    <col min="5639" max="5639" width="11.42578125" style="36" customWidth="1"/>
    <col min="5640" max="5640" width="1.42578125" style="36" customWidth="1"/>
    <col min="5641" max="5641" width="11.42578125" style="36" customWidth="1"/>
    <col min="5642" max="5642" width="1.42578125" style="36" customWidth="1"/>
    <col min="5643" max="5643" width="11.42578125" style="36" customWidth="1"/>
    <col min="5644" max="5644" width="1.42578125" style="36" customWidth="1"/>
    <col min="5645" max="5645" width="11.42578125" style="36" customWidth="1"/>
    <col min="5646" max="5646" width="0.5703125" style="36" customWidth="1"/>
    <col min="5647" max="5888" width="10.5703125" style="36"/>
    <col min="5889" max="5889" width="26" style="36" customWidth="1"/>
    <col min="5890" max="5890" width="4.5703125" style="36" customWidth="1"/>
    <col min="5891" max="5891" width="11.42578125" style="36" customWidth="1"/>
    <col min="5892" max="5892" width="1.42578125" style="36" customWidth="1"/>
    <col min="5893" max="5893" width="11.42578125" style="36" customWidth="1"/>
    <col min="5894" max="5894" width="1.42578125" style="36" customWidth="1"/>
    <col min="5895" max="5895" width="11.42578125" style="36" customWidth="1"/>
    <col min="5896" max="5896" width="1.42578125" style="36" customWidth="1"/>
    <col min="5897" max="5897" width="11.42578125" style="36" customWidth="1"/>
    <col min="5898" max="5898" width="1.42578125" style="36" customWidth="1"/>
    <col min="5899" max="5899" width="11.42578125" style="36" customWidth="1"/>
    <col min="5900" max="5900" width="1.42578125" style="36" customWidth="1"/>
    <col min="5901" max="5901" width="11.42578125" style="36" customWidth="1"/>
    <col min="5902" max="5902" width="0.5703125" style="36" customWidth="1"/>
    <col min="5903" max="6144" width="10.5703125" style="36"/>
    <col min="6145" max="6145" width="26" style="36" customWidth="1"/>
    <col min="6146" max="6146" width="4.5703125" style="36" customWidth="1"/>
    <col min="6147" max="6147" width="11.42578125" style="36" customWidth="1"/>
    <col min="6148" max="6148" width="1.42578125" style="36" customWidth="1"/>
    <col min="6149" max="6149" width="11.42578125" style="36" customWidth="1"/>
    <col min="6150" max="6150" width="1.42578125" style="36" customWidth="1"/>
    <col min="6151" max="6151" width="11.42578125" style="36" customWidth="1"/>
    <col min="6152" max="6152" width="1.42578125" style="36" customWidth="1"/>
    <col min="6153" max="6153" width="11.42578125" style="36" customWidth="1"/>
    <col min="6154" max="6154" width="1.42578125" style="36" customWidth="1"/>
    <col min="6155" max="6155" width="11.42578125" style="36" customWidth="1"/>
    <col min="6156" max="6156" width="1.42578125" style="36" customWidth="1"/>
    <col min="6157" max="6157" width="11.42578125" style="36" customWidth="1"/>
    <col min="6158" max="6158" width="0.5703125" style="36" customWidth="1"/>
    <col min="6159" max="6400" width="10.5703125" style="36"/>
    <col min="6401" max="6401" width="26" style="36" customWidth="1"/>
    <col min="6402" max="6402" width="4.5703125" style="36" customWidth="1"/>
    <col min="6403" max="6403" width="11.42578125" style="36" customWidth="1"/>
    <col min="6404" max="6404" width="1.42578125" style="36" customWidth="1"/>
    <col min="6405" max="6405" width="11.42578125" style="36" customWidth="1"/>
    <col min="6406" max="6406" width="1.42578125" style="36" customWidth="1"/>
    <col min="6407" max="6407" width="11.42578125" style="36" customWidth="1"/>
    <col min="6408" max="6408" width="1.42578125" style="36" customWidth="1"/>
    <col min="6409" max="6409" width="11.42578125" style="36" customWidth="1"/>
    <col min="6410" max="6410" width="1.42578125" style="36" customWidth="1"/>
    <col min="6411" max="6411" width="11.42578125" style="36" customWidth="1"/>
    <col min="6412" max="6412" width="1.42578125" style="36" customWidth="1"/>
    <col min="6413" max="6413" width="11.42578125" style="36" customWidth="1"/>
    <col min="6414" max="6414" width="0.5703125" style="36" customWidth="1"/>
    <col min="6415" max="6656" width="10.5703125" style="36"/>
    <col min="6657" max="6657" width="26" style="36" customWidth="1"/>
    <col min="6658" max="6658" width="4.5703125" style="36" customWidth="1"/>
    <col min="6659" max="6659" width="11.42578125" style="36" customWidth="1"/>
    <col min="6660" max="6660" width="1.42578125" style="36" customWidth="1"/>
    <col min="6661" max="6661" width="11.42578125" style="36" customWidth="1"/>
    <col min="6662" max="6662" width="1.42578125" style="36" customWidth="1"/>
    <col min="6663" max="6663" width="11.42578125" style="36" customWidth="1"/>
    <col min="6664" max="6664" width="1.42578125" style="36" customWidth="1"/>
    <col min="6665" max="6665" width="11.42578125" style="36" customWidth="1"/>
    <col min="6666" max="6666" width="1.42578125" style="36" customWidth="1"/>
    <col min="6667" max="6667" width="11.42578125" style="36" customWidth="1"/>
    <col min="6668" max="6668" width="1.42578125" style="36" customWidth="1"/>
    <col min="6669" max="6669" width="11.42578125" style="36" customWidth="1"/>
    <col min="6670" max="6670" width="0.5703125" style="36" customWidth="1"/>
    <col min="6671" max="6912" width="10.5703125" style="36"/>
    <col min="6913" max="6913" width="26" style="36" customWidth="1"/>
    <col min="6914" max="6914" width="4.5703125" style="36" customWidth="1"/>
    <col min="6915" max="6915" width="11.42578125" style="36" customWidth="1"/>
    <col min="6916" max="6916" width="1.42578125" style="36" customWidth="1"/>
    <col min="6917" max="6917" width="11.42578125" style="36" customWidth="1"/>
    <col min="6918" max="6918" width="1.42578125" style="36" customWidth="1"/>
    <col min="6919" max="6919" width="11.42578125" style="36" customWidth="1"/>
    <col min="6920" max="6920" width="1.42578125" style="36" customWidth="1"/>
    <col min="6921" max="6921" width="11.42578125" style="36" customWidth="1"/>
    <col min="6922" max="6922" width="1.42578125" style="36" customWidth="1"/>
    <col min="6923" max="6923" width="11.42578125" style="36" customWidth="1"/>
    <col min="6924" max="6924" width="1.42578125" style="36" customWidth="1"/>
    <col min="6925" max="6925" width="11.42578125" style="36" customWidth="1"/>
    <col min="6926" max="6926" width="0.5703125" style="36" customWidth="1"/>
    <col min="6927" max="7168" width="10.5703125" style="36"/>
    <col min="7169" max="7169" width="26" style="36" customWidth="1"/>
    <col min="7170" max="7170" width="4.5703125" style="36" customWidth="1"/>
    <col min="7171" max="7171" width="11.42578125" style="36" customWidth="1"/>
    <col min="7172" max="7172" width="1.42578125" style="36" customWidth="1"/>
    <col min="7173" max="7173" width="11.42578125" style="36" customWidth="1"/>
    <col min="7174" max="7174" width="1.42578125" style="36" customWidth="1"/>
    <col min="7175" max="7175" width="11.42578125" style="36" customWidth="1"/>
    <col min="7176" max="7176" width="1.42578125" style="36" customWidth="1"/>
    <col min="7177" max="7177" width="11.42578125" style="36" customWidth="1"/>
    <col min="7178" max="7178" width="1.42578125" style="36" customWidth="1"/>
    <col min="7179" max="7179" width="11.42578125" style="36" customWidth="1"/>
    <col min="7180" max="7180" width="1.42578125" style="36" customWidth="1"/>
    <col min="7181" max="7181" width="11.42578125" style="36" customWidth="1"/>
    <col min="7182" max="7182" width="0.5703125" style="36" customWidth="1"/>
    <col min="7183" max="7424" width="10.5703125" style="36"/>
    <col min="7425" max="7425" width="26" style="36" customWidth="1"/>
    <col min="7426" max="7426" width="4.5703125" style="36" customWidth="1"/>
    <col min="7427" max="7427" width="11.42578125" style="36" customWidth="1"/>
    <col min="7428" max="7428" width="1.42578125" style="36" customWidth="1"/>
    <col min="7429" max="7429" width="11.42578125" style="36" customWidth="1"/>
    <col min="7430" max="7430" width="1.42578125" style="36" customWidth="1"/>
    <col min="7431" max="7431" width="11.42578125" style="36" customWidth="1"/>
    <col min="7432" max="7432" width="1.42578125" style="36" customWidth="1"/>
    <col min="7433" max="7433" width="11.42578125" style="36" customWidth="1"/>
    <col min="7434" max="7434" width="1.42578125" style="36" customWidth="1"/>
    <col min="7435" max="7435" width="11.42578125" style="36" customWidth="1"/>
    <col min="7436" max="7436" width="1.42578125" style="36" customWidth="1"/>
    <col min="7437" max="7437" width="11.42578125" style="36" customWidth="1"/>
    <col min="7438" max="7438" width="0.5703125" style="36" customWidth="1"/>
    <col min="7439" max="7680" width="10.5703125" style="36"/>
    <col min="7681" max="7681" width="26" style="36" customWidth="1"/>
    <col min="7682" max="7682" width="4.5703125" style="36" customWidth="1"/>
    <col min="7683" max="7683" width="11.42578125" style="36" customWidth="1"/>
    <col min="7684" max="7684" width="1.42578125" style="36" customWidth="1"/>
    <col min="7685" max="7685" width="11.42578125" style="36" customWidth="1"/>
    <col min="7686" max="7686" width="1.42578125" style="36" customWidth="1"/>
    <col min="7687" max="7687" width="11.42578125" style="36" customWidth="1"/>
    <col min="7688" max="7688" width="1.42578125" style="36" customWidth="1"/>
    <col min="7689" max="7689" width="11.42578125" style="36" customWidth="1"/>
    <col min="7690" max="7690" width="1.42578125" style="36" customWidth="1"/>
    <col min="7691" max="7691" width="11.42578125" style="36" customWidth="1"/>
    <col min="7692" max="7692" width="1.42578125" style="36" customWidth="1"/>
    <col min="7693" max="7693" width="11.42578125" style="36" customWidth="1"/>
    <col min="7694" max="7694" width="0.5703125" style="36" customWidth="1"/>
    <col min="7695" max="7936" width="10.5703125" style="36"/>
    <col min="7937" max="7937" width="26" style="36" customWidth="1"/>
    <col min="7938" max="7938" width="4.5703125" style="36" customWidth="1"/>
    <col min="7939" max="7939" width="11.42578125" style="36" customWidth="1"/>
    <col min="7940" max="7940" width="1.42578125" style="36" customWidth="1"/>
    <col min="7941" max="7941" width="11.42578125" style="36" customWidth="1"/>
    <col min="7942" max="7942" width="1.42578125" style="36" customWidth="1"/>
    <col min="7943" max="7943" width="11.42578125" style="36" customWidth="1"/>
    <col min="7944" max="7944" width="1.42578125" style="36" customWidth="1"/>
    <col min="7945" max="7945" width="11.42578125" style="36" customWidth="1"/>
    <col min="7946" max="7946" width="1.42578125" style="36" customWidth="1"/>
    <col min="7947" max="7947" width="11.42578125" style="36" customWidth="1"/>
    <col min="7948" max="7948" width="1.42578125" style="36" customWidth="1"/>
    <col min="7949" max="7949" width="11.42578125" style="36" customWidth="1"/>
    <col min="7950" max="7950" width="0.5703125" style="36" customWidth="1"/>
    <col min="7951" max="8192" width="10.5703125" style="36"/>
    <col min="8193" max="8193" width="26" style="36" customWidth="1"/>
    <col min="8194" max="8194" width="4.5703125" style="36" customWidth="1"/>
    <col min="8195" max="8195" width="11.42578125" style="36" customWidth="1"/>
    <col min="8196" max="8196" width="1.42578125" style="36" customWidth="1"/>
    <col min="8197" max="8197" width="11.42578125" style="36" customWidth="1"/>
    <col min="8198" max="8198" width="1.42578125" style="36" customWidth="1"/>
    <col min="8199" max="8199" width="11.42578125" style="36" customWidth="1"/>
    <col min="8200" max="8200" width="1.42578125" style="36" customWidth="1"/>
    <col min="8201" max="8201" width="11.42578125" style="36" customWidth="1"/>
    <col min="8202" max="8202" width="1.42578125" style="36" customWidth="1"/>
    <col min="8203" max="8203" width="11.42578125" style="36" customWidth="1"/>
    <col min="8204" max="8204" width="1.42578125" style="36" customWidth="1"/>
    <col min="8205" max="8205" width="11.42578125" style="36" customWidth="1"/>
    <col min="8206" max="8206" width="0.5703125" style="36" customWidth="1"/>
    <col min="8207" max="8448" width="10.5703125" style="36"/>
    <col min="8449" max="8449" width="26" style="36" customWidth="1"/>
    <col min="8450" max="8450" width="4.5703125" style="36" customWidth="1"/>
    <col min="8451" max="8451" width="11.42578125" style="36" customWidth="1"/>
    <col min="8452" max="8452" width="1.42578125" style="36" customWidth="1"/>
    <col min="8453" max="8453" width="11.42578125" style="36" customWidth="1"/>
    <col min="8454" max="8454" width="1.42578125" style="36" customWidth="1"/>
    <col min="8455" max="8455" width="11.42578125" style="36" customWidth="1"/>
    <col min="8456" max="8456" width="1.42578125" style="36" customWidth="1"/>
    <col min="8457" max="8457" width="11.42578125" style="36" customWidth="1"/>
    <col min="8458" max="8458" width="1.42578125" style="36" customWidth="1"/>
    <col min="8459" max="8459" width="11.42578125" style="36" customWidth="1"/>
    <col min="8460" max="8460" width="1.42578125" style="36" customWidth="1"/>
    <col min="8461" max="8461" width="11.42578125" style="36" customWidth="1"/>
    <col min="8462" max="8462" width="0.5703125" style="36" customWidth="1"/>
    <col min="8463" max="8704" width="10.5703125" style="36"/>
    <col min="8705" max="8705" width="26" style="36" customWidth="1"/>
    <col min="8706" max="8706" width="4.5703125" style="36" customWidth="1"/>
    <col min="8707" max="8707" width="11.42578125" style="36" customWidth="1"/>
    <col min="8708" max="8708" width="1.42578125" style="36" customWidth="1"/>
    <col min="8709" max="8709" width="11.42578125" style="36" customWidth="1"/>
    <col min="8710" max="8710" width="1.42578125" style="36" customWidth="1"/>
    <col min="8711" max="8711" width="11.42578125" style="36" customWidth="1"/>
    <col min="8712" max="8712" width="1.42578125" style="36" customWidth="1"/>
    <col min="8713" max="8713" width="11.42578125" style="36" customWidth="1"/>
    <col min="8714" max="8714" width="1.42578125" style="36" customWidth="1"/>
    <col min="8715" max="8715" width="11.42578125" style="36" customWidth="1"/>
    <col min="8716" max="8716" width="1.42578125" style="36" customWidth="1"/>
    <col min="8717" max="8717" width="11.42578125" style="36" customWidth="1"/>
    <col min="8718" max="8718" width="0.5703125" style="36" customWidth="1"/>
    <col min="8719" max="8960" width="10.5703125" style="36"/>
    <col min="8961" max="8961" width="26" style="36" customWidth="1"/>
    <col min="8962" max="8962" width="4.5703125" style="36" customWidth="1"/>
    <col min="8963" max="8963" width="11.42578125" style="36" customWidth="1"/>
    <col min="8964" max="8964" width="1.42578125" style="36" customWidth="1"/>
    <col min="8965" max="8965" width="11.42578125" style="36" customWidth="1"/>
    <col min="8966" max="8966" width="1.42578125" style="36" customWidth="1"/>
    <col min="8967" max="8967" width="11.42578125" style="36" customWidth="1"/>
    <col min="8968" max="8968" width="1.42578125" style="36" customWidth="1"/>
    <col min="8969" max="8969" width="11.42578125" style="36" customWidth="1"/>
    <col min="8970" max="8970" width="1.42578125" style="36" customWidth="1"/>
    <col min="8971" max="8971" width="11.42578125" style="36" customWidth="1"/>
    <col min="8972" max="8972" width="1.42578125" style="36" customWidth="1"/>
    <col min="8973" max="8973" width="11.42578125" style="36" customWidth="1"/>
    <col min="8974" max="8974" width="0.5703125" style="36" customWidth="1"/>
    <col min="8975" max="9216" width="10.5703125" style="36"/>
    <col min="9217" max="9217" width="26" style="36" customWidth="1"/>
    <col min="9218" max="9218" width="4.5703125" style="36" customWidth="1"/>
    <col min="9219" max="9219" width="11.42578125" style="36" customWidth="1"/>
    <col min="9220" max="9220" width="1.42578125" style="36" customWidth="1"/>
    <col min="9221" max="9221" width="11.42578125" style="36" customWidth="1"/>
    <col min="9222" max="9222" width="1.42578125" style="36" customWidth="1"/>
    <col min="9223" max="9223" width="11.42578125" style="36" customWidth="1"/>
    <col min="9224" max="9224" width="1.42578125" style="36" customWidth="1"/>
    <col min="9225" max="9225" width="11.42578125" style="36" customWidth="1"/>
    <col min="9226" max="9226" width="1.42578125" style="36" customWidth="1"/>
    <col min="9227" max="9227" width="11.42578125" style="36" customWidth="1"/>
    <col min="9228" max="9228" width="1.42578125" style="36" customWidth="1"/>
    <col min="9229" max="9229" width="11.42578125" style="36" customWidth="1"/>
    <col min="9230" max="9230" width="0.5703125" style="36" customWidth="1"/>
    <col min="9231" max="9472" width="10.5703125" style="36"/>
    <col min="9473" max="9473" width="26" style="36" customWidth="1"/>
    <col min="9474" max="9474" width="4.5703125" style="36" customWidth="1"/>
    <col min="9475" max="9475" width="11.42578125" style="36" customWidth="1"/>
    <col min="9476" max="9476" width="1.42578125" style="36" customWidth="1"/>
    <col min="9477" max="9477" width="11.42578125" style="36" customWidth="1"/>
    <col min="9478" max="9478" width="1.42578125" style="36" customWidth="1"/>
    <col min="9479" max="9479" width="11.42578125" style="36" customWidth="1"/>
    <col min="9480" max="9480" width="1.42578125" style="36" customWidth="1"/>
    <col min="9481" max="9481" width="11.42578125" style="36" customWidth="1"/>
    <col min="9482" max="9482" width="1.42578125" style="36" customWidth="1"/>
    <col min="9483" max="9483" width="11.42578125" style="36" customWidth="1"/>
    <col min="9484" max="9484" width="1.42578125" style="36" customWidth="1"/>
    <col min="9485" max="9485" width="11.42578125" style="36" customWidth="1"/>
    <col min="9486" max="9486" width="0.5703125" style="36" customWidth="1"/>
    <col min="9487" max="9728" width="10.5703125" style="36"/>
    <col min="9729" max="9729" width="26" style="36" customWidth="1"/>
    <col min="9730" max="9730" width="4.5703125" style="36" customWidth="1"/>
    <col min="9731" max="9731" width="11.42578125" style="36" customWidth="1"/>
    <col min="9732" max="9732" width="1.42578125" style="36" customWidth="1"/>
    <col min="9733" max="9733" width="11.42578125" style="36" customWidth="1"/>
    <col min="9734" max="9734" width="1.42578125" style="36" customWidth="1"/>
    <col min="9735" max="9735" width="11.42578125" style="36" customWidth="1"/>
    <col min="9736" max="9736" width="1.42578125" style="36" customWidth="1"/>
    <col min="9737" max="9737" width="11.42578125" style="36" customWidth="1"/>
    <col min="9738" max="9738" width="1.42578125" style="36" customWidth="1"/>
    <col min="9739" max="9739" width="11.42578125" style="36" customWidth="1"/>
    <col min="9740" max="9740" width="1.42578125" style="36" customWidth="1"/>
    <col min="9741" max="9741" width="11.42578125" style="36" customWidth="1"/>
    <col min="9742" max="9742" width="0.5703125" style="36" customWidth="1"/>
    <col min="9743" max="9984" width="10.5703125" style="36"/>
    <col min="9985" max="9985" width="26" style="36" customWidth="1"/>
    <col min="9986" max="9986" width="4.5703125" style="36" customWidth="1"/>
    <col min="9987" max="9987" width="11.42578125" style="36" customWidth="1"/>
    <col min="9988" max="9988" width="1.42578125" style="36" customWidth="1"/>
    <col min="9989" max="9989" width="11.42578125" style="36" customWidth="1"/>
    <col min="9990" max="9990" width="1.42578125" style="36" customWidth="1"/>
    <col min="9991" max="9991" width="11.42578125" style="36" customWidth="1"/>
    <col min="9992" max="9992" width="1.42578125" style="36" customWidth="1"/>
    <col min="9993" max="9993" width="11.42578125" style="36" customWidth="1"/>
    <col min="9994" max="9994" width="1.42578125" style="36" customWidth="1"/>
    <col min="9995" max="9995" width="11.42578125" style="36" customWidth="1"/>
    <col min="9996" max="9996" width="1.42578125" style="36" customWidth="1"/>
    <col min="9997" max="9997" width="11.42578125" style="36" customWidth="1"/>
    <col min="9998" max="9998" width="0.5703125" style="36" customWidth="1"/>
    <col min="9999" max="10240" width="10.5703125" style="36"/>
    <col min="10241" max="10241" width="26" style="36" customWidth="1"/>
    <col min="10242" max="10242" width="4.5703125" style="36" customWidth="1"/>
    <col min="10243" max="10243" width="11.42578125" style="36" customWidth="1"/>
    <col min="10244" max="10244" width="1.42578125" style="36" customWidth="1"/>
    <col min="10245" max="10245" width="11.42578125" style="36" customWidth="1"/>
    <col min="10246" max="10246" width="1.42578125" style="36" customWidth="1"/>
    <col min="10247" max="10247" width="11.42578125" style="36" customWidth="1"/>
    <col min="10248" max="10248" width="1.42578125" style="36" customWidth="1"/>
    <col min="10249" max="10249" width="11.42578125" style="36" customWidth="1"/>
    <col min="10250" max="10250" width="1.42578125" style="36" customWidth="1"/>
    <col min="10251" max="10251" width="11.42578125" style="36" customWidth="1"/>
    <col min="10252" max="10252" width="1.42578125" style="36" customWidth="1"/>
    <col min="10253" max="10253" width="11.42578125" style="36" customWidth="1"/>
    <col min="10254" max="10254" width="0.5703125" style="36" customWidth="1"/>
    <col min="10255" max="10496" width="10.5703125" style="36"/>
    <col min="10497" max="10497" width="26" style="36" customWidth="1"/>
    <col min="10498" max="10498" width="4.5703125" style="36" customWidth="1"/>
    <col min="10499" max="10499" width="11.42578125" style="36" customWidth="1"/>
    <col min="10500" max="10500" width="1.42578125" style="36" customWidth="1"/>
    <col min="10501" max="10501" width="11.42578125" style="36" customWidth="1"/>
    <col min="10502" max="10502" width="1.42578125" style="36" customWidth="1"/>
    <col min="10503" max="10503" width="11.42578125" style="36" customWidth="1"/>
    <col min="10504" max="10504" width="1.42578125" style="36" customWidth="1"/>
    <col min="10505" max="10505" width="11.42578125" style="36" customWidth="1"/>
    <col min="10506" max="10506" width="1.42578125" style="36" customWidth="1"/>
    <col min="10507" max="10507" width="11.42578125" style="36" customWidth="1"/>
    <col min="10508" max="10508" width="1.42578125" style="36" customWidth="1"/>
    <col min="10509" max="10509" width="11.42578125" style="36" customWidth="1"/>
    <col min="10510" max="10510" width="0.5703125" style="36" customWidth="1"/>
    <col min="10511" max="10752" width="10.5703125" style="36"/>
    <col min="10753" max="10753" width="26" style="36" customWidth="1"/>
    <col min="10754" max="10754" width="4.5703125" style="36" customWidth="1"/>
    <col min="10755" max="10755" width="11.42578125" style="36" customWidth="1"/>
    <col min="10756" max="10756" width="1.42578125" style="36" customWidth="1"/>
    <col min="10757" max="10757" width="11.42578125" style="36" customWidth="1"/>
    <col min="10758" max="10758" width="1.42578125" style="36" customWidth="1"/>
    <col min="10759" max="10759" width="11.42578125" style="36" customWidth="1"/>
    <col min="10760" max="10760" width="1.42578125" style="36" customWidth="1"/>
    <col min="10761" max="10761" width="11.42578125" style="36" customWidth="1"/>
    <col min="10762" max="10762" width="1.42578125" style="36" customWidth="1"/>
    <col min="10763" max="10763" width="11.42578125" style="36" customWidth="1"/>
    <col min="10764" max="10764" width="1.42578125" style="36" customWidth="1"/>
    <col min="10765" max="10765" width="11.42578125" style="36" customWidth="1"/>
    <col min="10766" max="10766" width="0.5703125" style="36" customWidth="1"/>
    <col min="10767" max="11008" width="10.5703125" style="36"/>
    <col min="11009" max="11009" width="26" style="36" customWidth="1"/>
    <col min="11010" max="11010" width="4.5703125" style="36" customWidth="1"/>
    <col min="11011" max="11011" width="11.42578125" style="36" customWidth="1"/>
    <col min="11012" max="11012" width="1.42578125" style="36" customWidth="1"/>
    <col min="11013" max="11013" width="11.42578125" style="36" customWidth="1"/>
    <col min="11014" max="11014" width="1.42578125" style="36" customWidth="1"/>
    <col min="11015" max="11015" width="11.42578125" style="36" customWidth="1"/>
    <col min="11016" max="11016" width="1.42578125" style="36" customWidth="1"/>
    <col min="11017" max="11017" width="11.42578125" style="36" customWidth="1"/>
    <col min="11018" max="11018" width="1.42578125" style="36" customWidth="1"/>
    <col min="11019" max="11019" width="11.42578125" style="36" customWidth="1"/>
    <col min="11020" max="11020" width="1.42578125" style="36" customWidth="1"/>
    <col min="11021" max="11021" width="11.42578125" style="36" customWidth="1"/>
    <col min="11022" max="11022" width="0.5703125" style="36" customWidth="1"/>
    <col min="11023" max="11264" width="10.5703125" style="36"/>
    <col min="11265" max="11265" width="26" style="36" customWidth="1"/>
    <col min="11266" max="11266" width="4.5703125" style="36" customWidth="1"/>
    <col min="11267" max="11267" width="11.42578125" style="36" customWidth="1"/>
    <col min="11268" max="11268" width="1.42578125" style="36" customWidth="1"/>
    <col min="11269" max="11269" width="11.42578125" style="36" customWidth="1"/>
    <col min="11270" max="11270" width="1.42578125" style="36" customWidth="1"/>
    <col min="11271" max="11271" width="11.42578125" style="36" customWidth="1"/>
    <col min="11272" max="11272" width="1.42578125" style="36" customWidth="1"/>
    <col min="11273" max="11273" width="11.42578125" style="36" customWidth="1"/>
    <col min="11274" max="11274" width="1.42578125" style="36" customWidth="1"/>
    <col min="11275" max="11275" width="11.42578125" style="36" customWidth="1"/>
    <col min="11276" max="11276" width="1.42578125" style="36" customWidth="1"/>
    <col min="11277" max="11277" width="11.42578125" style="36" customWidth="1"/>
    <col min="11278" max="11278" width="0.5703125" style="36" customWidth="1"/>
    <col min="11279" max="11520" width="10.5703125" style="36"/>
    <col min="11521" max="11521" width="26" style="36" customWidth="1"/>
    <col min="11522" max="11522" width="4.5703125" style="36" customWidth="1"/>
    <col min="11523" max="11523" width="11.42578125" style="36" customWidth="1"/>
    <col min="11524" max="11524" width="1.42578125" style="36" customWidth="1"/>
    <col min="11525" max="11525" width="11.42578125" style="36" customWidth="1"/>
    <col min="11526" max="11526" width="1.42578125" style="36" customWidth="1"/>
    <col min="11527" max="11527" width="11.42578125" style="36" customWidth="1"/>
    <col min="11528" max="11528" width="1.42578125" style="36" customWidth="1"/>
    <col min="11529" max="11529" width="11.42578125" style="36" customWidth="1"/>
    <col min="11530" max="11530" width="1.42578125" style="36" customWidth="1"/>
    <col min="11531" max="11531" width="11.42578125" style="36" customWidth="1"/>
    <col min="11532" max="11532" width="1.42578125" style="36" customWidth="1"/>
    <col min="11533" max="11533" width="11.42578125" style="36" customWidth="1"/>
    <col min="11534" max="11534" width="0.5703125" style="36" customWidth="1"/>
    <col min="11535" max="11776" width="10.5703125" style="36"/>
    <col min="11777" max="11777" width="26" style="36" customWidth="1"/>
    <col min="11778" max="11778" width="4.5703125" style="36" customWidth="1"/>
    <col min="11779" max="11779" width="11.42578125" style="36" customWidth="1"/>
    <col min="11780" max="11780" width="1.42578125" style="36" customWidth="1"/>
    <col min="11781" max="11781" width="11.42578125" style="36" customWidth="1"/>
    <col min="11782" max="11782" width="1.42578125" style="36" customWidth="1"/>
    <col min="11783" max="11783" width="11.42578125" style="36" customWidth="1"/>
    <col min="11784" max="11784" width="1.42578125" style="36" customWidth="1"/>
    <col min="11785" max="11785" width="11.42578125" style="36" customWidth="1"/>
    <col min="11786" max="11786" width="1.42578125" style="36" customWidth="1"/>
    <col min="11787" max="11787" width="11.42578125" style="36" customWidth="1"/>
    <col min="11788" max="11788" width="1.42578125" style="36" customWidth="1"/>
    <col min="11789" max="11789" width="11.42578125" style="36" customWidth="1"/>
    <col min="11790" max="11790" width="0.5703125" style="36" customWidth="1"/>
    <col min="11791" max="12032" width="10.5703125" style="36"/>
    <col min="12033" max="12033" width="26" style="36" customWidth="1"/>
    <col min="12034" max="12034" width="4.5703125" style="36" customWidth="1"/>
    <col min="12035" max="12035" width="11.42578125" style="36" customWidth="1"/>
    <col min="12036" max="12036" width="1.42578125" style="36" customWidth="1"/>
    <col min="12037" max="12037" width="11.42578125" style="36" customWidth="1"/>
    <col min="12038" max="12038" width="1.42578125" style="36" customWidth="1"/>
    <col min="12039" max="12039" width="11.42578125" style="36" customWidth="1"/>
    <col min="12040" max="12040" width="1.42578125" style="36" customWidth="1"/>
    <col min="12041" max="12041" width="11.42578125" style="36" customWidth="1"/>
    <col min="12042" max="12042" width="1.42578125" style="36" customWidth="1"/>
    <col min="12043" max="12043" width="11.42578125" style="36" customWidth="1"/>
    <col min="12044" max="12044" width="1.42578125" style="36" customWidth="1"/>
    <col min="12045" max="12045" width="11.42578125" style="36" customWidth="1"/>
    <col min="12046" max="12046" width="0.5703125" style="36" customWidth="1"/>
    <col min="12047" max="12288" width="10.5703125" style="36"/>
    <col min="12289" max="12289" width="26" style="36" customWidth="1"/>
    <col min="12290" max="12290" width="4.5703125" style="36" customWidth="1"/>
    <col min="12291" max="12291" width="11.42578125" style="36" customWidth="1"/>
    <col min="12292" max="12292" width="1.42578125" style="36" customWidth="1"/>
    <col min="12293" max="12293" width="11.42578125" style="36" customWidth="1"/>
    <col min="12294" max="12294" width="1.42578125" style="36" customWidth="1"/>
    <col min="12295" max="12295" width="11.42578125" style="36" customWidth="1"/>
    <col min="12296" max="12296" width="1.42578125" style="36" customWidth="1"/>
    <col min="12297" max="12297" width="11.42578125" style="36" customWidth="1"/>
    <col min="12298" max="12298" width="1.42578125" style="36" customWidth="1"/>
    <col min="12299" max="12299" width="11.42578125" style="36" customWidth="1"/>
    <col min="12300" max="12300" width="1.42578125" style="36" customWidth="1"/>
    <col min="12301" max="12301" width="11.42578125" style="36" customWidth="1"/>
    <col min="12302" max="12302" width="0.5703125" style="36" customWidth="1"/>
    <col min="12303" max="12544" width="10.5703125" style="36"/>
    <col min="12545" max="12545" width="26" style="36" customWidth="1"/>
    <col min="12546" max="12546" width="4.5703125" style="36" customWidth="1"/>
    <col min="12547" max="12547" width="11.42578125" style="36" customWidth="1"/>
    <col min="12548" max="12548" width="1.42578125" style="36" customWidth="1"/>
    <col min="12549" max="12549" width="11.42578125" style="36" customWidth="1"/>
    <col min="12550" max="12550" width="1.42578125" style="36" customWidth="1"/>
    <col min="12551" max="12551" width="11.42578125" style="36" customWidth="1"/>
    <col min="12552" max="12552" width="1.42578125" style="36" customWidth="1"/>
    <col min="12553" max="12553" width="11.42578125" style="36" customWidth="1"/>
    <col min="12554" max="12554" width="1.42578125" style="36" customWidth="1"/>
    <col min="12555" max="12555" width="11.42578125" style="36" customWidth="1"/>
    <col min="12556" max="12556" width="1.42578125" style="36" customWidth="1"/>
    <col min="12557" max="12557" width="11.42578125" style="36" customWidth="1"/>
    <col min="12558" max="12558" width="0.5703125" style="36" customWidth="1"/>
    <col min="12559" max="12800" width="10.5703125" style="36"/>
    <col min="12801" max="12801" width="26" style="36" customWidth="1"/>
    <col min="12802" max="12802" width="4.5703125" style="36" customWidth="1"/>
    <col min="12803" max="12803" width="11.42578125" style="36" customWidth="1"/>
    <col min="12804" max="12804" width="1.42578125" style="36" customWidth="1"/>
    <col min="12805" max="12805" width="11.42578125" style="36" customWidth="1"/>
    <col min="12806" max="12806" width="1.42578125" style="36" customWidth="1"/>
    <col min="12807" max="12807" width="11.42578125" style="36" customWidth="1"/>
    <col min="12808" max="12808" width="1.42578125" style="36" customWidth="1"/>
    <col min="12809" max="12809" width="11.42578125" style="36" customWidth="1"/>
    <col min="12810" max="12810" width="1.42578125" style="36" customWidth="1"/>
    <col min="12811" max="12811" width="11.42578125" style="36" customWidth="1"/>
    <col min="12812" max="12812" width="1.42578125" style="36" customWidth="1"/>
    <col min="12813" max="12813" width="11.42578125" style="36" customWidth="1"/>
    <col min="12814" max="12814" width="0.5703125" style="36" customWidth="1"/>
    <col min="12815" max="13056" width="10.5703125" style="36"/>
    <col min="13057" max="13057" width="26" style="36" customWidth="1"/>
    <col min="13058" max="13058" width="4.5703125" style="36" customWidth="1"/>
    <col min="13059" max="13059" width="11.42578125" style="36" customWidth="1"/>
    <col min="13060" max="13060" width="1.42578125" style="36" customWidth="1"/>
    <col min="13061" max="13061" width="11.42578125" style="36" customWidth="1"/>
    <col min="13062" max="13062" width="1.42578125" style="36" customWidth="1"/>
    <col min="13063" max="13063" width="11.42578125" style="36" customWidth="1"/>
    <col min="13064" max="13064" width="1.42578125" style="36" customWidth="1"/>
    <col min="13065" max="13065" width="11.42578125" style="36" customWidth="1"/>
    <col min="13066" max="13066" width="1.42578125" style="36" customWidth="1"/>
    <col min="13067" max="13067" width="11.42578125" style="36" customWidth="1"/>
    <col min="13068" max="13068" width="1.42578125" style="36" customWidth="1"/>
    <col min="13069" max="13069" width="11.42578125" style="36" customWidth="1"/>
    <col min="13070" max="13070" width="0.5703125" style="36" customWidth="1"/>
    <col min="13071" max="13312" width="10.5703125" style="36"/>
    <col min="13313" max="13313" width="26" style="36" customWidth="1"/>
    <col min="13314" max="13314" width="4.5703125" style="36" customWidth="1"/>
    <col min="13315" max="13315" width="11.42578125" style="36" customWidth="1"/>
    <col min="13316" max="13316" width="1.42578125" style="36" customWidth="1"/>
    <col min="13317" max="13317" width="11.42578125" style="36" customWidth="1"/>
    <col min="13318" max="13318" width="1.42578125" style="36" customWidth="1"/>
    <col min="13319" max="13319" width="11.42578125" style="36" customWidth="1"/>
    <col min="13320" max="13320" width="1.42578125" style="36" customWidth="1"/>
    <col min="13321" max="13321" width="11.42578125" style="36" customWidth="1"/>
    <col min="13322" max="13322" width="1.42578125" style="36" customWidth="1"/>
    <col min="13323" max="13323" width="11.42578125" style="36" customWidth="1"/>
    <col min="13324" max="13324" width="1.42578125" style="36" customWidth="1"/>
    <col min="13325" max="13325" width="11.42578125" style="36" customWidth="1"/>
    <col min="13326" max="13326" width="0.5703125" style="36" customWidth="1"/>
    <col min="13327" max="13568" width="10.5703125" style="36"/>
    <col min="13569" max="13569" width="26" style="36" customWidth="1"/>
    <col min="13570" max="13570" width="4.5703125" style="36" customWidth="1"/>
    <col min="13571" max="13571" width="11.42578125" style="36" customWidth="1"/>
    <col min="13572" max="13572" width="1.42578125" style="36" customWidth="1"/>
    <col min="13573" max="13573" width="11.42578125" style="36" customWidth="1"/>
    <col min="13574" max="13574" width="1.42578125" style="36" customWidth="1"/>
    <col min="13575" max="13575" width="11.42578125" style="36" customWidth="1"/>
    <col min="13576" max="13576" width="1.42578125" style="36" customWidth="1"/>
    <col min="13577" max="13577" width="11.42578125" style="36" customWidth="1"/>
    <col min="13578" max="13578" width="1.42578125" style="36" customWidth="1"/>
    <col min="13579" max="13579" width="11.42578125" style="36" customWidth="1"/>
    <col min="13580" max="13580" width="1.42578125" style="36" customWidth="1"/>
    <col min="13581" max="13581" width="11.42578125" style="36" customWidth="1"/>
    <col min="13582" max="13582" width="0.5703125" style="36" customWidth="1"/>
    <col min="13583" max="13824" width="10.5703125" style="36"/>
    <col min="13825" max="13825" width="26" style="36" customWidth="1"/>
    <col min="13826" max="13826" width="4.5703125" style="36" customWidth="1"/>
    <col min="13827" max="13827" width="11.42578125" style="36" customWidth="1"/>
    <col min="13828" max="13828" width="1.42578125" style="36" customWidth="1"/>
    <col min="13829" max="13829" width="11.42578125" style="36" customWidth="1"/>
    <col min="13830" max="13830" width="1.42578125" style="36" customWidth="1"/>
    <col min="13831" max="13831" width="11.42578125" style="36" customWidth="1"/>
    <col min="13832" max="13832" width="1.42578125" style="36" customWidth="1"/>
    <col min="13833" max="13833" width="11.42578125" style="36" customWidth="1"/>
    <col min="13834" max="13834" width="1.42578125" style="36" customWidth="1"/>
    <col min="13835" max="13835" width="11.42578125" style="36" customWidth="1"/>
    <col min="13836" max="13836" width="1.42578125" style="36" customWidth="1"/>
    <col min="13837" max="13837" width="11.42578125" style="36" customWidth="1"/>
    <col min="13838" max="13838" width="0.5703125" style="36" customWidth="1"/>
    <col min="13839" max="14080" width="10.5703125" style="36"/>
    <col min="14081" max="14081" width="26" style="36" customWidth="1"/>
    <col min="14082" max="14082" width="4.5703125" style="36" customWidth="1"/>
    <col min="14083" max="14083" width="11.42578125" style="36" customWidth="1"/>
    <col min="14084" max="14084" width="1.42578125" style="36" customWidth="1"/>
    <col min="14085" max="14085" width="11.42578125" style="36" customWidth="1"/>
    <col min="14086" max="14086" width="1.42578125" style="36" customWidth="1"/>
    <col min="14087" max="14087" width="11.42578125" style="36" customWidth="1"/>
    <col min="14088" max="14088" width="1.42578125" style="36" customWidth="1"/>
    <col min="14089" max="14089" width="11.42578125" style="36" customWidth="1"/>
    <col min="14090" max="14090" width="1.42578125" style="36" customWidth="1"/>
    <col min="14091" max="14091" width="11.42578125" style="36" customWidth="1"/>
    <col min="14092" max="14092" width="1.42578125" style="36" customWidth="1"/>
    <col min="14093" max="14093" width="11.42578125" style="36" customWidth="1"/>
    <col min="14094" max="14094" width="0.5703125" style="36" customWidth="1"/>
    <col min="14095" max="14336" width="10.5703125" style="36"/>
    <col min="14337" max="14337" width="26" style="36" customWidth="1"/>
    <col min="14338" max="14338" width="4.5703125" style="36" customWidth="1"/>
    <col min="14339" max="14339" width="11.42578125" style="36" customWidth="1"/>
    <col min="14340" max="14340" width="1.42578125" style="36" customWidth="1"/>
    <col min="14341" max="14341" width="11.42578125" style="36" customWidth="1"/>
    <col min="14342" max="14342" width="1.42578125" style="36" customWidth="1"/>
    <col min="14343" max="14343" width="11.42578125" style="36" customWidth="1"/>
    <col min="14344" max="14344" width="1.42578125" style="36" customWidth="1"/>
    <col min="14345" max="14345" width="11.42578125" style="36" customWidth="1"/>
    <col min="14346" max="14346" width="1.42578125" style="36" customWidth="1"/>
    <col min="14347" max="14347" width="11.42578125" style="36" customWidth="1"/>
    <col min="14348" max="14348" width="1.42578125" style="36" customWidth="1"/>
    <col min="14349" max="14349" width="11.42578125" style="36" customWidth="1"/>
    <col min="14350" max="14350" width="0.5703125" style="36" customWidth="1"/>
    <col min="14351" max="14592" width="10.5703125" style="36"/>
    <col min="14593" max="14593" width="26" style="36" customWidth="1"/>
    <col min="14594" max="14594" width="4.5703125" style="36" customWidth="1"/>
    <col min="14595" max="14595" width="11.42578125" style="36" customWidth="1"/>
    <col min="14596" max="14596" width="1.42578125" style="36" customWidth="1"/>
    <col min="14597" max="14597" width="11.42578125" style="36" customWidth="1"/>
    <col min="14598" max="14598" width="1.42578125" style="36" customWidth="1"/>
    <col min="14599" max="14599" width="11.42578125" style="36" customWidth="1"/>
    <col min="14600" max="14600" width="1.42578125" style="36" customWidth="1"/>
    <col min="14601" max="14601" width="11.42578125" style="36" customWidth="1"/>
    <col min="14602" max="14602" width="1.42578125" style="36" customWidth="1"/>
    <col min="14603" max="14603" width="11.42578125" style="36" customWidth="1"/>
    <col min="14604" max="14604" width="1.42578125" style="36" customWidth="1"/>
    <col min="14605" max="14605" width="11.42578125" style="36" customWidth="1"/>
    <col min="14606" max="14606" width="0.5703125" style="36" customWidth="1"/>
    <col min="14607" max="14848" width="10.5703125" style="36"/>
    <col min="14849" max="14849" width="26" style="36" customWidth="1"/>
    <col min="14850" max="14850" width="4.5703125" style="36" customWidth="1"/>
    <col min="14851" max="14851" width="11.42578125" style="36" customWidth="1"/>
    <col min="14852" max="14852" width="1.42578125" style="36" customWidth="1"/>
    <col min="14853" max="14853" width="11.42578125" style="36" customWidth="1"/>
    <col min="14854" max="14854" width="1.42578125" style="36" customWidth="1"/>
    <col min="14855" max="14855" width="11.42578125" style="36" customWidth="1"/>
    <col min="14856" max="14856" width="1.42578125" style="36" customWidth="1"/>
    <col min="14857" max="14857" width="11.42578125" style="36" customWidth="1"/>
    <col min="14858" max="14858" width="1.42578125" style="36" customWidth="1"/>
    <col min="14859" max="14859" width="11.42578125" style="36" customWidth="1"/>
    <col min="14860" max="14860" width="1.42578125" style="36" customWidth="1"/>
    <col min="14861" max="14861" width="11.42578125" style="36" customWidth="1"/>
    <col min="14862" max="14862" width="0.5703125" style="36" customWidth="1"/>
    <col min="14863" max="15104" width="10.5703125" style="36"/>
    <col min="15105" max="15105" width="26" style="36" customWidth="1"/>
    <col min="15106" max="15106" width="4.5703125" style="36" customWidth="1"/>
    <col min="15107" max="15107" width="11.42578125" style="36" customWidth="1"/>
    <col min="15108" max="15108" width="1.42578125" style="36" customWidth="1"/>
    <col min="15109" max="15109" width="11.42578125" style="36" customWidth="1"/>
    <col min="15110" max="15110" width="1.42578125" style="36" customWidth="1"/>
    <col min="15111" max="15111" width="11.42578125" style="36" customWidth="1"/>
    <col min="15112" max="15112" width="1.42578125" style="36" customWidth="1"/>
    <col min="15113" max="15113" width="11.42578125" style="36" customWidth="1"/>
    <col min="15114" max="15114" width="1.42578125" style="36" customWidth="1"/>
    <col min="15115" max="15115" width="11.42578125" style="36" customWidth="1"/>
    <col min="15116" max="15116" width="1.42578125" style="36" customWidth="1"/>
    <col min="15117" max="15117" width="11.42578125" style="36" customWidth="1"/>
    <col min="15118" max="15118" width="0.5703125" style="36" customWidth="1"/>
    <col min="15119" max="15360" width="10.5703125" style="36"/>
    <col min="15361" max="15361" width="26" style="36" customWidth="1"/>
    <col min="15362" max="15362" width="4.5703125" style="36" customWidth="1"/>
    <col min="15363" max="15363" width="11.42578125" style="36" customWidth="1"/>
    <col min="15364" max="15364" width="1.42578125" style="36" customWidth="1"/>
    <col min="15365" max="15365" width="11.42578125" style="36" customWidth="1"/>
    <col min="15366" max="15366" width="1.42578125" style="36" customWidth="1"/>
    <col min="15367" max="15367" width="11.42578125" style="36" customWidth="1"/>
    <col min="15368" max="15368" width="1.42578125" style="36" customWidth="1"/>
    <col min="15369" max="15369" width="11.42578125" style="36" customWidth="1"/>
    <col min="15370" max="15370" width="1.42578125" style="36" customWidth="1"/>
    <col min="15371" max="15371" width="11.42578125" style="36" customWidth="1"/>
    <col min="15372" max="15372" width="1.42578125" style="36" customWidth="1"/>
    <col min="15373" max="15373" width="11.42578125" style="36" customWidth="1"/>
    <col min="15374" max="15374" width="0.5703125" style="36" customWidth="1"/>
    <col min="15375" max="15616" width="10.5703125" style="36"/>
    <col min="15617" max="15617" width="26" style="36" customWidth="1"/>
    <col min="15618" max="15618" width="4.5703125" style="36" customWidth="1"/>
    <col min="15619" max="15619" width="11.42578125" style="36" customWidth="1"/>
    <col min="15620" max="15620" width="1.42578125" style="36" customWidth="1"/>
    <col min="15621" max="15621" width="11.42578125" style="36" customWidth="1"/>
    <col min="15622" max="15622" width="1.42578125" style="36" customWidth="1"/>
    <col min="15623" max="15623" width="11.42578125" style="36" customWidth="1"/>
    <col min="15624" max="15624" width="1.42578125" style="36" customWidth="1"/>
    <col min="15625" max="15625" width="11.42578125" style="36" customWidth="1"/>
    <col min="15626" max="15626" width="1.42578125" style="36" customWidth="1"/>
    <col min="15627" max="15627" width="11.42578125" style="36" customWidth="1"/>
    <col min="15628" max="15628" width="1.42578125" style="36" customWidth="1"/>
    <col min="15629" max="15629" width="11.42578125" style="36" customWidth="1"/>
    <col min="15630" max="15630" width="0.5703125" style="36" customWidth="1"/>
    <col min="15631" max="15872" width="10.5703125" style="36"/>
    <col min="15873" max="15873" width="26" style="36" customWidth="1"/>
    <col min="15874" max="15874" width="4.5703125" style="36" customWidth="1"/>
    <col min="15875" max="15875" width="11.42578125" style="36" customWidth="1"/>
    <col min="15876" max="15876" width="1.42578125" style="36" customWidth="1"/>
    <col min="15877" max="15877" width="11.42578125" style="36" customWidth="1"/>
    <col min="15878" max="15878" width="1.42578125" style="36" customWidth="1"/>
    <col min="15879" max="15879" width="11.42578125" style="36" customWidth="1"/>
    <col min="15880" max="15880" width="1.42578125" style="36" customWidth="1"/>
    <col min="15881" max="15881" width="11.42578125" style="36" customWidth="1"/>
    <col min="15882" max="15882" width="1.42578125" style="36" customWidth="1"/>
    <col min="15883" max="15883" width="11.42578125" style="36" customWidth="1"/>
    <col min="15884" max="15884" width="1.42578125" style="36" customWidth="1"/>
    <col min="15885" max="15885" width="11.42578125" style="36" customWidth="1"/>
    <col min="15886" max="15886" width="0.5703125" style="36" customWidth="1"/>
    <col min="15887" max="16128" width="10.5703125" style="36"/>
    <col min="16129" max="16129" width="26" style="36" customWidth="1"/>
    <col min="16130" max="16130" width="4.5703125" style="36" customWidth="1"/>
    <col min="16131" max="16131" width="11.42578125" style="36" customWidth="1"/>
    <col min="16132" max="16132" width="1.42578125" style="36" customWidth="1"/>
    <col min="16133" max="16133" width="11.42578125" style="36" customWidth="1"/>
    <col min="16134" max="16134" width="1.42578125" style="36" customWidth="1"/>
    <col min="16135" max="16135" width="11.42578125" style="36" customWidth="1"/>
    <col min="16136" max="16136" width="1.42578125" style="36" customWidth="1"/>
    <col min="16137" max="16137" width="11.42578125" style="36" customWidth="1"/>
    <col min="16138" max="16138" width="1.42578125" style="36" customWidth="1"/>
    <col min="16139" max="16139" width="11.42578125" style="36" customWidth="1"/>
    <col min="16140" max="16140" width="1.42578125" style="36" customWidth="1"/>
    <col min="16141" max="16141" width="11.42578125" style="36" customWidth="1"/>
    <col min="16142" max="16142" width="0.5703125" style="36" customWidth="1"/>
    <col min="16143" max="16384" width="10.5703125" style="36"/>
  </cols>
  <sheetData>
    <row r="1" spans="1:13" ht="20.25" customHeight="1">
      <c r="M1" s="112" t="s">
        <v>80</v>
      </c>
    </row>
    <row r="2" spans="1:13" s="53" customFormat="1" ht="20.25" customHeight="1">
      <c r="A2" s="53" t="s">
        <v>57</v>
      </c>
      <c r="C2" s="62"/>
      <c r="G2" s="62"/>
      <c r="H2" s="63"/>
      <c r="I2" s="62"/>
      <c r="K2" s="62"/>
      <c r="M2" s="62"/>
    </row>
    <row r="3" spans="1:13" s="53" customFormat="1" ht="20.25" customHeight="1">
      <c r="A3" s="53" t="s">
        <v>88</v>
      </c>
      <c r="C3" s="62"/>
      <c r="G3" s="62"/>
      <c r="H3" s="63"/>
      <c r="I3" s="62"/>
      <c r="K3" s="62"/>
      <c r="M3" s="62"/>
    </row>
    <row r="4" spans="1:13" s="53" customFormat="1" ht="20.25" customHeight="1">
      <c r="A4" s="53" t="s">
        <v>237</v>
      </c>
      <c r="C4" s="62"/>
      <c r="G4" s="62"/>
      <c r="H4" s="63"/>
      <c r="I4" s="62"/>
      <c r="K4" s="62"/>
      <c r="M4" s="62"/>
    </row>
    <row r="5" spans="1:13" s="64" customFormat="1" ht="20.25" customHeight="1">
      <c r="A5" s="121"/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84" t="s">
        <v>77</v>
      </c>
    </row>
    <row r="6" spans="1:13" s="120" customFormat="1" ht="20.25" customHeight="1">
      <c r="C6" s="124" t="s">
        <v>25</v>
      </c>
      <c r="D6" s="124"/>
      <c r="E6" s="124"/>
      <c r="F6" s="124"/>
      <c r="G6" s="124"/>
      <c r="H6" s="124"/>
      <c r="I6" s="124"/>
      <c r="J6" s="124"/>
      <c r="K6" s="124"/>
      <c r="L6" s="124"/>
      <c r="M6" s="124"/>
    </row>
    <row r="7" spans="1:13" s="120" customFormat="1" ht="20.25" customHeight="1">
      <c r="C7" s="49"/>
      <c r="D7" s="49"/>
      <c r="E7" s="49"/>
      <c r="F7" s="49"/>
      <c r="G7" s="49"/>
      <c r="H7" s="49"/>
      <c r="I7" s="49"/>
      <c r="J7" s="49"/>
      <c r="K7" s="51" t="s">
        <v>178</v>
      </c>
      <c r="L7" s="49"/>
      <c r="M7" s="49"/>
    </row>
    <row r="8" spans="1:13" s="120" customFormat="1" ht="20.25" customHeight="1">
      <c r="C8" s="49"/>
      <c r="D8" s="49"/>
      <c r="E8" s="49"/>
      <c r="F8" s="49"/>
      <c r="G8" s="49"/>
      <c r="H8" s="49"/>
      <c r="I8" s="49"/>
      <c r="J8" s="49"/>
      <c r="K8" s="114" t="s">
        <v>177</v>
      </c>
      <c r="L8" s="49"/>
      <c r="M8" s="49"/>
    </row>
    <row r="9" spans="1:13" s="120" customFormat="1" ht="20.25" customHeight="1">
      <c r="C9" s="49"/>
      <c r="D9" s="49"/>
      <c r="E9" s="49"/>
      <c r="F9" s="49"/>
      <c r="G9" s="49"/>
      <c r="H9" s="49"/>
      <c r="I9" s="49"/>
      <c r="J9" s="49"/>
      <c r="K9" s="50" t="s">
        <v>62</v>
      </c>
      <c r="L9" s="49"/>
      <c r="M9" s="49"/>
    </row>
    <row r="10" spans="1:13" s="120" customFormat="1" ht="20.25" customHeight="1">
      <c r="C10" s="49"/>
      <c r="D10" s="49"/>
      <c r="E10" s="49"/>
      <c r="F10" s="49"/>
      <c r="G10" s="49"/>
      <c r="H10" s="49"/>
      <c r="I10" s="49"/>
      <c r="J10" s="49"/>
      <c r="K10" s="114" t="s">
        <v>63</v>
      </c>
      <c r="L10" s="49"/>
      <c r="M10" s="49"/>
    </row>
    <row r="11" spans="1:13" s="120" customFormat="1" ht="20.25" customHeight="1">
      <c r="C11" s="49"/>
      <c r="D11" s="49"/>
      <c r="E11" s="49"/>
      <c r="F11" s="49"/>
      <c r="G11" s="49"/>
      <c r="H11" s="49"/>
      <c r="I11" s="49"/>
      <c r="J11" s="49"/>
      <c r="K11" s="50" t="s">
        <v>171</v>
      </c>
      <c r="L11" s="49"/>
      <c r="M11" s="49"/>
    </row>
    <row r="12" spans="1:13" s="120" customFormat="1" ht="20.25" customHeight="1">
      <c r="C12" s="49"/>
      <c r="D12" s="49"/>
      <c r="E12" s="49"/>
      <c r="F12" s="49"/>
      <c r="G12" s="49"/>
      <c r="H12" s="49"/>
      <c r="I12" s="49"/>
      <c r="J12" s="49"/>
      <c r="K12" s="50" t="s">
        <v>155</v>
      </c>
      <c r="L12" s="49"/>
      <c r="M12" s="49"/>
    </row>
    <row r="13" spans="1:13" s="120" customFormat="1" ht="20.25" customHeight="1">
      <c r="C13" s="49"/>
      <c r="D13" s="49"/>
      <c r="E13" s="49"/>
      <c r="F13" s="49"/>
      <c r="G13" s="49"/>
      <c r="H13" s="49"/>
      <c r="I13" s="49"/>
      <c r="J13" s="49"/>
      <c r="K13" s="50" t="s">
        <v>161</v>
      </c>
      <c r="L13" s="49"/>
      <c r="M13" s="49"/>
    </row>
    <row r="14" spans="1:13" s="120" customFormat="1" ht="20.25" customHeight="1">
      <c r="C14" s="50" t="s">
        <v>7</v>
      </c>
      <c r="D14" s="50"/>
      <c r="E14" s="50"/>
      <c r="F14" s="50"/>
      <c r="G14" s="125" t="s">
        <v>6</v>
      </c>
      <c r="H14" s="125"/>
      <c r="I14" s="125"/>
      <c r="J14" s="50"/>
      <c r="K14" s="50" t="s">
        <v>142</v>
      </c>
      <c r="L14" s="50"/>
      <c r="M14" s="105" t="s">
        <v>3</v>
      </c>
    </row>
    <row r="15" spans="1:13" s="120" customFormat="1" ht="20.25" customHeight="1">
      <c r="C15" s="51" t="s">
        <v>8</v>
      </c>
      <c r="E15" s="51"/>
      <c r="F15" s="51"/>
      <c r="G15" s="51" t="s">
        <v>105</v>
      </c>
      <c r="I15" s="51" t="s">
        <v>5</v>
      </c>
      <c r="J15" s="52"/>
      <c r="K15" s="50" t="s">
        <v>144</v>
      </c>
      <c r="L15" s="52"/>
      <c r="M15" s="105" t="s">
        <v>131</v>
      </c>
    </row>
    <row r="16" spans="1:13" s="120" customFormat="1" ht="20.25" customHeight="1">
      <c r="C16" s="114" t="s">
        <v>4</v>
      </c>
      <c r="E16" s="114" t="s">
        <v>64</v>
      </c>
      <c r="F16" s="50"/>
      <c r="G16" s="114" t="s">
        <v>106</v>
      </c>
      <c r="H16" s="52"/>
      <c r="I16" s="122" t="s">
        <v>252</v>
      </c>
      <c r="J16" s="52"/>
      <c r="K16" s="114" t="s">
        <v>143</v>
      </c>
      <c r="L16" s="52"/>
      <c r="M16" s="106" t="s">
        <v>61</v>
      </c>
    </row>
    <row r="17" spans="1:14" s="120" customFormat="1" ht="20.25" customHeight="1">
      <c r="A17" s="53" t="s">
        <v>184</v>
      </c>
      <c r="C17" s="32">
        <v>1072024</v>
      </c>
      <c r="D17" s="32"/>
      <c r="E17" s="32">
        <v>291994</v>
      </c>
      <c r="F17" s="32"/>
      <c r="G17" s="32">
        <v>91635</v>
      </c>
      <c r="H17" s="32"/>
      <c r="I17" s="32">
        <v>354810</v>
      </c>
      <c r="J17" s="32"/>
      <c r="K17" s="32">
        <v>-54617</v>
      </c>
      <c r="L17" s="32"/>
      <c r="M17" s="32">
        <f>SUM(C17:K17)</f>
        <v>1755846</v>
      </c>
    </row>
    <row r="18" spans="1:14" s="120" customFormat="1" ht="20.25" customHeight="1">
      <c r="A18" s="36" t="s">
        <v>96</v>
      </c>
      <c r="C18" s="32">
        <v>0</v>
      </c>
      <c r="D18" s="32"/>
      <c r="E18" s="32">
        <v>0</v>
      </c>
      <c r="F18" s="32"/>
      <c r="G18" s="32">
        <v>0</v>
      </c>
      <c r="H18" s="32"/>
      <c r="I18" s="32">
        <f>SUM(PL!F97)</f>
        <v>120202</v>
      </c>
      <c r="J18" s="32"/>
      <c r="K18" s="32">
        <v>0</v>
      </c>
      <c r="L18" s="32"/>
      <c r="M18" s="32">
        <f>SUM(C18:K18)</f>
        <v>120202</v>
      </c>
    </row>
    <row r="19" spans="1:14" s="120" customFormat="1" ht="20.25" customHeight="1">
      <c r="A19" s="36" t="s">
        <v>91</v>
      </c>
      <c r="C19" s="33">
        <v>0</v>
      </c>
      <c r="D19" s="32"/>
      <c r="E19" s="33">
        <v>0</v>
      </c>
      <c r="F19" s="32"/>
      <c r="G19" s="33">
        <v>0</v>
      </c>
      <c r="H19" s="32"/>
      <c r="I19" s="33">
        <f>PL!F111</f>
        <v>-34</v>
      </c>
      <c r="J19" s="32"/>
      <c r="K19" s="33">
        <f>PL!F116+PL!F120</f>
        <v>896</v>
      </c>
      <c r="L19" s="32"/>
      <c r="M19" s="33">
        <f>SUM(C19:K19)</f>
        <v>862</v>
      </c>
    </row>
    <row r="20" spans="1:14" s="120" customFormat="1" ht="20.25" customHeight="1">
      <c r="A20" s="120" t="s">
        <v>81</v>
      </c>
      <c r="C20" s="32">
        <f>SUM(C18:C19)</f>
        <v>0</v>
      </c>
      <c r="D20" s="32"/>
      <c r="E20" s="32">
        <f>SUM(E18:E19)</f>
        <v>0</v>
      </c>
      <c r="F20" s="32"/>
      <c r="G20" s="32">
        <f>SUM(G18:G19)</f>
        <v>0</v>
      </c>
      <c r="H20" s="32"/>
      <c r="I20" s="32">
        <f>SUM(I18:I19)</f>
        <v>120168</v>
      </c>
      <c r="J20" s="32"/>
      <c r="K20" s="32">
        <f>SUM(K18:K19)</f>
        <v>896</v>
      </c>
      <c r="L20" s="32"/>
      <c r="M20" s="32">
        <f>SUM(M18:M19)</f>
        <v>121064</v>
      </c>
      <c r="N20" s="119"/>
    </row>
    <row r="21" spans="1:14" s="120" customFormat="1" ht="20.25" customHeight="1">
      <c r="A21" s="120" t="s">
        <v>228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119"/>
    </row>
    <row r="22" spans="1:14" s="120" customFormat="1" ht="20.25" customHeight="1">
      <c r="A22" s="120" t="s">
        <v>215</v>
      </c>
      <c r="C22" s="32">
        <v>0</v>
      </c>
      <c r="D22" s="32"/>
      <c r="E22" s="32">
        <v>0</v>
      </c>
      <c r="F22" s="32"/>
      <c r="G22" s="32">
        <v>0</v>
      </c>
      <c r="H22" s="32"/>
      <c r="I22" s="32">
        <v>-1427</v>
      </c>
      <c r="J22" s="32"/>
      <c r="K22" s="32">
        <v>1427</v>
      </c>
      <c r="L22" s="32"/>
      <c r="M22" s="32">
        <f t="shared" ref="M22:M24" si="0">SUM(C22:K22)</f>
        <v>0</v>
      </c>
      <c r="N22" s="119"/>
    </row>
    <row r="23" spans="1:14" s="120" customFormat="1" ht="20.25" customHeight="1">
      <c r="A23" s="120" t="s">
        <v>217</v>
      </c>
      <c r="C23" s="32">
        <v>0</v>
      </c>
      <c r="D23" s="32"/>
      <c r="E23" s="32">
        <v>0</v>
      </c>
      <c r="F23" s="32"/>
      <c r="G23" s="32">
        <v>0</v>
      </c>
      <c r="H23" s="32"/>
      <c r="I23" s="32">
        <v>-198324</v>
      </c>
      <c r="J23" s="32"/>
      <c r="K23" s="32">
        <v>0</v>
      </c>
      <c r="L23" s="32"/>
      <c r="M23" s="32">
        <f t="shared" si="0"/>
        <v>-198324</v>
      </c>
      <c r="N23" s="119"/>
    </row>
    <row r="24" spans="1:14" s="120" customFormat="1" ht="20.25" customHeight="1">
      <c r="A24" s="120" t="s">
        <v>238</v>
      </c>
      <c r="C24" s="32">
        <v>0</v>
      </c>
      <c r="D24" s="32"/>
      <c r="E24" s="32">
        <v>0</v>
      </c>
      <c r="F24" s="32"/>
      <c r="G24" s="32">
        <v>4181</v>
      </c>
      <c r="H24" s="32"/>
      <c r="I24" s="32">
        <f>-G24</f>
        <v>-4181</v>
      </c>
      <c r="J24" s="32"/>
      <c r="K24" s="32">
        <v>0</v>
      </c>
      <c r="L24" s="32"/>
      <c r="M24" s="32">
        <f t="shared" si="0"/>
        <v>0</v>
      </c>
      <c r="N24" s="119"/>
    </row>
    <row r="25" spans="1:14" s="120" customFormat="1" ht="20.25" customHeight="1" thickBot="1">
      <c r="A25" s="55" t="s">
        <v>233</v>
      </c>
      <c r="B25" s="55"/>
      <c r="C25" s="35">
        <f>SUM(C17,C20:C24)</f>
        <v>1072024</v>
      </c>
      <c r="D25" s="32"/>
      <c r="E25" s="35">
        <f>SUM(E17,E20:E24)</f>
        <v>291994</v>
      </c>
      <c r="F25" s="32"/>
      <c r="G25" s="35">
        <f>SUM(G17,G20:G24)</f>
        <v>95816</v>
      </c>
      <c r="H25" s="32"/>
      <c r="I25" s="35">
        <f>SUM(I17,I20:I24)</f>
        <v>271046</v>
      </c>
      <c r="J25" s="32"/>
      <c r="K25" s="35">
        <f>SUM(K17,K20:K24)</f>
        <v>-52294</v>
      </c>
      <c r="L25" s="32"/>
      <c r="M25" s="35">
        <f>SUM(M17,M20:M24)</f>
        <v>1678586</v>
      </c>
      <c r="N25" s="36"/>
    </row>
    <row r="26" spans="1:14" s="120" customFormat="1" ht="20.25" customHeight="1" thickTop="1">
      <c r="A26" s="55"/>
      <c r="B26" s="55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119"/>
    </row>
    <row r="27" spans="1:14" s="120" customFormat="1" ht="20.25" customHeight="1">
      <c r="A27" s="53" t="s">
        <v>196</v>
      </c>
      <c r="C27" s="32">
        <v>1072024</v>
      </c>
      <c r="D27" s="32"/>
      <c r="E27" s="32">
        <v>291994</v>
      </c>
      <c r="F27" s="32"/>
      <c r="G27" s="32">
        <v>100598</v>
      </c>
      <c r="H27" s="32"/>
      <c r="I27" s="32">
        <v>324458</v>
      </c>
      <c r="J27" s="32"/>
      <c r="K27" s="32">
        <v>-49387</v>
      </c>
      <c r="L27" s="32"/>
      <c r="M27" s="32">
        <f t="shared" ref="M27" si="1">SUM(C27:K27)</f>
        <v>1739687</v>
      </c>
    </row>
    <row r="28" spans="1:14" s="120" customFormat="1" ht="20.25" customHeight="1">
      <c r="A28" s="36" t="s">
        <v>207</v>
      </c>
      <c r="C28" s="32">
        <v>0</v>
      </c>
      <c r="D28" s="32"/>
      <c r="E28" s="32">
        <v>0</v>
      </c>
      <c r="F28" s="32"/>
      <c r="G28" s="32">
        <v>0</v>
      </c>
      <c r="H28" s="32"/>
      <c r="I28" s="32">
        <f>SUM(PL!D97)</f>
        <v>-336529</v>
      </c>
      <c r="J28" s="32"/>
      <c r="K28" s="32">
        <v>0</v>
      </c>
      <c r="L28" s="32"/>
      <c r="M28" s="32">
        <f>SUM(C28:K28)</f>
        <v>-336529</v>
      </c>
    </row>
    <row r="29" spans="1:14" s="120" customFormat="1" ht="20.25" customHeight="1">
      <c r="A29" s="36" t="s">
        <v>91</v>
      </c>
      <c r="C29" s="33">
        <v>0</v>
      </c>
      <c r="D29" s="32"/>
      <c r="E29" s="33">
        <v>0</v>
      </c>
      <c r="F29" s="32"/>
      <c r="G29" s="33">
        <v>0</v>
      </c>
      <c r="H29" s="32"/>
      <c r="I29" s="33">
        <v>0</v>
      </c>
      <c r="J29" s="32"/>
      <c r="K29" s="33">
        <f>PL!D116</f>
        <v>955</v>
      </c>
      <c r="L29" s="32"/>
      <c r="M29" s="33">
        <f>SUM(C29:K29)</f>
        <v>955</v>
      </c>
    </row>
    <row r="30" spans="1:14" s="120" customFormat="1" ht="20.25" customHeight="1">
      <c r="A30" s="120" t="s">
        <v>81</v>
      </c>
      <c r="C30" s="32">
        <f>SUM(C28:C29)</f>
        <v>0</v>
      </c>
      <c r="D30" s="32"/>
      <c r="E30" s="32">
        <f>SUM(E28:E29)</f>
        <v>0</v>
      </c>
      <c r="F30" s="32"/>
      <c r="G30" s="32">
        <f>SUM(G28:G29)</f>
        <v>0</v>
      </c>
      <c r="H30" s="32"/>
      <c r="I30" s="32">
        <f>SUM(I28:I29)</f>
        <v>-336529</v>
      </c>
      <c r="J30" s="32"/>
      <c r="K30" s="32">
        <f>SUM(K28:K29)</f>
        <v>955</v>
      </c>
      <c r="L30" s="32"/>
      <c r="M30" s="32">
        <f>SUM(M28:M29)</f>
        <v>-335574</v>
      </c>
      <c r="N30" s="119"/>
    </row>
    <row r="31" spans="1:14" s="120" customFormat="1" ht="20.25" customHeight="1" thickBot="1">
      <c r="A31" s="55" t="s">
        <v>234</v>
      </c>
      <c r="B31" s="55"/>
      <c r="C31" s="35">
        <f>SUM(C27,C30:C30)</f>
        <v>1072024</v>
      </c>
      <c r="D31" s="32"/>
      <c r="E31" s="35">
        <f>SUM(E27,E30:E30)</f>
        <v>291994</v>
      </c>
      <c r="F31" s="32"/>
      <c r="G31" s="35">
        <f>SUM(G27,G30:G30)</f>
        <v>100598</v>
      </c>
      <c r="H31" s="32"/>
      <c r="I31" s="35">
        <f>SUM(I27,I30:I30)</f>
        <v>-12071</v>
      </c>
      <c r="J31" s="32"/>
      <c r="K31" s="35">
        <f>SUM(K27,K30:K30)</f>
        <v>-48432</v>
      </c>
      <c r="L31" s="32"/>
      <c r="M31" s="35">
        <f>SUM(M27,M30:M30)</f>
        <v>1404113</v>
      </c>
      <c r="N31" s="36"/>
    </row>
    <row r="32" spans="1:14" s="120" customFormat="1" ht="20.25" customHeight="1" thickTop="1">
      <c r="A32" s="55"/>
      <c r="B32" s="55"/>
      <c r="C32" s="37">
        <f>C27-BS!F75</f>
        <v>0</v>
      </c>
      <c r="D32" s="37"/>
      <c r="E32" s="37">
        <f>E27-BS!F76</f>
        <v>0</v>
      </c>
      <c r="F32" s="37"/>
      <c r="G32" s="37">
        <f>G27-BS!F78</f>
        <v>0</v>
      </c>
      <c r="H32" s="37"/>
      <c r="I32" s="37">
        <f>I27-BS!F79</f>
        <v>0</v>
      </c>
      <c r="J32" s="37"/>
      <c r="L32" s="37"/>
      <c r="M32" s="37">
        <f>M27-BS!F81</f>
        <v>0</v>
      </c>
      <c r="N32" s="36"/>
    </row>
    <row r="33" spans="1:14" s="120" customFormat="1" ht="20.25" customHeight="1">
      <c r="A33" s="55"/>
      <c r="B33" s="55"/>
      <c r="C33" s="37">
        <f>C31-BS!D75</f>
        <v>0</v>
      </c>
      <c r="D33" s="37"/>
      <c r="E33" s="37">
        <f>E31-BS!D76</f>
        <v>0</v>
      </c>
      <c r="F33" s="37"/>
      <c r="G33" s="37">
        <f>G31-BS!D78</f>
        <v>0</v>
      </c>
      <c r="H33" s="37"/>
      <c r="I33" s="37">
        <f>I31-BS!D79</f>
        <v>0</v>
      </c>
      <c r="J33" s="37"/>
      <c r="L33" s="37"/>
      <c r="M33" s="37">
        <f>M31-BS!D81</f>
        <v>0</v>
      </c>
      <c r="N33" s="36"/>
    </row>
    <row r="34" spans="1:14" ht="20.25" customHeight="1">
      <c r="A34" s="36" t="s">
        <v>1</v>
      </c>
      <c r="C34" s="36"/>
      <c r="G34" s="36"/>
      <c r="H34" s="36"/>
      <c r="I34" s="36"/>
      <c r="K34" s="36"/>
      <c r="M34" s="36"/>
    </row>
  </sheetData>
  <mergeCells count="2">
    <mergeCell ref="C6:M6"/>
    <mergeCell ref="G14:I14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1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Views>
    <sheetView showGridLines="0" view="pageBreakPreview" zoomScale="90" zoomScaleNormal="85" zoomScaleSheetLayoutView="90" workbookViewId="0"/>
  </sheetViews>
  <sheetFormatPr defaultColWidth="10.5703125" defaultRowHeight="20.25" customHeight="1"/>
  <cols>
    <col min="1" max="1" width="48.140625" style="36" customWidth="1"/>
    <col min="2" max="2" width="2.5703125" style="36" customWidth="1"/>
    <col min="3" max="3" width="14.5703125" style="61" customWidth="1"/>
    <col min="4" max="4" width="1.42578125" style="36" customWidth="1"/>
    <col min="5" max="5" width="14.5703125" style="36" customWidth="1"/>
    <col min="6" max="6" width="1.42578125" style="36" customWidth="1"/>
    <col min="7" max="7" width="14.5703125" style="61" customWidth="1"/>
    <col min="8" max="8" width="1.42578125" style="72" customWidth="1"/>
    <col min="9" max="9" width="14.5703125" style="61" customWidth="1"/>
    <col min="10" max="10" width="1.42578125" style="36" customWidth="1"/>
    <col min="11" max="11" width="14.5703125" style="61" customWidth="1"/>
    <col min="12" max="12" width="1.5703125" style="61" customWidth="1"/>
    <col min="13" max="13" width="14.5703125" style="61" customWidth="1"/>
    <col min="14" max="14" width="1.5703125" style="61" customWidth="1"/>
    <col min="15" max="15" width="18" style="61" customWidth="1"/>
    <col min="16" max="16" width="1.42578125" style="36" customWidth="1"/>
    <col min="17" max="17" width="14.5703125" style="61" customWidth="1"/>
    <col min="18" max="18" width="0.5703125" style="36" customWidth="1"/>
    <col min="19" max="260" width="10.5703125" style="36"/>
    <col min="261" max="261" width="26" style="36" customWidth="1"/>
    <col min="262" max="262" width="4.5703125" style="36" customWidth="1"/>
    <col min="263" max="263" width="11.42578125" style="36" customWidth="1"/>
    <col min="264" max="264" width="1.42578125" style="36" customWidth="1"/>
    <col min="265" max="265" width="11.42578125" style="36" customWidth="1"/>
    <col min="266" max="266" width="1.42578125" style="36" customWidth="1"/>
    <col min="267" max="267" width="11.42578125" style="36" customWidth="1"/>
    <col min="268" max="268" width="1.42578125" style="36" customWidth="1"/>
    <col min="269" max="269" width="11.42578125" style="36" customWidth="1"/>
    <col min="270" max="270" width="1.42578125" style="36" customWidth="1"/>
    <col min="271" max="271" width="11.42578125" style="36" customWidth="1"/>
    <col min="272" max="272" width="1.42578125" style="36" customWidth="1"/>
    <col min="273" max="273" width="11.42578125" style="36" customWidth="1"/>
    <col min="274" max="274" width="0.5703125" style="36" customWidth="1"/>
    <col min="275" max="516" width="10.5703125" style="36"/>
    <col min="517" max="517" width="26" style="36" customWidth="1"/>
    <col min="518" max="518" width="4.5703125" style="36" customWidth="1"/>
    <col min="519" max="519" width="11.42578125" style="36" customWidth="1"/>
    <col min="520" max="520" width="1.42578125" style="36" customWidth="1"/>
    <col min="521" max="521" width="11.42578125" style="36" customWidth="1"/>
    <col min="522" max="522" width="1.42578125" style="36" customWidth="1"/>
    <col min="523" max="523" width="11.42578125" style="36" customWidth="1"/>
    <col min="524" max="524" width="1.42578125" style="36" customWidth="1"/>
    <col min="525" max="525" width="11.42578125" style="36" customWidth="1"/>
    <col min="526" max="526" width="1.42578125" style="36" customWidth="1"/>
    <col min="527" max="527" width="11.42578125" style="36" customWidth="1"/>
    <col min="528" max="528" width="1.42578125" style="36" customWidth="1"/>
    <col min="529" max="529" width="11.42578125" style="36" customWidth="1"/>
    <col min="530" max="530" width="0.5703125" style="36" customWidth="1"/>
    <col min="531" max="772" width="10.5703125" style="36"/>
    <col min="773" max="773" width="26" style="36" customWidth="1"/>
    <col min="774" max="774" width="4.5703125" style="36" customWidth="1"/>
    <col min="775" max="775" width="11.42578125" style="36" customWidth="1"/>
    <col min="776" max="776" width="1.42578125" style="36" customWidth="1"/>
    <col min="777" max="777" width="11.42578125" style="36" customWidth="1"/>
    <col min="778" max="778" width="1.42578125" style="36" customWidth="1"/>
    <col min="779" max="779" width="11.42578125" style="36" customWidth="1"/>
    <col min="780" max="780" width="1.42578125" style="36" customWidth="1"/>
    <col min="781" max="781" width="11.42578125" style="36" customWidth="1"/>
    <col min="782" max="782" width="1.42578125" style="36" customWidth="1"/>
    <col min="783" max="783" width="11.42578125" style="36" customWidth="1"/>
    <col min="784" max="784" width="1.42578125" style="36" customWidth="1"/>
    <col min="785" max="785" width="11.42578125" style="36" customWidth="1"/>
    <col min="786" max="786" width="0.5703125" style="36" customWidth="1"/>
    <col min="787" max="1028" width="10.5703125" style="36"/>
    <col min="1029" max="1029" width="26" style="36" customWidth="1"/>
    <col min="1030" max="1030" width="4.5703125" style="36" customWidth="1"/>
    <col min="1031" max="1031" width="11.42578125" style="36" customWidth="1"/>
    <col min="1032" max="1032" width="1.42578125" style="36" customWidth="1"/>
    <col min="1033" max="1033" width="11.42578125" style="36" customWidth="1"/>
    <col min="1034" max="1034" width="1.42578125" style="36" customWidth="1"/>
    <col min="1035" max="1035" width="11.42578125" style="36" customWidth="1"/>
    <col min="1036" max="1036" width="1.42578125" style="36" customWidth="1"/>
    <col min="1037" max="1037" width="11.42578125" style="36" customWidth="1"/>
    <col min="1038" max="1038" width="1.42578125" style="36" customWidth="1"/>
    <col min="1039" max="1039" width="11.42578125" style="36" customWidth="1"/>
    <col min="1040" max="1040" width="1.42578125" style="36" customWidth="1"/>
    <col min="1041" max="1041" width="11.42578125" style="36" customWidth="1"/>
    <col min="1042" max="1042" width="0.5703125" style="36" customWidth="1"/>
    <col min="1043" max="1284" width="10.5703125" style="36"/>
    <col min="1285" max="1285" width="26" style="36" customWidth="1"/>
    <col min="1286" max="1286" width="4.5703125" style="36" customWidth="1"/>
    <col min="1287" max="1287" width="11.42578125" style="36" customWidth="1"/>
    <col min="1288" max="1288" width="1.42578125" style="36" customWidth="1"/>
    <col min="1289" max="1289" width="11.42578125" style="36" customWidth="1"/>
    <col min="1290" max="1290" width="1.42578125" style="36" customWidth="1"/>
    <col min="1291" max="1291" width="11.42578125" style="36" customWidth="1"/>
    <col min="1292" max="1292" width="1.42578125" style="36" customWidth="1"/>
    <col min="1293" max="1293" width="11.42578125" style="36" customWidth="1"/>
    <col min="1294" max="1294" width="1.42578125" style="36" customWidth="1"/>
    <col min="1295" max="1295" width="11.42578125" style="36" customWidth="1"/>
    <col min="1296" max="1296" width="1.42578125" style="36" customWidth="1"/>
    <col min="1297" max="1297" width="11.42578125" style="36" customWidth="1"/>
    <col min="1298" max="1298" width="0.5703125" style="36" customWidth="1"/>
    <col min="1299" max="1540" width="10.5703125" style="36"/>
    <col min="1541" max="1541" width="26" style="36" customWidth="1"/>
    <col min="1542" max="1542" width="4.5703125" style="36" customWidth="1"/>
    <col min="1543" max="1543" width="11.42578125" style="36" customWidth="1"/>
    <col min="1544" max="1544" width="1.42578125" style="36" customWidth="1"/>
    <col min="1545" max="1545" width="11.42578125" style="36" customWidth="1"/>
    <col min="1546" max="1546" width="1.42578125" style="36" customWidth="1"/>
    <col min="1547" max="1547" width="11.42578125" style="36" customWidth="1"/>
    <col min="1548" max="1548" width="1.42578125" style="36" customWidth="1"/>
    <col min="1549" max="1549" width="11.42578125" style="36" customWidth="1"/>
    <col min="1550" max="1550" width="1.42578125" style="36" customWidth="1"/>
    <col min="1551" max="1551" width="11.42578125" style="36" customWidth="1"/>
    <col min="1552" max="1552" width="1.42578125" style="36" customWidth="1"/>
    <col min="1553" max="1553" width="11.42578125" style="36" customWidth="1"/>
    <col min="1554" max="1554" width="0.5703125" style="36" customWidth="1"/>
    <col min="1555" max="1796" width="10.5703125" style="36"/>
    <col min="1797" max="1797" width="26" style="36" customWidth="1"/>
    <col min="1798" max="1798" width="4.5703125" style="36" customWidth="1"/>
    <col min="1799" max="1799" width="11.42578125" style="36" customWidth="1"/>
    <col min="1800" max="1800" width="1.42578125" style="36" customWidth="1"/>
    <col min="1801" max="1801" width="11.42578125" style="36" customWidth="1"/>
    <col min="1802" max="1802" width="1.42578125" style="36" customWidth="1"/>
    <col min="1803" max="1803" width="11.42578125" style="36" customWidth="1"/>
    <col min="1804" max="1804" width="1.42578125" style="36" customWidth="1"/>
    <col min="1805" max="1805" width="11.42578125" style="36" customWidth="1"/>
    <col min="1806" max="1806" width="1.42578125" style="36" customWidth="1"/>
    <col min="1807" max="1807" width="11.42578125" style="36" customWidth="1"/>
    <col min="1808" max="1808" width="1.42578125" style="36" customWidth="1"/>
    <col min="1809" max="1809" width="11.42578125" style="36" customWidth="1"/>
    <col min="1810" max="1810" width="0.5703125" style="36" customWidth="1"/>
    <col min="1811" max="2052" width="10.5703125" style="36"/>
    <col min="2053" max="2053" width="26" style="36" customWidth="1"/>
    <col min="2054" max="2054" width="4.5703125" style="36" customWidth="1"/>
    <col min="2055" max="2055" width="11.42578125" style="36" customWidth="1"/>
    <col min="2056" max="2056" width="1.42578125" style="36" customWidth="1"/>
    <col min="2057" max="2057" width="11.42578125" style="36" customWidth="1"/>
    <col min="2058" max="2058" width="1.42578125" style="36" customWidth="1"/>
    <col min="2059" max="2059" width="11.42578125" style="36" customWidth="1"/>
    <col min="2060" max="2060" width="1.42578125" style="36" customWidth="1"/>
    <col min="2061" max="2061" width="11.42578125" style="36" customWidth="1"/>
    <col min="2062" max="2062" width="1.42578125" style="36" customWidth="1"/>
    <col min="2063" max="2063" width="11.42578125" style="36" customWidth="1"/>
    <col min="2064" max="2064" width="1.42578125" style="36" customWidth="1"/>
    <col min="2065" max="2065" width="11.42578125" style="36" customWidth="1"/>
    <col min="2066" max="2066" width="0.5703125" style="36" customWidth="1"/>
    <col min="2067" max="2308" width="10.5703125" style="36"/>
    <col min="2309" max="2309" width="26" style="36" customWidth="1"/>
    <col min="2310" max="2310" width="4.5703125" style="36" customWidth="1"/>
    <col min="2311" max="2311" width="11.42578125" style="36" customWidth="1"/>
    <col min="2312" max="2312" width="1.42578125" style="36" customWidth="1"/>
    <col min="2313" max="2313" width="11.42578125" style="36" customWidth="1"/>
    <col min="2314" max="2314" width="1.42578125" style="36" customWidth="1"/>
    <col min="2315" max="2315" width="11.42578125" style="36" customWidth="1"/>
    <col min="2316" max="2316" width="1.42578125" style="36" customWidth="1"/>
    <col min="2317" max="2317" width="11.42578125" style="36" customWidth="1"/>
    <col min="2318" max="2318" width="1.42578125" style="36" customWidth="1"/>
    <col min="2319" max="2319" width="11.42578125" style="36" customWidth="1"/>
    <col min="2320" max="2320" width="1.42578125" style="36" customWidth="1"/>
    <col min="2321" max="2321" width="11.42578125" style="36" customWidth="1"/>
    <col min="2322" max="2322" width="0.5703125" style="36" customWidth="1"/>
    <col min="2323" max="2564" width="10.5703125" style="36"/>
    <col min="2565" max="2565" width="26" style="36" customWidth="1"/>
    <col min="2566" max="2566" width="4.5703125" style="36" customWidth="1"/>
    <col min="2567" max="2567" width="11.42578125" style="36" customWidth="1"/>
    <col min="2568" max="2568" width="1.42578125" style="36" customWidth="1"/>
    <col min="2569" max="2569" width="11.42578125" style="36" customWidth="1"/>
    <col min="2570" max="2570" width="1.42578125" style="36" customWidth="1"/>
    <col min="2571" max="2571" width="11.42578125" style="36" customWidth="1"/>
    <col min="2572" max="2572" width="1.42578125" style="36" customWidth="1"/>
    <col min="2573" max="2573" width="11.42578125" style="36" customWidth="1"/>
    <col min="2574" max="2574" width="1.42578125" style="36" customWidth="1"/>
    <col min="2575" max="2575" width="11.42578125" style="36" customWidth="1"/>
    <col min="2576" max="2576" width="1.42578125" style="36" customWidth="1"/>
    <col min="2577" max="2577" width="11.42578125" style="36" customWidth="1"/>
    <col min="2578" max="2578" width="0.5703125" style="36" customWidth="1"/>
    <col min="2579" max="2820" width="10.5703125" style="36"/>
    <col min="2821" max="2821" width="26" style="36" customWidth="1"/>
    <col min="2822" max="2822" width="4.5703125" style="36" customWidth="1"/>
    <col min="2823" max="2823" width="11.42578125" style="36" customWidth="1"/>
    <col min="2824" max="2824" width="1.42578125" style="36" customWidth="1"/>
    <col min="2825" max="2825" width="11.42578125" style="36" customWidth="1"/>
    <col min="2826" max="2826" width="1.42578125" style="36" customWidth="1"/>
    <col min="2827" max="2827" width="11.42578125" style="36" customWidth="1"/>
    <col min="2828" max="2828" width="1.42578125" style="36" customWidth="1"/>
    <col min="2829" max="2829" width="11.42578125" style="36" customWidth="1"/>
    <col min="2830" max="2830" width="1.42578125" style="36" customWidth="1"/>
    <col min="2831" max="2831" width="11.42578125" style="36" customWidth="1"/>
    <col min="2832" max="2832" width="1.42578125" style="36" customWidth="1"/>
    <col min="2833" max="2833" width="11.42578125" style="36" customWidth="1"/>
    <col min="2834" max="2834" width="0.5703125" style="36" customWidth="1"/>
    <col min="2835" max="3076" width="10.5703125" style="36"/>
    <col min="3077" max="3077" width="26" style="36" customWidth="1"/>
    <col min="3078" max="3078" width="4.5703125" style="36" customWidth="1"/>
    <col min="3079" max="3079" width="11.42578125" style="36" customWidth="1"/>
    <col min="3080" max="3080" width="1.42578125" style="36" customWidth="1"/>
    <col min="3081" max="3081" width="11.42578125" style="36" customWidth="1"/>
    <col min="3082" max="3082" width="1.42578125" style="36" customWidth="1"/>
    <col min="3083" max="3083" width="11.42578125" style="36" customWidth="1"/>
    <col min="3084" max="3084" width="1.42578125" style="36" customWidth="1"/>
    <col min="3085" max="3085" width="11.42578125" style="36" customWidth="1"/>
    <col min="3086" max="3086" width="1.42578125" style="36" customWidth="1"/>
    <col min="3087" max="3087" width="11.42578125" style="36" customWidth="1"/>
    <col min="3088" max="3088" width="1.42578125" style="36" customWidth="1"/>
    <col min="3089" max="3089" width="11.42578125" style="36" customWidth="1"/>
    <col min="3090" max="3090" width="0.5703125" style="36" customWidth="1"/>
    <col min="3091" max="3332" width="10.5703125" style="36"/>
    <col min="3333" max="3333" width="26" style="36" customWidth="1"/>
    <col min="3334" max="3334" width="4.5703125" style="36" customWidth="1"/>
    <col min="3335" max="3335" width="11.42578125" style="36" customWidth="1"/>
    <col min="3336" max="3336" width="1.42578125" style="36" customWidth="1"/>
    <col min="3337" max="3337" width="11.42578125" style="36" customWidth="1"/>
    <col min="3338" max="3338" width="1.42578125" style="36" customWidth="1"/>
    <col min="3339" max="3339" width="11.42578125" style="36" customWidth="1"/>
    <col min="3340" max="3340" width="1.42578125" style="36" customWidth="1"/>
    <col min="3341" max="3341" width="11.42578125" style="36" customWidth="1"/>
    <col min="3342" max="3342" width="1.42578125" style="36" customWidth="1"/>
    <col min="3343" max="3343" width="11.42578125" style="36" customWidth="1"/>
    <col min="3344" max="3344" width="1.42578125" style="36" customWidth="1"/>
    <col min="3345" max="3345" width="11.42578125" style="36" customWidth="1"/>
    <col min="3346" max="3346" width="0.5703125" style="36" customWidth="1"/>
    <col min="3347" max="3588" width="10.5703125" style="36"/>
    <col min="3589" max="3589" width="26" style="36" customWidth="1"/>
    <col min="3590" max="3590" width="4.5703125" style="36" customWidth="1"/>
    <col min="3591" max="3591" width="11.42578125" style="36" customWidth="1"/>
    <col min="3592" max="3592" width="1.42578125" style="36" customWidth="1"/>
    <col min="3593" max="3593" width="11.42578125" style="36" customWidth="1"/>
    <col min="3594" max="3594" width="1.42578125" style="36" customWidth="1"/>
    <col min="3595" max="3595" width="11.42578125" style="36" customWidth="1"/>
    <col min="3596" max="3596" width="1.42578125" style="36" customWidth="1"/>
    <col min="3597" max="3597" width="11.42578125" style="36" customWidth="1"/>
    <col min="3598" max="3598" width="1.42578125" style="36" customWidth="1"/>
    <col min="3599" max="3599" width="11.42578125" style="36" customWidth="1"/>
    <col min="3600" max="3600" width="1.42578125" style="36" customWidth="1"/>
    <col min="3601" max="3601" width="11.42578125" style="36" customWidth="1"/>
    <col min="3602" max="3602" width="0.5703125" style="36" customWidth="1"/>
    <col min="3603" max="3844" width="10.5703125" style="36"/>
    <col min="3845" max="3845" width="26" style="36" customWidth="1"/>
    <col min="3846" max="3846" width="4.5703125" style="36" customWidth="1"/>
    <col min="3847" max="3847" width="11.42578125" style="36" customWidth="1"/>
    <col min="3848" max="3848" width="1.42578125" style="36" customWidth="1"/>
    <col min="3849" max="3849" width="11.42578125" style="36" customWidth="1"/>
    <col min="3850" max="3850" width="1.42578125" style="36" customWidth="1"/>
    <col min="3851" max="3851" width="11.42578125" style="36" customWidth="1"/>
    <col min="3852" max="3852" width="1.42578125" style="36" customWidth="1"/>
    <col min="3853" max="3853" width="11.42578125" style="36" customWidth="1"/>
    <col min="3854" max="3854" width="1.42578125" style="36" customWidth="1"/>
    <col min="3855" max="3855" width="11.42578125" style="36" customWidth="1"/>
    <col min="3856" max="3856" width="1.42578125" style="36" customWidth="1"/>
    <col min="3857" max="3857" width="11.42578125" style="36" customWidth="1"/>
    <col min="3858" max="3858" width="0.5703125" style="36" customWidth="1"/>
    <col min="3859" max="4100" width="10.5703125" style="36"/>
    <col min="4101" max="4101" width="26" style="36" customWidth="1"/>
    <col min="4102" max="4102" width="4.5703125" style="36" customWidth="1"/>
    <col min="4103" max="4103" width="11.42578125" style="36" customWidth="1"/>
    <col min="4104" max="4104" width="1.42578125" style="36" customWidth="1"/>
    <col min="4105" max="4105" width="11.42578125" style="36" customWidth="1"/>
    <col min="4106" max="4106" width="1.42578125" style="36" customWidth="1"/>
    <col min="4107" max="4107" width="11.42578125" style="36" customWidth="1"/>
    <col min="4108" max="4108" width="1.42578125" style="36" customWidth="1"/>
    <col min="4109" max="4109" width="11.42578125" style="36" customWidth="1"/>
    <col min="4110" max="4110" width="1.42578125" style="36" customWidth="1"/>
    <col min="4111" max="4111" width="11.42578125" style="36" customWidth="1"/>
    <col min="4112" max="4112" width="1.42578125" style="36" customWidth="1"/>
    <col min="4113" max="4113" width="11.42578125" style="36" customWidth="1"/>
    <col min="4114" max="4114" width="0.5703125" style="36" customWidth="1"/>
    <col min="4115" max="4356" width="10.5703125" style="36"/>
    <col min="4357" max="4357" width="26" style="36" customWidth="1"/>
    <col min="4358" max="4358" width="4.5703125" style="36" customWidth="1"/>
    <col min="4359" max="4359" width="11.42578125" style="36" customWidth="1"/>
    <col min="4360" max="4360" width="1.42578125" style="36" customWidth="1"/>
    <col min="4361" max="4361" width="11.42578125" style="36" customWidth="1"/>
    <col min="4362" max="4362" width="1.42578125" style="36" customWidth="1"/>
    <col min="4363" max="4363" width="11.42578125" style="36" customWidth="1"/>
    <col min="4364" max="4364" width="1.42578125" style="36" customWidth="1"/>
    <col min="4365" max="4365" width="11.42578125" style="36" customWidth="1"/>
    <col min="4366" max="4366" width="1.42578125" style="36" customWidth="1"/>
    <col min="4367" max="4367" width="11.42578125" style="36" customWidth="1"/>
    <col min="4368" max="4368" width="1.42578125" style="36" customWidth="1"/>
    <col min="4369" max="4369" width="11.42578125" style="36" customWidth="1"/>
    <col min="4370" max="4370" width="0.5703125" style="36" customWidth="1"/>
    <col min="4371" max="4612" width="10.5703125" style="36"/>
    <col min="4613" max="4613" width="26" style="36" customWidth="1"/>
    <col min="4614" max="4614" width="4.5703125" style="36" customWidth="1"/>
    <col min="4615" max="4615" width="11.42578125" style="36" customWidth="1"/>
    <col min="4616" max="4616" width="1.42578125" style="36" customWidth="1"/>
    <col min="4617" max="4617" width="11.42578125" style="36" customWidth="1"/>
    <col min="4618" max="4618" width="1.42578125" style="36" customWidth="1"/>
    <col min="4619" max="4619" width="11.42578125" style="36" customWidth="1"/>
    <col min="4620" max="4620" width="1.42578125" style="36" customWidth="1"/>
    <col min="4621" max="4621" width="11.42578125" style="36" customWidth="1"/>
    <col min="4622" max="4622" width="1.42578125" style="36" customWidth="1"/>
    <col min="4623" max="4623" width="11.42578125" style="36" customWidth="1"/>
    <col min="4624" max="4624" width="1.42578125" style="36" customWidth="1"/>
    <col min="4625" max="4625" width="11.42578125" style="36" customWidth="1"/>
    <col min="4626" max="4626" width="0.5703125" style="36" customWidth="1"/>
    <col min="4627" max="4868" width="10.5703125" style="36"/>
    <col min="4869" max="4869" width="26" style="36" customWidth="1"/>
    <col min="4870" max="4870" width="4.5703125" style="36" customWidth="1"/>
    <col min="4871" max="4871" width="11.42578125" style="36" customWidth="1"/>
    <col min="4872" max="4872" width="1.42578125" style="36" customWidth="1"/>
    <col min="4873" max="4873" width="11.42578125" style="36" customWidth="1"/>
    <col min="4874" max="4874" width="1.42578125" style="36" customWidth="1"/>
    <col min="4875" max="4875" width="11.42578125" style="36" customWidth="1"/>
    <col min="4876" max="4876" width="1.42578125" style="36" customWidth="1"/>
    <col min="4877" max="4877" width="11.42578125" style="36" customWidth="1"/>
    <col min="4878" max="4878" width="1.42578125" style="36" customWidth="1"/>
    <col min="4879" max="4879" width="11.42578125" style="36" customWidth="1"/>
    <col min="4880" max="4880" width="1.42578125" style="36" customWidth="1"/>
    <col min="4881" max="4881" width="11.42578125" style="36" customWidth="1"/>
    <col min="4882" max="4882" width="0.5703125" style="36" customWidth="1"/>
    <col min="4883" max="5124" width="10.5703125" style="36"/>
    <col min="5125" max="5125" width="26" style="36" customWidth="1"/>
    <col min="5126" max="5126" width="4.5703125" style="36" customWidth="1"/>
    <col min="5127" max="5127" width="11.42578125" style="36" customWidth="1"/>
    <col min="5128" max="5128" width="1.42578125" style="36" customWidth="1"/>
    <col min="5129" max="5129" width="11.42578125" style="36" customWidth="1"/>
    <col min="5130" max="5130" width="1.42578125" style="36" customWidth="1"/>
    <col min="5131" max="5131" width="11.42578125" style="36" customWidth="1"/>
    <col min="5132" max="5132" width="1.42578125" style="36" customWidth="1"/>
    <col min="5133" max="5133" width="11.42578125" style="36" customWidth="1"/>
    <col min="5134" max="5134" width="1.42578125" style="36" customWidth="1"/>
    <col min="5135" max="5135" width="11.42578125" style="36" customWidth="1"/>
    <col min="5136" max="5136" width="1.42578125" style="36" customWidth="1"/>
    <col min="5137" max="5137" width="11.42578125" style="36" customWidth="1"/>
    <col min="5138" max="5138" width="0.5703125" style="36" customWidth="1"/>
    <col min="5139" max="5380" width="10.5703125" style="36"/>
    <col min="5381" max="5381" width="26" style="36" customWidth="1"/>
    <col min="5382" max="5382" width="4.5703125" style="36" customWidth="1"/>
    <col min="5383" max="5383" width="11.42578125" style="36" customWidth="1"/>
    <col min="5384" max="5384" width="1.42578125" style="36" customWidth="1"/>
    <col min="5385" max="5385" width="11.42578125" style="36" customWidth="1"/>
    <col min="5386" max="5386" width="1.42578125" style="36" customWidth="1"/>
    <col min="5387" max="5387" width="11.42578125" style="36" customWidth="1"/>
    <col min="5388" max="5388" width="1.42578125" style="36" customWidth="1"/>
    <col min="5389" max="5389" width="11.42578125" style="36" customWidth="1"/>
    <col min="5390" max="5390" width="1.42578125" style="36" customWidth="1"/>
    <col min="5391" max="5391" width="11.42578125" style="36" customWidth="1"/>
    <col min="5392" max="5392" width="1.42578125" style="36" customWidth="1"/>
    <col min="5393" max="5393" width="11.42578125" style="36" customWidth="1"/>
    <col min="5394" max="5394" width="0.5703125" style="36" customWidth="1"/>
    <col min="5395" max="5636" width="10.5703125" style="36"/>
    <col min="5637" max="5637" width="26" style="36" customWidth="1"/>
    <col min="5638" max="5638" width="4.5703125" style="36" customWidth="1"/>
    <col min="5639" max="5639" width="11.42578125" style="36" customWidth="1"/>
    <col min="5640" max="5640" width="1.42578125" style="36" customWidth="1"/>
    <col min="5641" max="5641" width="11.42578125" style="36" customWidth="1"/>
    <col min="5642" max="5642" width="1.42578125" style="36" customWidth="1"/>
    <col min="5643" max="5643" width="11.42578125" style="36" customWidth="1"/>
    <col min="5644" max="5644" width="1.42578125" style="36" customWidth="1"/>
    <col min="5645" max="5645" width="11.42578125" style="36" customWidth="1"/>
    <col min="5646" max="5646" width="1.42578125" style="36" customWidth="1"/>
    <col min="5647" max="5647" width="11.42578125" style="36" customWidth="1"/>
    <col min="5648" max="5648" width="1.42578125" style="36" customWidth="1"/>
    <col min="5649" max="5649" width="11.42578125" style="36" customWidth="1"/>
    <col min="5650" max="5650" width="0.5703125" style="36" customWidth="1"/>
    <col min="5651" max="5892" width="10.5703125" style="36"/>
    <col min="5893" max="5893" width="26" style="36" customWidth="1"/>
    <col min="5894" max="5894" width="4.5703125" style="36" customWidth="1"/>
    <col min="5895" max="5895" width="11.42578125" style="36" customWidth="1"/>
    <col min="5896" max="5896" width="1.42578125" style="36" customWidth="1"/>
    <col min="5897" max="5897" width="11.42578125" style="36" customWidth="1"/>
    <col min="5898" max="5898" width="1.42578125" style="36" customWidth="1"/>
    <col min="5899" max="5899" width="11.42578125" style="36" customWidth="1"/>
    <col min="5900" max="5900" width="1.42578125" style="36" customWidth="1"/>
    <col min="5901" max="5901" width="11.42578125" style="36" customWidth="1"/>
    <col min="5902" max="5902" width="1.42578125" style="36" customWidth="1"/>
    <col min="5903" max="5903" width="11.42578125" style="36" customWidth="1"/>
    <col min="5904" max="5904" width="1.42578125" style="36" customWidth="1"/>
    <col min="5905" max="5905" width="11.42578125" style="36" customWidth="1"/>
    <col min="5906" max="5906" width="0.5703125" style="36" customWidth="1"/>
    <col min="5907" max="6148" width="10.5703125" style="36"/>
    <col min="6149" max="6149" width="26" style="36" customWidth="1"/>
    <col min="6150" max="6150" width="4.5703125" style="36" customWidth="1"/>
    <col min="6151" max="6151" width="11.42578125" style="36" customWidth="1"/>
    <col min="6152" max="6152" width="1.42578125" style="36" customWidth="1"/>
    <col min="6153" max="6153" width="11.42578125" style="36" customWidth="1"/>
    <col min="6154" max="6154" width="1.42578125" style="36" customWidth="1"/>
    <col min="6155" max="6155" width="11.42578125" style="36" customWidth="1"/>
    <col min="6156" max="6156" width="1.42578125" style="36" customWidth="1"/>
    <col min="6157" max="6157" width="11.42578125" style="36" customWidth="1"/>
    <col min="6158" max="6158" width="1.42578125" style="36" customWidth="1"/>
    <col min="6159" max="6159" width="11.42578125" style="36" customWidth="1"/>
    <col min="6160" max="6160" width="1.42578125" style="36" customWidth="1"/>
    <col min="6161" max="6161" width="11.42578125" style="36" customWidth="1"/>
    <col min="6162" max="6162" width="0.5703125" style="36" customWidth="1"/>
    <col min="6163" max="6404" width="10.5703125" style="36"/>
    <col min="6405" max="6405" width="26" style="36" customWidth="1"/>
    <col min="6406" max="6406" width="4.5703125" style="36" customWidth="1"/>
    <col min="6407" max="6407" width="11.42578125" style="36" customWidth="1"/>
    <col min="6408" max="6408" width="1.42578125" style="36" customWidth="1"/>
    <col min="6409" max="6409" width="11.42578125" style="36" customWidth="1"/>
    <col min="6410" max="6410" width="1.42578125" style="36" customWidth="1"/>
    <col min="6411" max="6411" width="11.42578125" style="36" customWidth="1"/>
    <col min="6412" max="6412" width="1.42578125" style="36" customWidth="1"/>
    <col min="6413" max="6413" width="11.42578125" style="36" customWidth="1"/>
    <col min="6414" max="6414" width="1.42578125" style="36" customWidth="1"/>
    <col min="6415" max="6415" width="11.42578125" style="36" customWidth="1"/>
    <col min="6416" max="6416" width="1.42578125" style="36" customWidth="1"/>
    <col min="6417" max="6417" width="11.42578125" style="36" customWidth="1"/>
    <col min="6418" max="6418" width="0.5703125" style="36" customWidth="1"/>
    <col min="6419" max="6660" width="10.5703125" style="36"/>
    <col min="6661" max="6661" width="26" style="36" customWidth="1"/>
    <col min="6662" max="6662" width="4.5703125" style="36" customWidth="1"/>
    <col min="6663" max="6663" width="11.42578125" style="36" customWidth="1"/>
    <col min="6664" max="6664" width="1.42578125" style="36" customWidth="1"/>
    <col min="6665" max="6665" width="11.42578125" style="36" customWidth="1"/>
    <col min="6666" max="6666" width="1.42578125" style="36" customWidth="1"/>
    <col min="6667" max="6667" width="11.42578125" style="36" customWidth="1"/>
    <col min="6668" max="6668" width="1.42578125" style="36" customWidth="1"/>
    <col min="6669" max="6669" width="11.42578125" style="36" customWidth="1"/>
    <col min="6670" max="6670" width="1.42578125" style="36" customWidth="1"/>
    <col min="6671" max="6671" width="11.42578125" style="36" customWidth="1"/>
    <col min="6672" max="6672" width="1.42578125" style="36" customWidth="1"/>
    <col min="6673" max="6673" width="11.42578125" style="36" customWidth="1"/>
    <col min="6674" max="6674" width="0.5703125" style="36" customWidth="1"/>
    <col min="6675" max="6916" width="10.5703125" style="36"/>
    <col min="6917" max="6917" width="26" style="36" customWidth="1"/>
    <col min="6918" max="6918" width="4.5703125" style="36" customWidth="1"/>
    <col min="6919" max="6919" width="11.42578125" style="36" customWidth="1"/>
    <col min="6920" max="6920" width="1.42578125" style="36" customWidth="1"/>
    <col min="6921" max="6921" width="11.42578125" style="36" customWidth="1"/>
    <col min="6922" max="6922" width="1.42578125" style="36" customWidth="1"/>
    <col min="6923" max="6923" width="11.42578125" style="36" customWidth="1"/>
    <col min="6924" max="6924" width="1.42578125" style="36" customWidth="1"/>
    <col min="6925" max="6925" width="11.42578125" style="36" customWidth="1"/>
    <col min="6926" max="6926" width="1.42578125" style="36" customWidth="1"/>
    <col min="6927" max="6927" width="11.42578125" style="36" customWidth="1"/>
    <col min="6928" max="6928" width="1.42578125" style="36" customWidth="1"/>
    <col min="6929" max="6929" width="11.42578125" style="36" customWidth="1"/>
    <col min="6930" max="6930" width="0.5703125" style="36" customWidth="1"/>
    <col min="6931" max="7172" width="10.5703125" style="36"/>
    <col min="7173" max="7173" width="26" style="36" customWidth="1"/>
    <col min="7174" max="7174" width="4.5703125" style="36" customWidth="1"/>
    <col min="7175" max="7175" width="11.42578125" style="36" customWidth="1"/>
    <col min="7176" max="7176" width="1.42578125" style="36" customWidth="1"/>
    <col min="7177" max="7177" width="11.42578125" style="36" customWidth="1"/>
    <col min="7178" max="7178" width="1.42578125" style="36" customWidth="1"/>
    <col min="7179" max="7179" width="11.42578125" style="36" customWidth="1"/>
    <col min="7180" max="7180" width="1.42578125" style="36" customWidth="1"/>
    <col min="7181" max="7181" width="11.42578125" style="36" customWidth="1"/>
    <col min="7182" max="7182" width="1.42578125" style="36" customWidth="1"/>
    <col min="7183" max="7183" width="11.42578125" style="36" customWidth="1"/>
    <col min="7184" max="7184" width="1.42578125" style="36" customWidth="1"/>
    <col min="7185" max="7185" width="11.42578125" style="36" customWidth="1"/>
    <col min="7186" max="7186" width="0.5703125" style="36" customWidth="1"/>
    <col min="7187" max="7428" width="10.5703125" style="36"/>
    <col min="7429" max="7429" width="26" style="36" customWidth="1"/>
    <col min="7430" max="7430" width="4.5703125" style="36" customWidth="1"/>
    <col min="7431" max="7431" width="11.42578125" style="36" customWidth="1"/>
    <col min="7432" max="7432" width="1.42578125" style="36" customWidth="1"/>
    <col min="7433" max="7433" width="11.42578125" style="36" customWidth="1"/>
    <col min="7434" max="7434" width="1.42578125" style="36" customWidth="1"/>
    <col min="7435" max="7435" width="11.42578125" style="36" customWidth="1"/>
    <col min="7436" max="7436" width="1.42578125" style="36" customWidth="1"/>
    <col min="7437" max="7437" width="11.42578125" style="36" customWidth="1"/>
    <col min="7438" max="7438" width="1.42578125" style="36" customWidth="1"/>
    <col min="7439" max="7439" width="11.42578125" style="36" customWidth="1"/>
    <col min="7440" max="7440" width="1.42578125" style="36" customWidth="1"/>
    <col min="7441" max="7441" width="11.42578125" style="36" customWidth="1"/>
    <col min="7442" max="7442" width="0.5703125" style="36" customWidth="1"/>
    <col min="7443" max="7684" width="10.5703125" style="36"/>
    <col min="7685" max="7685" width="26" style="36" customWidth="1"/>
    <col min="7686" max="7686" width="4.5703125" style="36" customWidth="1"/>
    <col min="7687" max="7687" width="11.42578125" style="36" customWidth="1"/>
    <col min="7688" max="7688" width="1.42578125" style="36" customWidth="1"/>
    <col min="7689" max="7689" width="11.42578125" style="36" customWidth="1"/>
    <col min="7690" max="7690" width="1.42578125" style="36" customWidth="1"/>
    <col min="7691" max="7691" width="11.42578125" style="36" customWidth="1"/>
    <col min="7692" max="7692" width="1.42578125" style="36" customWidth="1"/>
    <col min="7693" max="7693" width="11.42578125" style="36" customWidth="1"/>
    <col min="7694" max="7694" width="1.42578125" style="36" customWidth="1"/>
    <col min="7695" max="7695" width="11.42578125" style="36" customWidth="1"/>
    <col min="7696" max="7696" width="1.42578125" style="36" customWidth="1"/>
    <col min="7697" max="7697" width="11.42578125" style="36" customWidth="1"/>
    <col min="7698" max="7698" width="0.5703125" style="36" customWidth="1"/>
    <col min="7699" max="7940" width="10.5703125" style="36"/>
    <col min="7941" max="7941" width="26" style="36" customWidth="1"/>
    <col min="7942" max="7942" width="4.5703125" style="36" customWidth="1"/>
    <col min="7943" max="7943" width="11.42578125" style="36" customWidth="1"/>
    <col min="7944" max="7944" width="1.42578125" style="36" customWidth="1"/>
    <col min="7945" max="7945" width="11.42578125" style="36" customWidth="1"/>
    <col min="7946" max="7946" width="1.42578125" style="36" customWidth="1"/>
    <col min="7947" max="7947" width="11.42578125" style="36" customWidth="1"/>
    <col min="7948" max="7948" width="1.42578125" style="36" customWidth="1"/>
    <col min="7949" max="7949" width="11.42578125" style="36" customWidth="1"/>
    <col min="7950" max="7950" width="1.42578125" style="36" customWidth="1"/>
    <col min="7951" max="7951" width="11.42578125" style="36" customWidth="1"/>
    <col min="7952" max="7952" width="1.42578125" style="36" customWidth="1"/>
    <col min="7953" max="7953" width="11.42578125" style="36" customWidth="1"/>
    <col min="7954" max="7954" width="0.5703125" style="36" customWidth="1"/>
    <col min="7955" max="8196" width="10.5703125" style="36"/>
    <col min="8197" max="8197" width="26" style="36" customWidth="1"/>
    <col min="8198" max="8198" width="4.5703125" style="36" customWidth="1"/>
    <col min="8199" max="8199" width="11.42578125" style="36" customWidth="1"/>
    <col min="8200" max="8200" width="1.42578125" style="36" customWidth="1"/>
    <col min="8201" max="8201" width="11.42578125" style="36" customWidth="1"/>
    <col min="8202" max="8202" width="1.42578125" style="36" customWidth="1"/>
    <col min="8203" max="8203" width="11.42578125" style="36" customWidth="1"/>
    <col min="8204" max="8204" width="1.42578125" style="36" customWidth="1"/>
    <col min="8205" max="8205" width="11.42578125" style="36" customWidth="1"/>
    <col min="8206" max="8206" width="1.42578125" style="36" customWidth="1"/>
    <col min="8207" max="8207" width="11.42578125" style="36" customWidth="1"/>
    <col min="8208" max="8208" width="1.42578125" style="36" customWidth="1"/>
    <col min="8209" max="8209" width="11.42578125" style="36" customWidth="1"/>
    <col min="8210" max="8210" width="0.5703125" style="36" customWidth="1"/>
    <col min="8211" max="8452" width="10.5703125" style="36"/>
    <col min="8453" max="8453" width="26" style="36" customWidth="1"/>
    <col min="8454" max="8454" width="4.5703125" style="36" customWidth="1"/>
    <col min="8455" max="8455" width="11.42578125" style="36" customWidth="1"/>
    <col min="8456" max="8456" width="1.42578125" style="36" customWidth="1"/>
    <col min="8457" max="8457" width="11.42578125" style="36" customWidth="1"/>
    <col min="8458" max="8458" width="1.42578125" style="36" customWidth="1"/>
    <col min="8459" max="8459" width="11.42578125" style="36" customWidth="1"/>
    <col min="8460" max="8460" width="1.42578125" style="36" customWidth="1"/>
    <col min="8461" max="8461" width="11.42578125" style="36" customWidth="1"/>
    <col min="8462" max="8462" width="1.42578125" style="36" customWidth="1"/>
    <col min="8463" max="8463" width="11.42578125" style="36" customWidth="1"/>
    <col min="8464" max="8464" width="1.42578125" style="36" customWidth="1"/>
    <col min="8465" max="8465" width="11.42578125" style="36" customWidth="1"/>
    <col min="8466" max="8466" width="0.5703125" style="36" customWidth="1"/>
    <col min="8467" max="8708" width="10.5703125" style="36"/>
    <col min="8709" max="8709" width="26" style="36" customWidth="1"/>
    <col min="8710" max="8710" width="4.5703125" style="36" customWidth="1"/>
    <col min="8711" max="8711" width="11.42578125" style="36" customWidth="1"/>
    <col min="8712" max="8712" width="1.42578125" style="36" customWidth="1"/>
    <col min="8713" max="8713" width="11.42578125" style="36" customWidth="1"/>
    <col min="8714" max="8714" width="1.42578125" style="36" customWidth="1"/>
    <col min="8715" max="8715" width="11.42578125" style="36" customWidth="1"/>
    <col min="8716" max="8716" width="1.42578125" style="36" customWidth="1"/>
    <col min="8717" max="8717" width="11.42578125" style="36" customWidth="1"/>
    <col min="8718" max="8718" width="1.42578125" style="36" customWidth="1"/>
    <col min="8719" max="8719" width="11.42578125" style="36" customWidth="1"/>
    <col min="8720" max="8720" width="1.42578125" style="36" customWidth="1"/>
    <col min="8721" max="8721" width="11.42578125" style="36" customWidth="1"/>
    <col min="8722" max="8722" width="0.5703125" style="36" customWidth="1"/>
    <col min="8723" max="8964" width="10.5703125" style="36"/>
    <col min="8965" max="8965" width="26" style="36" customWidth="1"/>
    <col min="8966" max="8966" width="4.5703125" style="36" customWidth="1"/>
    <col min="8967" max="8967" width="11.42578125" style="36" customWidth="1"/>
    <col min="8968" max="8968" width="1.42578125" style="36" customWidth="1"/>
    <col min="8969" max="8969" width="11.42578125" style="36" customWidth="1"/>
    <col min="8970" max="8970" width="1.42578125" style="36" customWidth="1"/>
    <col min="8971" max="8971" width="11.42578125" style="36" customWidth="1"/>
    <col min="8972" max="8972" width="1.42578125" style="36" customWidth="1"/>
    <col min="8973" max="8973" width="11.42578125" style="36" customWidth="1"/>
    <col min="8974" max="8974" width="1.42578125" style="36" customWidth="1"/>
    <col min="8975" max="8975" width="11.42578125" style="36" customWidth="1"/>
    <col min="8976" max="8976" width="1.42578125" style="36" customWidth="1"/>
    <col min="8977" max="8977" width="11.42578125" style="36" customWidth="1"/>
    <col min="8978" max="8978" width="0.5703125" style="36" customWidth="1"/>
    <col min="8979" max="9220" width="10.5703125" style="36"/>
    <col min="9221" max="9221" width="26" style="36" customWidth="1"/>
    <col min="9222" max="9222" width="4.5703125" style="36" customWidth="1"/>
    <col min="9223" max="9223" width="11.42578125" style="36" customWidth="1"/>
    <col min="9224" max="9224" width="1.42578125" style="36" customWidth="1"/>
    <col min="9225" max="9225" width="11.42578125" style="36" customWidth="1"/>
    <col min="9226" max="9226" width="1.42578125" style="36" customWidth="1"/>
    <col min="9227" max="9227" width="11.42578125" style="36" customWidth="1"/>
    <col min="9228" max="9228" width="1.42578125" style="36" customWidth="1"/>
    <col min="9229" max="9229" width="11.42578125" style="36" customWidth="1"/>
    <col min="9230" max="9230" width="1.42578125" style="36" customWidth="1"/>
    <col min="9231" max="9231" width="11.42578125" style="36" customWidth="1"/>
    <col min="9232" max="9232" width="1.42578125" style="36" customWidth="1"/>
    <col min="9233" max="9233" width="11.42578125" style="36" customWidth="1"/>
    <col min="9234" max="9234" width="0.5703125" style="36" customWidth="1"/>
    <col min="9235" max="9476" width="10.5703125" style="36"/>
    <col min="9477" max="9477" width="26" style="36" customWidth="1"/>
    <col min="9478" max="9478" width="4.5703125" style="36" customWidth="1"/>
    <col min="9479" max="9479" width="11.42578125" style="36" customWidth="1"/>
    <col min="9480" max="9480" width="1.42578125" style="36" customWidth="1"/>
    <col min="9481" max="9481" width="11.42578125" style="36" customWidth="1"/>
    <col min="9482" max="9482" width="1.42578125" style="36" customWidth="1"/>
    <col min="9483" max="9483" width="11.42578125" style="36" customWidth="1"/>
    <col min="9484" max="9484" width="1.42578125" style="36" customWidth="1"/>
    <col min="9485" max="9485" width="11.42578125" style="36" customWidth="1"/>
    <col min="9486" max="9486" width="1.42578125" style="36" customWidth="1"/>
    <col min="9487" max="9487" width="11.42578125" style="36" customWidth="1"/>
    <col min="9488" max="9488" width="1.42578125" style="36" customWidth="1"/>
    <col min="9489" max="9489" width="11.42578125" style="36" customWidth="1"/>
    <col min="9490" max="9490" width="0.5703125" style="36" customWidth="1"/>
    <col min="9491" max="9732" width="10.5703125" style="36"/>
    <col min="9733" max="9733" width="26" style="36" customWidth="1"/>
    <col min="9734" max="9734" width="4.5703125" style="36" customWidth="1"/>
    <col min="9735" max="9735" width="11.42578125" style="36" customWidth="1"/>
    <col min="9736" max="9736" width="1.42578125" style="36" customWidth="1"/>
    <col min="9737" max="9737" width="11.42578125" style="36" customWidth="1"/>
    <col min="9738" max="9738" width="1.42578125" style="36" customWidth="1"/>
    <col min="9739" max="9739" width="11.42578125" style="36" customWidth="1"/>
    <col min="9740" max="9740" width="1.42578125" style="36" customWidth="1"/>
    <col min="9741" max="9741" width="11.42578125" style="36" customWidth="1"/>
    <col min="9742" max="9742" width="1.42578125" style="36" customWidth="1"/>
    <col min="9743" max="9743" width="11.42578125" style="36" customWidth="1"/>
    <col min="9744" max="9744" width="1.42578125" style="36" customWidth="1"/>
    <col min="9745" max="9745" width="11.42578125" style="36" customWidth="1"/>
    <col min="9746" max="9746" width="0.5703125" style="36" customWidth="1"/>
    <col min="9747" max="9988" width="10.5703125" style="36"/>
    <col min="9989" max="9989" width="26" style="36" customWidth="1"/>
    <col min="9990" max="9990" width="4.5703125" style="36" customWidth="1"/>
    <col min="9991" max="9991" width="11.42578125" style="36" customWidth="1"/>
    <col min="9992" max="9992" width="1.42578125" style="36" customWidth="1"/>
    <col min="9993" max="9993" width="11.42578125" style="36" customWidth="1"/>
    <col min="9994" max="9994" width="1.42578125" style="36" customWidth="1"/>
    <col min="9995" max="9995" width="11.42578125" style="36" customWidth="1"/>
    <col min="9996" max="9996" width="1.42578125" style="36" customWidth="1"/>
    <col min="9997" max="9997" width="11.42578125" style="36" customWidth="1"/>
    <col min="9998" max="9998" width="1.42578125" style="36" customWidth="1"/>
    <col min="9999" max="9999" width="11.42578125" style="36" customWidth="1"/>
    <col min="10000" max="10000" width="1.42578125" style="36" customWidth="1"/>
    <col min="10001" max="10001" width="11.42578125" style="36" customWidth="1"/>
    <col min="10002" max="10002" width="0.5703125" style="36" customWidth="1"/>
    <col min="10003" max="10244" width="10.5703125" style="36"/>
    <col min="10245" max="10245" width="26" style="36" customWidth="1"/>
    <col min="10246" max="10246" width="4.5703125" style="36" customWidth="1"/>
    <col min="10247" max="10247" width="11.42578125" style="36" customWidth="1"/>
    <col min="10248" max="10248" width="1.42578125" style="36" customWidth="1"/>
    <col min="10249" max="10249" width="11.42578125" style="36" customWidth="1"/>
    <col min="10250" max="10250" width="1.42578125" style="36" customWidth="1"/>
    <col min="10251" max="10251" width="11.42578125" style="36" customWidth="1"/>
    <col min="10252" max="10252" width="1.42578125" style="36" customWidth="1"/>
    <col min="10253" max="10253" width="11.42578125" style="36" customWidth="1"/>
    <col min="10254" max="10254" width="1.42578125" style="36" customWidth="1"/>
    <col min="10255" max="10255" width="11.42578125" style="36" customWidth="1"/>
    <col min="10256" max="10256" width="1.42578125" style="36" customWidth="1"/>
    <col min="10257" max="10257" width="11.42578125" style="36" customWidth="1"/>
    <col min="10258" max="10258" width="0.5703125" style="36" customWidth="1"/>
    <col min="10259" max="10500" width="10.5703125" style="36"/>
    <col min="10501" max="10501" width="26" style="36" customWidth="1"/>
    <col min="10502" max="10502" width="4.5703125" style="36" customWidth="1"/>
    <col min="10503" max="10503" width="11.42578125" style="36" customWidth="1"/>
    <col min="10504" max="10504" width="1.42578125" style="36" customWidth="1"/>
    <col min="10505" max="10505" width="11.42578125" style="36" customWidth="1"/>
    <col min="10506" max="10506" width="1.42578125" style="36" customWidth="1"/>
    <col min="10507" max="10507" width="11.42578125" style="36" customWidth="1"/>
    <col min="10508" max="10508" width="1.42578125" style="36" customWidth="1"/>
    <col min="10509" max="10509" width="11.42578125" style="36" customWidth="1"/>
    <col min="10510" max="10510" width="1.42578125" style="36" customWidth="1"/>
    <col min="10511" max="10511" width="11.42578125" style="36" customWidth="1"/>
    <col min="10512" max="10512" width="1.42578125" style="36" customWidth="1"/>
    <col min="10513" max="10513" width="11.42578125" style="36" customWidth="1"/>
    <col min="10514" max="10514" width="0.5703125" style="36" customWidth="1"/>
    <col min="10515" max="10756" width="10.5703125" style="36"/>
    <col min="10757" max="10757" width="26" style="36" customWidth="1"/>
    <col min="10758" max="10758" width="4.5703125" style="36" customWidth="1"/>
    <col min="10759" max="10759" width="11.42578125" style="36" customWidth="1"/>
    <col min="10760" max="10760" width="1.42578125" style="36" customWidth="1"/>
    <col min="10761" max="10761" width="11.42578125" style="36" customWidth="1"/>
    <col min="10762" max="10762" width="1.42578125" style="36" customWidth="1"/>
    <col min="10763" max="10763" width="11.42578125" style="36" customWidth="1"/>
    <col min="10764" max="10764" width="1.42578125" style="36" customWidth="1"/>
    <col min="10765" max="10765" width="11.42578125" style="36" customWidth="1"/>
    <col min="10766" max="10766" width="1.42578125" style="36" customWidth="1"/>
    <col min="10767" max="10767" width="11.42578125" style="36" customWidth="1"/>
    <col min="10768" max="10768" width="1.42578125" style="36" customWidth="1"/>
    <col min="10769" max="10769" width="11.42578125" style="36" customWidth="1"/>
    <col min="10770" max="10770" width="0.5703125" style="36" customWidth="1"/>
    <col min="10771" max="11012" width="10.5703125" style="36"/>
    <col min="11013" max="11013" width="26" style="36" customWidth="1"/>
    <col min="11014" max="11014" width="4.5703125" style="36" customWidth="1"/>
    <col min="11015" max="11015" width="11.42578125" style="36" customWidth="1"/>
    <col min="11016" max="11016" width="1.42578125" style="36" customWidth="1"/>
    <col min="11017" max="11017" width="11.42578125" style="36" customWidth="1"/>
    <col min="11018" max="11018" width="1.42578125" style="36" customWidth="1"/>
    <col min="11019" max="11019" width="11.42578125" style="36" customWidth="1"/>
    <col min="11020" max="11020" width="1.42578125" style="36" customWidth="1"/>
    <col min="11021" max="11021" width="11.42578125" style="36" customWidth="1"/>
    <col min="11022" max="11022" width="1.42578125" style="36" customWidth="1"/>
    <col min="11023" max="11023" width="11.42578125" style="36" customWidth="1"/>
    <col min="11024" max="11024" width="1.42578125" style="36" customWidth="1"/>
    <col min="11025" max="11025" width="11.42578125" style="36" customWidth="1"/>
    <col min="11026" max="11026" width="0.5703125" style="36" customWidth="1"/>
    <col min="11027" max="11268" width="10.5703125" style="36"/>
    <col min="11269" max="11269" width="26" style="36" customWidth="1"/>
    <col min="11270" max="11270" width="4.5703125" style="36" customWidth="1"/>
    <col min="11271" max="11271" width="11.42578125" style="36" customWidth="1"/>
    <col min="11272" max="11272" width="1.42578125" style="36" customWidth="1"/>
    <col min="11273" max="11273" width="11.42578125" style="36" customWidth="1"/>
    <col min="11274" max="11274" width="1.42578125" style="36" customWidth="1"/>
    <col min="11275" max="11275" width="11.42578125" style="36" customWidth="1"/>
    <col min="11276" max="11276" width="1.42578125" style="36" customWidth="1"/>
    <col min="11277" max="11277" width="11.42578125" style="36" customWidth="1"/>
    <col min="11278" max="11278" width="1.42578125" style="36" customWidth="1"/>
    <col min="11279" max="11279" width="11.42578125" style="36" customWidth="1"/>
    <col min="11280" max="11280" width="1.42578125" style="36" customWidth="1"/>
    <col min="11281" max="11281" width="11.42578125" style="36" customWidth="1"/>
    <col min="11282" max="11282" width="0.5703125" style="36" customWidth="1"/>
    <col min="11283" max="11524" width="10.5703125" style="36"/>
    <col min="11525" max="11525" width="26" style="36" customWidth="1"/>
    <col min="11526" max="11526" width="4.5703125" style="36" customWidth="1"/>
    <col min="11527" max="11527" width="11.42578125" style="36" customWidth="1"/>
    <col min="11528" max="11528" width="1.42578125" style="36" customWidth="1"/>
    <col min="11529" max="11529" width="11.42578125" style="36" customWidth="1"/>
    <col min="11530" max="11530" width="1.42578125" style="36" customWidth="1"/>
    <col min="11531" max="11531" width="11.42578125" style="36" customWidth="1"/>
    <col min="11532" max="11532" width="1.42578125" style="36" customWidth="1"/>
    <col min="11533" max="11533" width="11.42578125" style="36" customWidth="1"/>
    <col min="11534" max="11534" width="1.42578125" style="36" customWidth="1"/>
    <col min="11535" max="11535" width="11.42578125" style="36" customWidth="1"/>
    <col min="11536" max="11536" width="1.42578125" style="36" customWidth="1"/>
    <col min="11537" max="11537" width="11.42578125" style="36" customWidth="1"/>
    <col min="11538" max="11538" width="0.5703125" style="36" customWidth="1"/>
    <col min="11539" max="11780" width="10.5703125" style="36"/>
    <col min="11781" max="11781" width="26" style="36" customWidth="1"/>
    <col min="11782" max="11782" width="4.5703125" style="36" customWidth="1"/>
    <col min="11783" max="11783" width="11.42578125" style="36" customWidth="1"/>
    <col min="11784" max="11784" width="1.42578125" style="36" customWidth="1"/>
    <col min="11785" max="11785" width="11.42578125" style="36" customWidth="1"/>
    <col min="11786" max="11786" width="1.42578125" style="36" customWidth="1"/>
    <col min="11787" max="11787" width="11.42578125" style="36" customWidth="1"/>
    <col min="11788" max="11788" width="1.42578125" style="36" customWidth="1"/>
    <col min="11789" max="11789" width="11.42578125" style="36" customWidth="1"/>
    <col min="11790" max="11790" width="1.42578125" style="36" customWidth="1"/>
    <col min="11791" max="11791" width="11.42578125" style="36" customWidth="1"/>
    <col min="11792" max="11792" width="1.42578125" style="36" customWidth="1"/>
    <col min="11793" max="11793" width="11.42578125" style="36" customWidth="1"/>
    <col min="11794" max="11794" width="0.5703125" style="36" customWidth="1"/>
    <col min="11795" max="12036" width="10.5703125" style="36"/>
    <col min="12037" max="12037" width="26" style="36" customWidth="1"/>
    <col min="12038" max="12038" width="4.5703125" style="36" customWidth="1"/>
    <col min="12039" max="12039" width="11.42578125" style="36" customWidth="1"/>
    <col min="12040" max="12040" width="1.42578125" style="36" customWidth="1"/>
    <col min="12041" max="12041" width="11.42578125" style="36" customWidth="1"/>
    <col min="12042" max="12042" width="1.42578125" style="36" customWidth="1"/>
    <col min="12043" max="12043" width="11.42578125" style="36" customWidth="1"/>
    <col min="12044" max="12044" width="1.42578125" style="36" customWidth="1"/>
    <col min="12045" max="12045" width="11.42578125" style="36" customWidth="1"/>
    <col min="12046" max="12046" width="1.42578125" style="36" customWidth="1"/>
    <col min="12047" max="12047" width="11.42578125" style="36" customWidth="1"/>
    <col min="12048" max="12048" width="1.42578125" style="36" customWidth="1"/>
    <col min="12049" max="12049" width="11.42578125" style="36" customWidth="1"/>
    <col min="12050" max="12050" width="0.5703125" style="36" customWidth="1"/>
    <col min="12051" max="12292" width="10.5703125" style="36"/>
    <col min="12293" max="12293" width="26" style="36" customWidth="1"/>
    <col min="12294" max="12294" width="4.5703125" style="36" customWidth="1"/>
    <col min="12295" max="12295" width="11.42578125" style="36" customWidth="1"/>
    <col min="12296" max="12296" width="1.42578125" style="36" customWidth="1"/>
    <col min="12297" max="12297" width="11.42578125" style="36" customWidth="1"/>
    <col min="12298" max="12298" width="1.42578125" style="36" customWidth="1"/>
    <col min="12299" max="12299" width="11.42578125" style="36" customWidth="1"/>
    <col min="12300" max="12300" width="1.42578125" style="36" customWidth="1"/>
    <col min="12301" max="12301" width="11.42578125" style="36" customWidth="1"/>
    <col min="12302" max="12302" width="1.42578125" style="36" customWidth="1"/>
    <col min="12303" max="12303" width="11.42578125" style="36" customWidth="1"/>
    <col min="12304" max="12304" width="1.42578125" style="36" customWidth="1"/>
    <col min="12305" max="12305" width="11.42578125" style="36" customWidth="1"/>
    <col min="12306" max="12306" width="0.5703125" style="36" customWidth="1"/>
    <col min="12307" max="12548" width="10.5703125" style="36"/>
    <col min="12549" max="12549" width="26" style="36" customWidth="1"/>
    <col min="12550" max="12550" width="4.5703125" style="36" customWidth="1"/>
    <col min="12551" max="12551" width="11.42578125" style="36" customWidth="1"/>
    <col min="12552" max="12552" width="1.42578125" style="36" customWidth="1"/>
    <col min="12553" max="12553" width="11.42578125" style="36" customWidth="1"/>
    <col min="12554" max="12554" width="1.42578125" style="36" customWidth="1"/>
    <col min="12555" max="12555" width="11.42578125" style="36" customWidth="1"/>
    <col min="12556" max="12556" width="1.42578125" style="36" customWidth="1"/>
    <col min="12557" max="12557" width="11.42578125" style="36" customWidth="1"/>
    <col min="12558" max="12558" width="1.42578125" style="36" customWidth="1"/>
    <col min="12559" max="12559" width="11.42578125" style="36" customWidth="1"/>
    <col min="12560" max="12560" width="1.42578125" style="36" customWidth="1"/>
    <col min="12561" max="12561" width="11.42578125" style="36" customWidth="1"/>
    <col min="12562" max="12562" width="0.5703125" style="36" customWidth="1"/>
    <col min="12563" max="12804" width="10.5703125" style="36"/>
    <col min="12805" max="12805" width="26" style="36" customWidth="1"/>
    <col min="12806" max="12806" width="4.5703125" style="36" customWidth="1"/>
    <col min="12807" max="12807" width="11.42578125" style="36" customWidth="1"/>
    <col min="12808" max="12808" width="1.42578125" style="36" customWidth="1"/>
    <col min="12809" max="12809" width="11.42578125" style="36" customWidth="1"/>
    <col min="12810" max="12810" width="1.42578125" style="36" customWidth="1"/>
    <col min="12811" max="12811" width="11.42578125" style="36" customWidth="1"/>
    <col min="12812" max="12812" width="1.42578125" style="36" customWidth="1"/>
    <col min="12813" max="12813" width="11.42578125" style="36" customWidth="1"/>
    <col min="12814" max="12814" width="1.42578125" style="36" customWidth="1"/>
    <col min="12815" max="12815" width="11.42578125" style="36" customWidth="1"/>
    <col min="12816" max="12816" width="1.42578125" style="36" customWidth="1"/>
    <col min="12817" max="12817" width="11.42578125" style="36" customWidth="1"/>
    <col min="12818" max="12818" width="0.5703125" style="36" customWidth="1"/>
    <col min="12819" max="13060" width="10.5703125" style="36"/>
    <col min="13061" max="13061" width="26" style="36" customWidth="1"/>
    <col min="13062" max="13062" width="4.5703125" style="36" customWidth="1"/>
    <col min="13063" max="13063" width="11.42578125" style="36" customWidth="1"/>
    <col min="13064" max="13064" width="1.42578125" style="36" customWidth="1"/>
    <col min="13065" max="13065" width="11.42578125" style="36" customWidth="1"/>
    <col min="13066" max="13066" width="1.42578125" style="36" customWidth="1"/>
    <col min="13067" max="13067" width="11.42578125" style="36" customWidth="1"/>
    <col min="13068" max="13068" width="1.42578125" style="36" customWidth="1"/>
    <col min="13069" max="13069" width="11.42578125" style="36" customWidth="1"/>
    <col min="13070" max="13070" width="1.42578125" style="36" customWidth="1"/>
    <col min="13071" max="13071" width="11.42578125" style="36" customWidth="1"/>
    <col min="13072" max="13072" width="1.42578125" style="36" customWidth="1"/>
    <col min="13073" max="13073" width="11.42578125" style="36" customWidth="1"/>
    <col min="13074" max="13074" width="0.5703125" style="36" customWidth="1"/>
    <col min="13075" max="13316" width="10.5703125" style="36"/>
    <col min="13317" max="13317" width="26" style="36" customWidth="1"/>
    <col min="13318" max="13318" width="4.5703125" style="36" customWidth="1"/>
    <col min="13319" max="13319" width="11.42578125" style="36" customWidth="1"/>
    <col min="13320" max="13320" width="1.42578125" style="36" customWidth="1"/>
    <col min="13321" max="13321" width="11.42578125" style="36" customWidth="1"/>
    <col min="13322" max="13322" width="1.42578125" style="36" customWidth="1"/>
    <col min="13323" max="13323" width="11.42578125" style="36" customWidth="1"/>
    <col min="13324" max="13324" width="1.42578125" style="36" customWidth="1"/>
    <col min="13325" max="13325" width="11.42578125" style="36" customWidth="1"/>
    <col min="13326" max="13326" width="1.42578125" style="36" customWidth="1"/>
    <col min="13327" max="13327" width="11.42578125" style="36" customWidth="1"/>
    <col min="13328" max="13328" width="1.42578125" style="36" customWidth="1"/>
    <col min="13329" max="13329" width="11.42578125" style="36" customWidth="1"/>
    <col min="13330" max="13330" width="0.5703125" style="36" customWidth="1"/>
    <col min="13331" max="13572" width="10.5703125" style="36"/>
    <col min="13573" max="13573" width="26" style="36" customWidth="1"/>
    <col min="13574" max="13574" width="4.5703125" style="36" customWidth="1"/>
    <col min="13575" max="13575" width="11.42578125" style="36" customWidth="1"/>
    <col min="13576" max="13576" width="1.42578125" style="36" customWidth="1"/>
    <col min="13577" max="13577" width="11.42578125" style="36" customWidth="1"/>
    <col min="13578" max="13578" width="1.42578125" style="36" customWidth="1"/>
    <col min="13579" max="13579" width="11.42578125" style="36" customWidth="1"/>
    <col min="13580" max="13580" width="1.42578125" style="36" customWidth="1"/>
    <col min="13581" max="13581" width="11.42578125" style="36" customWidth="1"/>
    <col min="13582" max="13582" width="1.42578125" style="36" customWidth="1"/>
    <col min="13583" max="13583" width="11.42578125" style="36" customWidth="1"/>
    <col min="13584" max="13584" width="1.42578125" style="36" customWidth="1"/>
    <col min="13585" max="13585" width="11.42578125" style="36" customWidth="1"/>
    <col min="13586" max="13586" width="0.5703125" style="36" customWidth="1"/>
    <col min="13587" max="13828" width="10.5703125" style="36"/>
    <col min="13829" max="13829" width="26" style="36" customWidth="1"/>
    <col min="13830" max="13830" width="4.5703125" style="36" customWidth="1"/>
    <col min="13831" max="13831" width="11.42578125" style="36" customWidth="1"/>
    <col min="13832" max="13832" width="1.42578125" style="36" customWidth="1"/>
    <col min="13833" max="13833" width="11.42578125" style="36" customWidth="1"/>
    <col min="13834" max="13834" width="1.42578125" style="36" customWidth="1"/>
    <col min="13835" max="13835" width="11.42578125" style="36" customWidth="1"/>
    <col min="13836" max="13836" width="1.42578125" style="36" customWidth="1"/>
    <col min="13837" max="13837" width="11.42578125" style="36" customWidth="1"/>
    <col min="13838" max="13838" width="1.42578125" style="36" customWidth="1"/>
    <col min="13839" max="13839" width="11.42578125" style="36" customWidth="1"/>
    <col min="13840" max="13840" width="1.42578125" style="36" customWidth="1"/>
    <col min="13841" max="13841" width="11.42578125" style="36" customWidth="1"/>
    <col min="13842" max="13842" width="0.5703125" style="36" customWidth="1"/>
    <col min="13843" max="14084" width="10.5703125" style="36"/>
    <col min="14085" max="14085" width="26" style="36" customWidth="1"/>
    <col min="14086" max="14086" width="4.5703125" style="36" customWidth="1"/>
    <col min="14087" max="14087" width="11.42578125" style="36" customWidth="1"/>
    <col min="14088" max="14088" width="1.42578125" style="36" customWidth="1"/>
    <col min="14089" max="14089" width="11.42578125" style="36" customWidth="1"/>
    <col min="14090" max="14090" width="1.42578125" style="36" customWidth="1"/>
    <col min="14091" max="14091" width="11.42578125" style="36" customWidth="1"/>
    <col min="14092" max="14092" width="1.42578125" style="36" customWidth="1"/>
    <col min="14093" max="14093" width="11.42578125" style="36" customWidth="1"/>
    <col min="14094" max="14094" width="1.42578125" style="36" customWidth="1"/>
    <col min="14095" max="14095" width="11.42578125" style="36" customWidth="1"/>
    <col min="14096" max="14096" width="1.42578125" style="36" customWidth="1"/>
    <col min="14097" max="14097" width="11.42578125" style="36" customWidth="1"/>
    <col min="14098" max="14098" width="0.5703125" style="36" customWidth="1"/>
    <col min="14099" max="14340" width="10.5703125" style="36"/>
    <col min="14341" max="14341" width="26" style="36" customWidth="1"/>
    <col min="14342" max="14342" width="4.5703125" style="36" customWidth="1"/>
    <col min="14343" max="14343" width="11.42578125" style="36" customWidth="1"/>
    <col min="14344" max="14344" width="1.42578125" style="36" customWidth="1"/>
    <col min="14345" max="14345" width="11.42578125" style="36" customWidth="1"/>
    <col min="14346" max="14346" width="1.42578125" style="36" customWidth="1"/>
    <col min="14347" max="14347" width="11.42578125" style="36" customWidth="1"/>
    <col min="14348" max="14348" width="1.42578125" style="36" customWidth="1"/>
    <col min="14349" max="14349" width="11.42578125" style="36" customWidth="1"/>
    <col min="14350" max="14350" width="1.42578125" style="36" customWidth="1"/>
    <col min="14351" max="14351" width="11.42578125" style="36" customWidth="1"/>
    <col min="14352" max="14352" width="1.42578125" style="36" customWidth="1"/>
    <col min="14353" max="14353" width="11.42578125" style="36" customWidth="1"/>
    <col min="14354" max="14354" width="0.5703125" style="36" customWidth="1"/>
    <col min="14355" max="14596" width="10.5703125" style="36"/>
    <col min="14597" max="14597" width="26" style="36" customWidth="1"/>
    <col min="14598" max="14598" width="4.5703125" style="36" customWidth="1"/>
    <col min="14599" max="14599" width="11.42578125" style="36" customWidth="1"/>
    <col min="14600" max="14600" width="1.42578125" style="36" customWidth="1"/>
    <col min="14601" max="14601" width="11.42578125" style="36" customWidth="1"/>
    <col min="14602" max="14602" width="1.42578125" style="36" customWidth="1"/>
    <col min="14603" max="14603" width="11.42578125" style="36" customWidth="1"/>
    <col min="14604" max="14604" width="1.42578125" style="36" customWidth="1"/>
    <col min="14605" max="14605" width="11.42578125" style="36" customWidth="1"/>
    <col min="14606" max="14606" width="1.42578125" style="36" customWidth="1"/>
    <col min="14607" max="14607" width="11.42578125" style="36" customWidth="1"/>
    <col min="14608" max="14608" width="1.42578125" style="36" customWidth="1"/>
    <col min="14609" max="14609" width="11.42578125" style="36" customWidth="1"/>
    <col min="14610" max="14610" width="0.5703125" style="36" customWidth="1"/>
    <col min="14611" max="14852" width="10.5703125" style="36"/>
    <col min="14853" max="14853" width="26" style="36" customWidth="1"/>
    <col min="14854" max="14854" width="4.5703125" style="36" customWidth="1"/>
    <col min="14855" max="14855" width="11.42578125" style="36" customWidth="1"/>
    <col min="14856" max="14856" width="1.42578125" style="36" customWidth="1"/>
    <col min="14857" max="14857" width="11.42578125" style="36" customWidth="1"/>
    <col min="14858" max="14858" width="1.42578125" style="36" customWidth="1"/>
    <col min="14859" max="14859" width="11.42578125" style="36" customWidth="1"/>
    <col min="14860" max="14860" width="1.42578125" style="36" customWidth="1"/>
    <col min="14861" max="14861" width="11.42578125" style="36" customWidth="1"/>
    <col min="14862" max="14862" width="1.42578125" style="36" customWidth="1"/>
    <col min="14863" max="14863" width="11.42578125" style="36" customWidth="1"/>
    <col min="14864" max="14864" width="1.42578125" style="36" customWidth="1"/>
    <col min="14865" max="14865" width="11.42578125" style="36" customWidth="1"/>
    <col min="14866" max="14866" width="0.5703125" style="36" customWidth="1"/>
    <col min="14867" max="15108" width="10.5703125" style="36"/>
    <col min="15109" max="15109" width="26" style="36" customWidth="1"/>
    <col min="15110" max="15110" width="4.5703125" style="36" customWidth="1"/>
    <col min="15111" max="15111" width="11.42578125" style="36" customWidth="1"/>
    <col min="15112" max="15112" width="1.42578125" style="36" customWidth="1"/>
    <col min="15113" max="15113" width="11.42578125" style="36" customWidth="1"/>
    <col min="15114" max="15114" width="1.42578125" style="36" customWidth="1"/>
    <col min="15115" max="15115" width="11.42578125" style="36" customWidth="1"/>
    <col min="15116" max="15116" width="1.42578125" style="36" customWidth="1"/>
    <col min="15117" max="15117" width="11.42578125" style="36" customWidth="1"/>
    <col min="15118" max="15118" width="1.42578125" style="36" customWidth="1"/>
    <col min="15119" max="15119" width="11.42578125" style="36" customWidth="1"/>
    <col min="15120" max="15120" width="1.42578125" style="36" customWidth="1"/>
    <col min="15121" max="15121" width="11.42578125" style="36" customWidth="1"/>
    <col min="15122" max="15122" width="0.5703125" style="36" customWidth="1"/>
    <col min="15123" max="15364" width="10.5703125" style="36"/>
    <col min="15365" max="15365" width="26" style="36" customWidth="1"/>
    <col min="15366" max="15366" width="4.5703125" style="36" customWidth="1"/>
    <col min="15367" max="15367" width="11.42578125" style="36" customWidth="1"/>
    <col min="15368" max="15368" width="1.42578125" style="36" customWidth="1"/>
    <col min="15369" max="15369" width="11.42578125" style="36" customWidth="1"/>
    <col min="15370" max="15370" width="1.42578125" style="36" customWidth="1"/>
    <col min="15371" max="15371" width="11.42578125" style="36" customWidth="1"/>
    <col min="15372" max="15372" width="1.42578125" style="36" customWidth="1"/>
    <col min="15373" max="15373" width="11.42578125" style="36" customWidth="1"/>
    <col min="15374" max="15374" width="1.42578125" style="36" customWidth="1"/>
    <col min="15375" max="15375" width="11.42578125" style="36" customWidth="1"/>
    <col min="15376" max="15376" width="1.42578125" style="36" customWidth="1"/>
    <col min="15377" max="15377" width="11.42578125" style="36" customWidth="1"/>
    <col min="15378" max="15378" width="0.5703125" style="36" customWidth="1"/>
    <col min="15379" max="15620" width="10.5703125" style="36"/>
    <col min="15621" max="15621" width="26" style="36" customWidth="1"/>
    <col min="15622" max="15622" width="4.5703125" style="36" customWidth="1"/>
    <col min="15623" max="15623" width="11.42578125" style="36" customWidth="1"/>
    <col min="15624" max="15624" width="1.42578125" style="36" customWidth="1"/>
    <col min="15625" max="15625" width="11.42578125" style="36" customWidth="1"/>
    <col min="15626" max="15626" width="1.42578125" style="36" customWidth="1"/>
    <col min="15627" max="15627" width="11.42578125" style="36" customWidth="1"/>
    <col min="15628" max="15628" width="1.42578125" style="36" customWidth="1"/>
    <col min="15629" max="15629" width="11.42578125" style="36" customWidth="1"/>
    <col min="15630" max="15630" width="1.42578125" style="36" customWidth="1"/>
    <col min="15631" max="15631" width="11.42578125" style="36" customWidth="1"/>
    <col min="15632" max="15632" width="1.42578125" style="36" customWidth="1"/>
    <col min="15633" max="15633" width="11.42578125" style="36" customWidth="1"/>
    <col min="15634" max="15634" width="0.5703125" style="36" customWidth="1"/>
    <col min="15635" max="15876" width="10.5703125" style="36"/>
    <col min="15877" max="15877" width="26" style="36" customWidth="1"/>
    <col min="15878" max="15878" width="4.5703125" style="36" customWidth="1"/>
    <col min="15879" max="15879" width="11.42578125" style="36" customWidth="1"/>
    <col min="15880" max="15880" width="1.42578125" style="36" customWidth="1"/>
    <col min="15881" max="15881" width="11.42578125" style="36" customWidth="1"/>
    <col min="15882" max="15882" width="1.42578125" style="36" customWidth="1"/>
    <col min="15883" max="15883" width="11.42578125" style="36" customWidth="1"/>
    <col min="15884" max="15884" width="1.42578125" style="36" customWidth="1"/>
    <col min="15885" max="15885" width="11.42578125" style="36" customWidth="1"/>
    <col min="15886" max="15886" width="1.42578125" style="36" customWidth="1"/>
    <col min="15887" max="15887" width="11.42578125" style="36" customWidth="1"/>
    <col min="15888" max="15888" width="1.42578125" style="36" customWidth="1"/>
    <col min="15889" max="15889" width="11.42578125" style="36" customWidth="1"/>
    <col min="15890" max="15890" width="0.5703125" style="36" customWidth="1"/>
    <col min="15891" max="16132" width="10.5703125" style="36"/>
    <col min="16133" max="16133" width="26" style="36" customWidth="1"/>
    <col min="16134" max="16134" width="4.5703125" style="36" customWidth="1"/>
    <col min="16135" max="16135" width="11.42578125" style="36" customWidth="1"/>
    <col min="16136" max="16136" width="1.42578125" style="36" customWidth="1"/>
    <col min="16137" max="16137" width="11.42578125" style="36" customWidth="1"/>
    <col min="16138" max="16138" width="1.42578125" style="36" customWidth="1"/>
    <col min="16139" max="16139" width="11.42578125" style="36" customWidth="1"/>
    <col min="16140" max="16140" width="1.42578125" style="36" customWidth="1"/>
    <col min="16141" max="16141" width="11.42578125" style="36" customWidth="1"/>
    <col min="16142" max="16142" width="1.42578125" style="36" customWidth="1"/>
    <col min="16143" max="16143" width="11.42578125" style="36" customWidth="1"/>
    <col min="16144" max="16144" width="1.42578125" style="36" customWidth="1"/>
    <col min="16145" max="16145" width="11.42578125" style="36" customWidth="1"/>
    <col min="16146" max="16146" width="0.5703125" style="36" customWidth="1"/>
    <col min="16147" max="16384" width="10.5703125" style="36"/>
  </cols>
  <sheetData>
    <row r="1" spans="1:17" ht="20.25" customHeight="1">
      <c r="Q1" s="112" t="s">
        <v>80</v>
      </c>
    </row>
    <row r="2" spans="1:17" s="53" customFormat="1" ht="20.25" customHeight="1">
      <c r="A2" s="53" t="s">
        <v>57</v>
      </c>
      <c r="C2" s="62"/>
      <c r="G2" s="62"/>
      <c r="H2" s="63"/>
      <c r="I2" s="62"/>
      <c r="K2" s="62"/>
      <c r="L2" s="62"/>
      <c r="M2" s="62"/>
      <c r="N2" s="62"/>
      <c r="O2" s="62"/>
      <c r="Q2" s="62"/>
    </row>
    <row r="3" spans="1:17" s="53" customFormat="1" ht="20.25" customHeight="1">
      <c r="A3" s="53" t="s">
        <v>87</v>
      </c>
      <c r="C3" s="62"/>
      <c r="G3" s="62"/>
      <c r="H3" s="63"/>
      <c r="I3" s="62"/>
      <c r="K3" s="62"/>
      <c r="L3" s="62"/>
      <c r="M3" s="62"/>
      <c r="N3" s="62"/>
      <c r="O3" s="62"/>
      <c r="Q3" s="62"/>
    </row>
    <row r="4" spans="1:17" s="53" customFormat="1" ht="20.25" customHeight="1">
      <c r="A4" s="53" t="s">
        <v>237</v>
      </c>
      <c r="C4" s="62"/>
      <c r="G4" s="62"/>
      <c r="H4" s="63"/>
      <c r="I4" s="62"/>
      <c r="K4" s="62"/>
      <c r="L4" s="62"/>
      <c r="M4" s="62"/>
      <c r="N4" s="62"/>
      <c r="O4" s="62"/>
      <c r="Q4" s="62"/>
    </row>
    <row r="5" spans="1:17" s="64" customFormat="1" ht="20.25" customHeight="1">
      <c r="A5" s="121"/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84" t="s">
        <v>77</v>
      </c>
    </row>
    <row r="6" spans="1:17" s="120" customFormat="1" ht="20.25" customHeight="1">
      <c r="C6" s="124" t="s">
        <v>24</v>
      </c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</row>
    <row r="7" spans="1:17" s="120" customFormat="1" ht="20.25" customHeight="1">
      <c r="C7" s="49"/>
      <c r="D7" s="49"/>
      <c r="E7" s="49"/>
      <c r="F7" s="49"/>
      <c r="G7" s="49"/>
      <c r="H7" s="49"/>
      <c r="I7" s="49"/>
      <c r="J7" s="49"/>
      <c r="K7" s="126" t="s">
        <v>65</v>
      </c>
      <c r="L7" s="126"/>
      <c r="M7" s="126"/>
      <c r="N7" s="126"/>
      <c r="O7" s="126"/>
      <c r="P7" s="49"/>
      <c r="Q7" s="49"/>
    </row>
    <row r="8" spans="1:17" s="120" customFormat="1" ht="20.25" customHeight="1">
      <c r="C8" s="49"/>
      <c r="D8" s="49"/>
      <c r="E8" s="49"/>
      <c r="F8" s="49"/>
      <c r="G8" s="49"/>
      <c r="H8" s="49"/>
      <c r="I8" s="49"/>
      <c r="J8" s="49"/>
      <c r="K8" s="126" t="s">
        <v>118</v>
      </c>
      <c r="L8" s="126"/>
      <c r="M8" s="126"/>
      <c r="N8" s="50"/>
      <c r="O8" s="50"/>
      <c r="P8" s="49"/>
      <c r="Q8" s="49"/>
    </row>
    <row r="9" spans="1:17" s="120" customFormat="1" ht="20.25" customHeight="1">
      <c r="C9" s="49"/>
      <c r="D9" s="49"/>
      <c r="E9" s="49"/>
      <c r="F9" s="49"/>
      <c r="G9" s="49"/>
      <c r="H9" s="49"/>
      <c r="I9" s="49"/>
      <c r="J9" s="49"/>
      <c r="K9" s="50" t="s">
        <v>171</v>
      </c>
      <c r="L9" s="50"/>
      <c r="M9" s="50"/>
      <c r="N9" s="50"/>
      <c r="O9" s="50"/>
      <c r="P9" s="49"/>
      <c r="Q9" s="49"/>
    </row>
    <row r="10" spans="1:17" s="120" customFormat="1" ht="20.25" customHeight="1">
      <c r="C10" s="49"/>
      <c r="D10" s="49"/>
      <c r="E10" s="49"/>
      <c r="F10" s="49"/>
      <c r="G10" s="49"/>
      <c r="H10" s="49"/>
      <c r="I10" s="49"/>
      <c r="J10" s="49"/>
      <c r="K10" s="50" t="s">
        <v>155</v>
      </c>
      <c r="L10" s="50"/>
      <c r="N10" s="50"/>
      <c r="P10" s="49"/>
      <c r="Q10" s="49"/>
    </row>
    <row r="11" spans="1:17" s="120" customFormat="1" ht="20.25" customHeight="1">
      <c r="C11" s="49"/>
      <c r="D11" s="49"/>
      <c r="E11" s="49"/>
      <c r="F11" s="49"/>
      <c r="G11" s="49"/>
      <c r="H11" s="49"/>
      <c r="I11" s="49"/>
      <c r="J11" s="49"/>
      <c r="K11" s="50" t="s">
        <v>161</v>
      </c>
      <c r="L11" s="50"/>
      <c r="M11" s="50" t="s">
        <v>120</v>
      </c>
      <c r="N11" s="50"/>
      <c r="O11" s="50" t="s">
        <v>121</v>
      </c>
      <c r="P11" s="49"/>
      <c r="Q11" s="49"/>
    </row>
    <row r="12" spans="1:17" s="120" customFormat="1" ht="20.25" customHeight="1">
      <c r="C12" s="50" t="s">
        <v>7</v>
      </c>
      <c r="D12" s="50"/>
      <c r="E12" s="50"/>
      <c r="F12" s="50"/>
      <c r="G12" s="125" t="s">
        <v>6</v>
      </c>
      <c r="H12" s="125"/>
      <c r="I12" s="125"/>
      <c r="J12" s="50"/>
      <c r="K12" s="50" t="s">
        <v>142</v>
      </c>
      <c r="L12" s="50"/>
      <c r="M12" s="50" t="s">
        <v>144</v>
      </c>
      <c r="N12" s="50"/>
      <c r="O12" s="50" t="s">
        <v>153</v>
      </c>
      <c r="P12" s="50"/>
      <c r="Q12" s="50"/>
    </row>
    <row r="13" spans="1:17" s="120" customFormat="1" ht="20.25" customHeight="1">
      <c r="C13" s="51" t="s">
        <v>8</v>
      </c>
      <c r="E13" s="51"/>
      <c r="F13" s="51"/>
      <c r="G13" s="51" t="s">
        <v>105</v>
      </c>
      <c r="I13" s="51" t="s">
        <v>5</v>
      </c>
      <c r="J13" s="52"/>
      <c r="K13" s="50" t="s">
        <v>144</v>
      </c>
      <c r="L13" s="50"/>
      <c r="M13" s="50" t="s">
        <v>146</v>
      </c>
      <c r="N13" s="50"/>
      <c r="O13" s="50" t="s">
        <v>154</v>
      </c>
      <c r="P13" s="52"/>
      <c r="Q13" s="51"/>
    </row>
    <row r="14" spans="1:17" s="120" customFormat="1" ht="20.25" customHeight="1">
      <c r="C14" s="114" t="s">
        <v>4</v>
      </c>
      <c r="E14" s="114" t="s">
        <v>64</v>
      </c>
      <c r="F14" s="50"/>
      <c r="G14" s="114" t="s">
        <v>106</v>
      </c>
      <c r="H14" s="52"/>
      <c r="I14" s="114" t="s">
        <v>253</v>
      </c>
      <c r="J14" s="52"/>
      <c r="K14" s="114" t="s">
        <v>143</v>
      </c>
      <c r="L14" s="50"/>
      <c r="M14" s="114" t="s">
        <v>162</v>
      </c>
      <c r="N14" s="50"/>
      <c r="O14" s="114" t="s">
        <v>61</v>
      </c>
      <c r="P14" s="52"/>
      <c r="Q14" s="114" t="s">
        <v>3</v>
      </c>
    </row>
    <row r="15" spans="1:17" s="120" customFormat="1" ht="20.25" customHeight="1">
      <c r="A15" s="53" t="s">
        <v>184</v>
      </c>
      <c r="C15" s="32">
        <v>1072024</v>
      </c>
      <c r="D15" s="32"/>
      <c r="E15" s="32">
        <v>291994</v>
      </c>
      <c r="F15" s="32"/>
      <c r="G15" s="32">
        <v>91635</v>
      </c>
      <c r="H15" s="32"/>
      <c r="I15" s="32">
        <v>354810</v>
      </c>
      <c r="J15" s="32"/>
      <c r="K15" s="32">
        <v>-29213</v>
      </c>
      <c r="L15" s="32"/>
      <c r="M15" s="32">
        <v>-25404</v>
      </c>
      <c r="N15" s="32"/>
      <c r="O15" s="32">
        <f>SUM(K15:M15)</f>
        <v>-54617</v>
      </c>
      <c r="P15" s="32"/>
      <c r="Q15" s="32">
        <f>SUM(C15:I15,O15)</f>
        <v>1755846</v>
      </c>
    </row>
    <row r="16" spans="1:17" s="120" customFormat="1" ht="20.25" customHeight="1">
      <c r="A16" s="36" t="s">
        <v>96</v>
      </c>
      <c r="C16" s="32">
        <v>0</v>
      </c>
      <c r="D16" s="32"/>
      <c r="E16" s="32">
        <v>0</v>
      </c>
      <c r="F16" s="32"/>
      <c r="G16" s="32">
        <v>0</v>
      </c>
      <c r="H16" s="32"/>
      <c r="I16" s="32">
        <f>SUM(PL!J97)</f>
        <v>120202</v>
      </c>
      <c r="J16" s="32"/>
      <c r="K16" s="32">
        <v>0</v>
      </c>
      <c r="L16" s="32"/>
      <c r="M16" s="32">
        <v>0</v>
      </c>
      <c r="N16" s="32"/>
      <c r="O16" s="32">
        <f>SUM(K16:M16)</f>
        <v>0</v>
      </c>
      <c r="P16" s="32"/>
      <c r="Q16" s="32">
        <f>SUM(C16:I16,O16)</f>
        <v>120202</v>
      </c>
    </row>
    <row r="17" spans="1:18" s="120" customFormat="1" ht="20.25" customHeight="1">
      <c r="A17" s="36" t="s">
        <v>91</v>
      </c>
      <c r="C17" s="33">
        <v>0</v>
      </c>
      <c r="D17" s="32"/>
      <c r="E17" s="33">
        <v>0</v>
      </c>
      <c r="F17" s="32"/>
      <c r="G17" s="33">
        <v>0</v>
      </c>
      <c r="H17" s="32"/>
      <c r="I17" s="33">
        <f>PL!J111</f>
        <v>-34</v>
      </c>
      <c r="J17" s="32"/>
      <c r="K17" s="33">
        <f>SUM(PL!J116)</f>
        <v>-985</v>
      </c>
      <c r="L17" s="32"/>
      <c r="M17" s="33">
        <f>PL!J118+PL!J120</f>
        <v>1881</v>
      </c>
      <c r="N17" s="32"/>
      <c r="O17" s="33">
        <f>SUM(K17:M17)</f>
        <v>896</v>
      </c>
      <c r="P17" s="32"/>
      <c r="Q17" s="33">
        <f>SUM(C17:I17,O17)</f>
        <v>862</v>
      </c>
    </row>
    <row r="18" spans="1:18" s="120" customFormat="1" ht="20.25" customHeight="1">
      <c r="A18" s="120" t="s">
        <v>81</v>
      </c>
      <c r="C18" s="32">
        <f>SUM(C16:C17)</f>
        <v>0</v>
      </c>
      <c r="D18" s="32"/>
      <c r="E18" s="32">
        <f>SUM(E16:E17)</f>
        <v>0</v>
      </c>
      <c r="F18" s="32"/>
      <c r="G18" s="32">
        <f>SUM(G16:G17)</f>
        <v>0</v>
      </c>
      <c r="H18" s="32"/>
      <c r="I18" s="32">
        <f>SUM(I16:I17)</f>
        <v>120168</v>
      </c>
      <c r="J18" s="32"/>
      <c r="K18" s="32">
        <f>SUM(K16:K17)</f>
        <v>-985</v>
      </c>
      <c r="L18" s="32"/>
      <c r="M18" s="32">
        <f>SUM(M16:M17)</f>
        <v>1881</v>
      </c>
      <c r="N18" s="32"/>
      <c r="O18" s="32">
        <f>SUM(O16:O17)</f>
        <v>896</v>
      </c>
      <c r="P18" s="32"/>
      <c r="Q18" s="32">
        <f>SUM(Q16:Q17)</f>
        <v>121064</v>
      </c>
      <c r="R18" s="119"/>
    </row>
    <row r="19" spans="1:18" s="120" customFormat="1" ht="20.25" customHeight="1">
      <c r="A19" s="120" t="s">
        <v>228</v>
      </c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119"/>
    </row>
    <row r="20" spans="1:18" s="120" customFormat="1" ht="20.25" customHeight="1">
      <c r="A20" s="120" t="s">
        <v>215</v>
      </c>
      <c r="C20" s="32">
        <v>0</v>
      </c>
      <c r="D20" s="32"/>
      <c r="E20" s="32">
        <v>0</v>
      </c>
      <c r="F20" s="32"/>
      <c r="G20" s="32">
        <v>0</v>
      </c>
      <c r="H20" s="32"/>
      <c r="I20" s="32">
        <v>-1427</v>
      </c>
      <c r="J20" s="32"/>
      <c r="K20" s="32">
        <v>0</v>
      </c>
      <c r="L20" s="32"/>
      <c r="M20" s="32">
        <v>1427</v>
      </c>
      <c r="N20" s="32"/>
      <c r="O20" s="32">
        <f t="shared" ref="O20:O22" si="0">SUM(K20:M20)</f>
        <v>1427</v>
      </c>
      <c r="P20" s="32"/>
      <c r="Q20" s="32">
        <f t="shared" ref="Q20:Q22" si="1">SUM(C20:I20,O20)</f>
        <v>0</v>
      </c>
      <c r="R20" s="119"/>
    </row>
    <row r="21" spans="1:18" s="120" customFormat="1" ht="20.25" customHeight="1">
      <c r="A21" s="120" t="s">
        <v>217</v>
      </c>
      <c r="C21" s="32">
        <v>0</v>
      </c>
      <c r="D21" s="32"/>
      <c r="E21" s="32">
        <v>0</v>
      </c>
      <c r="F21" s="32"/>
      <c r="G21" s="32">
        <v>0</v>
      </c>
      <c r="H21" s="32"/>
      <c r="I21" s="32">
        <v>-198324</v>
      </c>
      <c r="J21" s="32"/>
      <c r="K21" s="32">
        <v>0</v>
      </c>
      <c r="L21" s="32"/>
      <c r="M21" s="32">
        <v>0</v>
      </c>
      <c r="N21" s="32"/>
      <c r="O21" s="32">
        <v>0</v>
      </c>
      <c r="P21" s="32"/>
      <c r="Q21" s="32">
        <f t="shared" si="1"/>
        <v>-198324</v>
      </c>
      <c r="R21" s="119"/>
    </row>
    <row r="22" spans="1:18" s="120" customFormat="1" ht="20.25" customHeight="1">
      <c r="A22" s="120" t="s">
        <v>238</v>
      </c>
      <c r="C22" s="32">
        <v>0</v>
      </c>
      <c r="D22" s="32"/>
      <c r="E22" s="32">
        <v>0</v>
      </c>
      <c r="F22" s="32"/>
      <c r="G22" s="32">
        <v>4181</v>
      </c>
      <c r="H22" s="32"/>
      <c r="I22" s="32">
        <f>-G22</f>
        <v>-4181</v>
      </c>
      <c r="J22" s="32"/>
      <c r="K22" s="32">
        <v>0</v>
      </c>
      <c r="L22" s="32"/>
      <c r="M22" s="32">
        <v>0</v>
      </c>
      <c r="N22" s="32"/>
      <c r="O22" s="32">
        <f t="shared" si="0"/>
        <v>0</v>
      </c>
      <c r="P22" s="32"/>
      <c r="Q22" s="32">
        <f t="shared" si="1"/>
        <v>0</v>
      </c>
      <c r="R22" s="119"/>
    </row>
    <row r="23" spans="1:18" s="120" customFormat="1" ht="20.25" customHeight="1" thickBot="1">
      <c r="A23" s="55" t="s">
        <v>233</v>
      </c>
      <c r="B23" s="55"/>
      <c r="C23" s="35">
        <f>SUM(C15,C18:C22)</f>
        <v>1072024</v>
      </c>
      <c r="D23" s="32"/>
      <c r="E23" s="35">
        <f>SUM(E15,E18:E22)</f>
        <v>291994</v>
      </c>
      <c r="F23" s="32"/>
      <c r="G23" s="35">
        <f>SUM(G15,G18:G22)</f>
        <v>95816</v>
      </c>
      <c r="H23" s="32"/>
      <c r="I23" s="35">
        <f>SUM(I15,I18:I22)</f>
        <v>271046</v>
      </c>
      <c r="J23" s="32"/>
      <c r="K23" s="35">
        <f>SUM(K15,K18:K22)</f>
        <v>-30198</v>
      </c>
      <c r="L23" s="32"/>
      <c r="M23" s="35">
        <f>SUM(M15,M18:M22)</f>
        <v>-22096</v>
      </c>
      <c r="N23" s="32"/>
      <c r="O23" s="35">
        <f>SUM(O15,O18:O22)</f>
        <v>-52294</v>
      </c>
      <c r="P23" s="32"/>
      <c r="Q23" s="35">
        <f>SUM(Q15,Q18:Q22)</f>
        <v>1678586</v>
      </c>
      <c r="R23" s="36"/>
    </row>
    <row r="24" spans="1:18" s="120" customFormat="1" ht="20.25" customHeight="1" thickTop="1">
      <c r="A24" s="55"/>
      <c r="B24" s="55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119"/>
    </row>
    <row r="25" spans="1:18" s="120" customFormat="1" ht="20.25" customHeight="1">
      <c r="A25" s="55" t="s">
        <v>196</v>
      </c>
      <c r="C25" s="32">
        <v>1072024</v>
      </c>
      <c r="D25" s="32"/>
      <c r="E25" s="32">
        <v>291994</v>
      </c>
      <c r="F25" s="32"/>
      <c r="G25" s="32">
        <v>100598</v>
      </c>
      <c r="H25" s="32"/>
      <c r="I25" s="32">
        <v>324458</v>
      </c>
      <c r="J25" s="32"/>
      <c r="K25" s="32">
        <v>-28282</v>
      </c>
      <c r="L25" s="32"/>
      <c r="M25" s="32">
        <v>-21105</v>
      </c>
      <c r="N25" s="32"/>
      <c r="O25" s="32">
        <f>SUM(K25:M25)</f>
        <v>-49387</v>
      </c>
      <c r="P25" s="32"/>
      <c r="Q25" s="32">
        <f>SUM(C25:I25,O25)</f>
        <v>1739687</v>
      </c>
    </row>
    <row r="26" spans="1:18" s="120" customFormat="1" ht="20.25" customHeight="1">
      <c r="A26" s="36" t="s">
        <v>207</v>
      </c>
      <c r="C26" s="32">
        <v>0</v>
      </c>
      <c r="D26" s="32"/>
      <c r="E26" s="32">
        <v>0</v>
      </c>
      <c r="F26" s="32"/>
      <c r="G26" s="32">
        <v>0</v>
      </c>
      <c r="H26" s="32"/>
      <c r="I26" s="32">
        <f>SUM(PL!H97)</f>
        <v>-336529</v>
      </c>
      <c r="J26" s="32"/>
      <c r="K26" s="32">
        <v>0</v>
      </c>
      <c r="L26" s="32"/>
      <c r="M26" s="32">
        <v>0</v>
      </c>
      <c r="N26" s="32"/>
      <c r="O26" s="32">
        <f>SUM(K26:M26)</f>
        <v>0</v>
      </c>
      <c r="P26" s="32"/>
      <c r="Q26" s="32">
        <f>SUM(C26:I26,O26)</f>
        <v>-336529</v>
      </c>
    </row>
    <row r="27" spans="1:18" s="120" customFormat="1" ht="20.25" customHeight="1">
      <c r="A27" s="36" t="s">
        <v>91</v>
      </c>
      <c r="C27" s="33">
        <v>0</v>
      </c>
      <c r="D27" s="32"/>
      <c r="E27" s="33">
        <v>0</v>
      </c>
      <c r="F27" s="32"/>
      <c r="G27" s="33">
        <v>0</v>
      </c>
      <c r="H27" s="32"/>
      <c r="I27" s="33">
        <v>0</v>
      </c>
      <c r="J27" s="32"/>
      <c r="K27" s="33">
        <f>SUM(PL!H116)</f>
        <v>-2449</v>
      </c>
      <c r="L27" s="32"/>
      <c r="M27" s="33">
        <f>PL!H118</f>
        <v>3404</v>
      </c>
      <c r="N27" s="32"/>
      <c r="O27" s="33">
        <f>SUM(K27:M27)</f>
        <v>955</v>
      </c>
      <c r="P27" s="32"/>
      <c r="Q27" s="33">
        <f>SUM(C27:I27,O27)</f>
        <v>955</v>
      </c>
    </row>
    <row r="28" spans="1:18" s="120" customFormat="1" ht="20.25" customHeight="1">
      <c r="A28" s="120" t="s">
        <v>81</v>
      </c>
      <c r="C28" s="32">
        <f>SUM(C26:C27)</f>
        <v>0</v>
      </c>
      <c r="D28" s="32"/>
      <c r="E28" s="32">
        <f>SUM(E26:E27)</f>
        <v>0</v>
      </c>
      <c r="F28" s="32"/>
      <c r="G28" s="32">
        <f>SUM(G26:G27)</f>
        <v>0</v>
      </c>
      <c r="H28" s="32"/>
      <c r="I28" s="32">
        <f>SUM(I26:I27)</f>
        <v>-336529</v>
      </c>
      <c r="J28" s="32"/>
      <c r="K28" s="32">
        <f>SUM(K26:K27)</f>
        <v>-2449</v>
      </c>
      <c r="L28" s="32"/>
      <c r="M28" s="32">
        <f>SUM(M26:M27)</f>
        <v>3404</v>
      </c>
      <c r="N28" s="32"/>
      <c r="O28" s="32">
        <f>SUM(O26:O27)</f>
        <v>955</v>
      </c>
      <c r="P28" s="32"/>
      <c r="Q28" s="32">
        <f>SUM(Q26:Q27)</f>
        <v>-335574</v>
      </c>
      <c r="R28" s="119"/>
    </row>
    <row r="29" spans="1:18" s="120" customFormat="1" ht="20.25" customHeight="1" thickBot="1">
      <c r="A29" s="55" t="s">
        <v>234</v>
      </c>
      <c r="B29" s="55"/>
      <c r="C29" s="35">
        <f>SUM(C25,C28:C28)</f>
        <v>1072024</v>
      </c>
      <c r="D29" s="32"/>
      <c r="E29" s="35">
        <f>SUM(E25,E28:E28)</f>
        <v>291994</v>
      </c>
      <c r="F29" s="32"/>
      <c r="G29" s="35">
        <f>SUM(G25,G28:G28)</f>
        <v>100598</v>
      </c>
      <c r="H29" s="32"/>
      <c r="I29" s="35">
        <f>SUM(I25,I28:I28)</f>
        <v>-12071</v>
      </c>
      <c r="J29" s="32"/>
      <c r="K29" s="35">
        <f>SUM(K25,K28:K28)</f>
        <v>-30731</v>
      </c>
      <c r="L29" s="32"/>
      <c r="M29" s="35">
        <f>SUM(M25,M28:M28)</f>
        <v>-17701</v>
      </c>
      <c r="N29" s="32"/>
      <c r="O29" s="35">
        <f>SUM(O25,O28:O28)</f>
        <v>-48432</v>
      </c>
      <c r="P29" s="32"/>
      <c r="Q29" s="35">
        <f>SUM(Q25,Q28:Q28)</f>
        <v>1404113</v>
      </c>
      <c r="R29" s="36"/>
    </row>
    <row r="30" spans="1:18" s="120" customFormat="1" ht="20.25" customHeight="1" thickTop="1">
      <c r="A30" s="55"/>
      <c r="B30" s="55"/>
      <c r="C30" s="37">
        <f>C25-BS!J75</f>
        <v>0</v>
      </c>
      <c r="D30" s="37"/>
      <c r="E30" s="37">
        <f>E25-BS!J76</f>
        <v>0</v>
      </c>
      <c r="F30" s="37"/>
      <c r="G30" s="37">
        <f>G25-BS!J78</f>
        <v>0</v>
      </c>
      <c r="H30" s="37"/>
      <c r="I30" s="37">
        <f>I25-BS!J79</f>
        <v>0</v>
      </c>
      <c r="J30" s="37"/>
      <c r="K30" s="37"/>
      <c r="L30" s="37"/>
      <c r="M30" s="37"/>
      <c r="N30" s="37"/>
      <c r="O30" s="37">
        <f>O25-BS!J80</f>
        <v>0</v>
      </c>
      <c r="P30" s="37"/>
      <c r="Q30" s="37">
        <f>Q25-BS!J81</f>
        <v>0</v>
      </c>
      <c r="R30" s="36"/>
    </row>
    <row r="31" spans="1:18" s="120" customFormat="1" ht="20.25" customHeight="1">
      <c r="A31" s="55"/>
      <c r="B31" s="55"/>
      <c r="C31" s="37">
        <f>C29-BS!H75</f>
        <v>0</v>
      </c>
      <c r="D31" s="37"/>
      <c r="E31" s="37">
        <f>E29-BS!H76</f>
        <v>0</v>
      </c>
      <c r="F31" s="37"/>
      <c r="G31" s="37">
        <f>G29-BS!H78</f>
        <v>0</v>
      </c>
      <c r="H31" s="37"/>
      <c r="I31" s="37">
        <f>I29-BS!H79</f>
        <v>0</v>
      </c>
      <c r="J31" s="37"/>
      <c r="K31" s="37"/>
      <c r="L31" s="37"/>
      <c r="M31" s="37"/>
      <c r="N31" s="37"/>
      <c r="O31" s="37">
        <f>SUM(O29-BS!H80)</f>
        <v>0</v>
      </c>
      <c r="P31" s="37"/>
      <c r="Q31" s="37">
        <f>Q29-BS!H81</f>
        <v>0</v>
      </c>
      <c r="R31" s="36"/>
    </row>
    <row r="32" spans="1:18" ht="20.25" customHeight="1">
      <c r="A32" s="36" t="s">
        <v>1</v>
      </c>
      <c r="C32" s="36"/>
      <c r="G32" s="36"/>
      <c r="H32" s="36"/>
      <c r="I32" s="36"/>
      <c r="K32" s="36"/>
      <c r="L32" s="36"/>
      <c r="M32" s="36"/>
      <c r="N32" s="36"/>
      <c r="O32" s="36"/>
      <c r="Q32" s="36"/>
    </row>
  </sheetData>
  <mergeCells count="4">
    <mergeCell ref="C6:Q6"/>
    <mergeCell ref="G12:I12"/>
    <mergeCell ref="K7:O7"/>
    <mergeCell ref="K8:M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8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3"/>
  <sheetViews>
    <sheetView showGridLines="0" view="pageBreakPreview" zoomScale="90" zoomScaleNormal="100" zoomScaleSheetLayoutView="90" workbookViewId="0"/>
  </sheetViews>
  <sheetFormatPr defaultColWidth="10.5703125" defaultRowHeight="19.149999999999999" customHeight="1"/>
  <cols>
    <col min="1" max="1" width="60.85546875" style="36" customWidth="1"/>
    <col min="2" max="2" width="2.28515625" style="36" customWidth="1"/>
    <col min="3" max="3" width="15.7109375" style="61" customWidth="1"/>
    <col min="4" max="4" width="1.5703125" style="36" customWidth="1"/>
    <col min="5" max="5" width="15.7109375" style="61" customWidth="1"/>
    <col min="6" max="6" width="1.7109375" style="72" customWidth="1"/>
    <col min="7" max="7" width="15.7109375" style="61" customWidth="1"/>
    <col min="8" max="8" width="1.5703125" style="36" customWidth="1"/>
    <col min="9" max="9" width="15.7109375" style="61" customWidth="1"/>
    <col min="10" max="10" width="0.5703125" style="36" customWidth="1"/>
    <col min="11" max="11" width="10.5703125" style="36"/>
    <col min="12" max="12" width="10.5703125" style="61"/>
    <col min="13" max="14" width="10.5703125" style="36"/>
    <col min="15" max="15" width="10.5703125" style="61"/>
    <col min="16" max="16384" width="10.5703125" style="36"/>
  </cols>
  <sheetData>
    <row r="1" spans="1:15" ht="19.149999999999999" customHeight="1">
      <c r="C1" s="58"/>
      <c r="D1" s="59"/>
      <c r="E1" s="58"/>
      <c r="F1" s="60"/>
      <c r="G1" s="58"/>
      <c r="H1" s="59"/>
      <c r="I1" s="112" t="s">
        <v>80</v>
      </c>
    </row>
    <row r="2" spans="1:15" s="53" customFormat="1" ht="19.149999999999999" customHeight="1">
      <c r="A2" s="53" t="s">
        <v>57</v>
      </c>
      <c r="C2" s="62"/>
      <c r="E2" s="62"/>
      <c r="F2" s="63"/>
      <c r="G2" s="62"/>
      <c r="I2" s="55"/>
      <c r="L2" s="62"/>
      <c r="O2" s="62"/>
    </row>
    <row r="3" spans="1:15" s="53" customFormat="1" ht="19.149999999999999" customHeight="1">
      <c r="A3" s="53" t="s">
        <v>110</v>
      </c>
      <c r="C3" s="62"/>
      <c r="E3" s="62"/>
      <c r="F3" s="63"/>
      <c r="G3" s="62"/>
      <c r="I3" s="62"/>
      <c r="L3" s="62"/>
      <c r="O3" s="62"/>
    </row>
    <row r="4" spans="1:15" s="53" customFormat="1" ht="19.149999999999999" customHeight="1">
      <c r="A4" s="53" t="s">
        <v>237</v>
      </c>
      <c r="C4" s="62"/>
      <c r="E4" s="62"/>
      <c r="F4" s="63"/>
      <c r="G4" s="62"/>
      <c r="I4" s="62"/>
      <c r="L4" s="62"/>
      <c r="O4" s="62"/>
    </row>
    <row r="5" spans="1:15" s="64" customFormat="1" ht="19.149999999999999" customHeight="1">
      <c r="A5" s="59"/>
      <c r="B5" s="59"/>
      <c r="C5" s="58"/>
      <c r="D5" s="58"/>
      <c r="E5" s="58"/>
      <c r="F5" s="58"/>
      <c r="G5" s="58"/>
      <c r="H5" s="58"/>
      <c r="I5" s="84" t="s">
        <v>77</v>
      </c>
      <c r="L5" s="65"/>
      <c r="O5" s="65"/>
    </row>
    <row r="6" spans="1:15" s="64" customFormat="1" ht="19.149999999999999" customHeight="1">
      <c r="A6" s="36"/>
      <c r="B6" s="59"/>
      <c r="C6" s="66" t="s">
        <v>25</v>
      </c>
      <c r="D6" s="67"/>
      <c r="E6" s="66"/>
      <c r="F6" s="119"/>
      <c r="G6" s="66" t="s">
        <v>24</v>
      </c>
      <c r="H6" s="67"/>
      <c r="I6" s="66"/>
      <c r="L6" s="65"/>
      <c r="O6" s="65"/>
    </row>
    <row r="7" spans="1:15" ht="19.149999999999999" customHeight="1">
      <c r="B7" s="68"/>
      <c r="C7" s="69" t="s">
        <v>195</v>
      </c>
      <c r="D7" s="70"/>
      <c r="E7" s="69" t="s">
        <v>183</v>
      </c>
      <c r="F7" s="61"/>
      <c r="G7" s="69" t="s">
        <v>195</v>
      </c>
      <c r="H7" s="70"/>
      <c r="I7" s="69" t="s">
        <v>183</v>
      </c>
    </row>
    <row r="8" spans="1:15" ht="19.149999999999999" customHeight="1">
      <c r="A8" s="53" t="s">
        <v>53</v>
      </c>
      <c r="C8" s="71"/>
      <c r="D8" s="71"/>
      <c r="E8" s="71"/>
      <c r="G8" s="71"/>
      <c r="H8" s="71"/>
      <c r="I8" s="71"/>
    </row>
    <row r="9" spans="1:15" ht="19.149999999999999" customHeight="1">
      <c r="A9" s="36" t="s">
        <v>208</v>
      </c>
      <c r="C9" s="73">
        <f>SUM(PL!D95)</f>
        <v>-422532</v>
      </c>
      <c r="D9" s="74"/>
      <c r="E9" s="73">
        <f>SUM(PL!F95)</f>
        <v>145738</v>
      </c>
      <c r="F9" s="73"/>
      <c r="G9" s="73">
        <f>SUM(PL!H95)</f>
        <v>-380183</v>
      </c>
      <c r="H9" s="75"/>
      <c r="I9" s="73">
        <f>SUM(PL!J95)</f>
        <v>118090</v>
      </c>
    </row>
    <row r="10" spans="1:15" ht="19.149999999999999" customHeight="1">
      <c r="A10" s="36" t="s">
        <v>209</v>
      </c>
      <c r="C10" s="73"/>
      <c r="D10" s="74"/>
      <c r="E10" s="73"/>
      <c r="F10" s="73"/>
      <c r="G10" s="73"/>
      <c r="H10" s="75"/>
      <c r="I10" s="73"/>
    </row>
    <row r="11" spans="1:15" ht="19.149999999999999" customHeight="1">
      <c r="A11" s="36" t="s">
        <v>94</v>
      </c>
      <c r="C11" s="74"/>
      <c r="D11" s="74"/>
      <c r="E11" s="74"/>
      <c r="F11" s="32"/>
      <c r="G11" s="74"/>
      <c r="H11" s="74"/>
      <c r="I11" s="74"/>
    </row>
    <row r="12" spans="1:15" ht="19.149999999999999" customHeight="1">
      <c r="A12" s="36" t="s">
        <v>46</v>
      </c>
      <c r="C12" s="32">
        <v>40198</v>
      </c>
      <c r="D12" s="75"/>
      <c r="E12" s="32">
        <v>31647</v>
      </c>
      <c r="F12" s="73"/>
      <c r="G12" s="74">
        <v>0</v>
      </c>
      <c r="H12" s="75"/>
      <c r="I12" s="76">
        <v>48</v>
      </c>
    </row>
    <row r="13" spans="1:15" ht="19.149999999999999" customHeight="1">
      <c r="A13" s="36" t="s">
        <v>221</v>
      </c>
      <c r="C13" s="32">
        <v>232182</v>
      </c>
      <c r="D13" s="75"/>
      <c r="E13" s="32">
        <v>0</v>
      </c>
      <c r="F13" s="73"/>
      <c r="G13" s="74">
        <v>0</v>
      </c>
      <c r="H13" s="75"/>
      <c r="I13" s="76">
        <v>0</v>
      </c>
    </row>
    <row r="14" spans="1:15" ht="19.149999999999999" customHeight="1">
      <c r="A14" s="36" t="s">
        <v>111</v>
      </c>
      <c r="C14" s="32">
        <v>4084</v>
      </c>
      <c r="D14" s="75"/>
      <c r="E14" s="32">
        <v>3740</v>
      </c>
      <c r="F14" s="73"/>
      <c r="G14" s="74">
        <v>355</v>
      </c>
      <c r="H14" s="75"/>
      <c r="I14" s="76">
        <v>345</v>
      </c>
    </row>
    <row r="15" spans="1:15" ht="19.149999999999999" customHeight="1">
      <c r="A15" s="36" t="s">
        <v>230</v>
      </c>
      <c r="C15" s="73">
        <v>0</v>
      </c>
      <c r="D15" s="75"/>
      <c r="E15" s="32">
        <v>0</v>
      </c>
      <c r="F15" s="73"/>
      <c r="G15" s="74">
        <v>167808</v>
      </c>
      <c r="H15" s="75"/>
      <c r="I15" s="76">
        <v>-112258</v>
      </c>
    </row>
    <row r="16" spans="1:15" ht="19.149999999999999" customHeight="1">
      <c r="A16" s="36" t="s">
        <v>130</v>
      </c>
      <c r="C16" s="32">
        <v>-1168</v>
      </c>
      <c r="D16" s="74"/>
      <c r="E16" s="32">
        <v>-12962</v>
      </c>
      <c r="F16" s="73"/>
      <c r="G16" s="32">
        <v>-1168</v>
      </c>
      <c r="H16" s="75"/>
      <c r="I16" s="32">
        <v>-12962</v>
      </c>
    </row>
    <row r="17" spans="1:9" ht="19.149999999999999" customHeight="1">
      <c r="A17" s="36" t="s">
        <v>248</v>
      </c>
      <c r="C17" s="32">
        <v>696</v>
      </c>
      <c r="D17" s="74"/>
      <c r="E17" s="32">
        <v>0</v>
      </c>
      <c r="F17" s="73"/>
      <c r="G17" s="32">
        <v>696</v>
      </c>
      <c r="H17" s="75"/>
      <c r="I17" s="32">
        <v>0</v>
      </c>
    </row>
    <row r="18" spans="1:9" ht="19.149999999999999" customHeight="1">
      <c r="A18" s="36" t="s">
        <v>229</v>
      </c>
      <c r="C18" s="74">
        <v>-2184</v>
      </c>
      <c r="D18" s="74"/>
      <c r="E18" s="32">
        <v>6677</v>
      </c>
      <c r="F18" s="73"/>
      <c r="G18" s="74">
        <v>-2184</v>
      </c>
      <c r="H18" s="75"/>
      <c r="I18" s="32">
        <v>6677</v>
      </c>
    </row>
    <row r="19" spans="1:9" ht="19.149999999999999" customHeight="1">
      <c r="A19" s="36" t="s">
        <v>245</v>
      </c>
      <c r="C19" s="32"/>
      <c r="D19" s="74"/>
      <c r="E19" s="32"/>
      <c r="F19" s="73"/>
      <c r="G19" s="74"/>
      <c r="I19" s="73"/>
    </row>
    <row r="20" spans="1:9" ht="19.149999999999999" customHeight="1">
      <c r="A20" s="36" t="s">
        <v>169</v>
      </c>
      <c r="C20" s="32">
        <v>119553</v>
      </c>
      <c r="D20" s="74"/>
      <c r="E20" s="32">
        <v>33799</v>
      </c>
      <c r="F20" s="73"/>
      <c r="G20" s="74">
        <v>78792</v>
      </c>
      <c r="I20" s="32">
        <v>9301</v>
      </c>
    </row>
    <row r="21" spans="1:9" ht="19.149999999999999" customHeight="1">
      <c r="A21" s="36" t="s">
        <v>216</v>
      </c>
      <c r="C21" s="32">
        <v>-2189</v>
      </c>
      <c r="D21" s="74"/>
      <c r="E21" s="32">
        <v>23490</v>
      </c>
      <c r="F21" s="73"/>
      <c r="G21" s="74">
        <v>0</v>
      </c>
      <c r="H21" s="73"/>
      <c r="I21" s="76">
        <v>26364</v>
      </c>
    </row>
    <row r="22" spans="1:9" ht="19.149999999999999" customHeight="1">
      <c r="A22" s="36" t="s">
        <v>222</v>
      </c>
      <c r="C22" s="32">
        <v>0</v>
      </c>
      <c r="D22" s="74"/>
      <c r="E22" s="32">
        <v>32</v>
      </c>
      <c r="F22" s="73"/>
      <c r="G22" s="74">
        <v>0</v>
      </c>
      <c r="H22" s="75"/>
      <c r="I22" s="32">
        <v>0</v>
      </c>
    </row>
    <row r="23" spans="1:9" ht="19.149999999999999" customHeight="1">
      <c r="A23" s="36" t="s">
        <v>246</v>
      </c>
      <c r="C23" s="32">
        <v>-5284</v>
      </c>
      <c r="D23" s="74"/>
      <c r="E23" s="32">
        <v>109127</v>
      </c>
      <c r="F23" s="73"/>
      <c r="G23" s="74">
        <v>-1800</v>
      </c>
      <c r="H23" s="75"/>
      <c r="I23" s="32">
        <v>94862</v>
      </c>
    </row>
    <row r="24" spans="1:9" ht="19.149999999999999" customHeight="1">
      <c r="A24" s="36" t="s">
        <v>247</v>
      </c>
      <c r="C24" s="32">
        <v>7188</v>
      </c>
      <c r="D24" s="74"/>
      <c r="E24" s="73">
        <v>-14041</v>
      </c>
      <c r="F24" s="73"/>
      <c r="G24" s="37">
        <v>1368</v>
      </c>
      <c r="H24" s="75"/>
      <c r="I24" s="76">
        <v>-1178</v>
      </c>
    </row>
    <row r="25" spans="1:9" ht="19.149999999999999" customHeight="1">
      <c r="A25" s="36" t="s">
        <v>140</v>
      </c>
      <c r="C25" s="32">
        <v>-1902</v>
      </c>
      <c r="D25" s="74"/>
      <c r="E25" s="32">
        <v>439</v>
      </c>
      <c r="F25" s="73"/>
      <c r="G25" s="74">
        <v>0</v>
      </c>
      <c r="H25" s="75"/>
      <c r="I25" s="32">
        <v>0</v>
      </c>
    </row>
    <row r="26" spans="1:9" ht="19.149999999999999" customHeight="1">
      <c r="A26" s="36" t="s">
        <v>223</v>
      </c>
      <c r="C26" s="32">
        <v>0</v>
      </c>
      <c r="D26" s="74"/>
      <c r="E26" s="32">
        <v>-8</v>
      </c>
      <c r="F26" s="73"/>
      <c r="G26" s="74">
        <v>0</v>
      </c>
      <c r="H26" s="75"/>
      <c r="I26" s="32">
        <v>0</v>
      </c>
    </row>
    <row r="27" spans="1:9" ht="19.149999999999999" customHeight="1">
      <c r="A27" s="36" t="s">
        <v>139</v>
      </c>
      <c r="C27" s="32">
        <v>-63887</v>
      </c>
      <c r="D27" s="73"/>
      <c r="E27" s="32">
        <v>-84486</v>
      </c>
      <c r="F27" s="73"/>
      <c r="G27" s="74">
        <v>-88106</v>
      </c>
      <c r="H27" s="74"/>
      <c r="I27" s="32">
        <v>-92746</v>
      </c>
    </row>
    <row r="28" spans="1:9" ht="19.149999999999999" customHeight="1">
      <c r="A28" s="36" t="s">
        <v>138</v>
      </c>
      <c r="C28" s="32">
        <v>-40715</v>
      </c>
      <c r="D28" s="73"/>
      <c r="E28" s="32">
        <v>-20901</v>
      </c>
      <c r="F28" s="73"/>
      <c r="G28" s="74">
        <v>-30978</v>
      </c>
      <c r="H28" s="74"/>
      <c r="I28" s="32">
        <v>-12048</v>
      </c>
    </row>
    <row r="29" spans="1:9" ht="19.149999999999999" customHeight="1">
      <c r="A29" s="36" t="s">
        <v>167</v>
      </c>
      <c r="C29" s="33">
        <v>106550</v>
      </c>
      <c r="D29" s="75"/>
      <c r="E29" s="33">
        <v>83244</v>
      </c>
      <c r="F29" s="73"/>
      <c r="G29" s="33">
        <v>69260</v>
      </c>
      <c r="H29" s="75"/>
      <c r="I29" s="77">
        <v>63137</v>
      </c>
    </row>
    <row r="30" spans="1:9" ht="19.149999999999999" customHeight="1">
      <c r="A30" s="36" t="s">
        <v>193</v>
      </c>
      <c r="C30" s="74"/>
      <c r="D30" s="74"/>
      <c r="E30" s="74"/>
      <c r="F30" s="74"/>
      <c r="G30" s="74"/>
      <c r="I30" s="74"/>
    </row>
    <row r="31" spans="1:9" ht="19.149999999999999" customHeight="1">
      <c r="A31" s="36" t="s">
        <v>54</v>
      </c>
      <c r="C31" s="73">
        <f>SUM(C9:C29)</f>
        <v>-29410</v>
      </c>
      <c r="D31" s="75"/>
      <c r="E31" s="73">
        <f>SUM(E9:E29)</f>
        <v>305535</v>
      </c>
      <c r="F31" s="73"/>
      <c r="G31" s="73">
        <f>SUM(G9:G29)</f>
        <v>-186140</v>
      </c>
      <c r="H31" s="75"/>
      <c r="I31" s="73">
        <f>SUM(I9:I29)</f>
        <v>87632</v>
      </c>
    </row>
    <row r="32" spans="1:9" ht="19.149999999999999" customHeight="1">
      <c r="A32" s="36" t="s">
        <v>38</v>
      </c>
      <c r="C32" s="73"/>
      <c r="D32" s="75"/>
      <c r="E32" s="73"/>
      <c r="F32" s="73"/>
      <c r="G32" s="76"/>
      <c r="I32" s="76"/>
    </row>
    <row r="33" spans="1:9" ht="19.149999999999999" customHeight="1">
      <c r="A33" s="36" t="s">
        <v>47</v>
      </c>
      <c r="C33" s="73">
        <v>-75398</v>
      </c>
      <c r="D33" s="75"/>
      <c r="E33" s="73">
        <v>-293325</v>
      </c>
      <c r="F33" s="73"/>
      <c r="G33" s="75">
        <v>-266700</v>
      </c>
      <c r="H33" s="75"/>
      <c r="I33" s="73">
        <v>-8406</v>
      </c>
    </row>
    <row r="34" spans="1:9" ht="19.149999999999999" customHeight="1">
      <c r="A34" s="36" t="s">
        <v>124</v>
      </c>
      <c r="C34" s="73">
        <v>-167073</v>
      </c>
      <c r="D34" s="75"/>
      <c r="E34" s="73">
        <v>-55143</v>
      </c>
      <c r="F34" s="73"/>
      <c r="G34" s="37">
        <v>0</v>
      </c>
      <c r="H34" s="75"/>
      <c r="I34" s="76">
        <v>0</v>
      </c>
    </row>
    <row r="35" spans="1:9" ht="19.149999999999999" customHeight="1">
      <c r="A35" s="36" t="s">
        <v>48</v>
      </c>
      <c r="C35" s="73">
        <v>1070430</v>
      </c>
      <c r="D35" s="75"/>
      <c r="E35" s="73">
        <v>-396151</v>
      </c>
      <c r="F35" s="73"/>
      <c r="G35" s="37">
        <v>0</v>
      </c>
      <c r="H35" s="75"/>
      <c r="I35" s="76">
        <v>0</v>
      </c>
    </row>
    <row r="36" spans="1:9" ht="19.149999999999999" customHeight="1">
      <c r="A36" s="36" t="s">
        <v>71</v>
      </c>
      <c r="C36" s="73">
        <v>-5682</v>
      </c>
      <c r="D36" s="75"/>
      <c r="E36" s="73">
        <v>4031</v>
      </c>
      <c r="F36" s="73"/>
      <c r="G36" s="37">
        <v>4062</v>
      </c>
      <c r="H36" s="75"/>
      <c r="I36" s="76">
        <v>58057</v>
      </c>
    </row>
    <row r="37" spans="1:9" ht="19.149999999999999" customHeight="1">
      <c r="A37" s="36" t="s">
        <v>170</v>
      </c>
      <c r="C37" s="73">
        <v>0</v>
      </c>
      <c r="D37" s="75"/>
      <c r="E37" s="73">
        <v>70000</v>
      </c>
      <c r="F37" s="73"/>
      <c r="G37" s="37">
        <v>0</v>
      </c>
      <c r="H37" s="75"/>
      <c r="I37" s="76">
        <v>70000</v>
      </c>
    </row>
    <row r="38" spans="1:9" ht="19.149999999999999" customHeight="1">
      <c r="A38" s="36" t="s">
        <v>187</v>
      </c>
      <c r="C38" s="73">
        <v>289144</v>
      </c>
      <c r="D38" s="75"/>
      <c r="E38" s="73">
        <v>-15841</v>
      </c>
      <c r="F38" s="73"/>
      <c r="G38" s="37">
        <v>289144</v>
      </c>
      <c r="H38" s="75"/>
      <c r="I38" s="76">
        <v>-15841</v>
      </c>
    </row>
    <row r="39" spans="1:9" ht="19.149999999999999" customHeight="1">
      <c r="A39" s="36" t="s">
        <v>173</v>
      </c>
      <c r="C39" s="73">
        <v>793</v>
      </c>
      <c r="D39" s="75"/>
      <c r="E39" s="73">
        <v>-15301</v>
      </c>
      <c r="F39" s="73"/>
      <c r="G39" s="37">
        <v>793</v>
      </c>
      <c r="H39" s="75"/>
      <c r="I39" s="76">
        <v>-15301</v>
      </c>
    </row>
    <row r="40" spans="1:9" ht="19.149999999999999" customHeight="1">
      <c r="A40" s="36" t="s">
        <v>49</v>
      </c>
      <c r="C40" s="73">
        <v>4421</v>
      </c>
      <c r="D40" s="75"/>
      <c r="E40" s="73">
        <v>-165</v>
      </c>
      <c r="F40" s="73"/>
      <c r="G40" s="37">
        <v>-1140</v>
      </c>
      <c r="H40" s="75"/>
      <c r="I40" s="76">
        <v>-1799</v>
      </c>
    </row>
    <row r="41" spans="1:9" ht="19.149999999999999" customHeight="1">
      <c r="A41" s="36" t="s">
        <v>50</v>
      </c>
      <c r="C41" s="73">
        <v>-6041</v>
      </c>
      <c r="D41" s="75"/>
      <c r="E41" s="73">
        <v>-2873</v>
      </c>
      <c r="F41" s="73"/>
      <c r="G41" s="75">
        <v>0</v>
      </c>
      <c r="H41" s="75"/>
      <c r="I41" s="73">
        <v>0</v>
      </c>
    </row>
    <row r="42" spans="1:9" ht="19.149999999999999" customHeight="1">
      <c r="A42" s="36" t="s">
        <v>39</v>
      </c>
      <c r="C42" s="73"/>
      <c r="D42" s="75"/>
      <c r="E42" s="73"/>
      <c r="F42" s="73"/>
      <c r="G42" s="73"/>
      <c r="H42" s="75"/>
      <c r="I42" s="73"/>
    </row>
    <row r="43" spans="1:9" ht="19.149999999999999" customHeight="1">
      <c r="A43" s="36" t="s">
        <v>179</v>
      </c>
      <c r="C43" s="73">
        <v>-620000</v>
      </c>
      <c r="D43" s="75"/>
      <c r="E43" s="73">
        <v>320000</v>
      </c>
      <c r="F43" s="73"/>
      <c r="G43" s="75">
        <v>0</v>
      </c>
      <c r="H43" s="75"/>
      <c r="I43" s="73">
        <v>0</v>
      </c>
    </row>
    <row r="44" spans="1:9" ht="19.149999999999999" customHeight="1">
      <c r="A44" s="36" t="s">
        <v>160</v>
      </c>
      <c r="C44" s="73">
        <v>-131268</v>
      </c>
      <c r="D44" s="75"/>
      <c r="E44" s="73">
        <v>-24370</v>
      </c>
      <c r="F44" s="73"/>
      <c r="G44" s="37">
        <v>0</v>
      </c>
      <c r="H44" s="75"/>
      <c r="I44" s="76">
        <v>0</v>
      </c>
    </row>
    <row r="45" spans="1:9" ht="19.149999999999999" customHeight="1">
      <c r="A45" s="36" t="s">
        <v>51</v>
      </c>
      <c r="C45" s="73">
        <v>51285</v>
      </c>
      <c r="D45" s="75"/>
      <c r="E45" s="73">
        <v>69930</v>
      </c>
      <c r="F45" s="73"/>
      <c r="G45" s="37">
        <v>0</v>
      </c>
      <c r="H45" s="75"/>
      <c r="I45" s="76">
        <v>0</v>
      </c>
    </row>
    <row r="46" spans="1:9" ht="19.149999999999999" customHeight="1">
      <c r="A46" s="36" t="s">
        <v>72</v>
      </c>
      <c r="C46" s="73">
        <v>-51560</v>
      </c>
      <c r="D46" s="75"/>
      <c r="E46" s="73">
        <v>-42475</v>
      </c>
      <c r="F46" s="73"/>
      <c r="G46" s="37">
        <v>-62515</v>
      </c>
      <c r="H46" s="75"/>
      <c r="I46" s="76">
        <v>1923</v>
      </c>
    </row>
    <row r="47" spans="1:9" ht="19.149999999999999" customHeight="1">
      <c r="A47" s="36" t="s">
        <v>180</v>
      </c>
      <c r="C47" s="73">
        <v>-59416</v>
      </c>
      <c r="D47" s="75"/>
      <c r="E47" s="73">
        <v>-508660</v>
      </c>
      <c r="F47" s="73"/>
      <c r="G47" s="37">
        <v>-59416</v>
      </c>
      <c r="H47" s="75"/>
      <c r="I47" s="76">
        <v>-249307</v>
      </c>
    </row>
    <row r="48" spans="1:9" ht="19.149999999999999" customHeight="1">
      <c r="A48" s="36" t="s">
        <v>186</v>
      </c>
      <c r="C48" s="73">
        <v>-59800</v>
      </c>
      <c r="D48" s="75"/>
      <c r="E48" s="73">
        <v>387900</v>
      </c>
      <c r="F48" s="73"/>
      <c r="G48" s="37">
        <v>-59800</v>
      </c>
      <c r="H48" s="75"/>
      <c r="I48" s="76">
        <v>387900</v>
      </c>
    </row>
    <row r="49" spans="1:15" ht="19.149999999999999" customHeight="1">
      <c r="A49" s="36" t="s">
        <v>165</v>
      </c>
      <c r="C49" s="73">
        <v>0</v>
      </c>
      <c r="D49" s="75"/>
      <c r="E49" s="73">
        <v>0</v>
      </c>
      <c r="F49" s="73"/>
      <c r="G49" s="37">
        <v>-2500</v>
      </c>
      <c r="H49" s="75"/>
      <c r="I49" s="76">
        <v>-7600</v>
      </c>
    </row>
    <row r="50" spans="1:15" ht="19.149999999999999" customHeight="1">
      <c r="A50" s="36" t="s">
        <v>68</v>
      </c>
      <c r="C50" s="73">
        <v>-6687</v>
      </c>
      <c r="D50" s="75"/>
      <c r="E50" s="73">
        <v>7510</v>
      </c>
      <c r="F50" s="73"/>
      <c r="G50" s="37">
        <v>-5863</v>
      </c>
      <c r="H50" s="75"/>
      <c r="I50" s="76">
        <v>12848</v>
      </c>
    </row>
    <row r="51" spans="1:15" ht="19.149999999999999" customHeight="1">
      <c r="A51" s="36" t="s">
        <v>181</v>
      </c>
      <c r="C51" s="73">
        <v>-128676</v>
      </c>
      <c r="D51" s="75"/>
      <c r="E51" s="73">
        <v>3346</v>
      </c>
      <c r="F51" s="73"/>
      <c r="G51" s="37">
        <v>-128676</v>
      </c>
      <c r="H51" s="75"/>
      <c r="I51" s="76">
        <v>3346</v>
      </c>
    </row>
    <row r="52" spans="1:15" ht="19.149999999999999" customHeight="1">
      <c r="A52" s="36" t="s">
        <v>164</v>
      </c>
      <c r="C52" s="73">
        <v>2800</v>
      </c>
      <c r="D52" s="75"/>
      <c r="E52" s="75">
        <v>417100</v>
      </c>
      <c r="F52" s="80"/>
      <c r="G52" s="37">
        <v>2800</v>
      </c>
      <c r="H52" s="75"/>
      <c r="I52" s="75">
        <v>417100</v>
      </c>
    </row>
    <row r="53" spans="1:15" ht="19.149999999999999" customHeight="1">
      <c r="A53" s="36" t="s">
        <v>151</v>
      </c>
      <c r="C53" s="73">
        <v>-3993</v>
      </c>
      <c r="D53" s="75"/>
      <c r="E53" s="73">
        <v>-4517</v>
      </c>
      <c r="F53" s="73"/>
      <c r="G53" s="37">
        <v>0</v>
      </c>
      <c r="H53" s="75"/>
      <c r="I53" s="76">
        <v>0</v>
      </c>
    </row>
    <row r="54" spans="1:15" ht="19.149999999999999" customHeight="1">
      <c r="A54" s="36" t="s">
        <v>60</v>
      </c>
      <c r="C54" s="77">
        <v>-2812</v>
      </c>
      <c r="D54" s="75"/>
      <c r="E54" s="77">
        <v>1274</v>
      </c>
      <c r="F54" s="73"/>
      <c r="G54" s="77">
        <v>-2456</v>
      </c>
      <c r="H54" s="75"/>
      <c r="I54" s="77">
        <v>1360</v>
      </c>
    </row>
    <row r="55" spans="1:15" ht="19.149999999999999" customHeight="1">
      <c r="A55" s="36" t="s">
        <v>198</v>
      </c>
      <c r="C55" s="73">
        <f>SUM(C31:C54)</f>
        <v>71057</v>
      </c>
      <c r="D55" s="73"/>
      <c r="E55" s="73">
        <f>SUM(E31:E54)</f>
        <v>227805</v>
      </c>
      <c r="F55" s="73"/>
      <c r="G55" s="73">
        <f>SUM(G31:G54)</f>
        <v>-478407</v>
      </c>
      <c r="H55" s="73"/>
      <c r="I55" s="73">
        <f>SUM(I31:I54)</f>
        <v>741912</v>
      </c>
    </row>
    <row r="56" spans="1:15" ht="19.149999999999999" customHeight="1">
      <c r="A56" s="36" t="s">
        <v>174</v>
      </c>
      <c r="C56" s="73">
        <v>102715</v>
      </c>
      <c r="D56" s="73"/>
      <c r="E56" s="73">
        <v>103557</v>
      </c>
      <c r="F56" s="73"/>
      <c r="G56" s="75">
        <v>105777</v>
      </c>
      <c r="H56" s="73"/>
      <c r="I56" s="73">
        <v>89985</v>
      </c>
    </row>
    <row r="57" spans="1:15" ht="19.149999999999999" customHeight="1">
      <c r="A57" s="36" t="s">
        <v>175</v>
      </c>
      <c r="C57" s="73">
        <v>-100569</v>
      </c>
      <c r="D57" s="75"/>
      <c r="E57" s="73">
        <v>-76765</v>
      </c>
      <c r="F57" s="73"/>
      <c r="G57" s="75">
        <v>-67165</v>
      </c>
      <c r="H57" s="75"/>
      <c r="I57" s="76">
        <v>-57614</v>
      </c>
    </row>
    <row r="58" spans="1:15" ht="19.149999999999999" customHeight="1">
      <c r="A58" s="36" t="s">
        <v>224</v>
      </c>
      <c r="C58" s="73">
        <v>-20884</v>
      </c>
      <c r="D58" s="75"/>
      <c r="E58" s="73">
        <v>-52162</v>
      </c>
      <c r="F58" s="73"/>
      <c r="G58" s="75">
        <v>-4312</v>
      </c>
      <c r="H58" s="75"/>
      <c r="I58" s="73">
        <v>-7130</v>
      </c>
    </row>
    <row r="59" spans="1:15" ht="19.149999999999999" customHeight="1">
      <c r="A59" s="53" t="s">
        <v>199</v>
      </c>
      <c r="C59" s="78">
        <f>SUM(C55:C58)</f>
        <v>52319</v>
      </c>
      <c r="D59" s="75"/>
      <c r="E59" s="78">
        <f>SUM(E55:E58)</f>
        <v>202435</v>
      </c>
      <c r="F59" s="73"/>
      <c r="G59" s="78">
        <f>SUM(G55:G58)</f>
        <v>-444107</v>
      </c>
      <c r="H59" s="75"/>
      <c r="I59" s="78">
        <f>SUM(I55:I58)</f>
        <v>767153</v>
      </c>
    </row>
    <row r="60" spans="1:15" ht="19.149999999999999" customHeight="1">
      <c r="C60" s="36"/>
      <c r="E60" s="36"/>
      <c r="F60" s="36"/>
      <c r="G60" s="36"/>
      <c r="I60" s="36"/>
    </row>
    <row r="61" spans="1:15" ht="19.149999999999999" customHeight="1">
      <c r="A61" s="36" t="s">
        <v>1</v>
      </c>
    </row>
    <row r="62" spans="1:15" ht="19.149999999999999" customHeight="1">
      <c r="C62" s="58"/>
      <c r="D62" s="59"/>
      <c r="E62" s="58"/>
      <c r="F62" s="60"/>
      <c r="G62" s="58"/>
      <c r="H62" s="59"/>
      <c r="I62" s="112" t="s">
        <v>80</v>
      </c>
    </row>
    <row r="63" spans="1:15" s="53" customFormat="1" ht="19.149999999999999" customHeight="1">
      <c r="A63" s="53" t="s">
        <v>57</v>
      </c>
      <c r="C63" s="62"/>
      <c r="E63" s="62"/>
      <c r="F63" s="63"/>
      <c r="G63" s="62"/>
      <c r="I63" s="55"/>
      <c r="L63" s="62"/>
      <c r="O63" s="62"/>
    </row>
    <row r="64" spans="1:15" s="53" customFormat="1" ht="19.149999999999999" customHeight="1">
      <c r="A64" s="53" t="s">
        <v>89</v>
      </c>
      <c r="C64" s="62"/>
      <c r="E64" s="62"/>
      <c r="F64" s="63"/>
      <c r="G64" s="62"/>
      <c r="I64" s="62"/>
      <c r="L64" s="62"/>
      <c r="O64" s="62"/>
    </row>
    <row r="65" spans="1:15" s="53" customFormat="1" ht="19.149999999999999" customHeight="1">
      <c r="A65" s="53" t="s">
        <v>237</v>
      </c>
      <c r="C65" s="62"/>
      <c r="E65" s="62"/>
      <c r="F65" s="63"/>
      <c r="G65" s="62"/>
      <c r="I65" s="62"/>
      <c r="L65" s="62"/>
      <c r="O65" s="62"/>
    </row>
    <row r="66" spans="1:15" s="64" customFormat="1" ht="19.149999999999999" customHeight="1">
      <c r="A66" s="59"/>
      <c r="B66" s="59"/>
      <c r="C66" s="58"/>
      <c r="D66" s="58"/>
      <c r="E66" s="58"/>
      <c r="F66" s="58"/>
      <c r="G66" s="58"/>
      <c r="H66" s="58"/>
      <c r="I66" s="84" t="s">
        <v>77</v>
      </c>
      <c r="L66" s="65"/>
      <c r="O66" s="65"/>
    </row>
    <row r="67" spans="1:15" s="64" customFormat="1" ht="19.149999999999999" customHeight="1">
      <c r="A67" s="59"/>
      <c r="B67" s="59"/>
      <c r="C67" s="66" t="s">
        <v>25</v>
      </c>
      <c r="D67" s="67"/>
      <c r="E67" s="66"/>
      <c r="F67" s="119"/>
      <c r="G67" s="66" t="s">
        <v>24</v>
      </c>
      <c r="H67" s="67"/>
      <c r="I67" s="66"/>
      <c r="L67" s="65"/>
      <c r="O67" s="65"/>
    </row>
    <row r="68" spans="1:15" ht="19.149999999999999" customHeight="1">
      <c r="B68" s="68"/>
      <c r="C68" s="69" t="s">
        <v>195</v>
      </c>
      <c r="D68" s="70"/>
      <c r="E68" s="69" t="s">
        <v>183</v>
      </c>
      <c r="F68" s="61"/>
      <c r="G68" s="69" t="s">
        <v>195</v>
      </c>
      <c r="H68" s="70"/>
      <c r="I68" s="69" t="s">
        <v>183</v>
      </c>
    </row>
    <row r="69" spans="1:15" ht="19.149999999999999" customHeight="1">
      <c r="A69" s="53" t="s">
        <v>55</v>
      </c>
    </row>
    <row r="70" spans="1:15" ht="19.149999999999999" customHeight="1">
      <c r="A70" s="36" t="s">
        <v>182</v>
      </c>
      <c r="C70" s="73">
        <v>0</v>
      </c>
      <c r="D70" s="74"/>
      <c r="E70" s="73">
        <v>0</v>
      </c>
      <c r="F70" s="73"/>
      <c r="G70" s="75">
        <v>3260</v>
      </c>
      <c r="H70" s="79"/>
      <c r="I70" s="76">
        <v>97500</v>
      </c>
    </row>
    <row r="71" spans="1:15" ht="19.149999999999999" customHeight="1">
      <c r="A71" s="36" t="s">
        <v>254</v>
      </c>
      <c r="C71" s="73">
        <v>0</v>
      </c>
      <c r="D71" s="74"/>
      <c r="E71" s="73">
        <v>0</v>
      </c>
      <c r="F71" s="73"/>
      <c r="G71" s="75">
        <v>2500</v>
      </c>
      <c r="H71" s="79"/>
      <c r="I71" s="76">
        <v>7500</v>
      </c>
    </row>
    <row r="72" spans="1:15" ht="19.149999999999999" customHeight="1">
      <c r="A72" s="36" t="s">
        <v>213</v>
      </c>
      <c r="C72" s="73">
        <v>0</v>
      </c>
      <c r="D72" s="74"/>
      <c r="E72" s="73">
        <v>4515</v>
      </c>
      <c r="F72" s="73"/>
      <c r="G72" s="75">
        <v>0</v>
      </c>
      <c r="H72" s="79"/>
      <c r="I72" s="76">
        <v>4515</v>
      </c>
    </row>
    <row r="73" spans="1:15" ht="19.149999999999999" customHeight="1">
      <c r="A73" s="36" t="s">
        <v>112</v>
      </c>
      <c r="C73" s="73">
        <v>4392</v>
      </c>
      <c r="D73" s="74"/>
      <c r="E73" s="73">
        <v>4211</v>
      </c>
      <c r="F73" s="73"/>
      <c r="G73" s="75">
        <v>4234</v>
      </c>
      <c r="H73" s="75"/>
      <c r="I73" s="76">
        <v>5348</v>
      </c>
    </row>
    <row r="74" spans="1:15" ht="19.149999999999999" customHeight="1">
      <c r="A74" s="36" t="s">
        <v>255</v>
      </c>
      <c r="C74" s="73">
        <v>0</v>
      </c>
      <c r="D74" s="75"/>
      <c r="E74" s="73">
        <v>0</v>
      </c>
      <c r="F74" s="73"/>
      <c r="G74" s="37">
        <v>518000</v>
      </c>
      <c r="H74" s="75"/>
      <c r="I74" s="76">
        <v>-661700</v>
      </c>
    </row>
    <row r="75" spans="1:15" ht="19.149999999999999" customHeight="1">
      <c r="A75" s="36" t="s">
        <v>210</v>
      </c>
      <c r="C75" s="73">
        <v>-13500</v>
      </c>
      <c r="D75" s="75"/>
      <c r="E75" s="73">
        <v>0</v>
      </c>
      <c r="F75" s="73"/>
      <c r="G75" s="73">
        <v>-13500</v>
      </c>
      <c r="H75" s="75"/>
      <c r="I75" s="76">
        <v>0</v>
      </c>
    </row>
    <row r="76" spans="1:15" ht="19.149999999999999" customHeight="1">
      <c r="A76" s="36" t="s">
        <v>168</v>
      </c>
      <c r="C76" s="73">
        <v>-10000</v>
      </c>
      <c r="D76" s="75"/>
      <c r="E76" s="73">
        <v>-20000</v>
      </c>
      <c r="F76" s="76"/>
      <c r="G76" s="37">
        <v>-10000</v>
      </c>
      <c r="H76" s="75"/>
      <c r="I76" s="76">
        <v>-20000</v>
      </c>
    </row>
    <row r="77" spans="1:15" ht="19.149999999999999" customHeight="1">
      <c r="A77" s="36" t="s">
        <v>218</v>
      </c>
      <c r="C77" s="73">
        <v>-60800</v>
      </c>
      <c r="D77" s="75"/>
      <c r="E77" s="73">
        <v>0</v>
      </c>
      <c r="F77" s="76"/>
      <c r="G77" s="37">
        <v>-60800</v>
      </c>
      <c r="H77" s="75"/>
      <c r="I77" s="76">
        <v>0</v>
      </c>
    </row>
    <row r="78" spans="1:15" ht="19.149999999999999" customHeight="1">
      <c r="A78" s="36" t="s">
        <v>99</v>
      </c>
      <c r="C78" s="73">
        <v>-42779</v>
      </c>
      <c r="D78" s="75"/>
      <c r="E78" s="73">
        <v>-1436</v>
      </c>
      <c r="F78" s="73"/>
      <c r="G78" s="37">
        <v>0</v>
      </c>
      <c r="H78" s="75"/>
      <c r="I78" s="76">
        <v>0</v>
      </c>
    </row>
    <row r="79" spans="1:15" ht="19.149999999999999" customHeight="1">
      <c r="A79" s="36" t="s">
        <v>145</v>
      </c>
      <c r="C79" s="73">
        <v>2082</v>
      </c>
      <c r="D79" s="75"/>
      <c r="E79" s="73">
        <v>1351</v>
      </c>
      <c r="F79" s="73"/>
      <c r="G79" s="75">
        <v>0</v>
      </c>
      <c r="H79" s="75"/>
      <c r="I79" s="76">
        <v>0</v>
      </c>
    </row>
    <row r="80" spans="1:15" ht="19.149999999999999" customHeight="1">
      <c r="A80" s="36" t="s">
        <v>113</v>
      </c>
      <c r="C80" s="73">
        <v>-93</v>
      </c>
      <c r="D80" s="75"/>
      <c r="E80" s="73">
        <v>-4281</v>
      </c>
      <c r="F80" s="73"/>
      <c r="G80" s="75">
        <v>0</v>
      </c>
      <c r="H80" s="75"/>
      <c r="I80" s="76">
        <v>-3051</v>
      </c>
    </row>
    <row r="81" spans="1:11" ht="19.149999999999999" customHeight="1">
      <c r="A81" s="53" t="s">
        <v>256</v>
      </c>
      <c r="C81" s="78">
        <f>SUM(C70:C80)</f>
        <v>-120698</v>
      </c>
      <c r="D81" s="75"/>
      <c r="E81" s="78">
        <f>SUM(E70:E80)</f>
        <v>-15640</v>
      </c>
      <c r="F81" s="73"/>
      <c r="G81" s="78">
        <f>SUM(G70:G80)</f>
        <v>443694</v>
      </c>
      <c r="H81" s="75"/>
      <c r="I81" s="78">
        <f>SUM(I70:I80)</f>
        <v>-569888</v>
      </c>
    </row>
    <row r="82" spans="1:11" ht="19.149999999999999" customHeight="1">
      <c r="A82" s="53" t="s">
        <v>56</v>
      </c>
      <c r="C82" s="75"/>
      <c r="D82" s="75"/>
      <c r="E82" s="75"/>
      <c r="F82" s="80"/>
      <c r="G82" s="75"/>
      <c r="H82" s="75"/>
      <c r="I82" s="75"/>
    </row>
    <row r="83" spans="1:11" ht="19.149999999999999" customHeight="1">
      <c r="A83" s="36" t="s">
        <v>147</v>
      </c>
      <c r="C83" s="73">
        <v>-23614</v>
      </c>
      <c r="D83" s="73"/>
      <c r="E83" s="73">
        <v>-24246</v>
      </c>
      <c r="F83" s="80"/>
      <c r="G83" s="75">
        <v>0</v>
      </c>
      <c r="H83" s="73"/>
      <c r="I83" s="76">
        <v>0</v>
      </c>
      <c r="J83" s="72"/>
      <c r="K83" s="72"/>
    </row>
    <row r="84" spans="1:11" ht="19.149999999999999" customHeight="1">
      <c r="A84" s="36" t="s">
        <v>250</v>
      </c>
      <c r="C84" s="73">
        <v>-3206</v>
      </c>
      <c r="D84" s="73"/>
      <c r="E84" s="73">
        <v>0</v>
      </c>
      <c r="F84" s="80"/>
      <c r="G84" s="75">
        <v>0</v>
      </c>
      <c r="H84" s="73"/>
      <c r="I84" s="76">
        <v>0</v>
      </c>
      <c r="J84" s="72"/>
      <c r="K84" s="72"/>
    </row>
    <row r="85" spans="1:11" ht="19.149999999999999" customHeight="1">
      <c r="A85" s="36" t="s">
        <v>214</v>
      </c>
      <c r="C85" s="73">
        <v>0</v>
      </c>
      <c r="D85" s="73"/>
      <c r="E85" s="73">
        <v>-198324</v>
      </c>
      <c r="F85" s="80"/>
      <c r="G85" s="75">
        <v>0</v>
      </c>
      <c r="H85" s="73"/>
      <c r="I85" s="76">
        <v>-198324</v>
      </c>
      <c r="J85" s="72"/>
      <c r="K85" s="72"/>
    </row>
    <row r="86" spans="1:11" ht="19.149999999999999" customHeight="1">
      <c r="A86" s="53" t="s">
        <v>190</v>
      </c>
      <c r="C86" s="78">
        <f>SUM(C83:C85)</f>
        <v>-26820</v>
      </c>
      <c r="D86" s="75"/>
      <c r="E86" s="78">
        <f>SUM(E83:E85)</f>
        <v>-222570</v>
      </c>
      <c r="F86" s="73"/>
      <c r="G86" s="78">
        <f>SUM(G83:G85)</f>
        <v>0</v>
      </c>
      <c r="H86" s="75"/>
      <c r="I86" s="78">
        <f>SUM(I83:I85)</f>
        <v>-198324</v>
      </c>
    </row>
    <row r="87" spans="1:11" ht="19.149999999999999" customHeight="1">
      <c r="A87" s="53" t="s">
        <v>200</v>
      </c>
      <c r="C87" s="75">
        <f>SUM(C59,C81,C86)</f>
        <v>-95199</v>
      </c>
      <c r="D87" s="75"/>
      <c r="E87" s="75">
        <f>SUM(E59,E81,E86)</f>
        <v>-35775</v>
      </c>
      <c r="F87" s="73"/>
      <c r="G87" s="75">
        <f>SUM(G59,G81,G86)</f>
        <v>-413</v>
      </c>
      <c r="H87" s="75"/>
      <c r="I87" s="75">
        <f>SUM(I59,I81,I86)</f>
        <v>-1059</v>
      </c>
    </row>
    <row r="88" spans="1:11" ht="19.149999999999999" customHeight="1">
      <c r="A88" s="36" t="s">
        <v>82</v>
      </c>
      <c r="C88" s="77">
        <v>178777</v>
      </c>
      <c r="D88" s="75"/>
      <c r="E88" s="77">
        <v>112293</v>
      </c>
      <c r="F88" s="73"/>
      <c r="G88" s="77">
        <v>1652</v>
      </c>
      <c r="H88" s="75"/>
      <c r="I88" s="77">
        <v>1947</v>
      </c>
    </row>
    <row r="89" spans="1:11" ht="19.149999999999999" customHeight="1" thickBot="1">
      <c r="A89" s="53" t="s">
        <v>194</v>
      </c>
      <c r="B89" s="56"/>
      <c r="C89" s="81">
        <f>SUM(C87:C88)</f>
        <v>83578</v>
      </c>
      <c r="D89" s="73"/>
      <c r="E89" s="81">
        <f>SUM(E87:E88)</f>
        <v>76518</v>
      </c>
      <c r="F89" s="73"/>
      <c r="G89" s="81">
        <f>SUM(G87:G88)</f>
        <v>1239</v>
      </c>
      <c r="H89" s="75"/>
      <c r="I89" s="81">
        <f>SUM(I87:I88)</f>
        <v>888</v>
      </c>
    </row>
    <row r="90" spans="1:11" ht="19.149999999999999" customHeight="1" thickTop="1">
      <c r="B90" s="56"/>
      <c r="C90" s="73">
        <f>SUM(C89-BS!D11)</f>
        <v>0</v>
      </c>
      <c r="D90" s="82"/>
      <c r="E90" s="82"/>
      <c r="F90" s="83"/>
      <c r="G90" s="73">
        <f>SUM(G89-BS!H11)</f>
        <v>0</v>
      </c>
      <c r="H90" s="82"/>
      <c r="I90" s="82"/>
    </row>
    <row r="91" spans="1:11" ht="19.149999999999999" customHeight="1">
      <c r="A91" s="53" t="s">
        <v>115</v>
      </c>
      <c r="C91" s="84"/>
      <c r="D91" s="79"/>
      <c r="E91" s="84"/>
      <c r="F91" s="85"/>
      <c r="G91" s="86"/>
      <c r="H91" s="79"/>
      <c r="I91" s="86"/>
    </row>
    <row r="92" spans="1:11" ht="19.149999999999999" customHeight="1">
      <c r="A92" s="36" t="s">
        <v>40</v>
      </c>
      <c r="C92" s="74"/>
      <c r="D92" s="74"/>
      <c r="E92" s="74"/>
      <c r="F92" s="73"/>
      <c r="G92" s="73"/>
      <c r="H92" s="75"/>
      <c r="I92" s="73"/>
    </row>
    <row r="93" spans="1:11" ht="19.149999999999999" customHeight="1">
      <c r="A93" s="36" t="s">
        <v>197</v>
      </c>
      <c r="C93" s="74">
        <v>13279</v>
      </c>
      <c r="D93" s="74"/>
      <c r="E93" s="74">
        <v>-283</v>
      </c>
      <c r="F93" s="80"/>
      <c r="G93" s="73">
        <v>0</v>
      </c>
      <c r="H93" s="75"/>
      <c r="I93" s="73">
        <v>0</v>
      </c>
    </row>
    <row r="94" spans="1:11" ht="19.149999999999999" customHeight="1">
      <c r="A94" s="36" t="s">
        <v>192</v>
      </c>
      <c r="C94" s="74"/>
      <c r="D94" s="74"/>
      <c r="E94" s="74"/>
      <c r="F94" s="73"/>
      <c r="G94" s="73"/>
      <c r="H94" s="75"/>
      <c r="I94" s="73"/>
    </row>
    <row r="95" spans="1:11" ht="19.149999999999999" customHeight="1">
      <c r="A95" s="36" t="s">
        <v>149</v>
      </c>
      <c r="C95" s="74">
        <v>954</v>
      </c>
      <c r="D95" s="74"/>
      <c r="E95" s="74">
        <v>2323</v>
      </c>
      <c r="F95" s="73"/>
      <c r="G95" s="74">
        <v>-2449</v>
      </c>
      <c r="H95" s="75"/>
      <c r="I95" s="73">
        <v>-985</v>
      </c>
    </row>
    <row r="96" spans="1:11" ht="19.149999999999999" customHeight="1">
      <c r="A96" s="36" t="s">
        <v>220</v>
      </c>
      <c r="C96" s="76">
        <v>160994</v>
      </c>
      <c r="D96" s="76"/>
      <c r="E96" s="74">
        <v>-815</v>
      </c>
      <c r="F96" s="76"/>
      <c r="G96" s="76">
        <v>0</v>
      </c>
      <c r="H96" s="76"/>
      <c r="I96" s="76">
        <v>0</v>
      </c>
    </row>
    <row r="97" spans="1:13" ht="19.149999999999999" customHeight="1">
      <c r="A97" s="36" t="s">
        <v>240</v>
      </c>
      <c r="C97" s="76">
        <v>8070</v>
      </c>
      <c r="D97" s="76"/>
      <c r="E97" s="74">
        <v>0</v>
      </c>
      <c r="F97" s="76"/>
      <c r="G97" s="76">
        <v>0</v>
      </c>
      <c r="H97" s="76"/>
      <c r="I97" s="76">
        <v>0</v>
      </c>
    </row>
    <row r="98" spans="1:13" ht="19.149999999999999" customHeight="1">
      <c r="M98" s="61"/>
    </row>
    <row r="99" spans="1:13" ht="19.149999999999999" customHeight="1">
      <c r="A99" s="36" t="s">
        <v>1</v>
      </c>
      <c r="M99" s="61" t="s">
        <v>141</v>
      </c>
    </row>
    <row r="102" spans="1:13" ht="19.149999999999999" customHeight="1">
      <c r="A102" s="61"/>
    </row>
    <row r="103" spans="1:13" ht="19.149999999999999" customHeight="1">
      <c r="A103" s="61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70" orientation="portrait" r:id="rId1"/>
  <headerFooter alignWithMargins="0"/>
  <rowBreaks count="4" manualBreakCount="4">
    <brk id="61" max="10" man="1"/>
    <brk id="255" max="65535" man="1"/>
    <brk id="278" max="65535" man="1"/>
    <brk id="324" max="65535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72C5BDDF75FA44939849170E1D5C7B" ma:contentTypeVersion="3" ma:contentTypeDescription="Create a new document." ma:contentTypeScope="" ma:versionID="18060781e1436867d35aef671396a872">
  <xsd:schema xmlns:xsd="http://www.w3.org/2001/XMLSchema" xmlns:xs="http://www.w3.org/2001/XMLSchema" xmlns:p="http://schemas.microsoft.com/office/2006/metadata/properties" xmlns:ns2="b3f33624-de90-4856-85f2-62f158d91824" targetNamespace="http://schemas.microsoft.com/office/2006/metadata/properties" ma:root="true" ma:fieldsID="96dd024ccb4737e1e7cb0d6939826548" ns2:_="">
    <xsd:import namespace="b3f33624-de90-4856-85f2-62f158d9182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f33624-de90-4856-85f2-62f158d918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1ACD4D6-1F22-4F6F-9F00-65E4262967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f33624-de90-4856-85f2-62f158d918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658A5DC-BBB6-42ED-B6AD-BA5DFB49EE9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8EBE268-60DF-4CBB-97CF-32280859F10B}">
  <ds:schemaRefs>
    <ds:schemaRef ds:uri="http://purl.org/dc/terms/"/>
    <ds:schemaRef ds:uri="http://schemas.microsoft.com/office/infopath/2007/PartnerControls"/>
    <ds:schemaRef ds:uri="d97998fb-9e21-4f78-9a26-238ea101f50f"/>
    <ds:schemaRef ds:uri="http://schemas.microsoft.com/office/2006/documentManagement/types"/>
    <ds:schemaRef ds:uri="9e13905a-efb9-43ed-a10d-8f6a2bc451d7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  <ds:schemaRef ds:uri="6f801238-df50-453c-9157-bab2f4a438b7"/>
    <ds:schemaRef ds:uri="5ac8647e-c723-4726-9361-4dd3f5a3124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NAV000</vt:lpstr>
      <vt:lpstr>BS</vt:lpstr>
      <vt:lpstr>PL</vt:lpstr>
      <vt:lpstr>SC-Conso</vt:lpstr>
      <vt:lpstr>SC-Company</vt:lpstr>
      <vt:lpstr>Cashflow</vt:lpstr>
      <vt:lpstr>BS!Print_Area</vt:lpstr>
      <vt:lpstr>Cashflow!Print_Area</vt:lpstr>
      <vt:lpstr>PL!Print_Area</vt:lpstr>
      <vt:lpstr>'SC-Company'!Print_Area</vt:lpstr>
      <vt:lpstr>'SC-Conso'!Print_Area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Trinity</cp:lastModifiedBy>
  <cp:lastPrinted>2023-11-14T09:35:02Z</cp:lastPrinted>
  <dcterms:created xsi:type="dcterms:W3CDTF">1998-02-25T03:57:14Z</dcterms:created>
  <dcterms:modified xsi:type="dcterms:W3CDTF">2023-11-14T11:54:19Z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0x010100D472C5BDDF75FA44939849170E1D5C7B</vt:lpwstr>
  </property>
  <property fmtid="{D5CDD505-2E9C-101B-9397-08002B2CF9AE}" pid="3" name="MediaServiceImageTags">
    <vt:lpwstr/>
  </property>
</Properties>
</file>