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Q3\"/>
    </mc:Choice>
  </mc:AlternateContent>
  <xr:revisionPtr revIDLastSave="0" documentId="8_{8309F90F-1ED1-4E33-AF9F-030C618C7DB5}" xr6:coauthVersionLast="47" xr6:coauthVersionMax="47" xr10:uidLastSave="{00000000-0000-0000-0000-000000000000}"/>
  <bookViews>
    <workbookView xWindow="780" yWindow="600" windowWidth="10320" windowHeight="10920" tabRatio="844" activeTab="5" xr2:uid="{09BD7B6F-119C-4C1B-90B3-B302FEA7CBA9}"/>
  </bookViews>
  <sheets>
    <sheet name="BS" sheetId="1" r:id="rId1"/>
    <sheet name="3M" sheetId="2" r:id="rId2"/>
    <sheet name="9M" sheetId="6" r:id="rId3"/>
    <sheet name="Conso" sheetId="3" r:id="rId4"/>
    <sheet name="Separate" sheetId="4" r:id="rId5"/>
    <sheet name="CF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5" l="1"/>
  <c r="G35" i="5"/>
  <c r="C35" i="5" l="1"/>
  <c r="C40" i="5"/>
  <c r="C82" i="5" l="1"/>
  <c r="C32" i="5"/>
  <c r="C37" i="5" l="1"/>
  <c r="C41" i="5"/>
  <c r="C31" i="6"/>
  <c r="G24" i="2"/>
  <c r="G23" i="2"/>
  <c r="C23" i="2"/>
  <c r="C24" i="2"/>
  <c r="C23" i="6"/>
  <c r="C24" i="6"/>
  <c r="G24" i="6"/>
  <c r="G23" i="6"/>
  <c r="C21" i="2" l="1"/>
  <c r="C21" i="6"/>
  <c r="C63" i="5" l="1"/>
  <c r="G63" i="5"/>
  <c r="G41" i="5" l="1"/>
  <c r="C34" i="5" l="1"/>
  <c r="C29" i="5"/>
  <c r="S25" i="3" l="1"/>
  <c r="S14" i="3" l="1"/>
  <c r="U14" i="3" l="1"/>
  <c r="E29" i="5" l="1"/>
  <c r="I29" i="5"/>
  <c r="W22" i="3" l="1"/>
  <c r="W21" i="3"/>
  <c r="U25" i="3"/>
  <c r="Y25" i="3" s="1"/>
  <c r="G29" i="5" l="1"/>
  <c r="P23" i="4" l="1"/>
  <c r="S23" i="4" l="1"/>
  <c r="S22" i="4"/>
  <c r="S21" i="4"/>
  <c r="S21" i="3"/>
  <c r="C23" i="3"/>
  <c r="C26" i="3" s="1"/>
  <c r="I83" i="5"/>
  <c r="S17" i="4"/>
  <c r="S16" i="4"/>
  <c r="S15" i="4"/>
  <c r="E83" i="5"/>
  <c r="G83" i="5"/>
  <c r="E62" i="6"/>
  <c r="E57" i="6"/>
  <c r="I38" i="6"/>
  <c r="G38" i="6"/>
  <c r="E38" i="6"/>
  <c r="C38" i="6"/>
  <c r="I25" i="6"/>
  <c r="G25" i="6"/>
  <c r="E25" i="6"/>
  <c r="C25" i="6"/>
  <c r="I16" i="6"/>
  <c r="G16" i="6"/>
  <c r="E16" i="6"/>
  <c r="C16" i="6"/>
  <c r="C27" i="6" l="1"/>
  <c r="I27" i="6"/>
  <c r="I31" i="6" s="1"/>
  <c r="I33" i="6" s="1"/>
  <c r="I39" i="6" s="1"/>
  <c r="I60" i="6" s="1"/>
  <c r="E27" i="6"/>
  <c r="E31" i="6" s="1"/>
  <c r="E33" i="6" s="1"/>
  <c r="E39" i="6" s="1"/>
  <c r="G27" i="6"/>
  <c r="C32" i="1"/>
  <c r="I71" i="1"/>
  <c r="G71" i="1"/>
  <c r="E71" i="1"/>
  <c r="C71" i="1"/>
  <c r="C86" i="1"/>
  <c r="E86" i="1"/>
  <c r="G86" i="1"/>
  <c r="I86" i="1"/>
  <c r="I115" i="1"/>
  <c r="I117" i="1" s="1"/>
  <c r="E115" i="1"/>
  <c r="E117" i="1" s="1"/>
  <c r="V15" i="4"/>
  <c r="S20" i="3"/>
  <c r="U20" i="3" s="1"/>
  <c r="Y20" i="3" s="1"/>
  <c r="S16" i="3"/>
  <c r="U16" i="3" s="1"/>
  <c r="S15" i="3"/>
  <c r="U15" i="3" s="1"/>
  <c r="Y15" i="3" s="1"/>
  <c r="Y14" i="3"/>
  <c r="I55" i="6" l="1"/>
  <c r="G31" i="6"/>
  <c r="E87" i="1"/>
  <c r="E118" i="1" s="1"/>
  <c r="I87" i="1"/>
  <c r="I118" i="1" s="1"/>
  <c r="G87" i="1"/>
  <c r="C87" i="1"/>
  <c r="C83" i="5"/>
  <c r="I66" i="5"/>
  <c r="G66" i="5"/>
  <c r="E66" i="5"/>
  <c r="C66" i="5"/>
  <c r="I42" i="5"/>
  <c r="I44" i="5" s="1"/>
  <c r="E42" i="5"/>
  <c r="E44" i="5" s="1"/>
  <c r="S24" i="4"/>
  <c r="S25" i="4" s="1"/>
  <c r="P24" i="4"/>
  <c r="P25" i="4" s="1"/>
  <c r="J24" i="4"/>
  <c r="J25" i="4" s="1"/>
  <c r="G24" i="4"/>
  <c r="G25" i="4" s="1"/>
  <c r="D24" i="4"/>
  <c r="D25" i="4" s="1"/>
  <c r="V23" i="4"/>
  <c r="V21" i="4"/>
  <c r="V17" i="4"/>
  <c r="V16" i="4"/>
  <c r="S18" i="4"/>
  <c r="S19" i="4" s="1"/>
  <c r="P18" i="4"/>
  <c r="P19" i="4" s="1"/>
  <c r="M18" i="4"/>
  <c r="M19" i="4" s="1"/>
  <c r="D18" i="4"/>
  <c r="D19" i="4" s="1"/>
  <c r="J18" i="4"/>
  <c r="J19" i="4" s="1"/>
  <c r="G18" i="4"/>
  <c r="G19" i="4" s="1"/>
  <c r="W23" i="3"/>
  <c r="W26" i="3" s="1"/>
  <c r="Q23" i="3"/>
  <c r="Q26" i="3" s="1"/>
  <c r="L23" i="3"/>
  <c r="L26" i="3" s="1"/>
  <c r="G23" i="3"/>
  <c r="G26" i="3" s="1"/>
  <c r="E23" i="3"/>
  <c r="E26" i="3" s="1"/>
  <c r="Y16" i="3"/>
  <c r="W17" i="3"/>
  <c r="W18" i="3" s="1"/>
  <c r="U17" i="3"/>
  <c r="U18" i="3" s="1"/>
  <c r="S17" i="3"/>
  <c r="S18" i="3" s="1"/>
  <c r="Q17" i="3"/>
  <c r="Q18" i="3" s="1"/>
  <c r="O17" i="3"/>
  <c r="O18" i="3" s="1"/>
  <c r="L17" i="3"/>
  <c r="L18" i="3" s="1"/>
  <c r="G17" i="3"/>
  <c r="G18" i="3" s="1"/>
  <c r="E17" i="3"/>
  <c r="E18" i="3" s="1"/>
  <c r="C17" i="3"/>
  <c r="C18" i="3" s="1"/>
  <c r="I17" i="3"/>
  <c r="I18" i="3" s="1"/>
  <c r="E62" i="2"/>
  <c r="E57" i="2"/>
  <c r="I38" i="2"/>
  <c r="G38" i="2"/>
  <c r="E38" i="2"/>
  <c r="C38" i="2"/>
  <c r="I25" i="2"/>
  <c r="G25" i="2"/>
  <c r="E25" i="2"/>
  <c r="C25" i="2"/>
  <c r="I16" i="2"/>
  <c r="G16" i="2"/>
  <c r="E16" i="2"/>
  <c r="C16" i="2"/>
  <c r="I32" i="1"/>
  <c r="G32" i="1"/>
  <c r="E32" i="1"/>
  <c r="I22" i="1"/>
  <c r="G22" i="1"/>
  <c r="E22" i="1"/>
  <c r="C22" i="1"/>
  <c r="C33" i="1" l="1"/>
  <c r="C33" i="6"/>
  <c r="G33" i="6"/>
  <c r="G42" i="5"/>
  <c r="C27" i="2"/>
  <c r="E27" i="2"/>
  <c r="E31" i="2" s="1"/>
  <c r="E33" i="2" s="1"/>
  <c r="E39" i="2" s="1"/>
  <c r="G27" i="2"/>
  <c r="I27" i="2"/>
  <c r="I31" i="2" s="1"/>
  <c r="I33" i="2" s="1"/>
  <c r="I39" i="2" s="1"/>
  <c r="I60" i="2" s="1"/>
  <c r="I85" i="5"/>
  <c r="I87" i="5" s="1"/>
  <c r="E85" i="5"/>
  <c r="E87" i="5" s="1"/>
  <c r="I33" i="1"/>
  <c r="E33" i="1"/>
  <c r="G33" i="1"/>
  <c r="C42" i="5"/>
  <c r="Y17" i="3"/>
  <c r="Y18" i="3" s="1"/>
  <c r="V18" i="4"/>
  <c r="V19" i="4" s="1"/>
  <c r="I21" i="3" l="1"/>
  <c r="I23" i="3" s="1"/>
  <c r="I26" i="3" s="1"/>
  <c r="C64" i="2"/>
  <c r="C39" i="6"/>
  <c r="C64" i="6"/>
  <c r="C57" i="6"/>
  <c r="G55" i="6"/>
  <c r="M22" i="4"/>
  <c r="G39" i="6"/>
  <c r="C31" i="2"/>
  <c r="G31" i="2"/>
  <c r="C44" i="5"/>
  <c r="G44" i="5"/>
  <c r="I55" i="2"/>
  <c r="U21" i="3" l="1"/>
  <c r="Y21" i="3" s="1"/>
  <c r="C57" i="2"/>
  <c r="M24" i="4"/>
  <c r="M25" i="4" s="1"/>
  <c r="G115" i="1" s="1"/>
  <c r="G117" i="1" s="1"/>
  <c r="G118" i="1" s="1"/>
  <c r="V22" i="4"/>
  <c r="V24" i="4" s="1"/>
  <c r="V25" i="4" s="1"/>
  <c r="G64" i="6"/>
  <c r="G60" i="6"/>
  <c r="C33" i="2"/>
  <c r="G33" i="2"/>
  <c r="C85" i="5"/>
  <c r="G85" i="5"/>
  <c r="C62" i="6" l="1"/>
  <c r="O22" i="3"/>
  <c r="C39" i="2"/>
  <c r="G39" i="2"/>
  <c r="G55" i="2"/>
  <c r="C87" i="5"/>
  <c r="G87" i="5"/>
  <c r="C62" i="2" l="1"/>
  <c r="O23" i="3"/>
  <c r="O26" i="3" s="1"/>
  <c r="S22" i="3"/>
  <c r="G64" i="2"/>
  <c r="G60" i="2"/>
  <c r="U22" i="3" l="1"/>
  <c r="S23" i="3"/>
  <c r="S26" i="3" s="1"/>
  <c r="C115" i="1" l="1"/>
  <c r="C117" i="1" s="1"/>
  <c r="C118" i="1" s="1"/>
  <c r="Y22" i="3"/>
  <c r="Y23" i="3" s="1"/>
  <c r="Y26" i="3" s="1"/>
  <c r="U23" i="3"/>
  <c r="U26" i="3" s="1"/>
</calcChain>
</file>

<file path=xl/sharedStrings.xml><?xml version="1.0" encoding="utf-8"?>
<sst xmlns="http://schemas.openxmlformats.org/spreadsheetml/2006/main" count="416" uniqueCount="231">
  <si>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</si>
  <si>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</si>
  <si>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</si>
  <si>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</si>
  <si>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</si>
  <si>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</si>
  <si>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</si>
  <si>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</si>
  <si>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2566</t>
  </si>
  <si>
    <t>2565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</si>
  <si>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</si>
  <si>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</si>
  <si>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</si>
  <si>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</si>
  <si>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</si>
  <si>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</si>
  <si>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4.3 และ 8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</si>
  <si>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</si>
  <si>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</si>
  <si>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</si>
  <si>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</si>
  <si>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</si>
  <si>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</si>
  <si>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</si>
  <si>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</si>
  <si>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</si>
  <si>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</si>
  <si>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</si>
  <si>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</si>
  <si>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</si>
  <si>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</si>
  <si>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</si>
  <si>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</si>
  <si>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</si>
  <si>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</si>
  <si>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</si>
  <si>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</si>
  <si>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</si>
  <si>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</si>
  <si>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เงินกู้ยืมระยะสั้นจากบริษัทอื่น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</si>
  <si>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</si>
  <si>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</si>
  <si>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</si>
  <si>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</si>
  <si>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</si>
  <si>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</si>
  <si>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เงินประกันผลงานค้างจ่าย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</si>
  <si>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</si>
  <si>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</si>
  <si>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</si>
  <si>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</si>
  <si>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เงินกู้ยืมระยะยาวจากสถาบันการเงินสุทธิจากส่วนที่ถึง</t>
  </si>
  <si>
    <t>หุ้นกู้สุทธิจากส่วนที่ถึงกำหนดชำระภายในหนึ่งปี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</si>
  <si>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</si>
  <si>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</si>
  <si>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</si>
  <si>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</si>
  <si>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</si>
  <si>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</si>
  <si>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</si>
  <si>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</si>
  <si>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</si>
  <si>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</si>
  <si>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</si>
  <si>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1,589,286,363 หุ้น มูลค่าหุ้นละ 1 บาท</t>
  </si>
  <si>
    <t>ทุนที่ออกและชำระแล้ว</t>
  </si>
  <si>
    <t>หุ้นสามัญ 1,066,595,865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</si>
  <si>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</si>
  <si>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</si>
  <si>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</si>
  <si>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</si>
  <si>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</si>
  <si>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</si>
  <si>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</si>
  <si>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</si>
  <si>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</si>
  <si>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</si>
  <si>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</si>
  <si>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</si>
  <si>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</si>
  <si>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</si>
  <si>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</si>
  <si>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รายได้จากการขายสินค้า</t>
  </si>
  <si>
    <t>รายได้ค่าธรรมเนียมบริหารงานและค่าธรรมเนียมอื่น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</si>
  <si>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</si>
  <si>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</si>
  <si>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</si>
  <si>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</si>
  <si>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ต้นทุนค่าเช่าและค่าบริการ</t>
  </si>
  <si>
    <t>ต้นทุนจากการประกอบกิจการโรงแรม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</si>
  <si>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</si>
  <si>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</si>
  <si>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</si>
  <si>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</si>
  <si>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</si>
  <si>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</si>
  <si>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</si>
  <si>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>(ขาดทุน) กำไรเบ็ดเสร็จอื่น</t>
  </si>
  <si>
    <t>รายการที่จะไม่ถูกจัดประเภทใหม่ไว้ในกำไรหรือขาดทุนในภายหลัง</t>
  </si>
  <si>
    <t>(ขาดทุน) กำไรเบ็ดเสร็จอื่นสำหรับงวด - สุทธิจากภาษี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</si>
  <si>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</si>
  <si>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</si>
  <si>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</si>
  <si>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</si>
  <si>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</si>
  <si>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</t>
  </si>
  <si>
    <t xml:space="preserve">รวมกำไร </t>
  </si>
  <si>
    <t>ส่วนได้เสีย</t>
  </si>
  <si>
    <t>รวม</t>
  </si>
  <si>
    <t>และชำระแล้ว</t>
  </si>
  <si>
    <t>มูลค่าหุ้น</t>
  </si>
  <si>
    <t>จัดสรรแล้ว</t>
  </si>
  <si>
    <t>กำไร (ขาดทุน) เบ็ดเสร็จอื่น</t>
  </si>
  <si>
    <t>รวมองค์ประกอบ</t>
  </si>
  <si>
    <t>(ขาดทุน)</t>
  </si>
  <si>
    <t>ที่ไม่มี</t>
  </si>
  <si>
    <t>ทุนสำรอง</t>
  </si>
  <si>
    <t>ส่วนเกินทุนจาก</t>
  </si>
  <si>
    <t>ส่วนเกินทุน</t>
  </si>
  <si>
    <t>อื่นของส่วนของ</t>
  </si>
  <si>
    <t>ที่เป็นของ</t>
  </si>
  <si>
    <t>อำนาจควบคุม</t>
  </si>
  <si>
    <t>ตามกฎหมาย</t>
  </si>
  <si>
    <t>การเปลี่ยนแปลง</t>
  </si>
  <si>
    <t>จากการวัดมูลค่า</t>
  </si>
  <si>
    <t>จากการตีราคา</t>
  </si>
  <si>
    <t>ผู้ถือหุ้น</t>
  </si>
  <si>
    <t>บริษัทใหญ่</t>
  </si>
  <si>
    <t>สัดส่วนการถือหุ้น</t>
  </si>
  <si>
    <t>ในบริษัทย่อย</t>
  </si>
  <si>
    <t>ทางการเงิน</t>
  </si>
  <si>
    <t>ยอดยกมา ณ วันที่ 1 มกราคม 2565</t>
  </si>
  <si>
    <t>ขาดทุนสำหรับงวด</t>
  </si>
  <si>
    <t>ยอดยกมา ณ วันที่ 1 มกราคม 2566</t>
  </si>
  <si>
    <t>กำไร (ขาดทุน) 
เบ็ดเสร็จอื่น</t>
  </si>
  <si>
    <t>ผลกำไร (ขาดทุน)</t>
  </si>
  <si>
    <t>สินทรัพย์ทางการเงิน</t>
  </si>
  <si>
    <t xml:space="preserve">(ขาดทุน) กำไรเบ็ดเสร็จรวมสำหรับงวด 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</si>
  <si>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</si>
  <si>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</si>
  <si>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</si>
  <si>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</si>
  <si>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ค่าตัดจำหน่ายค่าใช้จ่ายในการกู้ยืมเงินจากสถาบันการเงินและบริษัทอื่น</t>
  </si>
  <si>
    <t>ค่าตัดจำหน่ายค่าใช้จ่ายในการออกหุ้นกู้</t>
  </si>
  <si>
    <t>ค่าใช้จ่ายจากการประมาณการหนี้สินไม่หมุนเวียนสำหรับผลประโยชน์พนักงาน</t>
  </si>
  <si>
    <t>เงินปันผลรับจากสินทรัพย์ทางการเงินไม่หมุนเวียนอื่น</t>
  </si>
  <si>
    <t>กำไรจากการเปลี่ยนแปลงเงื่อนไขในสัญญาเช่า</t>
  </si>
  <si>
    <t>และหนี้สินดำเนินงาน</t>
  </si>
  <si>
    <t xml:space="preserve">สินทรัพย์ดำเนินงานลดลง (เพิ่มขึ้น) </t>
  </si>
  <si>
    <t>หนี้สินที่เกิดจากสัญญา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</si>
  <si>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</si>
  <si>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</si>
  <si>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เงินสดจ่ายสำหรับสินทรัพย์ทางการเงินหมุนเวียนอื่น</t>
  </si>
  <si>
    <t>เงินสดจ่ายสำหรับสินทรัพย์ทางการเงินไม่หมุนเวียนอื่น</t>
  </si>
  <si>
    <t>เงินสดรับจากการจำหน่ายอุปกรณ์และยานพาหนะ</t>
  </si>
  <si>
    <t>เงินสดจ่ายสำหรับซื้ออาคารและอุปกรณ์</t>
  </si>
  <si>
    <t>เงินสดจ่ายสำหรับซื้อสินทรัพย์ไม่มีตัวตน</t>
  </si>
  <si>
    <t>ดอกเบี้ยรับ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</si>
  <si>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</si>
  <si>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</si>
  <si>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</si>
  <si>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</si>
  <si>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</si>
  <si>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</si>
  <si>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</si>
  <si>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</si>
  <si>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</si>
  <si>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</si>
  <si>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</si>
  <si>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ดอกเบี้ยจ่าย</t>
  </si>
  <si>
    <t>เงินสดและรายการเทียบเท่าเงินสด ณ วันที่ 1 มกราคม</t>
  </si>
  <si>
    <t>การแบ่งปันขาดทุนเบ็ดเสร็จอื่น</t>
  </si>
  <si>
    <t>กำไรจากการขายอุปกรณ์และยานพาหนะ</t>
  </si>
  <si>
    <t>เงินสดสุทธิได้มาจาก (ใช้ไปใน) การดำเนินงานก่อนการเปลี่ยนแปลงในสินทรัพย์</t>
  </si>
  <si>
    <t>เงินสด (จ่าย) รับสำหรับภาษีเงินได้</t>
  </si>
  <si>
    <t>เงินสดสุทธิ (ใช้ไปใน) ได้มาจากกิจกรรมดำเนินงาน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</si>
  <si>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</si>
  <si>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</si>
  <si>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</si>
  <si>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</si>
  <si>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</si>
  <si>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 xml:space="preserve"> เงินสด (ใช้ไปใน) ได้มาจากกิจกรรมดำเนินงาน</t>
  </si>
  <si>
    <t>ส่วนของเงินกู้ยืมระยะยาวจากบริษัทอื่นที่ถึงกำหนดชำระภายในหนึ่งปี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</si>
  <si>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</si>
  <si>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 xml:space="preserve">เงินกู้ยืมระยะยาวจากบริษัทอื่นสุทธิจากส่วนที่ถึง
</t>
  </si>
  <si>
    <t>เงินสดจ่ายซื้อเงินลงทุนในบริษัทย่อย</t>
  </si>
  <si>
    <t>เงินสดจ่ายเพื่อไถ่ถอนหุ้นกู้ที่ครบกำหนด</t>
  </si>
  <si>
    <t>เงินสดสุทธิได้มาจาก (ใช้ไปใน) กิจกรรมจัดหาเงิน</t>
  </si>
  <si>
    <t>หุ้นสามัญ 1,909,265,122 หุ้น มูลค่าหุ้นละ 1 บาท</t>
  </si>
  <si>
    <t>ส่วนที่เป็นของส่วนได้เสียที่ไม่มีอำนาจควบคุม</t>
  </si>
  <si>
    <t>ของบริษัทย่อยเพิ่มขึ้น</t>
  </si>
  <si>
    <t>เงินสดจ่ายสำหรับชำระคืนเงินกู้ยืมระยะยาวจากบริษัทอื่น</t>
  </si>
  <si>
    <t>ขาดทุนก่อนภาษีเงินได้</t>
  </si>
  <si>
    <t>การแบ่งปันขาดทุน</t>
  </si>
  <si>
    <t>เงินสดจ่ายสำหรับเงินมัดจำค่าที่ดิน</t>
  </si>
  <si>
    <t>ขาดทุนต่อหุ้นขั้นพื้นฐาน (บาท)</t>
  </si>
  <si>
    <t>รายการปรับที่กระทบขาดทุนเป็นเงินสดรับ (จ่าย)</t>
  </si>
  <si>
    <t>ณ วันที่ 30 กันยายน 2566</t>
  </si>
  <si>
    <t xml:space="preserve">30 กันยายน 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</si>
  <si>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</si>
  <si>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</si>
  <si>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กำไรเบ็ดเสร็จอื่นสำหรับงวด (หมายเหตุข้อ 9)</t>
  </si>
  <si>
    <t>ยอดยกไป ณ วันที่ 30 กันยายน 2565</t>
  </si>
  <si>
    <t>ยอดยกไป ณ วันที่ 30 กันยายน 2566</t>
  </si>
  <si>
    <t>ขาดทุนเบ็ดเสร็จอื่นสำหรับงวด (หมายเหตุข้อ 9)</t>
  </si>
  <si>
    <t>เงินสดและรายการเทียบเท่าเงินสด ณ วันที่ 30 กันยายน</t>
  </si>
  <si>
    <t>กำไรจากการได้รับงดเว้นการชำระค่าเช่าสำหรับงวดในอดีต</t>
  </si>
  <si>
    <t>เงินสดรับจากเงินกู้ยืมระยะสั้นจากบริษัทที่เกี่ยวข้องกัน</t>
  </si>
  <si>
    <t>กำไร (ขาดทุน) จากกิจกรรมดำเนินงาน</t>
  </si>
  <si>
    <t>ขาดทุนเบ็ดเสร็จอื่น</t>
  </si>
  <si>
    <t>ผลขาดทุนจากการวัดมูลค่าสินทรัพย์ทางการเงิน - สุทธิจากภาษี</t>
  </si>
  <si>
    <t>ขาดทุนเบ็ดเสร็จอื่นสำหรับงวด - สุทธิจากภาษี</t>
  </si>
  <si>
    <t>ขาดทุนจากการปรับมูลค่าสินค้าคงเหลือ</t>
  </si>
  <si>
    <t>กำไร (ขาดทุน) ก่อนภาษีเงินได้</t>
  </si>
  <si>
    <t>กำไรจากการยกเลิกสัญญาเช่า</t>
  </si>
  <si>
    <t>ค่าใช้จ่ายภาษีเงินได้</t>
  </si>
  <si>
    <t>(ผลขาดทุน) กลับรายการจากการด้อยค่าซึ่งเป็นไปตาม TFRS 9</t>
  </si>
  <si>
    <t>ปรับปรุงด้วยค่าใช้จ่าย (รายได้) ภาษีเงินได้</t>
  </si>
  <si>
    <t>หนี้สินดำเนินงาน (ลดลง) เพิ่มขึ้น</t>
  </si>
  <si>
    <t>กำไร (ขาดทุน) สะสม</t>
  </si>
  <si>
    <t>(ผลขาดทุน) กำไร</t>
  </si>
  <si>
    <t>ยังไม่ได้จัดสรร (ขาดทุน)</t>
  </si>
  <si>
    <t>ผลขาดทุน (กลับรายการ) จากการด้อยค่าซึ่งเป็นไปตาม TFRS 9</t>
  </si>
  <si>
    <t>เงินสดและรายการเทียบเท่าเงินสด (ลดลง) เพิ่มขึ้นสุทธิ</t>
  </si>
  <si>
    <t>เงินสดรับจากหุ้นเพิ่มทุนจากส่วนที่เป็นของส่วนได้เสีย</t>
  </si>
  <si>
    <t xml:space="preserve">      ที่ไม่มีอำนาจควบคุมของบริษัทย่อย</t>
  </si>
  <si>
    <t>(ผลขาดทุน) กำไรจากการวัดมูลค่าสินทรัพย์ทางการเงิน - สุทธิจากภาษี</t>
  </si>
  <si>
    <t>เจ้าหนี้การค้าและเจ้าหนี้ไม่หมุนเวียนอื่น - กิจการที่เกี่ยวข้องกัน</t>
  </si>
  <si>
    <t>เงินสดจ่ายสำหรับเงินให้กู้ยืมระยะสั้นแก่บริษัทย่อย</t>
  </si>
  <si>
    <t>4.2 และ 14</t>
  </si>
  <si>
    <t>ผลขาดทุนจากการด้อยค่าที่รับรู้ในกำไรหรือขาดทุน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</si>
</sst>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???_);_(@_)"/>
    <numFmt numFmtId="167" formatCode="#,##0.0_);\(#,##0.0\)"/>
    <numFmt numFmtId="168" formatCode="_(* #,##0.00000_);_(* \(#,##0.00000\);_(* &quot;-&quot;?????_);_(@_)"/>
    <numFmt numFmtId="169" formatCode="_(* #,##0.000000_);_(* \(#,##0.000000\);_(* &quot;-&quot;??????_);_(@_)"/>
    <numFmt numFmtId="170" formatCode="_(* #,##0.0000_);_(* \(#,##0.0000\);_(* &quot;-&quot;????_);_(@_)"/>
    <numFmt numFmtId="171" formatCode="_(* #,##0_);_(* \(#,##0\);_(* &quot;-&quot;??_);_(@_)"/>
    <numFmt numFmtId="172" formatCode="\-"/>
    <numFmt numFmtId="173" formatCode="_(* #,##0_);_(* \(#,##0\);_(* &quot;-&quot;????_);_(@_)"/>
    <numFmt numFmtId="174" formatCode="#,##0.000_);\(#,##0.000\)"/>
    <numFmt numFmtId="175" formatCode="_(* #,##0.000_);_(* \(#,##0.000\);_(* &quot;-&quot;???_);_(@_)"/>
    <numFmt numFmtId="176" formatCode="_(* #,##0.00000000_);_(* \(#,##0.00000000\);_(* &quot;-&quot;????????_);_(@_)"/>
    <numFmt numFmtId="177" formatCode="#,##0.0"/>
    <numFmt numFmtId="178" formatCode="#,##0.000"/>
  </numFmts>
  <fonts count="20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7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pFont"/>
    </font>
    <font>
      <sz val="12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Times New Roman"/>
      <family val="1"/>
    </font>
    <font>
      <sz val="12"/>
      <name val="Times New Roman"/>
      <family val="1"/>
    </font>
    <font>
      <sz val="10"/>
      <name val="ApFont"/>
    </font>
    <font>
      <sz val="15"/>
      <name val="ApFon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" fontId="18" fillId="0" borderId="0" applyFont="0" applyFill="0" applyBorder="0" applyAlignment="0" applyProtection="0"/>
    <xf numFmtId="0" fontId="15" fillId="0" borderId="0"/>
  </cellStyleXfs>
  <cellXfs count="268">
    <xf numFmtId="0" fontId="0" fillId="0" borderId="0" xfId="0"/>
    <xf numFmtId="3" fontId="4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top"/>
    </xf>
    <xf numFmtId="165" fontId="3" fillId="0" borderId="0" xfId="1" applyFont="1" applyFill="1" applyAlignment="1">
      <alignment horizontal="right" vertical="top"/>
    </xf>
    <xf numFmtId="3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 vertical="center"/>
    </xf>
    <xf numFmtId="9" fontId="6" fillId="0" borderId="0" xfId="2" applyFont="1" applyFill="1" applyAlignment="1"/>
    <xf numFmtId="37" fontId="3" fillId="0" borderId="1" xfId="1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9" fontId="3" fillId="0" borderId="0" xfId="2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175" fontId="3" fillId="0" borderId="0" xfId="1" applyNumberFormat="1" applyFont="1" applyFill="1" applyAlignment="1"/>
    <xf numFmtId="175" fontId="3" fillId="0" borderId="0" xfId="1" applyNumberFormat="1" applyFont="1" applyFill="1" applyBorder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3" fontId="6" fillId="0" borderId="0" xfId="1" applyNumberFormat="1" applyFont="1" applyFill="1" applyAlignment="1"/>
    <xf numFmtId="171" fontId="12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/>
    <xf numFmtId="37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right" vertical="center"/>
    </xf>
    <xf numFmtId="171" fontId="12" fillId="0" borderId="6" xfId="1" applyNumberFormat="1" applyFont="1" applyFill="1" applyBorder="1" applyAlignment="1">
      <alignment horizontal="right" vertical="center"/>
    </xf>
    <xf numFmtId="171" fontId="12" fillId="0" borderId="7" xfId="1" applyNumberFormat="1" applyFont="1" applyFill="1" applyBorder="1" applyAlignment="1">
      <alignment horizontal="right" vertical="center"/>
    </xf>
    <xf numFmtId="37" fontId="12" fillId="0" borderId="8" xfId="1" applyNumberFormat="1" applyFont="1" applyFill="1" applyBorder="1" applyAlignment="1"/>
    <xf numFmtId="37" fontId="12" fillId="0" borderId="9" xfId="1" applyNumberFormat="1" applyFont="1" applyFill="1" applyBorder="1" applyAlignment="1"/>
    <xf numFmtId="173" fontId="12" fillId="0" borderId="7" xfId="1" applyNumberFormat="1" applyFont="1" applyFill="1" applyBorder="1" applyAlignment="1">
      <alignment vertical="center"/>
    </xf>
    <xf numFmtId="173" fontId="12" fillId="0" borderId="0" xfId="1" applyNumberFormat="1" applyFont="1" applyFill="1" applyBorder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7" fontId="3" fillId="0" borderId="0" xfId="1" applyNumberFormat="1" applyFont="1" applyFill="1" applyAlignment="1">
      <alignment horizont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37" fontId="3" fillId="0" borderId="4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37" fontId="17" fillId="0" borderId="0" xfId="1" applyNumberFormat="1" applyFont="1" applyFill="1" applyAlignment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173" fontId="5" fillId="0" borderId="0" xfId="1" applyNumberFormat="1" applyFont="1" applyFill="1" applyAlignment="1">
      <alignment horizontal="right" vertical="center"/>
    </xf>
    <xf numFmtId="171" fontId="12" fillId="0" borderId="3" xfId="1" applyNumberFormat="1" applyFont="1" applyFill="1" applyBorder="1" applyAlignment="1">
      <alignment horizontal="right" vertical="center"/>
    </xf>
    <xf numFmtId="178" fontId="3" fillId="0" borderId="0" xfId="1" applyNumberFormat="1" applyFont="1" applyFill="1" applyAlignment="1"/>
    <xf numFmtId="171" fontId="12" fillId="0" borderId="4" xfId="1" applyNumberFormat="1" applyFont="1" applyFill="1" applyBorder="1" applyAlignment="1">
      <alignment horizontal="right" vertical="center"/>
    </xf>
    <xf numFmtId="173" fontId="12" fillId="0" borderId="1" xfId="1" applyNumberFormat="1" applyFont="1" applyFill="1" applyBorder="1" applyAlignment="1">
      <alignment vertical="center"/>
    </xf>
    <xf numFmtId="37" fontId="6" fillId="0" borderId="0" xfId="0" applyNumberFormat="1" applyFont="1"/>
    <xf numFmtId="38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37" fontId="3" fillId="0" borderId="0" xfId="0" applyNumberFormat="1" applyFont="1"/>
    <xf numFmtId="38" fontId="3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7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0" fontId="16" fillId="0" borderId="0" xfId="4" applyFont="1" applyAlignment="1">
      <alignment vertical="center"/>
    </xf>
    <xf numFmtId="171" fontId="3" fillId="0" borderId="0" xfId="0" applyNumberFormat="1" applyFont="1"/>
    <xf numFmtId="173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0" applyFont="1" applyAlignment="1">
      <alignment horizontal="left" vertical="center" indent="4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/>
    </xf>
    <xf numFmtId="37" fontId="17" fillId="0" borderId="0" xfId="4" applyNumberFormat="1" applyFont="1" applyAlignment="1">
      <alignment horizontal="right" vertical="center"/>
    </xf>
    <xf numFmtId="0" fontId="3" fillId="0" borderId="0" xfId="0" applyFont="1" applyAlignment="1">
      <alignment horizontal="left" vertical="top" indent="4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 vertical="top" indent="1"/>
    </xf>
    <xf numFmtId="0" fontId="5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top" indent="2"/>
    </xf>
    <xf numFmtId="37" fontId="3" fillId="0" borderId="2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top"/>
    </xf>
    <xf numFmtId="173" fontId="3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top"/>
    </xf>
    <xf numFmtId="173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indent="1"/>
    </xf>
    <xf numFmtId="49" fontId="3" fillId="0" borderId="0" xfId="0" applyNumberFormat="1" applyFont="1" applyAlignment="1">
      <alignment horizontal="left" vertical="top"/>
    </xf>
    <xf numFmtId="1" fontId="4" fillId="0" borderId="0" xfId="0" applyNumberFormat="1" applyFont="1" applyAlignment="1">
      <alignment horizontal="center"/>
    </xf>
    <xf numFmtId="173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top"/>
    </xf>
    <xf numFmtId="173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174" fontId="3" fillId="0" borderId="4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3" fontId="12" fillId="0" borderId="4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3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166" fontId="6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Continuous" vertical="top"/>
    </xf>
    <xf numFmtId="37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166" fontId="3" fillId="0" borderId="0" xfId="0" applyNumberFormat="1" applyFont="1" applyAlignment="1">
      <alignment horizontal="right" vertical="center"/>
    </xf>
    <xf numFmtId="165" fontId="3" fillId="0" borderId="0" xfId="1" applyFont="1" applyFill="1" applyAlignment="1">
      <alignment vertical="top"/>
    </xf>
    <xf numFmtId="166" fontId="3" fillId="0" borderId="1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69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170" fontId="3" fillId="0" borderId="0" xfId="0" applyNumberFormat="1" applyFont="1" applyAlignment="1">
      <alignment horizontal="center" vertical="center" wrapText="1" shrinkToFit="1"/>
    </xf>
    <xf numFmtId="0" fontId="4" fillId="0" borderId="0" xfId="0" quotePrefix="1" applyFont="1" applyAlignment="1">
      <alignment horizontal="center" vertical="center"/>
    </xf>
    <xf numFmtId="171" fontId="3" fillId="0" borderId="0" xfId="0" applyNumberFormat="1" applyFont="1" applyAlignment="1">
      <alignment horizontal="center" vertical="top"/>
    </xf>
    <xf numFmtId="0" fontId="3" fillId="0" borderId="0" xfId="0" applyFont="1"/>
    <xf numFmtId="166" fontId="3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left" indent="2"/>
    </xf>
    <xf numFmtId="37" fontId="3" fillId="0" borderId="4" xfId="0" applyNumberFormat="1" applyFont="1" applyBorder="1" applyAlignment="1">
      <alignment horizontal="right" vertical="center"/>
    </xf>
    <xf numFmtId="165" fontId="3" fillId="0" borderId="0" xfId="1" applyFont="1" applyFill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172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0" fontId="12" fillId="0" borderId="6" xfId="0" applyNumberFormat="1" applyFont="1" applyBorder="1" applyAlignment="1">
      <alignment horizontal="center" vertical="center" wrapText="1" shrinkToFit="1"/>
    </xf>
    <xf numFmtId="170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172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/>
    <xf numFmtId="173" fontId="12" fillId="0" borderId="6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center" vertical="center"/>
    </xf>
    <xf numFmtId="173" fontId="12" fillId="0" borderId="6" xfId="0" applyNumberFormat="1" applyFont="1" applyBorder="1" applyAlignment="1">
      <alignment vertical="center"/>
    </xf>
    <xf numFmtId="170" fontId="12" fillId="0" borderId="7" xfId="0" applyNumberFormat="1" applyFont="1" applyBorder="1" applyAlignment="1">
      <alignment horizontal="center" vertical="center" wrapText="1" shrinkToFit="1"/>
    </xf>
    <xf numFmtId="170" fontId="12" fillId="0" borderId="10" xfId="0" applyNumberFormat="1" applyFont="1" applyBorder="1" applyAlignment="1">
      <alignment horizontal="center" vertical="center" wrapText="1" shrinkToFit="1"/>
    </xf>
    <xf numFmtId="173" fontId="12" fillId="0" borderId="7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top"/>
    </xf>
    <xf numFmtId="170" fontId="12" fillId="0" borderId="2" xfId="0" applyNumberFormat="1" applyFont="1" applyBorder="1" applyAlignment="1">
      <alignment horizontal="center" vertical="center" wrapText="1" shrinkToFit="1"/>
    </xf>
    <xf numFmtId="168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73" fontId="12" fillId="0" borderId="2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0" fontId="12" fillId="0" borderId="5" xfId="0" applyNumberFormat="1" applyFont="1" applyBorder="1" applyAlignment="1">
      <alignment horizontal="center" vertical="center" wrapText="1" shrinkToFit="1"/>
    </xf>
    <xf numFmtId="0" fontId="10" fillId="0" borderId="0" xfId="0" applyFont="1" applyAlignment="1">
      <alignment vertical="top"/>
    </xf>
    <xf numFmtId="37" fontId="12" fillId="0" borderId="4" xfId="0" applyNumberFormat="1" applyFont="1" applyBorder="1" applyAlignment="1">
      <alignment vertical="center"/>
    </xf>
    <xf numFmtId="170" fontId="12" fillId="0" borderId="3" xfId="0" applyNumberFormat="1" applyFont="1" applyBorder="1" applyAlignment="1">
      <alignment horizontal="center" vertical="center" wrapText="1" shrinkToFit="1"/>
    </xf>
    <xf numFmtId="171" fontId="12" fillId="0" borderId="6" xfId="0" applyNumberFormat="1" applyFont="1" applyBorder="1" applyAlignment="1">
      <alignment vertical="center"/>
    </xf>
    <xf numFmtId="172" fontId="12" fillId="0" borderId="10" xfId="0" applyNumberFormat="1" applyFont="1" applyBorder="1" applyAlignment="1">
      <alignment horizontal="center" vertical="center"/>
    </xf>
    <xf numFmtId="172" fontId="12" fillId="0" borderId="7" xfId="0" applyNumberFormat="1" applyFont="1" applyBorder="1" applyAlignment="1">
      <alignment horizontal="center" vertical="center"/>
    </xf>
    <xf numFmtId="173" fontId="12" fillId="0" borderId="7" xfId="0" applyNumberFormat="1" applyFont="1" applyBorder="1" applyAlignment="1">
      <alignment vertical="center"/>
    </xf>
    <xf numFmtId="173" fontId="12" fillId="0" borderId="0" xfId="0" applyNumberFormat="1" applyFont="1" applyAlignment="1">
      <alignment vertical="center"/>
    </xf>
    <xf numFmtId="171" fontId="12" fillId="0" borderId="7" xfId="0" applyNumberFormat="1" applyFont="1" applyBorder="1" applyAlignment="1">
      <alignment vertical="center"/>
    </xf>
    <xf numFmtId="170" fontId="12" fillId="0" borderId="0" xfId="0" applyNumberFormat="1" applyFont="1" applyAlignment="1">
      <alignment horizontal="center" vertical="center" wrapText="1" shrinkToFit="1"/>
    </xf>
    <xf numFmtId="172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170" fontId="12" fillId="0" borderId="1" xfId="0" applyNumberFormat="1" applyFont="1" applyBorder="1" applyAlignment="1">
      <alignment horizontal="center" vertical="center" wrapText="1" shrinkToFit="1"/>
    </xf>
    <xf numFmtId="0" fontId="13" fillId="0" borderId="0" xfId="0" applyFont="1" applyAlignment="1">
      <alignment vertical="center"/>
    </xf>
    <xf numFmtId="0" fontId="13" fillId="0" borderId="0" xfId="0" applyFont="1"/>
    <xf numFmtId="37" fontId="14" fillId="0" borderId="0" xfId="0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right"/>
    </xf>
    <xf numFmtId="0" fontId="7" fillId="0" borderId="0" xfId="0" applyFont="1"/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70" fontId="6" fillId="0" borderId="6" xfId="0" applyNumberFormat="1" applyFont="1" applyBorder="1" applyAlignment="1">
      <alignment horizontal="center" vertical="center" wrapText="1" shrinkToFit="1"/>
    </xf>
    <xf numFmtId="168" fontId="6" fillId="0" borderId="0" xfId="0" applyNumberFormat="1" applyFont="1" applyAlignment="1">
      <alignment horizontal="right" vertical="center"/>
    </xf>
    <xf numFmtId="173" fontId="6" fillId="0" borderId="6" xfId="0" applyNumberFormat="1" applyFont="1" applyBorder="1" applyAlignment="1">
      <alignment horizontal="right" vertical="center" wrapText="1" shrinkToFit="1"/>
    </xf>
    <xf numFmtId="0" fontId="6" fillId="0" borderId="0" xfId="0" applyFont="1" applyAlignment="1">
      <alignment horizontal="center" vertical="center"/>
    </xf>
    <xf numFmtId="170" fontId="6" fillId="0" borderId="7" xfId="0" applyNumberFormat="1" applyFont="1" applyBorder="1" applyAlignment="1">
      <alignment horizontal="center" vertical="center" wrapText="1" shrinkToFit="1"/>
    </xf>
    <xf numFmtId="173" fontId="6" fillId="0" borderId="7" xfId="0" applyNumberFormat="1" applyFont="1" applyBorder="1" applyAlignment="1">
      <alignment horizontal="right" vertical="center" wrapText="1" shrinkToFit="1"/>
    </xf>
    <xf numFmtId="173" fontId="6" fillId="0" borderId="7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 wrapText="1" shrinkToFit="1"/>
    </xf>
    <xf numFmtId="166" fontId="6" fillId="0" borderId="0" xfId="0" applyNumberFormat="1" applyFont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 wrapText="1" shrinkToFit="1"/>
    </xf>
    <xf numFmtId="0" fontId="6" fillId="0" borderId="0" xfId="0" applyFont="1"/>
    <xf numFmtId="164" fontId="6" fillId="0" borderId="0" xfId="0" applyNumberFormat="1" applyFont="1" applyAlignment="1">
      <alignment horizontal="center" vertical="center"/>
    </xf>
    <xf numFmtId="170" fontId="6" fillId="0" borderId="2" xfId="0" applyNumberFormat="1" applyFont="1" applyBorder="1" applyAlignment="1">
      <alignment horizontal="center" vertical="center" wrapText="1" shrinkToFit="1"/>
    </xf>
    <xf numFmtId="37" fontId="3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top"/>
    </xf>
    <xf numFmtId="37" fontId="4" fillId="0" borderId="1" xfId="0" quotePrefix="1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7" fontId="2" fillId="0" borderId="0" xfId="0" applyNumberFormat="1" applyFont="1" applyAlignment="1">
      <alignment horizontal="center"/>
    </xf>
    <xf numFmtId="37" fontId="4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37" fontId="4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center" vertical="center"/>
    </xf>
  </cellXfs>
  <cellStyles count="7">
    <cellStyle name="Comma" xfId="1" builtinId="3"/>
    <cellStyle name="Comma 17" xfId="5" xr:uid="{49A96A38-CD03-46CE-B38B-DD26E2B2C70C}"/>
    <cellStyle name="Normal" xfId="0" builtinId="0"/>
    <cellStyle name="Normal 10 2" xfId="4" xr:uid="{FE854BAD-8F2F-49B5-9F6E-5740DFEEC24C}"/>
    <cellStyle name="Normal 2 2 2 2" xfId="3" xr:uid="{48784EB5-5F5C-481A-9966-AB03ED21FC7C}"/>
    <cellStyle name="Normal 2 3" xfId="6" xr:uid="{549B7B96-80AB-4386-A5D8-C8B1CC4ADA48}"/>
    <cellStyle name="Percent" xfId="2" builtinId="5"/>
  </cellStyles>
  <dxfs count="0"/>
  <tableStyles count="0" defaultTableStyle="TableStyleMedium2" defaultPivotStyle="PivotStyleLight16"/>
  <colors>
    <mruColors>
      <color rgb="FFFF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43</xdr:row>
      <xdr:rowOff>93737</xdr:rowOff>
    </xdr:from>
    <xdr:to>
      <xdr:col>8</xdr:col>
      <xdr:colOff>708001</xdr:colOff>
      <xdr:row>44</xdr:row>
      <xdr:rowOff>154214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6C1A31-2708-48E3-AB82-0E6A553309BD}"/>
            </a:ext>
          </a:extLst>
        </xdr:cNvPr>
        <xdr:cNvSpPr txBox="1">
          <a:spLocks noChangeArrowheads="1"/>
        </xdr:cNvSpPr>
      </xdr:nvSpPr>
      <xdr:spPr bwMode="auto">
        <a:xfrm>
          <a:off x="27214" y="12548808"/>
          <a:ext cx="8654573" cy="350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9071</xdr:colOff>
      <xdr:row>88</xdr:row>
      <xdr:rowOff>136072</xdr:rowOff>
    </xdr:from>
    <xdr:to>
      <xdr:col>8</xdr:col>
      <xdr:colOff>689858</xdr:colOff>
      <xdr:row>89</xdr:row>
      <xdr:rowOff>31892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F4A2C9-040B-4C49-99E5-5D3C54A7C218}"/>
            </a:ext>
          </a:extLst>
        </xdr:cNvPr>
        <xdr:cNvSpPr txBox="1">
          <a:spLocks noChangeArrowheads="1"/>
        </xdr:cNvSpPr>
      </xdr:nvSpPr>
      <xdr:spPr bwMode="auto">
        <a:xfrm>
          <a:off x="9071" y="25626786"/>
          <a:ext cx="8654573" cy="1861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132</xdr:row>
      <xdr:rowOff>96762</xdr:rowOff>
    </xdr:from>
    <xdr:to>
      <xdr:col>8</xdr:col>
      <xdr:colOff>680787</xdr:colOff>
      <xdr:row>133</xdr:row>
      <xdr:rowOff>178404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CBE96C-02CC-4440-B3AC-23AD2C2DB787}"/>
            </a:ext>
          </a:extLst>
        </xdr:cNvPr>
        <xdr:cNvSpPr txBox="1">
          <a:spLocks noChangeArrowheads="1"/>
        </xdr:cNvSpPr>
      </xdr:nvSpPr>
      <xdr:spPr bwMode="auto">
        <a:xfrm>
          <a:off x="0" y="38461345"/>
          <a:ext cx="8650037" cy="37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CE40-93E7-4E40-B92D-6FE3C3255C67}">
  <sheetPr codeName="Sheet1">
    <tabColor rgb="FF00B050"/>
  </sheetPr>
  <dimension ref="A1:L139"/>
  <sheetViews>
    <sheetView topLeftCell="A30" zoomScale="85" zoomScaleNormal="85" zoomScaleSheetLayoutView="85" workbookViewId="0">
      <selection activeCell="I43" sqref="I43"/>
    </sheetView>
  </sheetViews>
  <sheetFormatPr defaultColWidth="12.85546875" defaultRowHeight="23.1" customHeight="1"/>
  <cols>
    <col min="1" max="1" width="63.85546875" style="110" customWidth="1"/>
    <col min="2" max="2" width="9.42578125" style="86" bestFit="1" customWidth="1"/>
    <col min="3" max="3" width="12.5703125" style="86" customWidth="1"/>
    <col min="4" max="4" width="1.140625" style="86" customWidth="1"/>
    <col min="5" max="5" width="12.5703125" style="86" customWidth="1"/>
    <col min="6" max="6" width="1.42578125" style="86" customWidth="1"/>
    <col min="7" max="7" width="12.5703125" style="139" customWidth="1"/>
    <col min="8" max="8" width="1.5703125" style="86" customWidth="1"/>
    <col min="9" max="9" width="12.5703125" style="86" customWidth="1"/>
    <col min="10" max="10" width="3.5703125" style="86" customWidth="1"/>
    <col min="11" max="235" width="12.85546875" style="86"/>
    <col min="236" max="236" width="59.140625" style="86" bestFit="1" customWidth="1"/>
    <col min="237" max="237" width="9.85546875" style="86" bestFit="1" customWidth="1"/>
    <col min="238" max="238" width="1.140625" style="86" customWidth="1"/>
    <col min="239" max="239" width="13.85546875" style="86" customWidth="1"/>
    <col min="240" max="240" width="1" style="86" customWidth="1"/>
    <col min="241" max="241" width="13.85546875" style="86" customWidth="1"/>
    <col min="242" max="242" width="1" style="86" customWidth="1"/>
    <col min="243" max="243" width="13.85546875" style="86" customWidth="1"/>
    <col min="244" max="244" width="1" style="86" customWidth="1"/>
    <col min="245" max="245" width="13.85546875" style="86" customWidth="1"/>
    <col min="246" max="246" width="1.140625" style="86" customWidth="1"/>
    <col min="247" max="491" width="12.85546875" style="86"/>
    <col min="492" max="492" width="59.140625" style="86" bestFit="1" customWidth="1"/>
    <col min="493" max="493" width="9.85546875" style="86" bestFit="1" customWidth="1"/>
    <col min="494" max="494" width="1.140625" style="86" customWidth="1"/>
    <col min="495" max="495" width="13.85546875" style="86" customWidth="1"/>
    <col min="496" max="496" width="1" style="86" customWidth="1"/>
    <col min="497" max="497" width="13.85546875" style="86" customWidth="1"/>
    <col min="498" max="498" width="1" style="86" customWidth="1"/>
    <col min="499" max="499" width="13.85546875" style="86" customWidth="1"/>
    <col min="500" max="500" width="1" style="86" customWidth="1"/>
    <col min="501" max="501" width="13.85546875" style="86" customWidth="1"/>
    <col min="502" max="502" width="1.140625" style="86" customWidth="1"/>
    <col min="503" max="747" width="12.85546875" style="86"/>
    <col min="748" max="748" width="59.140625" style="86" bestFit="1" customWidth="1"/>
    <col min="749" max="749" width="9.85546875" style="86" bestFit="1" customWidth="1"/>
    <col min="750" max="750" width="1.140625" style="86" customWidth="1"/>
    <col min="751" max="751" width="13.85546875" style="86" customWidth="1"/>
    <col min="752" max="752" width="1" style="86" customWidth="1"/>
    <col min="753" max="753" width="13.85546875" style="86" customWidth="1"/>
    <col min="754" max="754" width="1" style="86" customWidth="1"/>
    <col min="755" max="755" width="13.85546875" style="86" customWidth="1"/>
    <col min="756" max="756" width="1" style="86" customWidth="1"/>
    <col min="757" max="757" width="13.85546875" style="86" customWidth="1"/>
    <col min="758" max="758" width="1.140625" style="86" customWidth="1"/>
    <col min="759" max="1003" width="12.85546875" style="86"/>
    <col min="1004" max="1004" width="59.140625" style="86" bestFit="1" customWidth="1"/>
    <col min="1005" max="1005" width="9.85546875" style="86" bestFit="1" customWidth="1"/>
    <col min="1006" max="1006" width="1.140625" style="86" customWidth="1"/>
    <col min="1007" max="1007" width="13.85546875" style="86" customWidth="1"/>
    <col min="1008" max="1008" width="1" style="86" customWidth="1"/>
    <col min="1009" max="1009" width="13.85546875" style="86" customWidth="1"/>
    <col min="1010" max="1010" width="1" style="86" customWidth="1"/>
    <col min="1011" max="1011" width="13.85546875" style="86" customWidth="1"/>
    <col min="1012" max="1012" width="1" style="86" customWidth="1"/>
    <col min="1013" max="1013" width="13.85546875" style="86" customWidth="1"/>
    <col min="1014" max="1014" width="1.140625" style="86" customWidth="1"/>
    <col min="1015" max="1259" width="12.85546875" style="86"/>
    <col min="1260" max="1260" width="59.140625" style="86" bestFit="1" customWidth="1"/>
    <col min="1261" max="1261" width="9.85546875" style="86" bestFit="1" customWidth="1"/>
    <col min="1262" max="1262" width="1.140625" style="86" customWidth="1"/>
    <col min="1263" max="1263" width="13.85546875" style="86" customWidth="1"/>
    <col min="1264" max="1264" width="1" style="86" customWidth="1"/>
    <col min="1265" max="1265" width="13.85546875" style="86" customWidth="1"/>
    <col min="1266" max="1266" width="1" style="86" customWidth="1"/>
    <col min="1267" max="1267" width="13.85546875" style="86" customWidth="1"/>
    <col min="1268" max="1268" width="1" style="86" customWidth="1"/>
    <col min="1269" max="1269" width="13.85546875" style="86" customWidth="1"/>
    <col min="1270" max="1270" width="1.140625" style="86" customWidth="1"/>
    <col min="1271" max="1515" width="12.85546875" style="86"/>
    <col min="1516" max="1516" width="59.140625" style="86" bestFit="1" customWidth="1"/>
    <col min="1517" max="1517" width="9.85546875" style="86" bestFit="1" customWidth="1"/>
    <col min="1518" max="1518" width="1.140625" style="86" customWidth="1"/>
    <col min="1519" max="1519" width="13.85546875" style="86" customWidth="1"/>
    <col min="1520" max="1520" width="1" style="86" customWidth="1"/>
    <col min="1521" max="1521" width="13.85546875" style="86" customWidth="1"/>
    <col min="1522" max="1522" width="1" style="86" customWidth="1"/>
    <col min="1523" max="1523" width="13.85546875" style="86" customWidth="1"/>
    <col min="1524" max="1524" width="1" style="86" customWidth="1"/>
    <col min="1525" max="1525" width="13.85546875" style="86" customWidth="1"/>
    <col min="1526" max="1526" width="1.140625" style="86" customWidth="1"/>
    <col min="1527" max="1771" width="12.85546875" style="86"/>
    <col min="1772" max="1772" width="59.140625" style="86" bestFit="1" customWidth="1"/>
    <col min="1773" max="1773" width="9.85546875" style="86" bestFit="1" customWidth="1"/>
    <col min="1774" max="1774" width="1.140625" style="86" customWidth="1"/>
    <col min="1775" max="1775" width="13.85546875" style="86" customWidth="1"/>
    <col min="1776" max="1776" width="1" style="86" customWidth="1"/>
    <col min="1777" max="1777" width="13.85546875" style="86" customWidth="1"/>
    <col min="1778" max="1778" width="1" style="86" customWidth="1"/>
    <col min="1779" max="1779" width="13.85546875" style="86" customWidth="1"/>
    <col min="1780" max="1780" width="1" style="86" customWidth="1"/>
    <col min="1781" max="1781" width="13.85546875" style="86" customWidth="1"/>
    <col min="1782" max="1782" width="1.140625" style="86" customWidth="1"/>
    <col min="1783" max="2027" width="12.85546875" style="86"/>
    <col min="2028" max="2028" width="59.140625" style="86" bestFit="1" customWidth="1"/>
    <col min="2029" max="2029" width="9.85546875" style="86" bestFit="1" customWidth="1"/>
    <col min="2030" max="2030" width="1.140625" style="86" customWidth="1"/>
    <col min="2031" max="2031" width="13.85546875" style="86" customWidth="1"/>
    <col min="2032" max="2032" width="1" style="86" customWidth="1"/>
    <col min="2033" max="2033" width="13.85546875" style="86" customWidth="1"/>
    <col min="2034" max="2034" width="1" style="86" customWidth="1"/>
    <col min="2035" max="2035" width="13.85546875" style="86" customWidth="1"/>
    <col min="2036" max="2036" width="1" style="86" customWidth="1"/>
    <col min="2037" max="2037" width="13.85546875" style="86" customWidth="1"/>
    <col min="2038" max="2038" width="1.140625" style="86" customWidth="1"/>
    <col min="2039" max="2283" width="12.85546875" style="86"/>
    <col min="2284" max="2284" width="59.140625" style="86" bestFit="1" customWidth="1"/>
    <col min="2285" max="2285" width="9.85546875" style="86" bestFit="1" customWidth="1"/>
    <col min="2286" max="2286" width="1.140625" style="86" customWidth="1"/>
    <col min="2287" max="2287" width="13.85546875" style="86" customWidth="1"/>
    <col min="2288" max="2288" width="1" style="86" customWidth="1"/>
    <col min="2289" max="2289" width="13.85546875" style="86" customWidth="1"/>
    <col min="2290" max="2290" width="1" style="86" customWidth="1"/>
    <col min="2291" max="2291" width="13.85546875" style="86" customWidth="1"/>
    <col min="2292" max="2292" width="1" style="86" customWidth="1"/>
    <col min="2293" max="2293" width="13.85546875" style="86" customWidth="1"/>
    <col min="2294" max="2294" width="1.140625" style="86" customWidth="1"/>
    <col min="2295" max="2539" width="12.85546875" style="86"/>
    <col min="2540" max="2540" width="59.140625" style="86" bestFit="1" customWidth="1"/>
    <col min="2541" max="2541" width="9.85546875" style="86" bestFit="1" customWidth="1"/>
    <col min="2542" max="2542" width="1.140625" style="86" customWidth="1"/>
    <col min="2543" max="2543" width="13.85546875" style="86" customWidth="1"/>
    <col min="2544" max="2544" width="1" style="86" customWidth="1"/>
    <col min="2545" max="2545" width="13.85546875" style="86" customWidth="1"/>
    <col min="2546" max="2546" width="1" style="86" customWidth="1"/>
    <col min="2547" max="2547" width="13.85546875" style="86" customWidth="1"/>
    <col min="2548" max="2548" width="1" style="86" customWidth="1"/>
    <col min="2549" max="2549" width="13.85546875" style="86" customWidth="1"/>
    <col min="2550" max="2550" width="1.140625" style="86" customWidth="1"/>
    <col min="2551" max="2795" width="12.85546875" style="86"/>
    <col min="2796" max="2796" width="59.140625" style="86" bestFit="1" customWidth="1"/>
    <col min="2797" max="2797" width="9.85546875" style="86" bestFit="1" customWidth="1"/>
    <col min="2798" max="2798" width="1.140625" style="86" customWidth="1"/>
    <col min="2799" max="2799" width="13.85546875" style="86" customWidth="1"/>
    <col min="2800" max="2800" width="1" style="86" customWidth="1"/>
    <col min="2801" max="2801" width="13.85546875" style="86" customWidth="1"/>
    <col min="2802" max="2802" width="1" style="86" customWidth="1"/>
    <col min="2803" max="2803" width="13.85546875" style="86" customWidth="1"/>
    <col min="2804" max="2804" width="1" style="86" customWidth="1"/>
    <col min="2805" max="2805" width="13.85546875" style="86" customWidth="1"/>
    <col min="2806" max="2806" width="1.140625" style="86" customWidth="1"/>
    <col min="2807" max="3051" width="12.85546875" style="86"/>
    <col min="3052" max="3052" width="59.140625" style="86" bestFit="1" customWidth="1"/>
    <col min="3053" max="3053" width="9.85546875" style="86" bestFit="1" customWidth="1"/>
    <col min="3054" max="3054" width="1.140625" style="86" customWidth="1"/>
    <col min="3055" max="3055" width="13.85546875" style="86" customWidth="1"/>
    <col min="3056" max="3056" width="1" style="86" customWidth="1"/>
    <col min="3057" max="3057" width="13.85546875" style="86" customWidth="1"/>
    <col min="3058" max="3058" width="1" style="86" customWidth="1"/>
    <col min="3059" max="3059" width="13.85546875" style="86" customWidth="1"/>
    <col min="3060" max="3060" width="1" style="86" customWidth="1"/>
    <col min="3061" max="3061" width="13.85546875" style="86" customWidth="1"/>
    <col min="3062" max="3062" width="1.140625" style="86" customWidth="1"/>
    <col min="3063" max="3307" width="12.85546875" style="86"/>
    <col min="3308" max="3308" width="59.140625" style="86" bestFit="1" customWidth="1"/>
    <col min="3309" max="3309" width="9.85546875" style="86" bestFit="1" customWidth="1"/>
    <col min="3310" max="3310" width="1.140625" style="86" customWidth="1"/>
    <col min="3311" max="3311" width="13.85546875" style="86" customWidth="1"/>
    <col min="3312" max="3312" width="1" style="86" customWidth="1"/>
    <col min="3313" max="3313" width="13.85546875" style="86" customWidth="1"/>
    <col min="3314" max="3314" width="1" style="86" customWidth="1"/>
    <col min="3315" max="3315" width="13.85546875" style="86" customWidth="1"/>
    <col min="3316" max="3316" width="1" style="86" customWidth="1"/>
    <col min="3317" max="3317" width="13.85546875" style="86" customWidth="1"/>
    <col min="3318" max="3318" width="1.140625" style="86" customWidth="1"/>
    <col min="3319" max="3563" width="12.85546875" style="86"/>
    <col min="3564" max="3564" width="59.140625" style="86" bestFit="1" customWidth="1"/>
    <col min="3565" max="3565" width="9.85546875" style="86" bestFit="1" customWidth="1"/>
    <col min="3566" max="3566" width="1.140625" style="86" customWidth="1"/>
    <col min="3567" max="3567" width="13.85546875" style="86" customWidth="1"/>
    <col min="3568" max="3568" width="1" style="86" customWidth="1"/>
    <col min="3569" max="3569" width="13.85546875" style="86" customWidth="1"/>
    <col min="3570" max="3570" width="1" style="86" customWidth="1"/>
    <col min="3571" max="3571" width="13.85546875" style="86" customWidth="1"/>
    <col min="3572" max="3572" width="1" style="86" customWidth="1"/>
    <col min="3573" max="3573" width="13.85546875" style="86" customWidth="1"/>
    <col min="3574" max="3574" width="1.140625" style="86" customWidth="1"/>
    <col min="3575" max="3819" width="12.85546875" style="86"/>
    <col min="3820" max="3820" width="59.140625" style="86" bestFit="1" customWidth="1"/>
    <col min="3821" max="3821" width="9.85546875" style="86" bestFit="1" customWidth="1"/>
    <col min="3822" max="3822" width="1.140625" style="86" customWidth="1"/>
    <col min="3823" max="3823" width="13.85546875" style="86" customWidth="1"/>
    <col min="3824" max="3824" width="1" style="86" customWidth="1"/>
    <col min="3825" max="3825" width="13.85546875" style="86" customWidth="1"/>
    <col min="3826" max="3826" width="1" style="86" customWidth="1"/>
    <col min="3827" max="3827" width="13.85546875" style="86" customWidth="1"/>
    <col min="3828" max="3828" width="1" style="86" customWidth="1"/>
    <col min="3829" max="3829" width="13.85546875" style="86" customWidth="1"/>
    <col min="3830" max="3830" width="1.140625" style="86" customWidth="1"/>
    <col min="3831" max="4075" width="12.85546875" style="86"/>
    <col min="4076" max="4076" width="59.140625" style="86" bestFit="1" customWidth="1"/>
    <col min="4077" max="4077" width="9.85546875" style="86" bestFit="1" customWidth="1"/>
    <col min="4078" max="4078" width="1.140625" style="86" customWidth="1"/>
    <col min="4079" max="4079" width="13.85546875" style="86" customWidth="1"/>
    <col min="4080" max="4080" width="1" style="86" customWidth="1"/>
    <col min="4081" max="4081" width="13.85546875" style="86" customWidth="1"/>
    <col min="4082" max="4082" width="1" style="86" customWidth="1"/>
    <col min="4083" max="4083" width="13.85546875" style="86" customWidth="1"/>
    <col min="4084" max="4084" width="1" style="86" customWidth="1"/>
    <col min="4085" max="4085" width="13.85546875" style="86" customWidth="1"/>
    <col min="4086" max="4086" width="1.140625" style="86" customWidth="1"/>
    <col min="4087" max="4331" width="12.85546875" style="86"/>
    <col min="4332" max="4332" width="59.140625" style="86" bestFit="1" customWidth="1"/>
    <col min="4333" max="4333" width="9.85546875" style="86" bestFit="1" customWidth="1"/>
    <col min="4334" max="4334" width="1.140625" style="86" customWidth="1"/>
    <col min="4335" max="4335" width="13.85546875" style="86" customWidth="1"/>
    <col min="4336" max="4336" width="1" style="86" customWidth="1"/>
    <col min="4337" max="4337" width="13.85546875" style="86" customWidth="1"/>
    <col min="4338" max="4338" width="1" style="86" customWidth="1"/>
    <col min="4339" max="4339" width="13.85546875" style="86" customWidth="1"/>
    <col min="4340" max="4340" width="1" style="86" customWidth="1"/>
    <col min="4341" max="4341" width="13.85546875" style="86" customWidth="1"/>
    <col min="4342" max="4342" width="1.140625" style="86" customWidth="1"/>
    <col min="4343" max="4587" width="12.85546875" style="86"/>
    <col min="4588" max="4588" width="59.140625" style="86" bestFit="1" customWidth="1"/>
    <col min="4589" max="4589" width="9.85546875" style="86" bestFit="1" customWidth="1"/>
    <col min="4590" max="4590" width="1.140625" style="86" customWidth="1"/>
    <col min="4591" max="4591" width="13.85546875" style="86" customWidth="1"/>
    <col min="4592" max="4592" width="1" style="86" customWidth="1"/>
    <col min="4593" max="4593" width="13.85546875" style="86" customWidth="1"/>
    <col min="4594" max="4594" width="1" style="86" customWidth="1"/>
    <col min="4595" max="4595" width="13.85546875" style="86" customWidth="1"/>
    <col min="4596" max="4596" width="1" style="86" customWidth="1"/>
    <col min="4597" max="4597" width="13.85546875" style="86" customWidth="1"/>
    <col min="4598" max="4598" width="1.140625" style="86" customWidth="1"/>
    <col min="4599" max="4843" width="12.85546875" style="86"/>
    <col min="4844" max="4844" width="59.140625" style="86" bestFit="1" customWidth="1"/>
    <col min="4845" max="4845" width="9.85546875" style="86" bestFit="1" customWidth="1"/>
    <col min="4846" max="4846" width="1.140625" style="86" customWidth="1"/>
    <col min="4847" max="4847" width="13.85546875" style="86" customWidth="1"/>
    <col min="4848" max="4848" width="1" style="86" customWidth="1"/>
    <col min="4849" max="4849" width="13.85546875" style="86" customWidth="1"/>
    <col min="4850" max="4850" width="1" style="86" customWidth="1"/>
    <col min="4851" max="4851" width="13.85546875" style="86" customWidth="1"/>
    <col min="4852" max="4852" width="1" style="86" customWidth="1"/>
    <col min="4853" max="4853" width="13.85546875" style="86" customWidth="1"/>
    <col min="4854" max="4854" width="1.140625" style="86" customWidth="1"/>
    <col min="4855" max="5099" width="12.85546875" style="86"/>
    <col min="5100" max="5100" width="59.140625" style="86" bestFit="1" customWidth="1"/>
    <col min="5101" max="5101" width="9.85546875" style="86" bestFit="1" customWidth="1"/>
    <col min="5102" max="5102" width="1.140625" style="86" customWidth="1"/>
    <col min="5103" max="5103" width="13.85546875" style="86" customWidth="1"/>
    <col min="5104" max="5104" width="1" style="86" customWidth="1"/>
    <col min="5105" max="5105" width="13.85546875" style="86" customWidth="1"/>
    <col min="5106" max="5106" width="1" style="86" customWidth="1"/>
    <col min="5107" max="5107" width="13.85546875" style="86" customWidth="1"/>
    <col min="5108" max="5108" width="1" style="86" customWidth="1"/>
    <col min="5109" max="5109" width="13.85546875" style="86" customWidth="1"/>
    <col min="5110" max="5110" width="1.140625" style="86" customWidth="1"/>
    <col min="5111" max="5355" width="12.85546875" style="86"/>
    <col min="5356" max="5356" width="59.140625" style="86" bestFit="1" customWidth="1"/>
    <col min="5357" max="5357" width="9.85546875" style="86" bestFit="1" customWidth="1"/>
    <col min="5358" max="5358" width="1.140625" style="86" customWidth="1"/>
    <col min="5359" max="5359" width="13.85546875" style="86" customWidth="1"/>
    <col min="5360" max="5360" width="1" style="86" customWidth="1"/>
    <col min="5361" max="5361" width="13.85546875" style="86" customWidth="1"/>
    <col min="5362" max="5362" width="1" style="86" customWidth="1"/>
    <col min="5363" max="5363" width="13.85546875" style="86" customWidth="1"/>
    <col min="5364" max="5364" width="1" style="86" customWidth="1"/>
    <col min="5365" max="5365" width="13.85546875" style="86" customWidth="1"/>
    <col min="5366" max="5366" width="1.140625" style="86" customWidth="1"/>
    <col min="5367" max="5611" width="12.85546875" style="86"/>
    <col min="5612" max="5612" width="59.140625" style="86" bestFit="1" customWidth="1"/>
    <col min="5613" max="5613" width="9.85546875" style="86" bestFit="1" customWidth="1"/>
    <col min="5614" max="5614" width="1.140625" style="86" customWidth="1"/>
    <col min="5615" max="5615" width="13.85546875" style="86" customWidth="1"/>
    <col min="5616" max="5616" width="1" style="86" customWidth="1"/>
    <col min="5617" max="5617" width="13.85546875" style="86" customWidth="1"/>
    <col min="5618" max="5618" width="1" style="86" customWidth="1"/>
    <col min="5619" max="5619" width="13.85546875" style="86" customWidth="1"/>
    <col min="5620" max="5620" width="1" style="86" customWidth="1"/>
    <col min="5621" max="5621" width="13.85546875" style="86" customWidth="1"/>
    <col min="5622" max="5622" width="1.140625" style="86" customWidth="1"/>
    <col min="5623" max="5867" width="12.85546875" style="86"/>
    <col min="5868" max="5868" width="59.140625" style="86" bestFit="1" customWidth="1"/>
    <col min="5869" max="5869" width="9.85546875" style="86" bestFit="1" customWidth="1"/>
    <col min="5870" max="5870" width="1.140625" style="86" customWidth="1"/>
    <col min="5871" max="5871" width="13.85546875" style="86" customWidth="1"/>
    <col min="5872" max="5872" width="1" style="86" customWidth="1"/>
    <col min="5873" max="5873" width="13.85546875" style="86" customWidth="1"/>
    <col min="5874" max="5874" width="1" style="86" customWidth="1"/>
    <col min="5875" max="5875" width="13.85546875" style="86" customWidth="1"/>
    <col min="5876" max="5876" width="1" style="86" customWidth="1"/>
    <col min="5877" max="5877" width="13.85546875" style="86" customWidth="1"/>
    <col min="5878" max="5878" width="1.140625" style="86" customWidth="1"/>
    <col min="5879" max="6123" width="12.85546875" style="86"/>
    <col min="6124" max="6124" width="59.140625" style="86" bestFit="1" customWidth="1"/>
    <col min="6125" max="6125" width="9.85546875" style="86" bestFit="1" customWidth="1"/>
    <col min="6126" max="6126" width="1.140625" style="86" customWidth="1"/>
    <col min="6127" max="6127" width="13.85546875" style="86" customWidth="1"/>
    <col min="6128" max="6128" width="1" style="86" customWidth="1"/>
    <col min="6129" max="6129" width="13.85546875" style="86" customWidth="1"/>
    <col min="6130" max="6130" width="1" style="86" customWidth="1"/>
    <col min="6131" max="6131" width="13.85546875" style="86" customWidth="1"/>
    <col min="6132" max="6132" width="1" style="86" customWidth="1"/>
    <col min="6133" max="6133" width="13.85546875" style="86" customWidth="1"/>
    <col min="6134" max="6134" width="1.140625" style="86" customWidth="1"/>
    <col min="6135" max="6379" width="12.85546875" style="86"/>
    <col min="6380" max="6380" width="59.140625" style="86" bestFit="1" customWidth="1"/>
    <col min="6381" max="6381" width="9.85546875" style="86" bestFit="1" customWidth="1"/>
    <col min="6382" max="6382" width="1.140625" style="86" customWidth="1"/>
    <col min="6383" max="6383" width="13.85546875" style="86" customWidth="1"/>
    <col min="6384" max="6384" width="1" style="86" customWidth="1"/>
    <col min="6385" max="6385" width="13.85546875" style="86" customWidth="1"/>
    <col min="6386" max="6386" width="1" style="86" customWidth="1"/>
    <col min="6387" max="6387" width="13.85546875" style="86" customWidth="1"/>
    <col min="6388" max="6388" width="1" style="86" customWidth="1"/>
    <col min="6389" max="6389" width="13.85546875" style="86" customWidth="1"/>
    <col min="6390" max="6390" width="1.140625" style="86" customWidth="1"/>
    <col min="6391" max="6635" width="12.85546875" style="86"/>
    <col min="6636" max="6636" width="59.140625" style="86" bestFit="1" customWidth="1"/>
    <col min="6637" max="6637" width="9.85546875" style="86" bestFit="1" customWidth="1"/>
    <col min="6638" max="6638" width="1.140625" style="86" customWidth="1"/>
    <col min="6639" max="6639" width="13.85546875" style="86" customWidth="1"/>
    <col min="6640" max="6640" width="1" style="86" customWidth="1"/>
    <col min="6641" max="6641" width="13.85546875" style="86" customWidth="1"/>
    <col min="6642" max="6642" width="1" style="86" customWidth="1"/>
    <col min="6643" max="6643" width="13.85546875" style="86" customWidth="1"/>
    <col min="6644" max="6644" width="1" style="86" customWidth="1"/>
    <col min="6645" max="6645" width="13.85546875" style="86" customWidth="1"/>
    <col min="6646" max="6646" width="1.140625" style="86" customWidth="1"/>
    <col min="6647" max="6891" width="12.85546875" style="86"/>
    <col min="6892" max="6892" width="59.140625" style="86" bestFit="1" customWidth="1"/>
    <col min="6893" max="6893" width="9.85546875" style="86" bestFit="1" customWidth="1"/>
    <col min="6894" max="6894" width="1.140625" style="86" customWidth="1"/>
    <col min="6895" max="6895" width="13.85546875" style="86" customWidth="1"/>
    <col min="6896" max="6896" width="1" style="86" customWidth="1"/>
    <col min="6897" max="6897" width="13.85546875" style="86" customWidth="1"/>
    <col min="6898" max="6898" width="1" style="86" customWidth="1"/>
    <col min="6899" max="6899" width="13.85546875" style="86" customWidth="1"/>
    <col min="6900" max="6900" width="1" style="86" customWidth="1"/>
    <col min="6901" max="6901" width="13.85546875" style="86" customWidth="1"/>
    <col min="6902" max="6902" width="1.140625" style="86" customWidth="1"/>
    <col min="6903" max="7147" width="12.85546875" style="86"/>
    <col min="7148" max="7148" width="59.140625" style="86" bestFit="1" customWidth="1"/>
    <col min="7149" max="7149" width="9.85546875" style="86" bestFit="1" customWidth="1"/>
    <col min="7150" max="7150" width="1.140625" style="86" customWidth="1"/>
    <col min="7151" max="7151" width="13.85546875" style="86" customWidth="1"/>
    <col min="7152" max="7152" width="1" style="86" customWidth="1"/>
    <col min="7153" max="7153" width="13.85546875" style="86" customWidth="1"/>
    <col min="7154" max="7154" width="1" style="86" customWidth="1"/>
    <col min="7155" max="7155" width="13.85546875" style="86" customWidth="1"/>
    <col min="7156" max="7156" width="1" style="86" customWidth="1"/>
    <col min="7157" max="7157" width="13.85546875" style="86" customWidth="1"/>
    <col min="7158" max="7158" width="1.140625" style="86" customWidth="1"/>
    <col min="7159" max="7403" width="12.85546875" style="86"/>
    <col min="7404" max="7404" width="59.140625" style="86" bestFit="1" customWidth="1"/>
    <col min="7405" max="7405" width="9.85546875" style="86" bestFit="1" customWidth="1"/>
    <col min="7406" max="7406" width="1.140625" style="86" customWidth="1"/>
    <col min="7407" max="7407" width="13.85546875" style="86" customWidth="1"/>
    <col min="7408" max="7408" width="1" style="86" customWidth="1"/>
    <col min="7409" max="7409" width="13.85546875" style="86" customWidth="1"/>
    <col min="7410" max="7410" width="1" style="86" customWidth="1"/>
    <col min="7411" max="7411" width="13.85546875" style="86" customWidth="1"/>
    <col min="7412" max="7412" width="1" style="86" customWidth="1"/>
    <col min="7413" max="7413" width="13.85546875" style="86" customWidth="1"/>
    <col min="7414" max="7414" width="1.140625" style="86" customWidth="1"/>
    <col min="7415" max="7659" width="12.85546875" style="86"/>
    <col min="7660" max="7660" width="59.140625" style="86" bestFit="1" customWidth="1"/>
    <col min="7661" max="7661" width="9.85546875" style="86" bestFit="1" customWidth="1"/>
    <col min="7662" max="7662" width="1.140625" style="86" customWidth="1"/>
    <col min="7663" max="7663" width="13.85546875" style="86" customWidth="1"/>
    <col min="7664" max="7664" width="1" style="86" customWidth="1"/>
    <col min="7665" max="7665" width="13.85546875" style="86" customWidth="1"/>
    <col min="7666" max="7666" width="1" style="86" customWidth="1"/>
    <col min="7667" max="7667" width="13.85546875" style="86" customWidth="1"/>
    <col min="7668" max="7668" width="1" style="86" customWidth="1"/>
    <col min="7669" max="7669" width="13.85546875" style="86" customWidth="1"/>
    <col min="7670" max="7670" width="1.140625" style="86" customWidth="1"/>
    <col min="7671" max="7915" width="12.85546875" style="86"/>
    <col min="7916" max="7916" width="59.140625" style="86" bestFit="1" customWidth="1"/>
    <col min="7917" max="7917" width="9.85546875" style="86" bestFit="1" customWidth="1"/>
    <col min="7918" max="7918" width="1.140625" style="86" customWidth="1"/>
    <col min="7919" max="7919" width="13.85546875" style="86" customWidth="1"/>
    <col min="7920" max="7920" width="1" style="86" customWidth="1"/>
    <col min="7921" max="7921" width="13.85546875" style="86" customWidth="1"/>
    <col min="7922" max="7922" width="1" style="86" customWidth="1"/>
    <col min="7923" max="7923" width="13.85546875" style="86" customWidth="1"/>
    <col min="7924" max="7924" width="1" style="86" customWidth="1"/>
    <col min="7925" max="7925" width="13.85546875" style="86" customWidth="1"/>
    <col min="7926" max="7926" width="1.140625" style="86" customWidth="1"/>
    <col min="7927" max="8171" width="12.85546875" style="86"/>
    <col min="8172" max="8172" width="59.140625" style="86" bestFit="1" customWidth="1"/>
    <col min="8173" max="8173" width="9.85546875" style="86" bestFit="1" customWidth="1"/>
    <col min="8174" max="8174" width="1.140625" style="86" customWidth="1"/>
    <col min="8175" max="8175" width="13.85546875" style="86" customWidth="1"/>
    <col min="8176" max="8176" width="1" style="86" customWidth="1"/>
    <col min="8177" max="8177" width="13.85546875" style="86" customWidth="1"/>
    <col min="8178" max="8178" width="1" style="86" customWidth="1"/>
    <col min="8179" max="8179" width="13.85546875" style="86" customWidth="1"/>
    <col min="8180" max="8180" width="1" style="86" customWidth="1"/>
    <col min="8181" max="8181" width="13.85546875" style="86" customWidth="1"/>
    <col min="8182" max="8182" width="1.140625" style="86" customWidth="1"/>
    <col min="8183" max="8427" width="12.85546875" style="86"/>
    <col min="8428" max="8428" width="59.140625" style="86" bestFit="1" customWidth="1"/>
    <col min="8429" max="8429" width="9.85546875" style="86" bestFit="1" customWidth="1"/>
    <col min="8430" max="8430" width="1.140625" style="86" customWidth="1"/>
    <col min="8431" max="8431" width="13.85546875" style="86" customWidth="1"/>
    <col min="8432" max="8432" width="1" style="86" customWidth="1"/>
    <col min="8433" max="8433" width="13.85546875" style="86" customWidth="1"/>
    <col min="8434" max="8434" width="1" style="86" customWidth="1"/>
    <col min="8435" max="8435" width="13.85546875" style="86" customWidth="1"/>
    <col min="8436" max="8436" width="1" style="86" customWidth="1"/>
    <col min="8437" max="8437" width="13.85546875" style="86" customWidth="1"/>
    <col min="8438" max="8438" width="1.140625" style="86" customWidth="1"/>
    <col min="8439" max="8683" width="12.85546875" style="86"/>
    <col min="8684" max="8684" width="59.140625" style="86" bestFit="1" customWidth="1"/>
    <col min="8685" max="8685" width="9.85546875" style="86" bestFit="1" customWidth="1"/>
    <col min="8686" max="8686" width="1.140625" style="86" customWidth="1"/>
    <col min="8687" max="8687" width="13.85546875" style="86" customWidth="1"/>
    <col min="8688" max="8688" width="1" style="86" customWidth="1"/>
    <col min="8689" max="8689" width="13.85546875" style="86" customWidth="1"/>
    <col min="8690" max="8690" width="1" style="86" customWidth="1"/>
    <col min="8691" max="8691" width="13.85546875" style="86" customWidth="1"/>
    <col min="8692" max="8692" width="1" style="86" customWidth="1"/>
    <col min="8693" max="8693" width="13.85546875" style="86" customWidth="1"/>
    <col min="8694" max="8694" width="1.140625" style="86" customWidth="1"/>
    <col min="8695" max="8939" width="12.85546875" style="86"/>
    <col min="8940" max="8940" width="59.140625" style="86" bestFit="1" customWidth="1"/>
    <col min="8941" max="8941" width="9.85546875" style="86" bestFit="1" customWidth="1"/>
    <col min="8942" max="8942" width="1.140625" style="86" customWidth="1"/>
    <col min="8943" max="8943" width="13.85546875" style="86" customWidth="1"/>
    <col min="8944" max="8944" width="1" style="86" customWidth="1"/>
    <col min="8945" max="8945" width="13.85546875" style="86" customWidth="1"/>
    <col min="8946" max="8946" width="1" style="86" customWidth="1"/>
    <col min="8947" max="8947" width="13.85546875" style="86" customWidth="1"/>
    <col min="8948" max="8948" width="1" style="86" customWidth="1"/>
    <col min="8949" max="8949" width="13.85546875" style="86" customWidth="1"/>
    <col min="8950" max="8950" width="1.140625" style="86" customWidth="1"/>
    <col min="8951" max="9195" width="12.85546875" style="86"/>
    <col min="9196" max="9196" width="59.140625" style="86" bestFit="1" customWidth="1"/>
    <col min="9197" max="9197" width="9.85546875" style="86" bestFit="1" customWidth="1"/>
    <col min="9198" max="9198" width="1.140625" style="86" customWidth="1"/>
    <col min="9199" max="9199" width="13.85546875" style="86" customWidth="1"/>
    <col min="9200" max="9200" width="1" style="86" customWidth="1"/>
    <col min="9201" max="9201" width="13.85546875" style="86" customWidth="1"/>
    <col min="9202" max="9202" width="1" style="86" customWidth="1"/>
    <col min="9203" max="9203" width="13.85546875" style="86" customWidth="1"/>
    <col min="9204" max="9204" width="1" style="86" customWidth="1"/>
    <col min="9205" max="9205" width="13.85546875" style="86" customWidth="1"/>
    <col min="9206" max="9206" width="1.140625" style="86" customWidth="1"/>
    <col min="9207" max="9451" width="12.85546875" style="86"/>
    <col min="9452" max="9452" width="59.140625" style="86" bestFit="1" customWidth="1"/>
    <col min="9453" max="9453" width="9.85546875" style="86" bestFit="1" customWidth="1"/>
    <col min="9454" max="9454" width="1.140625" style="86" customWidth="1"/>
    <col min="9455" max="9455" width="13.85546875" style="86" customWidth="1"/>
    <col min="9456" max="9456" width="1" style="86" customWidth="1"/>
    <col min="9457" max="9457" width="13.85546875" style="86" customWidth="1"/>
    <col min="9458" max="9458" width="1" style="86" customWidth="1"/>
    <col min="9459" max="9459" width="13.85546875" style="86" customWidth="1"/>
    <col min="9460" max="9460" width="1" style="86" customWidth="1"/>
    <col min="9461" max="9461" width="13.85546875" style="86" customWidth="1"/>
    <col min="9462" max="9462" width="1.140625" style="86" customWidth="1"/>
    <col min="9463" max="9707" width="12.85546875" style="86"/>
    <col min="9708" max="9708" width="59.140625" style="86" bestFit="1" customWidth="1"/>
    <col min="9709" max="9709" width="9.85546875" style="86" bestFit="1" customWidth="1"/>
    <col min="9710" max="9710" width="1.140625" style="86" customWidth="1"/>
    <col min="9711" max="9711" width="13.85546875" style="86" customWidth="1"/>
    <col min="9712" max="9712" width="1" style="86" customWidth="1"/>
    <col min="9713" max="9713" width="13.85546875" style="86" customWidth="1"/>
    <col min="9714" max="9714" width="1" style="86" customWidth="1"/>
    <col min="9715" max="9715" width="13.85546875" style="86" customWidth="1"/>
    <col min="9716" max="9716" width="1" style="86" customWidth="1"/>
    <col min="9717" max="9717" width="13.85546875" style="86" customWidth="1"/>
    <col min="9718" max="9718" width="1.140625" style="86" customWidth="1"/>
    <col min="9719" max="9963" width="12.85546875" style="86"/>
    <col min="9964" max="9964" width="59.140625" style="86" bestFit="1" customWidth="1"/>
    <col min="9965" max="9965" width="9.85546875" style="86" bestFit="1" customWidth="1"/>
    <col min="9966" max="9966" width="1.140625" style="86" customWidth="1"/>
    <col min="9967" max="9967" width="13.85546875" style="86" customWidth="1"/>
    <col min="9968" max="9968" width="1" style="86" customWidth="1"/>
    <col min="9969" max="9969" width="13.85546875" style="86" customWidth="1"/>
    <col min="9970" max="9970" width="1" style="86" customWidth="1"/>
    <col min="9971" max="9971" width="13.85546875" style="86" customWidth="1"/>
    <col min="9972" max="9972" width="1" style="86" customWidth="1"/>
    <col min="9973" max="9973" width="13.85546875" style="86" customWidth="1"/>
    <col min="9974" max="9974" width="1.140625" style="86" customWidth="1"/>
    <col min="9975" max="10219" width="12.85546875" style="86"/>
    <col min="10220" max="10220" width="59.140625" style="86" bestFit="1" customWidth="1"/>
    <col min="10221" max="10221" width="9.85546875" style="86" bestFit="1" customWidth="1"/>
    <col min="10222" max="10222" width="1.140625" style="86" customWidth="1"/>
    <col min="10223" max="10223" width="13.85546875" style="86" customWidth="1"/>
    <col min="10224" max="10224" width="1" style="86" customWidth="1"/>
    <col min="10225" max="10225" width="13.85546875" style="86" customWidth="1"/>
    <col min="10226" max="10226" width="1" style="86" customWidth="1"/>
    <col min="10227" max="10227" width="13.85546875" style="86" customWidth="1"/>
    <col min="10228" max="10228" width="1" style="86" customWidth="1"/>
    <col min="10229" max="10229" width="13.85546875" style="86" customWidth="1"/>
    <col min="10230" max="10230" width="1.140625" style="86" customWidth="1"/>
    <col min="10231" max="10475" width="12.85546875" style="86"/>
    <col min="10476" max="10476" width="59.140625" style="86" bestFit="1" customWidth="1"/>
    <col min="10477" max="10477" width="9.85546875" style="86" bestFit="1" customWidth="1"/>
    <col min="10478" max="10478" width="1.140625" style="86" customWidth="1"/>
    <col min="10479" max="10479" width="13.85546875" style="86" customWidth="1"/>
    <col min="10480" max="10480" width="1" style="86" customWidth="1"/>
    <col min="10481" max="10481" width="13.85546875" style="86" customWidth="1"/>
    <col min="10482" max="10482" width="1" style="86" customWidth="1"/>
    <col min="10483" max="10483" width="13.85546875" style="86" customWidth="1"/>
    <col min="10484" max="10484" width="1" style="86" customWidth="1"/>
    <col min="10485" max="10485" width="13.85546875" style="86" customWidth="1"/>
    <col min="10486" max="10486" width="1.140625" style="86" customWidth="1"/>
    <col min="10487" max="10731" width="12.85546875" style="86"/>
    <col min="10732" max="10732" width="59.140625" style="86" bestFit="1" customWidth="1"/>
    <col min="10733" max="10733" width="9.85546875" style="86" bestFit="1" customWidth="1"/>
    <col min="10734" max="10734" width="1.140625" style="86" customWidth="1"/>
    <col min="10735" max="10735" width="13.85546875" style="86" customWidth="1"/>
    <col min="10736" max="10736" width="1" style="86" customWidth="1"/>
    <col min="10737" max="10737" width="13.85546875" style="86" customWidth="1"/>
    <col min="10738" max="10738" width="1" style="86" customWidth="1"/>
    <col min="10739" max="10739" width="13.85546875" style="86" customWidth="1"/>
    <col min="10740" max="10740" width="1" style="86" customWidth="1"/>
    <col min="10741" max="10741" width="13.85546875" style="86" customWidth="1"/>
    <col min="10742" max="10742" width="1.140625" style="86" customWidth="1"/>
    <col min="10743" max="10987" width="12.85546875" style="86"/>
    <col min="10988" max="10988" width="59.140625" style="86" bestFit="1" customWidth="1"/>
    <col min="10989" max="10989" width="9.85546875" style="86" bestFit="1" customWidth="1"/>
    <col min="10990" max="10990" width="1.140625" style="86" customWidth="1"/>
    <col min="10991" max="10991" width="13.85546875" style="86" customWidth="1"/>
    <col min="10992" max="10992" width="1" style="86" customWidth="1"/>
    <col min="10993" max="10993" width="13.85546875" style="86" customWidth="1"/>
    <col min="10994" max="10994" width="1" style="86" customWidth="1"/>
    <col min="10995" max="10995" width="13.85546875" style="86" customWidth="1"/>
    <col min="10996" max="10996" width="1" style="86" customWidth="1"/>
    <col min="10997" max="10997" width="13.85546875" style="86" customWidth="1"/>
    <col min="10998" max="10998" width="1.140625" style="86" customWidth="1"/>
    <col min="10999" max="11243" width="12.85546875" style="86"/>
    <col min="11244" max="11244" width="59.140625" style="86" bestFit="1" customWidth="1"/>
    <col min="11245" max="11245" width="9.85546875" style="86" bestFit="1" customWidth="1"/>
    <col min="11246" max="11246" width="1.140625" style="86" customWidth="1"/>
    <col min="11247" max="11247" width="13.85546875" style="86" customWidth="1"/>
    <col min="11248" max="11248" width="1" style="86" customWidth="1"/>
    <col min="11249" max="11249" width="13.85546875" style="86" customWidth="1"/>
    <col min="11250" max="11250" width="1" style="86" customWidth="1"/>
    <col min="11251" max="11251" width="13.85546875" style="86" customWidth="1"/>
    <col min="11252" max="11252" width="1" style="86" customWidth="1"/>
    <col min="11253" max="11253" width="13.85546875" style="86" customWidth="1"/>
    <col min="11254" max="11254" width="1.140625" style="86" customWidth="1"/>
    <col min="11255" max="11499" width="12.85546875" style="86"/>
    <col min="11500" max="11500" width="59.140625" style="86" bestFit="1" customWidth="1"/>
    <col min="11501" max="11501" width="9.85546875" style="86" bestFit="1" customWidth="1"/>
    <col min="11502" max="11502" width="1.140625" style="86" customWidth="1"/>
    <col min="11503" max="11503" width="13.85546875" style="86" customWidth="1"/>
    <col min="11504" max="11504" width="1" style="86" customWidth="1"/>
    <col min="11505" max="11505" width="13.85546875" style="86" customWidth="1"/>
    <col min="11506" max="11506" width="1" style="86" customWidth="1"/>
    <col min="11507" max="11507" width="13.85546875" style="86" customWidth="1"/>
    <col min="11508" max="11508" width="1" style="86" customWidth="1"/>
    <col min="11509" max="11509" width="13.85546875" style="86" customWidth="1"/>
    <col min="11510" max="11510" width="1.140625" style="86" customWidth="1"/>
    <col min="11511" max="11755" width="12.85546875" style="86"/>
    <col min="11756" max="11756" width="59.140625" style="86" bestFit="1" customWidth="1"/>
    <col min="11757" max="11757" width="9.85546875" style="86" bestFit="1" customWidth="1"/>
    <col min="11758" max="11758" width="1.140625" style="86" customWidth="1"/>
    <col min="11759" max="11759" width="13.85546875" style="86" customWidth="1"/>
    <col min="11760" max="11760" width="1" style="86" customWidth="1"/>
    <col min="11761" max="11761" width="13.85546875" style="86" customWidth="1"/>
    <col min="11762" max="11762" width="1" style="86" customWidth="1"/>
    <col min="11763" max="11763" width="13.85546875" style="86" customWidth="1"/>
    <col min="11764" max="11764" width="1" style="86" customWidth="1"/>
    <col min="11765" max="11765" width="13.85546875" style="86" customWidth="1"/>
    <col min="11766" max="11766" width="1.140625" style="86" customWidth="1"/>
    <col min="11767" max="12011" width="12.85546875" style="86"/>
    <col min="12012" max="12012" width="59.140625" style="86" bestFit="1" customWidth="1"/>
    <col min="12013" max="12013" width="9.85546875" style="86" bestFit="1" customWidth="1"/>
    <col min="12014" max="12014" width="1.140625" style="86" customWidth="1"/>
    <col min="12015" max="12015" width="13.85546875" style="86" customWidth="1"/>
    <col min="12016" max="12016" width="1" style="86" customWidth="1"/>
    <col min="12017" max="12017" width="13.85546875" style="86" customWidth="1"/>
    <col min="12018" max="12018" width="1" style="86" customWidth="1"/>
    <col min="12019" max="12019" width="13.85546875" style="86" customWidth="1"/>
    <col min="12020" max="12020" width="1" style="86" customWidth="1"/>
    <col min="12021" max="12021" width="13.85546875" style="86" customWidth="1"/>
    <col min="12022" max="12022" width="1.140625" style="86" customWidth="1"/>
    <col min="12023" max="12267" width="12.85546875" style="86"/>
    <col min="12268" max="12268" width="59.140625" style="86" bestFit="1" customWidth="1"/>
    <col min="12269" max="12269" width="9.85546875" style="86" bestFit="1" customWidth="1"/>
    <col min="12270" max="12270" width="1.140625" style="86" customWidth="1"/>
    <col min="12271" max="12271" width="13.85546875" style="86" customWidth="1"/>
    <col min="12272" max="12272" width="1" style="86" customWidth="1"/>
    <col min="12273" max="12273" width="13.85546875" style="86" customWidth="1"/>
    <col min="12274" max="12274" width="1" style="86" customWidth="1"/>
    <col min="12275" max="12275" width="13.85546875" style="86" customWidth="1"/>
    <col min="12276" max="12276" width="1" style="86" customWidth="1"/>
    <col min="12277" max="12277" width="13.85546875" style="86" customWidth="1"/>
    <col min="12278" max="12278" width="1.140625" style="86" customWidth="1"/>
    <col min="12279" max="12523" width="12.85546875" style="86"/>
    <col min="12524" max="12524" width="59.140625" style="86" bestFit="1" customWidth="1"/>
    <col min="12525" max="12525" width="9.85546875" style="86" bestFit="1" customWidth="1"/>
    <col min="12526" max="12526" width="1.140625" style="86" customWidth="1"/>
    <col min="12527" max="12527" width="13.85546875" style="86" customWidth="1"/>
    <col min="12528" max="12528" width="1" style="86" customWidth="1"/>
    <col min="12529" max="12529" width="13.85546875" style="86" customWidth="1"/>
    <col min="12530" max="12530" width="1" style="86" customWidth="1"/>
    <col min="12531" max="12531" width="13.85546875" style="86" customWidth="1"/>
    <col min="12532" max="12532" width="1" style="86" customWidth="1"/>
    <col min="12533" max="12533" width="13.85546875" style="86" customWidth="1"/>
    <col min="12534" max="12534" width="1.140625" style="86" customWidth="1"/>
    <col min="12535" max="12779" width="12.85546875" style="86"/>
    <col min="12780" max="12780" width="59.140625" style="86" bestFit="1" customWidth="1"/>
    <col min="12781" max="12781" width="9.85546875" style="86" bestFit="1" customWidth="1"/>
    <col min="12782" max="12782" width="1.140625" style="86" customWidth="1"/>
    <col min="12783" max="12783" width="13.85546875" style="86" customWidth="1"/>
    <col min="12784" max="12784" width="1" style="86" customWidth="1"/>
    <col min="12785" max="12785" width="13.85546875" style="86" customWidth="1"/>
    <col min="12786" max="12786" width="1" style="86" customWidth="1"/>
    <col min="12787" max="12787" width="13.85546875" style="86" customWidth="1"/>
    <col min="12788" max="12788" width="1" style="86" customWidth="1"/>
    <col min="12789" max="12789" width="13.85546875" style="86" customWidth="1"/>
    <col min="12790" max="12790" width="1.140625" style="86" customWidth="1"/>
    <col min="12791" max="13035" width="12.85546875" style="86"/>
    <col min="13036" max="13036" width="59.140625" style="86" bestFit="1" customWidth="1"/>
    <col min="13037" max="13037" width="9.85546875" style="86" bestFit="1" customWidth="1"/>
    <col min="13038" max="13038" width="1.140625" style="86" customWidth="1"/>
    <col min="13039" max="13039" width="13.85546875" style="86" customWidth="1"/>
    <col min="13040" max="13040" width="1" style="86" customWidth="1"/>
    <col min="13041" max="13041" width="13.85546875" style="86" customWidth="1"/>
    <col min="13042" max="13042" width="1" style="86" customWidth="1"/>
    <col min="13043" max="13043" width="13.85546875" style="86" customWidth="1"/>
    <col min="13044" max="13044" width="1" style="86" customWidth="1"/>
    <col min="13045" max="13045" width="13.85546875" style="86" customWidth="1"/>
    <col min="13046" max="13046" width="1.140625" style="86" customWidth="1"/>
    <col min="13047" max="13291" width="12.85546875" style="86"/>
    <col min="13292" max="13292" width="59.140625" style="86" bestFit="1" customWidth="1"/>
    <col min="13293" max="13293" width="9.85546875" style="86" bestFit="1" customWidth="1"/>
    <col min="13294" max="13294" width="1.140625" style="86" customWidth="1"/>
    <col min="13295" max="13295" width="13.85546875" style="86" customWidth="1"/>
    <col min="13296" max="13296" width="1" style="86" customWidth="1"/>
    <col min="13297" max="13297" width="13.85546875" style="86" customWidth="1"/>
    <col min="13298" max="13298" width="1" style="86" customWidth="1"/>
    <col min="13299" max="13299" width="13.85546875" style="86" customWidth="1"/>
    <col min="13300" max="13300" width="1" style="86" customWidth="1"/>
    <col min="13301" max="13301" width="13.85546875" style="86" customWidth="1"/>
    <col min="13302" max="13302" width="1.140625" style="86" customWidth="1"/>
    <col min="13303" max="13547" width="12.85546875" style="86"/>
    <col min="13548" max="13548" width="59.140625" style="86" bestFit="1" customWidth="1"/>
    <col min="13549" max="13549" width="9.85546875" style="86" bestFit="1" customWidth="1"/>
    <col min="13550" max="13550" width="1.140625" style="86" customWidth="1"/>
    <col min="13551" max="13551" width="13.85546875" style="86" customWidth="1"/>
    <col min="13552" max="13552" width="1" style="86" customWidth="1"/>
    <col min="13553" max="13553" width="13.85546875" style="86" customWidth="1"/>
    <col min="13554" max="13554" width="1" style="86" customWidth="1"/>
    <col min="13555" max="13555" width="13.85546875" style="86" customWidth="1"/>
    <col min="13556" max="13556" width="1" style="86" customWidth="1"/>
    <col min="13557" max="13557" width="13.85546875" style="86" customWidth="1"/>
    <col min="13558" max="13558" width="1.140625" style="86" customWidth="1"/>
    <col min="13559" max="13803" width="12.85546875" style="86"/>
    <col min="13804" max="13804" width="59.140625" style="86" bestFit="1" customWidth="1"/>
    <col min="13805" max="13805" width="9.85546875" style="86" bestFit="1" customWidth="1"/>
    <col min="13806" max="13806" width="1.140625" style="86" customWidth="1"/>
    <col min="13807" max="13807" width="13.85546875" style="86" customWidth="1"/>
    <col min="13808" max="13808" width="1" style="86" customWidth="1"/>
    <col min="13809" max="13809" width="13.85546875" style="86" customWidth="1"/>
    <col min="13810" max="13810" width="1" style="86" customWidth="1"/>
    <col min="13811" max="13811" width="13.85546875" style="86" customWidth="1"/>
    <col min="13812" max="13812" width="1" style="86" customWidth="1"/>
    <col min="13813" max="13813" width="13.85546875" style="86" customWidth="1"/>
    <col min="13814" max="13814" width="1.140625" style="86" customWidth="1"/>
    <col min="13815" max="14059" width="12.85546875" style="86"/>
    <col min="14060" max="14060" width="59.140625" style="86" bestFit="1" customWidth="1"/>
    <col min="14061" max="14061" width="9.85546875" style="86" bestFit="1" customWidth="1"/>
    <col min="14062" max="14062" width="1.140625" style="86" customWidth="1"/>
    <col min="14063" max="14063" width="13.85546875" style="86" customWidth="1"/>
    <col min="14064" max="14064" width="1" style="86" customWidth="1"/>
    <col min="14065" max="14065" width="13.85546875" style="86" customWidth="1"/>
    <col min="14066" max="14066" width="1" style="86" customWidth="1"/>
    <col min="14067" max="14067" width="13.85546875" style="86" customWidth="1"/>
    <col min="14068" max="14068" width="1" style="86" customWidth="1"/>
    <col min="14069" max="14069" width="13.85546875" style="86" customWidth="1"/>
    <col min="14070" max="14070" width="1.140625" style="86" customWidth="1"/>
    <col min="14071" max="14315" width="12.85546875" style="86"/>
    <col min="14316" max="14316" width="59.140625" style="86" bestFit="1" customWidth="1"/>
    <col min="14317" max="14317" width="9.85546875" style="86" bestFit="1" customWidth="1"/>
    <col min="14318" max="14318" width="1.140625" style="86" customWidth="1"/>
    <col min="14319" max="14319" width="13.85546875" style="86" customWidth="1"/>
    <col min="14320" max="14320" width="1" style="86" customWidth="1"/>
    <col min="14321" max="14321" width="13.85546875" style="86" customWidth="1"/>
    <col min="14322" max="14322" width="1" style="86" customWidth="1"/>
    <col min="14323" max="14323" width="13.85546875" style="86" customWidth="1"/>
    <col min="14324" max="14324" width="1" style="86" customWidth="1"/>
    <col min="14325" max="14325" width="13.85546875" style="86" customWidth="1"/>
    <col min="14326" max="14326" width="1.140625" style="86" customWidth="1"/>
    <col min="14327" max="14571" width="12.85546875" style="86"/>
    <col min="14572" max="14572" width="59.140625" style="86" bestFit="1" customWidth="1"/>
    <col min="14573" max="14573" width="9.85546875" style="86" bestFit="1" customWidth="1"/>
    <col min="14574" max="14574" width="1.140625" style="86" customWidth="1"/>
    <col min="14575" max="14575" width="13.85546875" style="86" customWidth="1"/>
    <col min="14576" max="14576" width="1" style="86" customWidth="1"/>
    <col min="14577" max="14577" width="13.85546875" style="86" customWidth="1"/>
    <col min="14578" max="14578" width="1" style="86" customWidth="1"/>
    <col min="14579" max="14579" width="13.85546875" style="86" customWidth="1"/>
    <col min="14580" max="14580" width="1" style="86" customWidth="1"/>
    <col min="14581" max="14581" width="13.85546875" style="86" customWidth="1"/>
    <col min="14582" max="14582" width="1.140625" style="86" customWidth="1"/>
    <col min="14583" max="14827" width="12.85546875" style="86"/>
    <col min="14828" max="14828" width="59.140625" style="86" bestFit="1" customWidth="1"/>
    <col min="14829" max="14829" width="9.85546875" style="86" bestFit="1" customWidth="1"/>
    <col min="14830" max="14830" width="1.140625" style="86" customWidth="1"/>
    <col min="14831" max="14831" width="13.85546875" style="86" customWidth="1"/>
    <col min="14832" max="14832" width="1" style="86" customWidth="1"/>
    <col min="14833" max="14833" width="13.85546875" style="86" customWidth="1"/>
    <col min="14834" max="14834" width="1" style="86" customWidth="1"/>
    <col min="14835" max="14835" width="13.85546875" style="86" customWidth="1"/>
    <col min="14836" max="14836" width="1" style="86" customWidth="1"/>
    <col min="14837" max="14837" width="13.85546875" style="86" customWidth="1"/>
    <col min="14838" max="14838" width="1.140625" style="86" customWidth="1"/>
    <col min="14839" max="15083" width="12.85546875" style="86"/>
    <col min="15084" max="15084" width="59.140625" style="86" bestFit="1" customWidth="1"/>
    <col min="15085" max="15085" width="9.85546875" style="86" bestFit="1" customWidth="1"/>
    <col min="15086" max="15086" width="1.140625" style="86" customWidth="1"/>
    <col min="15087" max="15087" width="13.85546875" style="86" customWidth="1"/>
    <col min="15088" max="15088" width="1" style="86" customWidth="1"/>
    <col min="15089" max="15089" width="13.85546875" style="86" customWidth="1"/>
    <col min="15090" max="15090" width="1" style="86" customWidth="1"/>
    <col min="15091" max="15091" width="13.85546875" style="86" customWidth="1"/>
    <col min="15092" max="15092" width="1" style="86" customWidth="1"/>
    <col min="15093" max="15093" width="13.85546875" style="86" customWidth="1"/>
    <col min="15094" max="15094" width="1.140625" style="86" customWidth="1"/>
    <col min="15095" max="15339" width="12.85546875" style="86"/>
    <col min="15340" max="15340" width="59.140625" style="86" bestFit="1" customWidth="1"/>
    <col min="15341" max="15341" width="9.85546875" style="86" bestFit="1" customWidth="1"/>
    <col min="15342" max="15342" width="1.140625" style="86" customWidth="1"/>
    <col min="15343" max="15343" width="13.85546875" style="86" customWidth="1"/>
    <col min="15344" max="15344" width="1" style="86" customWidth="1"/>
    <col min="15345" max="15345" width="13.85546875" style="86" customWidth="1"/>
    <col min="15346" max="15346" width="1" style="86" customWidth="1"/>
    <col min="15347" max="15347" width="13.85546875" style="86" customWidth="1"/>
    <col min="15348" max="15348" width="1" style="86" customWidth="1"/>
    <col min="15349" max="15349" width="13.85546875" style="86" customWidth="1"/>
    <col min="15350" max="15350" width="1.140625" style="86" customWidth="1"/>
    <col min="15351" max="15595" width="12.85546875" style="86"/>
    <col min="15596" max="15596" width="59.140625" style="86" bestFit="1" customWidth="1"/>
    <col min="15597" max="15597" width="9.85546875" style="86" bestFit="1" customWidth="1"/>
    <col min="15598" max="15598" width="1.140625" style="86" customWidth="1"/>
    <col min="15599" max="15599" width="13.85546875" style="86" customWidth="1"/>
    <col min="15600" max="15600" width="1" style="86" customWidth="1"/>
    <col min="15601" max="15601" width="13.85546875" style="86" customWidth="1"/>
    <col min="15602" max="15602" width="1" style="86" customWidth="1"/>
    <col min="15603" max="15603" width="13.85546875" style="86" customWidth="1"/>
    <col min="15604" max="15604" width="1" style="86" customWidth="1"/>
    <col min="15605" max="15605" width="13.85546875" style="86" customWidth="1"/>
    <col min="15606" max="15606" width="1.140625" style="86" customWidth="1"/>
    <col min="15607" max="15851" width="12.85546875" style="86"/>
    <col min="15852" max="15852" width="59.140625" style="86" bestFit="1" customWidth="1"/>
    <col min="15853" max="15853" width="9.85546875" style="86" bestFit="1" customWidth="1"/>
    <col min="15854" max="15854" width="1.140625" style="86" customWidth="1"/>
    <col min="15855" max="15855" width="13.85546875" style="86" customWidth="1"/>
    <col min="15856" max="15856" width="1" style="86" customWidth="1"/>
    <col min="15857" max="15857" width="13.85546875" style="86" customWidth="1"/>
    <col min="15858" max="15858" width="1" style="86" customWidth="1"/>
    <col min="15859" max="15859" width="13.85546875" style="86" customWidth="1"/>
    <col min="15860" max="15860" width="1" style="86" customWidth="1"/>
    <col min="15861" max="15861" width="13.85546875" style="86" customWidth="1"/>
    <col min="15862" max="15862" width="1.140625" style="86" customWidth="1"/>
    <col min="15863" max="16107" width="12.85546875" style="86"/>
    <col min="16108" max="16108" width="59.140625" style="86" bestFit="1" customWidth="1"/>
    <col min="16109" max="16109" width="9.85546875" style="86" bestFit="1" customWidth="1"/>
    <col min="16110" max="16110" width="1.140625" style="86" customWidth="1"/>
    <col min="16111" max="16111" width="13.85546875" style="86" customWidth="1"/>
    <col min="16112" max="16112" width="1" style="86" customWidth="1"/>
    <col min="16113" max="16113" width="13.85546875" style="86" customWidth="1"/>
    <col min="16114" max="16114" width="1" style="86" customWidth="1"/>
    <col min="16115" max="16115" width="13.85546875" style="86" customWidth="1"/>
    <col min="16116" max="16116" width="1" style="86" customWidth="1"/>
    <col min="16117" max="16117" width="13.85546875" style="86" customWidth="1"/>
    <col min="16118" max="16118" width="1.140625" style="86" customWidth="1"/>
    <col min="16119" max="16384" width="12.85546875" style="86"/>
  </cols>
  <sheetData>
    <row r="1" spans="1:10" ht="26.1" customHeight="1">
      <c r="A1" s="245" t="s">
        <v>0</v>
      </c>
      <c r="B1" s="245"/>
      <c r="C1" s="245"/>
      <c r="D1" s="245"/>
      <c r="E1" s="245"/>
      <c r="F1" s="245"/>
      <c r="G1" s="245"/>
      <c r="H1" s="245"/>
      <c r="I1" s="245"/>
    </row>
    <row r="2" spans="1:10" ht="26.1" customHeight="1">
      <c r="A2" s="245" t="s">
        <v>1</v>
      </c>
      <c r="B2" s="245"/>
      <c r="C2" s="245"/>
      <c r="D2" s="245"/>
      <c r="E2" s="245"/>
      <c r="F2" s="245"/>
      <c r="G2" s="245"/>
      <c r="H2" s="245"/>
      <c r="I2" s="245"/>
    </row>
    <row r="3" spans="1:10" ht="26.1" customHeight="1">
      <c r="A3" s="246" t="s">
        <v>197</v>
      </c>
      <c r="B3" s="245"/>
      <c r="C3" s="245"/>
      <c r="D3" s="245"/>
      <c r="E3" s="245"/>
      <c r="F3" s="245"/>
      <c r="G3" s="245"/>
      <c r="H3" s="245"/>
      <c r="I3" s="245"/>
    </row>
    <row r="4" spans="1:10" ht="26.1" customHeight="1">
      <c r="A4" s="247" t="s">
        <v>2</v>
      </c>
      <c r="B4" s="247"/>
      <c r="C4" s="247"/>
      <c r="D4" s="247"/>
      <c r="E4" s="247"/>
      <c r="F4" s="247"/>
      <c r="G4" s="247"/>
      <c r="H4" s="247"/>
      <c r="I4" s="247"/>
    </row>
    <row r="5" spans="1:10" ht="9" customHeight="1">
      <c r="A5" s="248"/>
      <c r="B5" s="248"/>
      <c r="C5" s="248"/>
      <c r="D5" s="248"/>
      <c r="E5" s="248"/>
      <c r="F5" s="248"/>
      <c r="G5" s="248"/>
      <c r="H5" s="248"/>
      <c r="I5" s="248"/>
    </row>
    <row r="6" spans="1:10" ht="23.1" customHeight="1">
      <c r="A6" s="134"/>
      <c r="B6" s="56" t="s">
        <v>3</v>
      </c>
      <c r="C6" s="244" t="s">
        <v>4</v>
      </c>
      <c r="D6" s="244"/>
      <c r="E6" s="244"/>
      <c r="F6" s="57"/>
      <c r="G6" s="244" t="s">
        <v>5</v>
      </c>
      <c r="H6" s="244"/>
      <c r="I6" s="244"/>
    </row>
    <row r="7" spans="1:10" ht="23.1" customHeight="1">
      <c r="C7" s="1" t="s">
        <v>6</v>
      </c>
      <c r="D7" s="2"/>
      <c r="E7" s="1" t="s">
        <v>6</v>
      </c>
      <c r="F7" s="135"/>
      <c r="G7" s="1" t="s">
        <v>6</v>
      </c>
      <c r="H7" s="2"/>
      <c r="I7" s="1" t="s">
        <v>6</v>
      </c>
    </row>
    <row r="8" spans="1:10" ht="23.1" customHeight="1">
      <c r="C8" s="1" t="s">
        <v>198</v>
      </c>
      <c r="D8" s="2"/>
      <c r="E8" s="1" t="s">
        <v>7</v>
      </c>
      <c r="F8" s="135"/>
      <c r="G8" s="1" t="s">
        <v>198</v>
      </c>
      <c r="H8" s="2"/>
      <c r="I8" s="1" t="s">
        <v>7</v>
      </c>
    </row>
    <row r="9" spans="1:10" ht="23.1" customHeight="1">
      <c r="C9" s="136" t="s">
        <v>8</v>
      </c>
      <c r="D9" s="137"/>
      <c r="E9" s="136" t="s">
        <v>9</v>
      </c>
      <c r="F9" s="137"/>
      <c r="G9" s="136" t="s">
        <v>8</v>
      </c>
      <c r="H9" s="137"/>
      <c r="I9" s="136" t="s">
        <v>9</v>
      </c>
    </row>
    <row r="10" spans="1:10" ht="23.1" customHeight="1">
      <c r="C10" s="1" t="s">
        <v>10</v>
      </c>
      <c r="G10" s="1" t="s">
        <v>10</v>
      </c>
    </row>
    <row r="11" spans="1:10" ht="23.1" customHeight="1">
      <c r="A11" s="138" t="s">
        <v>11</v>
      </c>
    </row>
    <row r="12" spans="1:10" ht="23.1" customHeight="1">
      <c r="A12" s="140" t="s">
        <v>12</v>
      </c>
    </row>
    <row r="13" spans="1:10" ht="23.1" customHeight="1">
      <c r="A13" s="66" t="s">
        <v>13</v>
      </c>
      <c r="B13" s="141"/>
      <c r="C13" s="71">
        <v>267093</v>
      </c>
      <c r="D13" s="71"/>
      <c r="E13" s="71">
        <v>397050</v>
      </c>
      <c r="F13" s="71"/>
      <c r="G13" s="71">
        <v>80257</v>
      </c>
      <c r="H13" s="71"/>
      <c r="I13" s="71">
        <v>79935</v>
      </c>
      <c r="J13" s="117"/>
    </row>
    <row r="14" spans="1:10" ht="23.1" customHeight="1">
      <c r="A14" s="66" t="s">
        <v>14</v>
      </c>
      <c r="B14" s="141">
        <v>6</v>
      </c>
      <c r="C14" s="71">
        <v>167516</v>
      </c>
      <c r="D14" s="71"/>
      <c r="E14" s="71">
        <v>192395</v>
      </c>
      <c r="F14" s="71"/>
      <c r="G14" s="71">
        <v>81977</v>
      </c>
      <c r="H14" s="71"/>
      <c r="I14" s="71">
        <v>76640</v>
      </c>
      <c r="J14" s="117"/>
    </row>
    <row r="15" spans="1:10" ht="23.1" customHeight="1">
      <c r="A15" s="66" t="s">
        <v>15</v>
      </c>
      <c r="B15" s="142" t="s">
        <v>16</v>
      </c>
      <c r="C15" s="122">
        <v>0</v>
      </c>
      <c r="D15" s="71"/>
      <c r="E15" s="143">
        <v>0</v>
      </c>
      <c r="F15" s="71"/>
      <c r="G15" s="71">
        <v>571500</v>
      </c>
      <c r="H15" s="71"/>
      <c r="I15" s="71">
        <v>559500</v>
      </c>
      <c r="J15" s="117"/>
    </row>
    <row r="16" spans="1:10" ht="23.1" customHeight="1">
      <c r="A16" s="66" t="s">
        <v>17</v>
      </c>
      <c r="B16" s="141">
        <v>7</v>
      </c>
      <c r="C16" s="9">
        <v>4913158</v>
      </c>
      <c r="D16" s="71"/>
      <c r="E16" s="71">
        <v>4226315</v>
      </c>
      <c r="F16" s="71"/>
      <c r="G16" s="71">
        <v>1525191</v>
      </c>
      <c r="H16" s="71"/>
      <c r="I16" s="71">
        <v>1222263</v>
      </c>
      <c r="J16" s="117"/>
    </row>
    <row r="17" spans="1:12" ht="23.1" customHeight="1">
      <c r="A17" s="66" t="s">
        <v>18</v>
      </c>
      <c r="B17" s="141"/>
      <c r="C17" s="9">
        <v>35473</v>
      </c>
      <c r="D17" s="71"/>
      <c r="E17" s="71">
        <v>36315</v>
      </c>
      <c r="F17" s="71"/>
      <c r="G17" s="71">
        <v>2610</v>
      </c>
      <c r="H17" s="71"/>
      <c r="I17" s="71">
        <v>1171</v>
      </c>
      <c r="J17" s="117"/>
    </row>
    <row r="18" spans="1:12" ht="23.1" customHeight="1">
      <c r="A18" s="66" t="s">
        <v>19</v>
      </c>
      <c r="B18" s="141"/>
      <c r="C18" s="9">
        <v>9114</v>
      </c>
      <c r="D18" s="71"/>
      <c r="E18" s="71">
        <v>14093</v>
      </c>
      <c r="F18" s="71"/>
      <c r="G18" s="71">
        <v>4565</v>
      </c>
      <c r="H18" s="71"/>
      <c r="I18" s="71">
        <v>8958</v>
      </c>
      <c r="J18" s="117"/>
    </row>
    <row r="19" spans="1:12" ht="23.1" customHeight="1">
      <c r="A19" s="66" t="s">
        <v>20</v>
      </c>
      <c r="B19" s="141">
        <v>9</v>
      </c>
      <c r="C19" s="9">
        <v>3215</v>
      </c>
      <c r="D19" s="71"/>
      <c r="E19" s="71">
        <v>3197</v>
      </c>
      <c r="F19" s="71"/>
      <c r="G19" s="71">
        <v>3215</v>
      </c>
      <c r="H19" s="71"/>
      <c r="I19" s="71">
        <v>3197</v>
      </c>
      <c r="J19" s="117"/>
    </row>
    <row r="20" spans="1:12" ht="23.1" customHeight="1">
      <c r="A20" s="66" t="s">
        <v>21</v>
      </c>
      <c r="B20" s="141"/>
      <c r="C20" s="9">
        <v>87302</v>
      </c>
      <c r="D20" s="71"/>
      <c r="E20" s="71">
        <v>24800</v>
      </c>
      <c r="F20" s="71"/>
      <c r="G20" s="143">
        <v>87302</v>
      </c>
      <c r="H20" s="71"/>
      <c r="I20" s="143">
        <v>0</v>
      </c>
      <c r="J20" s="117"/>
    </row>
    <row r="21" spans="1:12" ht="23.1" customHeight="1">
      <c r="A21" s="66" t="s">
        <v>22</v>
      </c>
      <c r="B21" s="141"/>
      <c r="C21" s="71">
        <v>21147</v>
      </c>
      <c r="D21" s="71"/>
      <c r="E21" s="71">
        <v>18928</v>
      </c>
      <c r="F21" s="71"/>
      <c r="G21" s="71">
        <v>1642</v>
      </c>
      <c r="H21" s="71"/>
      <c r="I21" s="143">
        <v>1721</v>
      </c>
      <c r="J21" s="117"/>
    </row>
    <row r="22" spans="1:12" ht="23.1" customHeight="1">
      <c r="A22" s="73" t="s">
        <v>23</v>
      </c>
      <c r="B22" s="141"/>
      <c r="C22" s="92">
        <f>SUM(C13:C21)</f>
        <v>5504018</v>
      </c>
      <c r="D22" s="71"/>
      <c r="E22" s="92">
        <f>SUM(E13:E21)</f>
        <v>4913093</v>
      </c>
      <c r="F22" s="71"/>
      <c r="G22" s="92">
        <f>SUM(G13:G21)</f>
        <v>2358259</v>
      </c>
      <c r="H22" s="71"/>
      <c r="I22" s="92">
        <f>SUM(I13:I21)</f>
        <v>1953385</v>
      </c>
      <c r="J22" s="117"/>
      <c r="K22" s="144"/>
      <c r="L22" s="144"/>
    </row>
    <row r="23" spans="1:12" ht="23.1" customHeight="1">
      <c r="B23" s="141"/>
      <c r="C23" s="71"/>
      <c r="D23" s="71"/>
      <c r="E23" s="71"/>
      <c r="F23" s="71"/>
      <c r="G23" s="71"/>
      <c r="H23" s="71"/>
      <c r="I23" s="71"/>
      <c r="J23" s="117"/>
    </row>
    <row r="24" spans="1:12" ht="23.1" customHeight="1">
      <c r="A24" s="140" t="s">
        <v>24</v>
      </c>
      <c r="B24" s="141"/>
      <c r="C24" s="71"/>
      <c r="D24" s="71"/>
      <c r="E24" s="71"/>
      <c r="F24" s="71"/>
      <c r="G24" s="71"/>
      <c r="H24" s="71"/>
      <c r="I24" s="71"/>
      <c r="J24" s="117"/>
    </row>
    <row r="25" spans="1:12" ht="23.1" customHeight="1">
      <c r="A25" s="66" t="s">
        <v>25</v>
      </c>
      <c r="B25" s="141">
        <v>9</v>
      </c>
      <c r="C25" s="71">
        <v>708768</v>
      </c>
      <c r="D25" s="71"/>
      <c r="E25" s="143">
        <v>834747</v>
      </c>
      <c r="F25" s="71"/>
      <c r="G25" s="71">
        <v>409622</v>
      </c>
      <c r="H25" s="71"/>
      <c r="I25" s="143">
        <v>415943</v>
      </c>
      <c r="J25" s="117"/>
    </row>
    <row r="26" spans="1:12" ht="23.1" customHeight="1">
      <c r="A26" s="66" t="s">
        <v>26</v>
      </c>
      <c r="B26" s="141">
        <v>10</v>
      </c>
      <c r="C26" s="122">
        <v>0</v>
      </c>
      <c r="D26" s="71"/>
      <c r="E26" s="143">
        <v>0</v>
      </c>
      <c r="F26" s="71"/>
      <c r="G26" s="71">
        <v>1680651</v>
      </c>
      <c r="H26" s="71"/>
      <c r="I26" s="143">
        <v>1615651</v>
      </c>
      <c r="J26" s="117"/>
    </row>
    <row r="27" spans="1:12" ht="23.1" customHeight="1">
      <c r="A27" s="66" t="s">
        <v>27</v>
      </c>
      <c r="B27" s="141"/>
      <c r="C27" s="71">
        <v>353440</v>
      </c>
      <c r="D27" s="71"/>
      <c r="E27" s="143">
        <v>353440</v>
      </c>
      <c r="F27" s="71"/>
      <c r="G27" s="71">
        <v>250200</v>
      </c>
      <c r="H27" s="71"/>
      <c r="I27" s="143">
        <v>250200</v>
      </c>
      <c r="J27" s="117"/>
    </row>
    <row r="28" spans="1:12" ht="23.1" customHeight="1">
      <c r="A28" s="66" t="s">
        <v>28</v>
      </c>
      <c r="B28" s="141">
        <v>11</v>
      </c>
      <c r="C28" s="71">
        <v>3439566</v>
      </c>
      <c r="D28" s="71"/>
      <c r="E28" s="71">
        <v>3519357</v>
      </c>
      <c r="F28" s="71"/>
      <c r="G28" s="71">
        <v>10057</v>
      </c>
      <c r="H28" s="71"/>
      <c r="I28" s="143">
        <v>11991</v>
      </c>
      <c r="J28" s="117"/>
    </row>
    <row r="29" spans="1:12" ht="23.1" customHeight="1">
      <c r="A29" s="66" t="s">
        <v>29</v>
      </c>
      <c r="B29" s="141">
        <v>12</v>
      </c>
      <c r="C29" s="71">
        <v>728218</v>
      </c>
      <c r="D29" s="71"/>
      <c r="E29" s="243">
        <v>1175090</v>
      </c>
      <c r="F29" s="71"/>
      <c r="G29" s="71">
        <v>17928</v>
      </c>
      <c r="H29" s="71"/>
      <c r="I29" s="143">
        <v>16527</v>
      </c>
      <c r="J29" s="117"/>
    </row>
    <row r="30" spans="1:12" ht="23.1" customHeight="1">
      <c r="A30" s="66" t="s">
        <v>30</v>
      </c>
      <c r="B30" s="141"/>
      <c r="C30" s="71">
        <v>155348</v>
      </c>
      <c r="D30" s="71"/>
      <c r="E30" s="71">
        <v>255198</v>
      </c>
      <c r="F30" s="71"/>
      <c r="G30" s="122">
        <v>0</v>
      </c>
      <c r="H30" s="71"/>
      <c r="I30" s="143">
        <v>0</v>
      </c>
      <c r="J30" s="117"/>
    </row>
    <row r="31" spans="1:12" ht="23.1" customHeight="1">
      <c r="A31" s="66" t="s">
        <v>31</v>
      </c>
      <c r="B31" s="141">
        <v>13</v>
      </c>
      <c r="C31" s="94">
        <v>93485</v>
      </c>
      <c r="D31" s="71"/>
      <c r="E31" s="94">
        <v>102490</v>
      </c>
      <c r="F31" s="71"/>
      <c r="G31" s="94">
        <v>53499</v>
      </c>
      <c r="H31" s="71"/>
      <c r="I31" s="145">
        <v>47387</v>
      </c>
      <c r="J31" s="117"/>
    </row>
    <row r="32" spans="1:12" ht="23.1" customHeight="1">
      <c r="A32" s="73" t="s">
        <v>32</v>
      </c>
      <c r="B32" s="141"/>
      <c r="C32" s="92">
        <f>SUM(C25:C31)</f>
        <v>5478825</v>
      </c>
      <c r="D32" s="71"/>
      <c r="E32" s="92">
        <f>SUM(E25:E31)</f>
        <v>6240322</v>
      </c>
      <c r="F32" s="71"/>
      <c r="G32" s="92">
        <f>SUM(G25:G31)</f>
        <v>2421957</v>
      </c>
      <c r="H32" s="71"/>
      <c r="I32" s="92">
        <f>SUM(I25:I31)</f>
        <v>2357699</v>
      </c>
      <c r="J32" s="117"/>
    </row>
    <row r="33" spans="1:10" ht="23.1" customHeight="1" thickBot="1">
      <c r="A33" s="61" t="s">
        <v>33</v>
      </c>
      <c r="C33" s="146">
        <f>SUM(C22,C32)</f>
        <v>10982843</v>
      </c>
      <c r="D33" s="71"/>
      <c r="E33" s="146">
        <f>SUM(E22,E32)</f>
        <v>11153415</v>
      </c>
      <c r="F33" s="71"/>
      <c r="G33" s="146">
        <f>SUM(G22,G32)</f>
        <v>4780216</v>
      </c>
      <c r="H33" s="71"/>
      <c r="I33" s="146">
        <f>SUM(I22,I32)</f>
        <v>4311084</v>
      </c>
      <c r="J33" s="117"/>
    </row>
    <row r="34" spans="1:10" ht="23.1" customHeight="1" thickTop="1">
      <c r="A34" s="61"/>
      <c r="C34" s="71"/>
      <c r="D34" s="71"/>
      <c r="E34" s="71"/>
      <c r="F34" s="71"/>
      <c r="G34" s="71"/>
      <c r="H34" s="71"/>
      <c r="I34" s="71"/>
      <c r="J34" s="117"/>
    </row>
    <row r="35" spans="1:10" ht="23.1" customHeight="1">
      <c r="A35" s="61"/>
      <c r="C35" s="71"/>
      <c r="D35" s="71"/>
      <c r="E35" s="71"/>
      <c r="F35" s="71"/>
      <c r="G35" s="71"/>
      <c r="H35" s="71"/>
      <c r="I35" s="71"/>
      <c r="J35" s="117"/>
    </row>
    <row r="36" spans="1:10" ht="23.1" customHeight="1">
      <c r="A36" s="61"/>
      <c r="C36" s="71"/>
      <c r="D36" s="71"/>
      <c r="E36" s="71"/>
      <c r="F36" s="71"/>
      <c r="G36" s="71"/>
      <c r="H36" s="71"/>
      <c r="I36" s="71"/>
      <c r="J36" s="117"/>
    </row>
    <row r="37" spans="1:10" ht="23.1" customHeight="1">
      <c r="A37" s="61"/>
      <c r="C37" s="71"/>
      <c r="D37" s="71"/>
      <c r="E37" s="71"/>
      <c r="F37" s="71"/>
      <c r="G37" s="71"/>
      <c r="H37" s="71"/>
      <c r="I37" s="71"/>
      <c r="J37" s="117"/>
    </row>
    <row r="38" spans="1:10" ht="23.1" customHeight="1">
      <c r="A38" s="61"/>
      <c r="C38" s="71"/>
      <c r="D38" s="71"/>
      <c r="E38" s="71"/>
      <c r="F38" s="71"/>
      <c r="G38" s="71"/>
      <c r="H38" s="71"/>
      <c r="I38" s="71"/>
      <c r="J38" s="117"/>
    </row>
    <row r="39" spans="1:10" ht="23.1" customHeight="1">
      <c r="A39" s="61"/>
      <c r="C39" s="71"/>
      <c r="D39" s="71"/>
      <c r="E39" s="71"/>
      <c r="F39" s="71"/>
      <c r="G39" s="71"/>
      <c r="H39" s="71"/>
      <c r="I39" s="71"/>
      <c r="J39" s="117"/>
    </row>
    <row r="40" spans="1:10" ht="23.1" customHeight="1">
      <c r="A40" s="61"/>
      <c r="C40" s="71"/>
      <c r="D40" s="71"/>
      <c r="E40" s="71"/>
      <c r="F40" s="71"/>
      <c r="G40" s="71"/>
      <c r="H40" s="71"/>
      <c r="I40" s="71"/>
      <c r="J40" s="117"/>
    </row>
    <row r="41" spans="1:10" ht="23.1" customHeight="1">
      <c r="A41" s="61"/>
      <c r="C41" s="71"/>
      <c r="D41" s="71"/>
      <c r="E41" s="71"/>
      <c r="F41" s="71"/>
      <c r="G41" s="71"/>
      <c r="H41" s="71"/>
      <c r="I41" s="71"/>
      <c r="J41" s="117"/>
    </row>
    <row r="42" spans="1:10" ht="23.1" customHeight="1">
      <c r="A42" s="140" t="s">
        <v>34</v>
      </c>
      <c r="C42" s="71"/>
      <c r="D42" s="71"/>
      <c r="E42" s="71"/>
      <c r="F42" s="71"/>
      <c r="G42" s="71"/>
      <c r="H42" s="71"/>
      <c r="I42" s="71"/>
      <c r="J42" s="117"/>
    </row>
    <row r="43" spans="1:10" ht="23.1" customHeight="1">
      <c r="C43" s="71"/>
      <c r="D43" s="71"/>
      <c r="E43" s="71"/>
      <c r="F43" s="71"/>
      <c r="G43" s="71"/>
      <c r="H43" s="71"/>
      <c r="I43" s="71"/>
      <c r="J43" s="117"/>
    </row>
    <row r="44" spans="1:10" ht="23.1" customHeight="1">
      <c r="A44" s="86"/>
      <c r="C44" s="71"/>
      <c r="D44" s="71"/>
      <c r="E44" s="71"/>
      <c r="F44" s="71"/>
      <c r="G44" s="71"/>
      <c r="H44" s="71"/>
      <c r="I44" s="71"/>
      <c r="J44" s="117"/>
    </row>
    <row r="45" spans="1:10" ht="23.1" customHeight="1">
      <c r="A45" s="86"/>
      <c r="C45" s="71"/>
      <c r="D45" s="71"/>
      <c r="E45" s="71"/>
      <c r="F45" s="71"/>
      <c r="G45" s="71"/>
      <c r="H45" s="71"/>
      <c r="I45" s="71"/>
      <c r="J45" s="117"/>
    </row>
    <row r="46" spans="1:10" ht="26.1" customHeight="1">
      <c r="A46" s="245" t="s">
        <v>0</v>
      </c>
      <c r="B46" s="245"/>
      <c r="C46" s="245"/>
      <c r="D46" s="245"/>
      <c r="E46" s="245"/>
      <c r="F46" s="245"/>
      <c r="G46" s="245"/>
      <c r="H46" s="245"/>
      <c r="I46" s="245"/>
      <c r="J46" s="117"/>
    </row>
    <row r="47" spans="1:10" ht="26.1" customHeight="1">
      <c r="A47" s="246" t="s">
        <v>176</v>
      </c>
      <c r="B47" s="245"/>
      <c r="C47" s="245"/>
      <c r="D47" s="245"/>
      <c r="E47" s="245"/>
      <c r="F47" s="245"/>
      <c r="G47" s="245"/>
      <c r="H47" s="245"/>
      <c r="I47" s="245"/>
      <c r="J47" s="117"/>
    </row>
    <row r="48" spans="1:10" ht="26.1" customHeight="1">
      <c r="A48" s="246" t="s">
        <v>197</v>
      </c>
      <c r="B48" s="245"/>
      <c r="C48" s="245"/>
      <c r="D48" s="245"/>
      <c r="E48" s="245"/>
      <c r="F48" s="245"/>
      <c r="G48" s="245"/>
      <c r="H48" s="245"/>
      <c r="I48" s="245"/>
      <c r="J48" s="117"/>
    </row>
    <row r="49" spans="1:10" ht="26.1" customHeight="1">
      <c r="A49" s="247" t="s">
        <v>2</v>
      </c>
      <c r="B49" s="247"/>
      <c r="C49" s="247"/>
      <c r="D49" s="247"/>
      <c r="E49" s="247"/>
      <c r="F49" s="247"/>
      <c r="G49" s="247"/>
      <c r="H49" s="247"/>
      <c r="I49" s="247"/>
      <c r="J49" s="117"/>
    </row>
    <row r="50" spans="1:10" ht="9" customHeight="1">
      <c r="A50" s="248"/>
      <c r="B50" s="248"/>
      <c r="C50" s="248"/>
      <c r="D50" s="248"/>
      <c r="E50" s="248"/>
      <c r="F50" s="248"/>
      <c r="G50" s="248"/>
      <c r="H50" s="248"/>
      <c r="I50" s="248"/>
      <c r="J50" s="117"/>
    </row>
    <row r="51" spans="1:10" ht="23.1" customHeight="1">
      <c r="A51" s="134"/>
      <c r="B51" s="56" t="s">
        <v>3</v>
      </c>
      <c r="C51" s="244" t="s">
        <v>4</v>
      </c>
      <c r="D51" s="244"/>
      <c r="E51" s="244"/>
      <c r="F51" s="57"/>
      <c r="G51" s="244" t="s">
        <v>5</v>
      </c>
      <c r="H51" s="244"/>
      <c r="I51" s="244"/>
      <c r="J51" s="117"/>
    </row>
    <row r="52" spans="1:10" ht="23.1" customHeight="1">
      <c r="C52" s="1" t="s">
        <v>6</v>
      </c>
      <c r="D52" s="2"/>
      <c r="E52" s="1" t="s">
        <v>6</v>
      </c>
      <c r="F52" s="135"/>
      <c r="G52" s="1" t="s">
        <v>6</v>
      </c>
      <c r="H52" s="2"/>
      <c r="I52" s="1" t="s">
        <v>6</v>
      </c>
      <c r="J52" s="117"/>
    </row>
    <row r="53" spans="1:10" ht="23.1" customHeight="1">
      <c r="C53" s="1" t="s">
        <v>198</v>
      </c>
      <c r="D53" s="2"/>
      <c r="E53" s="1" t="s">
        <v>7</v>
      </c>
      <c r="F53" s="135"/>
      <c r="G53" s="1" t="s">
        <v>198</v>
      </c>
      <c r="H53" s="2"/>
      <c r="I53" s="1" t="s">
        <v>7</v>
      </c>
      <c r="J53" s="117"/>
    </row>
    <row r="54" spans="1:10" ht="23.1" customHeight="1">
      <c r="C54" s="136" t="s">
        <v>8</v>
      </c>
      <c r="D54" s="137"/>
      <c r="E54" s="136" t="s">
        <v>9</v>
      </c>
      <c r="F54" s="137"/>
      <c r="G54" s="136" t="s">
        <v>8</v>
      </c>
      <c r="H54" s="137"/>
      <c r="I54" s="136" t="s">
        <v>9</v>
      </c>
      <c r="J54" s="117"/>
    </row>
    <row r="55" spans="1:10" ht="23.1" customHeight="1">
      <c r="C55" s="1" t="s">
        <v>10</v>
      </c>
      <c r="G55" s="1" t="s">
        <v>10</v>
      </c>
      <c r="J55" s="117"/>
    </row>
    <row r="56" spans="1:10" ht="23.1" customHeight="1">
      <c r="A56" s="60" t="s">
        <v>35</v>
      </c>
      <c r="C56" s="141"/>
      <c r="D56" s="141"/>
      <c r="E56" s="141"/>
      <c r="F56" s="141"/>
      <c r="G56" s="147"/>
      <c r="H56" s="141"/>
      <c r="I56" s="141"/>
      <c r="J56" s="117"/>
    </row>
    <row r="57" spans="1:10" ht="23.1" customHeight="1">
      <c r="A57" s="140" t="s">
        <v>36</v>
      </c>
      <c r="C57" s="148"/>
      <c r="D57" s="148"/>
      <c r="E57" s="148"/>
      <c r="F57" s="148"/>
      <c r="G57" s="148"/>
      <c r="H57" s="148"/>
      <c r="I57" s="148"/>
      <c r="J57" s="117"/>
    </row>
    <row r="58" spans="1:10" ht="23.1" customHeight="1">
      <c r="A58" s="66" t="s">
        <v>37</v>
      </c>
      <c r="B58" s="113"/>
      <c r="C58" s="71">
        <v>32593</v>
      </c>
      <c r="D58" s="71"/>
      <c r="E58" s="143">
        <v>18202</v>
      </c>
      <c r="F58" s="71"/>
      <c r="G58" s="149">
        <v>0</v>
      </c>
      <c r="H58" s="71"/>
      <c r="I58" s="149">
        <v>0</v>
      </c>
      <c r="J58" s="117"/>
    </row>
    <row r="59" spans="1:10" ht="23.1" customHeight="1">
      <c r="A59" s="66" t="s">
        <v>38</v>
      </c>
      <c r="B59" s="113">
        <v>16</v>
      </c>
      <c r="C59" s="71">
        <v>395680</v>
      </c>
      <c r="D59" s="71"/>
      <c r="E59" s="143">
        <v>426831</v>
      </c>
      <c r="F59" s="71"/>
      <c r="G59" s="71">
        <v>345680</v>
      </c>
      <c r="H59" s="71"/>
      <c r="I59" s="143">
        <v>406831</v>
      </c>
      <c r="J59" s="117"/>
    </row>
    <row r="60" spans="1:10" ht="23.1" customHeight="1">
      <c r="A60" s="66" t="s">
        <v>39</v>
      </c>
      <c r="B60" s="113">
        <v>17</v>
      </c>
      <c r="C60" s="71">
        <v>55000</v>
      </c>
      <c r="D60" s="71"/>
      <c r="E60" s="143">
        <v>55000</v>
      </c>
      <c r="F60" s="71"/>
      <c r="G60" s="149">
        <v>0</v>
      </c>
      <c r="H60" s="71"/>
      <c r="I60" s="149">
        <v>0</v>
      </c>
      <c r="J60" s="117"/>
    </row>
    <row r="61" spans="1:10" ht="23.1" customHeight="1">
      <c r="A61" s="66" t="s">
        <v>40</v>
      </c>
      <c r="B61" s="113">
        <v>14</v>
      </c>
      <c r="C61" s="71">
        <v>465855</v>
      </c>
      <c r="D61" s="71"/>
      <c r="E61" s="143">
        <v>382494</v>
      </c>
      <c r="F61" s="71"/>
      <c r="G61" s="71">
        <v>130499</v>
      </c>
      <c r="H61" s="71"/>
      <c r="I61" s="143">
        <v>95848</v>
      </c>
      <c r="J61" s="117"/>
    </row>
    <row r="62" spans="1:10" ht="23.1" customHeight="1">
      <c r="A62" s="66" t="s">
        <v>41</v>
      </c>
      <c r="B62" s="113">
        <v>15</v>
      </c>
      <c r="C62" s="71">
        <v>302622</v>
      </c>
      <c r="D62" s="117"/>
      <c r="E62" s="150">
        <v>405250</v>
      </c>
      <c r="F62" s="117"/>
      <c r="G62" s="117">
        <v>196168</v>
      </c>
      <c r="H62" s="117"/>
      <c r="I62" s="150">
        <v>249526</v>
      </c>
      <c r="J62" s="117"/>
    </row>
    <row r="63" spans="1:10" ht="23.1" customHeight="1">
      <c r="A63" s="66" t="s">
        <v>183</v>
      </c>
      <c r="B63" s="113">
        <v>16</v>
      </c>
      <c r="C63" s="71">
        <v>735093</v>
      </c>
      <c r="D63" s="71"/>
      <c r="E63" s="143">
        <v>799984</v>
      </c>
      <c r="F63" s="71"/>
      <c r="G63" s="71">
        <v>334855</v>
      </c>
      <c r="H63" s="71"/>
      <c r="I63" s="143">
        <v>86239</v>
      </c>
      <c r="J63" s="117"/>
    </row>
    <row r="64" spans="1:10" ht="23.1" customHeight="1">
      <c r="A64" s="66" t="s">
        <v>182</v>
      </c>
      <c r="B64" s="113">
        <v>17</v>
      </c>
      <c r="C64" s="117">
        <v>106097</v>
      </c>
      <c r="D64" s="117"/>
      <c r="E64" s="150">
        <v>174097</v>
      </c>
      <c r="F64" s="117"/>
      <c r="G64" s="149">
        <v>0</v>
      </c>
      <c r="H64" s="71"/>
      <c r="I64" s="149">
        <v>0</v>
      </c>
      <c r="J64" s="117"/>
    </row>
    <row r="65" spans="1:10" ht="23.1" customHeight="1">
      <c r="A65" s="66" t="s">
        <v>43</v>
      </c>
      <c r="B65" s="113">
        <v>18</v>
      </c>
      <c r="C65" s="71">
        <v>1446675</v>
      </c>
      <c r="D65" s="71"/>
      <c r="E65" s="151">
        <v>1233662</v>
      </c>
      <c r="F65" s="71"/>
      <c r="G65" s="71">
        <v>1446675</v>
      </c>
      <c r="H65" s="71"/>
      <c r="I65" s="151">
        <v>1233662</v>
      </c>
      <c r="J65" s="117"/>
    </row>
    <row r="66" spans="1:10" ht="23.1" customHeight="1">
      <c r="A66" s="66" t="s">
        <v>44</v>
      </c>
      <c r="B66" s="113">
        <v>19</v>
      </c>
      <c r="C66" s="71">
        <v>162014</v>
      </c>
      <c r="D66" s="71"/>
      <c r="E66" s="143">
        <v>620443</v>
      </c>
      <c r="F66" s="71"/>
      <c r="G66" s="71">
        <v>9349</v>
      </c>
      <c r="H66" s="71"/>
      <c r="I66" s="143">
        <v>9473</v>
      </c>
      <c r="J66" s="117"/>
    </row>
    <row r="67" spans="1:10" ht="23.1" customHeight="1">
      <c r="A67" s="66" t="s">
        <v>45</v>
      </c>
      <c r="B67" s="152">
        <v>4.4000000000000004</v>
      </c>
      <c r="C67" s="71">
        <v>165500</v>
      </c>
      <c r="D67" s="71"/>
      <c r="E67" s="143">
        <v>157500</v>
      </c>
      <c r="F67" s="71"/>
      <c r="G67" s="122">
        <v>0</v>
      </c>
      <c r="H67" s="71"/>
      <c r="I67" s="149">
        <v>0</v>
      </c>
      <c r="J67" s="117"/>
    </row>
    <row r="68" spans="1:10" ht="23.1" customHeight="1">
      <c r="A68" s="66" t="s">
        <v>46</v>
      </c>
      <c r="B68" s="113"/>
      <c r="C68" s="71">
        <v>94719</v>
      </c>
      <c r="D68" s="71"/>
      <c r="E68" s="143">
        <v>75607</v>
      </c>
      <c r="F68" s="71"/>
      <c r="G68" s="117">
        <v>44283</v>
      </c>
      <c r="H68" s="71"/>
      <c r="I68" s="143">
        <v>19178</v>
      </c>
      <c r="J68" s="117"/>
    </row>
    <row r="69" spans="1:10" ht="23.1" customHeight="1">
      <c r="A69" s="66" t="s">
        <v>47</v>
      </c>
      <c r="B69" s="113"/>
      <c r="C69" s="71">
        <v>3078</v>
      </c>
      <c r="D69" s="71"/>
      <c r="E69" s="143">
        <v>7391</v>
      </c>
      <c r="F69" s="71"/>
      <c r="G69" s="122">
        <v>0</v>
      </c>
      <c r="H69" s="71"/>
      <c r="I69" s="149">
        <v>0</v>
      </c>
      <c r="J69" s="117"/>
    </row>
    <row r="70" spans="1:10" ht="23.1" customHeight="1">
      <c r="A70" s="66" t="s">
        <v>48</v>
      </c>
      <c r="B70" s="113"/>
      <c r="C70" s="71">
        <v>22077</v>
      </c>
      <c r="D70" s="71"/>
      <c r="E70" s="3">
        <v>23435</v>
      </c>
      <c r="F70" s="71"/>
      <c r="G70" s="71">
        <v>6330</v>
      </c>
      <c r="H70" s="71"/>
      <c r="I70" s="145">
        <v>3827</v>
      </c>
      <c r="J70" s="117"/>
    </row>
    <row r="71" spans="1:10" ht="23.1" customHeight="1">
      <c r="A71" s="73" t="s">
        <v>49</v>
      </c>
      <c r="B71" s="117"/>
      <c r="C71" s="92">
        <f>SUM(C58:C70)</f>
        <v>3987003</v>
      </c>
      <c r="D71" s="71"/>
      <c r="E71" s="92">
        <f>SUM(E58:E70)</f>
        <v>4379896</v>
      </c>
      <c r="F71" s="71"/>
      <c r="G71" s="92">
        <f>SUM(G58:G70)</f>
        <v>2513839</v>
      </c>
      <c r="H71" s="71"/>
      <c r="I71" s="92">
        <f>SUM(I58:I70)</f>
        <v>2104584</v>
      </c>
      <c r="J71" s="117"/>
    </row>
    <row r="72" spans="1:10" ht="23.1" customHeight="1">
      <c r="B72" s="117"/>
      <c r="C72" s="71"/>
      <c r="D72" s="71"/>
      <c r="E72" s="71"/>
      <c r="F72" s="71"/>
      <c r="G72" s="71"/>
      <c r="H72" s="71"/>
      <c r="I72" s="71"/>
      <c r="J72" s="117"/>
    </row>
    <row r="73" spans="1:10" ht="23.1" customHeight="1">
      <c r="A73" s="140" t="s">
        <v>50</v>
      </c>
      <c r="B73" s="117"/>
      <c r="C73" s="71"/>
      <c r="D73" s="71"/>
      <c r="E73" s="71"/>
      <c r="F73" s="71"/>
      <c r="G73" s="71"/>
      <c r="H73" s="71"/>
      <c r="I73" s="71"/>
      <c r="J73" s="117"/>
    </row>
    <row r="74" spans="1:10" ht="23.1" customHeight="1">
      <c r="A74" s="153" t="s">
        <v>51</v>
      </c>
      <c r="C74" s="71"/>
      <c r="D74" s="71"/>
      <c r="E74" s="71"/>
      <c r="F74" s="71"/>
      <c r="G74" s="71"/>
      <c r="H74" s="71"/>
      <c r="I74" s="71"/>
      <c r="J74" s="117"/>
    </row>
    <row r="75" spans="1:10" ht="23.1" customHeight="1">
      <c r="A75" s="154" t="s">
        <v>42</v>
      </c>
      <c r="B75" s="113">
        <v>16</v>
      </c>
      <c r="C75" s="71">
        <v>1138375</v>
      </c>
      <c r="D75" s="71"/>
      <c r="E75" s="71">
        <v>695938</v>
      </c>
      <c r="F75" s="71"/>
      <c r="G75" s="71">
        <v>32570</v>
      </c>
      <c r="H75" s="71"/>
      <c r="I75" s="71">
        <v>47686</v>
      </c>
      <c r="J75" s="117"/>
    </row>
    <row r="76" spans="1:10" ht="23.1" customHeight="1">
      <c r="A76" s="66" t="s">
        <v>184</v>
      </c>
      <c r="C76" s="71"/>
      <c r="D76" s="71"/>
      <c r="E76" s="4"/>
      <c r="F76" s="71"/>
      <c r="G76" s="122"/>
      <c r="H76" s="71"/>
      <c r="I76" s="155"/>
      <c r="J76" s="117"/>
    </row>
    <row r="77" spans="1:10" ht="23.1" customHeight="1">
      <c r="A77" s="154" t="s">
        <v>42</v>
      </c>
      <c r="B77" s="113">
        <v>17</v>
      </c>
      <c r="C77" s="71">
        <v>871716</v>
      </c>
      <c r="D77" s="71"/>
      <c r="E77" s="71">
        <v>671108</v>
      </c>
      <c r="F77" s="71"/>
      <c r="G77" s="122">
        <v>0</v>
      </c>
      <c r="H77" s="71"/>
      <c r="I77" s="149">
        <v>0</v>
      </c>
      <c r="J77" s="117"/>
    </row>
    <row r="78" spans="1:10" ht="23.1" customHeight="1">
      <c r="A78" s="66" t="s">
        <v>52</v>
      </c>
      <c r="B78" s="113">
        <v>18</v>
      </c>
      <c r="C78" s="71">
        <v>693995</v>
      </c>
      <c r="D78" s="71"/>
      <c r="E78" s="71">
        <v>498477</v>
      </c>
      <c r="F78" s="71"/>
      <c r="G78" s="71">
        <v>693995</v>
      </c>
      <c r="H78" s="71"/>
      <c r="I78" s="71">
        <v>498477</v>
      </c>
      <c r="J78" s="117"/>
    </row>
    <row r="79" spans="1:10" ht="23.1" customHeight="1">
      <c r="A79" s="66" t="s">
        <v>53</v>
      </c>
      <c r="B79" s="113">
        <v>19</v>
      </c>
      <c r="C79" s="71">
        <v>916000</v>
      </c>
      <c r="D79" s="71"/>
      <c r="E79" s="71">
        <v>1365041</v>
      </c>
      <c r="F79" s="71"/>
      <c r="G79" s="71">
        <v>8826</v>
      </c>
      <c r="H79" s="71"/>
      <c r="I79" s="71">
        <v>6820</v>
      </c>
      <c r="J79" s="117"/>
    </row>
    <row r="80" spans="1:10" ht="23.1" customHeight="1">
      <c r="A80" s="66" t="s">
        <v>227</v>
      </c>
      <c r="B80" s="113" t="s">
        <v>229</v>
      </c>
      <c r="C80" s="71">
        <v>147359</v>
      </c>
      <c r="D80" s="71"/>
      <c r="E80" s="122">
        <v>0</v>
      </c>
      <c r="F80" s="71"/>
      <c r="G80" s="71">
        <v>802</v>
      </c>
      <c r="H80" s="71"/>
      <c r="I80" s="71">
        <v>802</v>
      </c>
      <c r="J80" s="117"/>
    </row>
    <row r="81" spans="1:10" ht="23.1" customHeight="1">
      <c r="A81" s="66" t="s">
        <v>54</v>
      </c>
      <c r="B81" s="113">
        <v>15</v>
      </c>
      <c r="C81" s="71">
        <v>174879</v>
      </c>
      <c r="D81" s="71"/>
      <c r="E81" s="71">
        <v>108529</v>
      </c>
      <c r="F81" s="71"/>
      <c r="G81" s="122">
        <v>0</v>
      </c>
      <c r="H81" s="71"/>
      <c r="I81" s="149">
        <v>0</v>
      </c>
      <c r="J81" s="117"/>
    </row>
    <row r="82" spans="1:10" ht="23.1" customHeight="1">
      <c r="A82" s="66" t="s">
        <v>55</v>
      </c>
      <c r="B82" s="113"/>
      <c r="C82" s="71">
        <v>261308</v>
      </c>
      <c r="D82" s="71"/>
      <c r="E82" s="71">
        <v>291803</v>
      </c>
      <c r="F82" s="71"/>
      <c r="G82" s="71">
        <v>51513</v>
      </c>
      <c r="H82" s="71"/>
      <c r="I82" s="71">
        <v>52392</v>
      </c>
      <c r="J82" s="117"/>
    </row>
    <row r="83" spans="1:10" ht="23.1" customHeight="1">
      <c r="A83" s="66" t="s">
        <v>56</v>
      </c>
      <c r="B83" s="113">
        <v>20</v>
      </c>
      <c r="C83" s="71">
        <v>72343</v>
      </c>
      <c r="D83" s="71"/>
      <c r="E83" s="71">
        <v>68934</v>
      </c>
      <c r="F83" s="71"/>
      <c r="G83" s="71">
        <v>50375</v>
      </c>
      <c r="H83" s="71"/>
      <c r="I83" s="71">
        <v>48810</v>
      </c>
      <c r="J83" s="117"/>
    </row>
    <row r="84" spans="1:10" ht="23.1" customHeight="1">
      <c r="A84" s="66" t="s">
        <v>57</v>
      </c>
      <c r="B84" s="113"/>
      <c r="C84" s="122">
        <v>0</v>
      </c>
      <c r="D84" s="71"/>
      <c r="E84" s="71">
        <v>15789</v>
      </c>
      <c r="F84" s="71"/>
      <c r="G84" s="122">
        <v>0</v>
      </c>
      <c r="H84" s="71"/>
      <c r="I84" s="149">
        <v>0</v>
      </c>
      <c r="J84" s="117"/>
    </row>
    <row r="85" spans="1:10" ht="23.1" customHeight="1">
      <c r="A85" s="66" t="s">
        <v>58</v>
      </c>
      <c r="B85" s="141"/>
      <c r="C85" s="94">
        <v>32529</v>
      </c>
      <c r="D85" s="71"/>
      <c r="E85" s="94">
        <v>37309</v>
      </c>
      <c r="F85" s="71"/>
      <c r="G85" s="94">
        <v>8449</v>
      </c>
      <c r="H85" s="71"/>
      <c r="I85" s="94">
        <v>8452</v>
      </c>
      <c r="J85" s="117"/>
    </row>
    <row r="86" spans="1:10" ht="23.1" customHeight="1">
      <c r="A86" s="73" t="s">
        <v>59</v>
      </c>
      <c r="B86" s="141"/>
      <c r="C86" s="94">
        <f>SUM(C75:C85)</f>
        <v>4308504</v>
      </c>
      <c r="D86" s="71"/>
      <c r="E86" s="94">
        <f>SUM(E75:E85)</f>
        <v>3752928</v>
      </c>
      <c r="F86" s="71"/>
      <c r="G86" s="94">
        <f>SUM(G75:G85)</f>
        <v>846530</v>
      </c>
      <c r="H86" s="71"/>
      <c r="I86" s="94">
        <f>SUM(I75:I85)</f>
        <v>663439</v>
      </c>
      <c r="J86" s="117"/>
    </row>
    <row r="87" spans="1:10" ht="23.1" customHeight="1">
      <c r="A87" s="66" t="s">
        <v>60</v>
      </c>
      <c r="C87" s="92">
        <f>C86+C71</f>
        <v>8295507</v>
      </c>
      <c r="D87" s="71"/>
      <c r="E87" s="92">
        <f>E86+E71</f>
        <v>8132824</v>
      </c>
      <c r="F87" s="71"/>
      <c r="G87" s="92">
        <f>G86+G71</f>
        <v>3360369</v>
      </c>
      <c r="H87" s="71"/>
      <c r="I87" s="92">
        <f>I86+I71</f>
        <v>2768023</v>
      </c>
      <c r="J87" s="117"/>
    </row>
    <row r="88" spans="1:10" ht="23.1" customHeight="1">
      <c r="A88" s="66"/>
      <c r="C88" s="71"/>
      <c r="D88" s="71"/>
      <c r="E88" s="71"/>
      <c r="F88" s="71"/>
      <c r="G88" s="71"/>
      <c r="H88" s="71"/>
      <c r="I88" s="71"/>
      <c r="J88" s="117"/>
    </row>
    <row r="89" spans="1:10" ht="23.1" customHeight="1">
      <c r="A89" s="66"/>
      <c r="C89" s="71"/>
      <c r="D89" s="71"/>
      <c r="E89" s="71"/>
      <c r="F89" s="71"/>
      <c r="G89" s="71"/>
      <c r="H89" s="71"/>
      <c r="I89" s="71"/>
      <c r="J89" s="117"/>
    </row>
    <row r="90" spans="1:10" ht="23.1" customHeight="1">
      <c r="A90" s="66"/>
      <c r="C90" s="71"/>
      <c r="D90" s="71"/>
      <c r="E90" s="71"/>
      <c r="F90" s="71"/>
      <c r="G90" s="71"/>
      <c r="H90" s="71"/>
      <c r="I90" s="71"/>
      <c r="J90" s="117"/>
    </row>
    <row r="91" spans="1:10" ht="26.1" customHeight="1">
      <c r="A91" s="245" t="s">
        <v>0</v>
      </c>
      <c r="B91" s="245"/>
      <c r="C91" s="245"/>
      <c r="D91" s="245"/>
      <c r="E91" s="245"/>
      <c r="F91" s="245"/>
      <c r="G91" s="245"/>
      <c r="H91" s="245"/>
      <c r="I91" s="245"/>
      <c r="J91" s="117"/>
    </row>
    <row r="92" spans="1:10" ht="26.1" customHeight="1">
      <c r="A92" s="246" t="s">
        <v>176</v>
      </c>
      <c r="B92" s="245"/>
      <c r="C92" s="245"/>
      <c r="D92" s="245"/>
      <c r="E92" s="245"/>
      <c r="F92" s="245"/>
      <c r="G92" s="245"/>
      <c r="H92" s="245"/>
      <c r="I92" s="245"/>
      <c r="J92" s="117"/>
    </row>
    <row r="93" spans="1:10" ht="26.1" customHeight="1">
      <c r="A93" s="246" t="s">
        <v>197</v>
      </c>
      <c r="B93" s="245"/>
      <c r="C93" s="245"/>
      <c r="D93" s="245"/>
      <c r="E93" s="245"/>
      <c r="F93" s="245"/>
      <c r="G93" s="245"/>
      <c r="H93" s="245"/>
      <c r="I93" s="245"/>
      <c r="J93" s="117"/>
    </row>
    <row r="94" spans="1:10" ht="26.1" customHeight="1">
      <c r="A94" s="249" t="s">
        <v>2</v>
      </c>
      <c r="B94" s="247"/>
      <c r="C94" s="247"/>
      <c r="D94" s="247"/>
      <c r="E94" s="247"/>
      <c r="F94" s="247"/>
      <c r="G94" s="247"/>
      <c r="H94" s="247"/>
      <c r="I94" s="247"/>
      <c r="J94" s="117"/>
    </row>
    <row r="95" spans="1:10" ht="9" customHeight="1">
      <c r="A95" s="248"/>
      <c r="B95" s="248"/>
      <c r="C95" s="248"/>
      <c r="D95" s="248"/>
      <c r="E95" s="248"/>
      <c r="F95" s="248"/>
      <c r="G95" s="248"/>
      <c r="H95" s="248"/>
      <c r="I95" s="248"/>
      <c r="J95" s="117"/>
    </row>
    <row r="96" spans="1:10" ht="23.1" customHeight="1">
      <c r="A96" s="134"/>
      <c r="B96" s="56" t="s">
        <v>3</v>
      </c>
      <c r="C96" s="244" t="s">
        <v>4</v>
      </c>
      <c r="D96" s="244"/>
      <c r="E96" s="244"/>
      <c r="F96" s="57"/>
      <c r="G96" s="244" t="s">
        <v>5</v>
      </c>
      <c r="H96" s="244"/>
      <c r="I96" s="244"/>
      <c r="J96" s="117"/>
    </row>
    <row r="97" spans="1:10" ht="23.1" customHeight="1">
      <c r="C97" s="1" t="s">
        <v>6</v>
      </c>
      <c r="D97" s="2"/>
      <c r="E97" s="1" t="s">
        <v>6</v>
      </c>
      <c r="F97" s="135"/>
      <c r="G97" s="1" t="s">
        <v>6</v>
      </c>
      <c r="H97" s="2"/>
      <c r="I97" s="1" t="s">
        <v>6</v>
      </c>
      <c r="J97" s="117"/>
    </row>
    <row r="98" spans="1:10" ht="23.1" customHeight="1">
      <c r="C98" s="1" t="s">
        <v>198</v>
      </c>
      <c r="D98" s="2"/>
      <c r="E98" s="1" t="s">
        <v>7</v>
      </c>
      <c r="F98" s="135"/>
      <c r="G98" s="1" t="s">
        <v>198</v>
      </c>
      <c r="H98" s="2"/>
      <c r="I98" s="1" t="s">
        <v>7</v>
      </c>
      <c r="J98" s="117"/>
    </row>
    <row r="99" spans="1:10" ht="23.1" customHeight="1">
      <c r="C99" s="136" t="s">
        <v>8</v>
      </c>
      <c r="D99" s="137"/>
      <c r="E99" s="136" t="s">
        <v>9</v>
      </c>
      <c r="F99" s="137"/>
      <c r="G99" s="136" t="s">
        <v>8</v>
      </c>
      <c r="H99" s="137"/>
      <c r="I99" s="136" t="s">
        <v>9</v>
      </c>
      <c r="J99" s="117"/>
    </row>
    <row r="100" spans="1:10" ht="23.1" customHeight="1">
      <c r="C100" s="1" t="s">
        <v>10</v>
      </c>
      <c r="G100" s="1" t="s">
        <v>10</v>
      </c>
      <c r="J100" s="117"/>
    </row>
    <row r="101" spans="1:10" ht="23.1" customHeight="1">
      <c r="A101" s="156" t="s">
        <v>177</v>
      </c>
      <c r="C101" s="141"/>
      <c r="D101" s="141"/>
      <c r="E101" s="141"/>
      <c r="F101" s="141"/>
      <c r="G101" s="147"/>
      <c r="H101" s="141"/>
      <c r="I101" s="141"/>
      <c r="J101" s="117"/>
    </row>
    <row r="102" spans="1:10" ht="23.1" customHeight="1">
      <c r="A102" s="140" t="s">
        <v>61</v>
      </c>
      <c r="C102" s="157"/>
      <c r="D102" s="157"/>
      <c r="E102" s="157"/>
      <c r="F102" s="157"/>
      <c r="G102" s="147"/>
      <c r="H102" s="157"/>
      <c r="I102" s="147"/>
      <c r="J102" s="117"/>
    </row>
    <row r="103" spans="1:10" ht="23.1" customHeight="1">
      <c r="A103" s="158" t="s">
        <v>62</v>
      </c>
      <c r="B103" s="141">
        <v>27</v>
      </c>
      <c r="C103" s="157"/>
      <c r="D103" s="157"/>
      <c r="E103" s="157"/>
      <c r="F103" s="157"/>
      <c r="G103" s="147"/>
      <c r="H103" s="157"/>
      <c r="I103" s="147"/>
      <c r="J103" s="117"/>
    </row>
    <row r="104" spans="1:10" ht="23.1" customHeight="1">
      <c r="A104" s="66" t="s">
        <v>63</v>
      </c>
      <c r="B104" s="141"/>
      <c r="C104" s="157"/>
      <c r="D104" s="157"/>
      <c r="E104" s="157"/>
      <c r="F104" s="157"/>
      <c r="G104" s="147"/>
      <c r="H104" s="157"/>
      <c r="I104" s="147"/>
      <c r="J104" s="117"/>
    </row>
    <row r="105" spans="1:10" ht="23.1" customHeight="1" thickBot="1">
      <c r="A105" s="73" t="s">
        <v>188</v>
      </c>
      <c r="B105" s="141"/>
      <c r="C105" s="159">
        <v>1909265</v>
      </c>
      <c r="D105" s="157"/>
      <c r="E105" s="157"/>
      <c r="F105" s="157"/>
      <c r="G105" s="159">
        <v>1909265</v>
      </c>
      <c r="H105" s="157"/>
      <c r="I105" s="147"/>
      <c r="J105" s="117"/>
    </row>
    <row r="106" spans="1:10" ht="23.1" customHeight="1" thickTop="1" thickBot="1">
      <c r="A106" s="73" t="s">
        <v>64</v>
      </c>
      <c r="B106" s="141"/>
      <c r="D106" s="157"/>
      <c r="E106" s="159">
        <v>1589286</v>
      </c>
      <c r="F106" s="157"/>
      <c r="G106" s="86"/>
      <c r="H106" s="157"/>
      <c r="I106" s="159">
        <v>1589286</v>
      </c>
      <c r="J106" s="117"/>
    </row>
    <row r="107" spans="1:10" ht="23.1" customHeight="1" thickTop="1">
      <c r="A107" s="66" t="s">
        <v>65</v>
      </c>
      <c r="C107" s="71"/>
      <c r="D107" s="71"/>
      <c r="E107" s="4"/>
      <c r="F107" s="71"/>
      <c r="G107" s="71"/>
      <c r="H107" s="71"/>
      <c r="I107" s="4"/>
      <c r="J107" s="117"/>
    </row>
    <row r="108" spans="1:10" ht="23.1" customHeight="1">
      <c r="A108" s="73" t="s">
        <v>66</v>
      </c>
      <c r="C108" s="71">
        <v>1066596</v>
      </c>
      <c r="D108" s="71"/>
      <c r="E108" s="143">
        <v>1066596</v>
      </c>
      <c r="F108" s="71"/>
      <c r="G108" s="71">
        <v>1066596</v>
      </c>
      <c r="H108" s="71"/>
      <c r="I108" s="143">
        <v>1066596</v>
      </c>
      <c r="J108" s="117"/>
    </row>
    <row r="109" spans="1:10" ht="23.1" customHeight="1">
      <c r="A109" s="140" t="s">
        <v>67</v>
      </c>
      <c r="B109" s="141"/>
      <c r="C109" s="71">
        <v>98130</v>
      </c>
      <c r="D109" s="71"/>
      <c r="E109" s="143">
        <v>98130</v>
      </c>
      <c r="F109" s="71"/>
      <c r="G109" s="71">
        <v>98130</v>
      </c>
      <c r="H109" s="71"/>
      <c r="I109" s="143">
        <v>98130</v>
      </c>
      <c r="J109" s="117"/>
    </row>
    <row r="110" spans="1:10" ht="23.1" customHeight="1">
      <c r="A110" s="140" t="s">
        <v>219</v>
      </c>
      <c r="B110" s="141"/>
      <c r="C110" s="71"/>
      <c r="D110" s="71"/>
      <c r="E110" s="5"/>
      <c r="F110" s="71"/>
      <c r="G110" s="71"/>
      <c r="H110" s="71"/>
      <c r="I110" s="5"/>
      <c r="J110" s="117"/>
    </row>
    <row r="111" spans="1:10" ht="23.1" customHeight="1">
      <c r="A111" s="66" t="s">
        <v>69</v>
      </c>
      <c r="C111" s="71"/>
      <c r="D111" s="71"/>
      <c r="E111" s="4"/>
      <c r="F111" s="71"/>
      <c r="G111" s="71"/>
      <c r="H111" s="71"/>
      <c r="I111" s="4"/>
      <c r="J111" s="117"/>
    </row>
    <row r="112" spans="1:10" ht="23.1" customHeight="1">
      <c r="A112" s="66" t="s">
        <v>70</v>
      </c>
      <c r="B112" s="141"/>
      <c r="C112" s="71">
        <v>55444</v>
      </c>
      <c r="D112" s="71"/>
      <c r="E112" s="119">
        <v>55444</v>
      </c>
      <c r="F112" s="71"/>
      <c r="G112" s="71">
        <v>55444</v>
      </c>
      <c r="H112" s="71"/>
      <c r="I112" s="119">
        <v>55444</v>
      </c>
      <c r="J112" s="117"/>
    </row>
    <row r="113" spans="1:10" ht="23.1" customHeight="1">
      <c r="A113" s="66" t="s">
        <v>221</v>
      </c>
      <c r="C113" s="65">
        <v>-46718</v>
      </c>
      <c r="D113" s="71"/>
      <c r="E113" s="119">
        <v>155808</v>
      </c>
      <c r="F113" s="71"/>
      <c r="G113" s="71">
        <v>134272</v>
      </c>
      <c r="H113" s="71"/>
      <c r="I113" s="119">
        <v>252429</v>
      </c>
      <c r="J113" s="117"/>
    </row>
    <row r="114" spans="1:10" ht="23.1" customHeight="1">
      <c r="A114" s="140" t="s">
        <v>72</v>
      </c>
      <c r="C114" s="94">
        <v>475384</v>
      </c>
      <c r="D114" s="71"/>
      <c r="E114" s="120">
        <v>562150</v>
      </c>
      <c r="F114" s="71"/>
      <c r="G114" s="94">
        <v>65405</v>
      </c>
      <c r="H114" s="71"/>
      <c r="I114" s="120">
        <v>70462</v>
      </c>
      <c r="J114" s="117"/>
    </row>
    <row r="115" spans="1:10" ht="23.1" customHeight="1">
      <c r="A115" s="160" t="s">
        <v>73</v>
      </c>
      <c r="C115" s="71">
        <f>SUM(C108:C114)</f>
        <v>1648836</v>
      </c>
      <c r="D115" s="71"/>
      <c r="E115" s="71">
        <f>SUM(E108:E114)</f>
        <v>1938128</v>
      </c>
      <c r="F115" s="71"/>
      <c r="G115" s="71">
        <f>SUM(G108:G114)</f>
        <v>1419847</v>
      </c>
      <c r="H115" s="71"/>
      <c r="I115" s="71">
        <f>SUM(I108:I114)</f>
        <v>1543061</v>
      </c>
      <c r="J115" s="117"/>
    </row>
    <row r="116" spans="1:10" ht="23.1" customHeight="1">
      <c r="A116" s="140" t="s">
        <v>74</v>
      </c>
      <c r="B116" s="141"/>
      <c r="C116" s="94">
        <v>1038500</v>
      </c>
      <c r="D116" s="71"/>
      <c r="E116" s="120">
        <v>1082463</v>
      </c>
      <c r="F116" s="71"/>
      <c r="G116" s="121">
        <v>0</v>
      </c>
      <c r="H116" s="122"/>
      <c r="I116" s="121">
        <v>0</v>
      </c>
      <c r="J116" s="117"/>
    </row>
    <row r="117" spans="1:10" ht="23.1" customHeight="1">
      <c r="A117" s="66" t="s">
        <v>75</v>
      </c>
      <c r="C117" s="94">
        <f>SUM(C115:C116)</f>
        <v>2687336</v>
      </c>
      <c r="D117" s="71"/>
      <c r="E117" s="94">
        <f>SUM(E115:E116)</f>
        <v>3020591</v>
      </c>
      <c r="F117" s="71"/>
      <c r="G117" s="94">
        <f>SUM(G115:G116)</f>
        <v>1419847</v>
      </c>
      <c r="H117" s="71"/>
      <c r="I117" s="94">
        <f>SUM(I115:I116)</f>
        <v>1543061</v>
      </c>
      <c r="J117" s="117"/>
    </row>
    <row r="118" spans="1:10" ht="23.1" customHeight="1" thickBot="1">
      <c r="A118" s="61" t="s">
        <v>76</v>
      </c>
      <c r="C118" s="161">
        <f>C117+C87</f>
        <v>10982843</v>
      </c>
      <c r="D118" s="71"/>
      <c r="E118" s="161">
        <f>E117+E87</f>
        <v>11153415</v>
      </c>
      <c r="F118" s="71"/>
      <c r="G118" s="161">
        <f>G117+G87</f>
        <v>4780216</v>
      </c>
      <c r="H118" s="71"/>
      <c r="I118" s="161">
        <f>I117+I87</f>
        <v>4311084</v>
      </c>
      <c r="J118" s="117"/>
    </row>
    <row r="119" spans="1:10" ht="23.1" customHeight="1" thickTop="1">
      <c r="A119" s="61"/>
      <c r="C119" s="71"/>
      <c r="D119" s="71"/>
      <c r="E119" s="71"/>
      <c r="F119" s="71"/>
      <c r="G119" s="71"/>
      <c r="H119" s="71"/>
      <c r="I119" s="71"/>
      <c r="J119" s="117"/>
    </row>
    <row r="120" spans="1:10" ht="23.1" customHeight="1">
      <c r="C120" s="162"/>
      <c r="D120" s="122"/>
      <c r="E120" s="162"/>
      <c r="F120" s="122"/>
      <c r="G120" s="162"/>
      <c r="H120" s="122"/>
      <c r="I120" s="162"/>
      <c r="J120" s="117"/>
    </row>
    <row r="121" spans="1:10" ht="23.1" customHeight="1">
      <c r="C121" s="162"/>
      <c r="D121" s="122"/>
      <c r="E121" s="162"/>
      <c r="F121" s="122"/>
      <c r="G121" s="162"/>
      <c r="H121" s="122"/>
      <c r="I121" s="162"/>
      <c r="J121" s="117"/>
    </row>
    <row r="122" spans="1:10" ht="23.1" customHeight="1">
      <c r="C122" s="122"/>
      <c r="D122" s="122"/>
      <c r="E122" s="122"/>
      <c r="F122" s="122"/>
      <c r="G122" s="122"/>
      <c r="H122" s="122"/>
      <c r="I122" s="122"/>
      <c r="J122" s="117"/>
    </row>
    <row r="123" spans="1:10" ht="23.1" customHeight="1">
      <c r="C123" s="6"/>
      <c r="D123" s="6"/>
      <c r="E123" s="6"/>
      <c r="F123" s="6"/>
      <c r="G123" s="6"/>
      <c r="H123" s="7"/>
      <c r="I123" s="6"/>
      <c r="J123" s="117"/>
    </row>
    <row r="124" spans="1:10" ht="23.1" customHeight="1">
      <c r="C124" s="6"/>
      <c r="D124" s="6"/>
      <c r="E124" s="6"/>
      <c r="F124" s="6"/>
      <c r="G124" s="6"/>
      <c r="H124" s="7"/>
      <c r="I124" s="6"/>
      <c r="J124" s="117"/>
    </row>
    <row r="125" spans="1:10" ht="23.1" customHeight="1">
      <c r="C125" s="6"/>
      <c r="D125" s="6"/>
      <c r="E125" s="6"/>
      <c r="F125" s="6"/>
      <c r="G125" s="6"/>
      <c r="H125" s="7"/>
      <c r="I125" s="6"/>
      <c r="J125" s="117"/>
    </row>
    <row r="126" spans="1:10" ht="23.1" customHeight="1">
      <c r="C126" s="6"/>
      <c r="D126" s="6"/>
      <c r="E126" s="6"/>
      <c r="F126" s="6"/>
      <c r="G126" s="6"/>
      <c r="H126" s="7"/>
      <c r="I126" s="6"/>
      <c r="J126" s="117"/>
    </row>
    <row r="127" spans="1:10" ht="23.1" customHeight="1">
      <c r="C127" s="6"/>
      <c r="D127" s="6"/>
      <c r="E127" s="6"/>
      <c r="F127" s="6"/>
      <c r="G127" s="6"/>
      <c r="H127" s="7"/>
      <c r="I127" s="6"/>
      <c r="J127" s="117"/>
    </row>
    <row r="128" spans="1:10" ht="23.1" customHeight="1">
      <c r="C128" s="6"/>
      <c r="D128" s="6"/>
      <c r="E128" s="6"/>
      <c r="F128" s="6"/>
      <c r="G128" s="6"/>
      <c r="H128" s="7"/>
      <c r="I128" s="6"/>
      <c r="J128" s="117"/>
    </row>
    <row r="129" spans="1:10" ht="23.1" customHeight="1">
      <c r="C129" s="6"/>
      <c r="D129" s="6"/>
      <c r="E129" s="6"/>
      <c r="F129" s="6"/>
      <c r="G129" s="6"/>
      <c r="H129" s="7"/>
      <c r="I129" s="6"/>
      <c r="J129" s="117"/>
    </row>
    <row r="130" spans="1:10" ht="23.1" customHeight="1">
      <c r="C130" s="6"/>
      <c r="D130" s="6"/>
      <c r="E130" s="6"/>
      <c r="F130" s="6"/>
      <c r="G130" s="6"/>
      <c r="H130" s="7"/>
      <c r="I130" s="6"/>
      <c r="J130" s="117"/>
    </row>
    <row r="131" spans="1:10" ht="23.1" customHeight="1">
      <c r="C131" s="6"/>
      <c r="D131" s="6"/>
      <c r="E131" s="6"/>
      <c r="F131" s="6"/>
      <c r="G131" s="6"/>
      <c r="H131" s="7"/>
      <c r="I131" s="6"/>
      <c r="J131" s="117"/>
    </row>
    <row r="132" spans="1:10" ht="23.1" customHeight="1">
      <c r="C132" s="6"/>
      <c r="D132" s="6"/>
      <c r="E132" s="6"/>
      <c r="F132" s="6"/>
      <c r="G132" s="6"/>
      <c r="H132" s="7"/>
      <c r="I132" s="6"/>
      <c r="J132" s="117"/>
    </row>
    <row r="135" spans="1:10" ht="23.1" customHeight="1">
      <c r="A135" s="110" t="s">
        <v>34</v>
      </c>
    </row>
    <row r="137" spans="1:10" ht="23.1" customHeight="1">
      <c r="A137" s="86"/>
    </row>
    <row r="139" spans="1:10" ht="23.1" customHeight="1">
      <c r="A139" s="86"/>
    </row>
  </sheetData>
  <mergeCells count="21">
    <mergeCell ref="C6:E6"/>
    <mergeCell ref="G6:I6"/>
    <mergeCell ref="A1:I1"/>
    <mergeCell ref="A2:I2"/>
    <mergeCell ref="A3:I3"/>
    <mergeCell ref="A4:I4"/>
    <mergeCell ref="A5:I5"/>
    <mergeCell ref="C96:E96"/>
    <mergeCell ref="G96:I96"/>
    <mergeCell ref="A46:I46"/>
    <mergeCell ref="A47:I47"/>
    <mergeCell ref="A48:I48"/>
    <mergeCell ref="A49:I49"/>
    <mergeCell ref="A50:I50"/>
    <mergeCell ref="C51:E51"/>
    <mergeCell ref="G51:I51"/>
    <mergeCell ref="A91:I91"/>
    <mergeCell ref="A92:I92"/>
    <mergeCell ref="A93:I93"/>
    <mergeCell ref="A94:I94"/>
    <mergeCell ref="A95:I95"/>
  </mergeCells>
  <pageMargins left="0.8" right="0.3" top="1" bottom="0.5" header="0.6" footer="0.3"/>
  <pageSetup paperSize="9" scale="70" orientation="portrait" r:id="rId1"/>
  <ignoredErrors>
    <ignoredError sqref="C9:I9 C54:I5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BA7E-A5F1-4FEA-8551-4D6E58AAE2FE}">
  <sheetPr codeName="Sheet3">
    <tabColor rgb="FF00B050"/>
  </sheetPr>
  <dimension ref="A1:K89"/>
  <sheetViews>
    <sheetView topLeftCell="A37" zoomScale="85" zoomScaleNormal="85" zoomScaleSheetLayoutView="85" workbookViewId="0">
      <selection activeCell="G43" sqref="G43"/>
    </sheetView>
  </sheetViews>
  <sheetFormatPr defaultColWidth="12.140625" defaultRowHeight="23.1" customHeight="1"/>
  <cols>
    <col min="1" max="1" width="63.85546875" style="52" customWidth="1"/>
    <col min="2" max="2" width="9" style="52" bestFit="1" customWidth="1"/>
    <col min="3" max="3" width="12.5703125" style="52" customWidth="1"/>
    <col min="4" max="4" width="1.85546875" style="52" customWidth="1"/>
    <col min="5" max="5" width="12.5703125" style="20" customWidth="1"/>
    <col min="6" max="6" width="1.85546875" style="52" customWidth="1"/>
    <col min="7" max="7" width="12.5703125" style="52" customWidth="1"/>
    <col min="8" max="8" width="1.85546875" style="52" customWidth="1"/>
    <col min="9" max="9" width="12.5703125" style="20" customWidth="1"/>
    <col min="10" max="10" width="1" style="52" customWidth="1"/>
    <col min="11" max="16384" width="12.140625" style="52"/>
  </cols>
  <sheetData>
    <row r="1" spans="1:11" s="79" customFormat="1" ht="26.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11" s="79" customFormat="1" ht="26.1" customHeight="1">
      <c r="A2" s="251" t="s">
        <v>77</v>
      </c>
      <c r="B2" s="251"/>
      <c r="C2" s="251"/>
      <c r="D2" s="251"/>
      <c r="E2" s="251"/>
      <c r="F2" s="251"/>
      <c r="G2" s="251"/>
      <c r="H2" s="251"/>
      <c r="I2" s="251"/>
    </row>
    <row r="3" spans="1:11" s="79" customFormat="1" ht="26.1" customHeight="1">
      <c r="A3" s="251" t="s">
        <v>199</v>
      </c>
      <c r="B3" s="251"/>
      <c r="C3" s="251"/>
      <c r="D3" s="251"/>
      <c r="E3" s="251"/>
      <c r="F3" s="251"/>
      <c r="G3" s="251"/>
      <c r="H3" s="251"/>
      <c r="I3" s="251"/>
    </row>
    <row r="4" spans="1:11" s="79" customFormat="1" ht="26.1" customHeight="1">
      <c r="A4" s="251" t="s">
        <v>10</v>
      </c>
      <c r="B4" s="251"/>
      <c r="C4" s="251"/>
      <c r="D4" s="251"/>
      <c r="E4" s="251"/>
      <c r="F4" s="251"/>
      <c r="G4" s="251"/>
      <c r="H4" s="251"/>
      <c r="I4" s="251"/>
    </row>
    <row r="5" spans="1:11" s="80" customFormat="1" ht="26.1" customHeight="1">
      <c r="A5" s="247" t="s">
        <v>2</v>
      </c>
      <c r="B5" s="247"/>
      <c r="C5" s="247"/>
      <c r="D5" s="247"/>
      <c r="E5" s="247"/>
      <c r="F5" s="247"/>
      <c r="G5" s="247"/>
      <c r="H5" s="247"/>
      <c r="I5" s="247"/>
    </row>
    <row r="6" spans="1:11" s="80" customFormat="1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11" s="80" customFormat="1" ht="23.1" customHeight="1">
      <c r="A7" s="74"/>
      <c r="B7" s="82" t="s">
        <v>3</v>
      </c>
      <c r="C7" s="250" t="s">
        <v>4</v>
      </c>
      <c r="D7" s="250"/>
      <c r="E7" s="250"/>
      <c r="F7" s="74"/>
      <c r="G7" s="250" t="s">
        <v>5</v>
      </c>
      <c r="H7" s="250"/>
      <c r="I7" s="250"/>
    </row>
    <row r="8" spans="1:11" s="80" customFormat="1" ht="23.1" customHeight="1">
      <c r="A8" s="83"/>
      <c r="B8" s="82"/>
      <c r="C8" s="84">
        <v>2566</v>
      </c>
      <c r="D8" s="85"/>
      <c r="E8" s="84">
        <v>2565</v>
      </c>
      <c r="F8" s="85"/>
      <c r="G8" s="84">
        <v>2566</v>
      </c>
      <c r="H8" s="85"/>
      <c r="I8" s="84">
        <v>2565</v>
      </c>
    </row>
    <row r="9" spans="1:11" ht="23.1" customHeight="1">
      <c r="A9" s="86" t="s">
        <v>78</v>
      </c>
      <c r="B9" s="87"/>
      <c r="C9" s="58"/>
      <c r="D9" s="58"/>
      <c r="E9" s="8"/>
      <c r="F9" s="58"/>
      <c r="G9" s="58"/>
      <c r="H9" s="58"/>
      <c r="I9" s="8"/>
    </row>
    <row r="10" spans="1:11" ht="23.1" customHeight="1">
      <c r="A10" s="88" t="s">
        <v>79</v>
      </c>
      <c r="B10" s="87"/>
      <c r="C10" s="71">
        <v>52473</v>
      </c>
      <c r="D10" s="71"/>
      <c r="E10" s="4">
        <v>101449</v>
      </c>
      <c r="F10" s="89"/>
      <c r="G10" s="90">
        <v>0</v>
      </c>
      <c r="H10" s="4"/>
      <c r="I10" s="90">
        <v>0</v>
      </c>
    </row>
    <row r="11" spans="1:11" ht="23.1" customHeight="1">
      <c r="A11" s="88" t="s">
        <v>80</v>
      </c>
      <c r="B11" s="87"/>
      <c r="C11" s="71">
        <v>21196</v>
      </c>
      <c r="D11" s="71"/>
      <c r="E11" s="4">
        <v>17389</v>
      </c>
      <c r="F11" s="89"/>
      <c r="G11" s="4">
        <v>20854</v>
      </c>
      <c r="H11" s="4"/>
      <c r="I11" s="4">
        <v>16746</v>
      </c>
    </row>
    <row r="12" spans="1:11" ht="23.1" customHeight="1">
      <c r="A12" s="88" t="s">
        <v>81</v>
      </c>
      <c r="B12" s="87"/>
      <c r="C12" s="71">
        <v>191198</v>
      </c>
      <c r="D12" s="71"/>
      <c r="E12" s="4">
        <v>160647</v>
      </c>
      <c r="F12" s="89"/>
      <c r="G12" s="90">
        <v>0</v>
      </c>
      <c r="H12" s="71"/>
      <c r="I12" s="90">
        <v>0</v>
      </c>
      <c r="K12" s="10"/>
    </row>
    <row r="13" spans="1:11" ht="23.1" customHeight="1">
      <c r="A13" s="88" t="s">
        <v>82</v>
      </c>
      <c r="B13" s="87"/>
      <c r="C13" s="71">
        <v>16128</v>
      </c>
      <c r="D13" s="71"/>
      <c r="E13" s="4">
        <v>17369</v>
      </c>
      <c r="F13" s="89"/>
      <c r="G13" s="90">
        <v>0</v>
      </c>
      <c r="H13" s="71"/>
      <c r="I13" s="90">
        <v>0</v>
      </c>
    </row>
    <row r="14" spans="1:11" ht="23.1" customHeight="1">
      <c r="A14" s="88" t="s">
        <v>83</v>
      </c>
      <c r="B14" s="87"/>
      <c r="C14" s="71">
        <v>9118</v>
      </c>
      <c r="D14" s="71"/>
      <c r="E14" s="4">
        <v>8019</v>
      </c>
      <c r="F14" s="89"/>
      <c r="G14" s="4">
        <v>7702</v>
      </c>
      <c r="H14" s="4"/>
      <c r="I14" s="4">
        <v>7441</v>
      </c>
    </row>
    <row r="15" spans="1:11" ht="23.1" customHeight="1">
      <c r="A15" s="88" t="s">
        <v>84</v>
      </c>
      <c r="B15" s="87">
        <v>21</v>
      </c>
      <c r="C15" s="71">
        <v>234127</v>
      </c>
      <c r="D15" s="71"/>
      <c r="E15" s="12">
        <v>109400</v>
      </c>
      <c r="F15" s="89"/>
      <c r="G15" s="12">
        <v>5628</v>
      </c>
      <c r="H15" s="4"/>
      <c r="I15" s="12">
        <v>4945</v>
      </c>
    </row>
    <row r="16" spans="1:11" ht="23.1" customHeight="1">
      <c r="A16" s="91" t="s">
        <v>85</v>
      </c>
      <c r="B16" s="58"/>
      <c r="C16" s="92">
        <f>SUM(C10:C15)</f>
        <v>524240</v>
      </c>
      <c r="D16" s="71"/>
      <c r="E16" s="92">
        <f>SUM(E10:E15)</f>
        <v>414273</v>
      </c>
      <c r="F16" s="71"/>
      <c r="G16" s="92">
        <f>SUM(G10:G15)</f>
        <v>34184</v>
      </c>
      <c r="H16" s="71"/>
      <c r="I16" s="92">
        <f>SUM(I10:I15)</f>
        <v>29132</v>
      </c>
    </row>
    <row r="17" spans="1:10" ht="23.1" customHeight="1">
      <c r="A17" s="91"/>
      <c r="B17" s="58"/>
      <c r="C17" s="13"/>
      <c r="D17" s="71"/>
      <c r="E17" s="13"/>
      <c r="F17" s="71"/>
      <c r="G17" s="13"/>
      <c r="H17" s="71"/>
      <c r="I17" s="13"/>
    </row>
    <row r="18" spans="1:10" ht="23.1" customHeight="1">
      <c r="A18" s="86" t="s">
        <v>86</v>
      </c>
      <c r="B18" s="58"/>
      <c r="C18" s="71"/>
      <c r="D18" s="71"/>
      <c r="E18" s="71"/>
      <c r="F18" s="71"/>
      <c r="G18" s="71"/>
      <c r="H18" s="71"/>
      <c r="I18" s="71"/>
    </row>
    <row r="19" spans="1:10" ht="23.1" customHeight="1">
      <c r="A19" s="88" t="s">
        <v>87</v>
      </c>
      <c r="B19" s="87"/>
      <c r="C19" s="71">
        <v>39528</v>
      </c>
      <c r="D19" s="71"/>
      <c r="E19" s="4">
        <v>78460</v>
      </c>
      <c r="F19" s="89"/>
      <c r="G19" s="90">
        <v>0</v>
      </c>
      <c r="H19" s="4"/>
      <c r="I19" s="90">
        <v>0</v>
      </c>
    </row>
    <row r="20" spans="1:10" ht="23.1" customHeight="1">
      <c r="A20" s="88" t="s">
        <v>88</v>
      </c>
      <c r="B20" s="87"/>
      <c r="C20" s="71">
        <v>13425</v>
      </c>
      <c r="D20" s="71"/>
      <c r="E20" s="4">
        <v>11558</v>
      </c>
      <c r="F20" s="89"/>
      <c r="G20" s="4">
        <v>13660</v>
      </c>
      <c r="H20" s="4"/>
      <c r="I20" s="4">
        <v>11812</v>
      </c>
    </row>
    <row r="21" spans="1:10" ht="23.1" customHeight="1">
      <c r="A21" s="88" t="s">
        <v>89</v>
      </c>
      <c r="B21" s="87"/>
      <c r="C21" s="71">
        <f>169136+1643</f>
        <v>170779</v>
      </c>
      <c r="D21" s="71"/>
      <c r="E21" s="4">
        <v>147434</v>
      </c>
      <c r="F21" s="89"/>
      <c r="G21" s="90">
        <v>0</v>
      </c>
      <c r="H21" s="71"/>
      <c r="I21" s="90">
        <v>0</v>
      </c>
      <c r="J21" s="93"/>
    </row>
    <row r="22" spans="1:10" ht="23.1" customHeight="1">
      <c r="A22" s="88" t="s">
        <v>90</v>
      </c>
      <c r="B22" s="87"/>
      <c r="C22" s="71">
        <v>15336</v>
      </c>
      <c r="D22" s="71"/>
      <c r="E22" s="4">
        <v>16741</v>
      </c>
      <c r="F22" s="89"/>
      <c r="G22" s="90">
        <v>0</v>
      </c>
      <c r="H22" s="71"/>
      <c r="I22" s="90">
        <v>0</v>
      </c>
      <c r="J22" s="93"/>
    </row>
    <row r="23" spans="1:10" ht="23.1" customHeight="1">
      <c r="A23" s="88" t="s">
        <v>91</v>
      </c>
      <c r="B23" s="87"/>
      <c r="C23" s="71">
        <f>30855-8263-182</f>
        <v>22410</v>
      </c>
      <c r="D23" s="71"/>
      <c r="E23" s="4">
        <v>23396</v>
      </c>
      <c r="F23" s="89"/>
      <c r="G23" s="4">
        <f>12976-8263-182</f>
        <v>4531</v>
      </c>
      <c r="H23" s="4"/>
      <c r="I23" s="4">
        <v>3438</v>
      </c>
    </row>
    <row r="24" spans="1:10" ht="23.1" customHeight="1">
      <c r="A24" s="88" t="s">
        <v>92</v>
      </c>
      <c r="B24" s="87"/>
      <c r="C24" s="94">
        <f>117635-1643+8263+182</f>
        <v>124437</v>
      </c>
      <c r="D24" s="71"/>
      <c r="E24" s="12">
        <v>121424</v>
      </c>
      <c r="F24" s="89"/>
      <c r="G24" s="12">
        <f>38210+8263+182</f>
        <v>46655</v>
      </c>
      <c r="H24" s="4"/>
      <c r="I24" s="12">
        <v>41168</v>
      </c>
    </row>
    <row r="25" spans="1:10" ht="23.1" customHeight="1">
      <c r="A25" s="91" t="s">
        <v>93</v>
      </c>
      <c r="B25" s="58"/>
      <c r="C25" s="94">
        <f>SUM(C19:C24)</f>
        <v>385915</v>
      </c>
      <c r="D25" s="71"/>
      <c r="E25" s="94">
        <f>SUM(E19:E24)</f>
        <v>399013</v>
      </c>
      <c r="F25" s="71"/>
      <c r="G25" s="94">
        <f>SUM(G19:G24)</f>
        <v>64846</v>
      </c>
      <c r="H25" s="71"/>
      <c r="I25" s="94">
        <f>SUM(I19:I24)</f>
        <v>56418</v>
      </c>
    </row>
    <row r="26" spans="1:10" ht="23.1" customHeight="1">
      <c r="A26" s="91"/>
      <c r="B26" s="58"/>
      <c r="C26" s="13"/>
      <c r="D26" s="71"/>
      <c r="E26" s="71"/>
      <c r="F26" s="71"/>
      <c r="G26" s="71"/>
      <c r="H26" s="71"/>
      <c r="I26" s="71"/>
    </row>
    <row r="27" spans="1:10" ht="23.1" customHeight="1">
      <c r="A27" s="95" t="s">
        <v>208</v>
      </c>
      <c r="B27" s="58"/>
      <c r="C27" s="65">
        <f>C16-C25</f>
        <v>138325</v>
      </c>
      <c r="D27" s="71"/>
      <c r="E27" s="65">
        <f>E16-E25</f>
        <v>15260</v>
      </c>
      <c r="F27" s="71"/>
      <c r="G27" s="65">
        <f>G16-G25</f>
        <v>-30662</v>
      </c>
      <c r="I27" s="65">
        <f>I16-I25</f>
        <v>-27286</v>
      </c>
    </row>
    <row r="28" spans="1:10" ht="23.1" customHeight="1">
      <c r="A28" s="88" t="s">
        <v>94</v>
      </c>
      <c r="B28" s="58"/>
      <c r="C28" s="71">
        <v>14</v>
      </c>
      <c r="D28" s="71"/>
      <c r="E28" s="4">
        <v>241</v>
      </c>
      <c r="F28" s="89"/>
      <c r="G28" s="4">
        <v>10028</v>
      </c>
      <c r="H28" s="4"/>
      <c r="I28" s="4">
        <v>7991</v>
      </c>
    </row>
    <row r="29" spans="1:10" ht="23.1" customHeight="1">
      <c r="A29" s="88" t="s">
        <v>95</v>
      </c>
      <c r="B29" s="58"/>
      <c r="C29" s="65">
        <v>-93081</v>
      </c>
      <c r="D29" s="71"/>
      <c r="E29" s="65">
        <v>-73482</v>
      </c>
      <c r="F29" s="89"/>
      <c r="G29" s="47">
        <v>-35590</v>
      </c>
      <c r="H29" s="4"/>
      <c r="I29" s="65">
        <v>-19220</v>
      </c>
    </row>
    <row r="30" spans="1:10" ht="23.1" customHeight="1">
      <c r="A30" s="88" t="s">
        <v>216</v>
      </c>
      <c r="B30" s="58"/>
      <c r="C30" s="65">
        <v>-466</v>
      </c>
      <c r="D30" s="71"/>
      <c r="E30" s="12">
        <v>374</v>
      </c>
      <c r="F30" s="89"/>
      <c r="G30" s="65">
        <v>-5</v>
      </c>
      <c r="H30" s="4"/>
      <c r="I30" s="65">
        <v>-11</v>
      </c>
    </row>
    <row r="31" spans="1:10" ht="23.1" customHeight="1">
      <c r="A31" s="86" t="s">
        <v>213</v>
      </c>
      <c r="B31" s="87"/>
      <c r="C31" s="96">
        <f>SUM(C27:C30)</f>
        <v>44792</v>
      </c>
      <c r="D31" s="71"/>
      <c r="E31" s="96">
        <f>SUM(E27:E30)</f>
        <v>-57607</v>
      </c>
      <c r="F31" s="71"/>
      <c r="G31" s="96">
        <f>SUM(G27:G30)</f>
        <v>-56229</v>
      </c>
      <c r="H31" s="71"/>
      <c r="I31" s="96">
        <f>SUM(I27:I30)</f>
        <v>-38526</v>
      </c>
    </row>
    <row r="32" spans="1:10" ht="23.1" customHeight="1">
      <c r="A32" s="86" t="s">
        <v>215</v>
      </c>
      <c r="B32" s="87">
        <v>22</v>
      </c>
      <c r="C32" s="65">
        <v>88191</v>
      </c>
      <c r="D32" s="71"/>
      <c r="E32" s="65">
        <v>6171</v>
      </c>
      <c r="F32" s="65"/>
      <c r="G32" s="65">
        <v>200</v>
      </c>
      <c r="H32" s="65"/>
      <c r="I32" s="65">
        <v>159</v>
      </c>
    </row>
    <row r="33" spans="1:9" s="80" customFormat="1" ht="23.1" customHeight="1" thickBot="1">
      <c r="A33" s="97" t="s">
        <v>132</v>
      </c>
      <c r="B33" s="82"/>
      <c r="C33" s="98">
        <f>C31-C32</f>
        <v>-43399</v>
      </c>
      <c r="D33" s="71"/>
      <c r="E33" s="98">
        <f>E31-E32</f>
        <v>-63778</v>
      </c>
      <c r="F33" s="71"/>
      <c r="G33" s="98">
        <f>G31-G32</f>
        <v>-56429</v>
      </c>
      <c r="H33" s="71"/>
      <c r="I33" s="98">
        <f>I31-I32</f>
        <v>-38685</v>
      </c>
    </row>
    <row r="34" spans="1:9" ht="23.1" customHeight="1" thickTop="1">
      <c r="A34" s="86"/>
      <c r="B34" s="87"/>
      <c r="C34" s="71"/>
      <c r="D34" s="71"/>
      <c r="E34" s="71"/>
      <c r="F34" s="71"/>
      <c r="G34" s="71"/>
      <c r="H34" s="71"/>
      <c r="I34" s="71"/>
    </row>
    <row r="35" spans="1:9" ht="23.1" customHeight="1">
      <c r="A35" s="97" t="s">
        <v>209</v>
      </c>
      <c r="B35" s="87"/>
      <c r="C35" s="71"/>
      <c r="D35" s="71"/>
      <c r="E35" s="71"/>
      <c r="F35" s="71"/>
      <c r="G35" s="71"/>
      <c r="H35" s="71"/>
      <c r="I35" s="71"/>
    </row>
    <row r="36" spans="1:9" ht="23.1" customHeight="1">
      <c r="A36" s="99" t="s">
        <v>98</v>
      </c>
      <c r="B36" s="87"/>
      <c r="C36" s="71"/>
      <c r="D36" s="71"/>
      <c r="E36" s="71"/>
      <c r="F36" s="71"/>
      <c r="G36" s="71"/>
      <c r="H36" s="71"/>
      <c r="I36" s="71"/>
    </row>
    <row r="37" spans="1:9" ht="23.1" customHeight="1">
      <c r="A37" s="100" t="s">
        <v>210</v>
      </c>
      <c r="B37" s="87">
        <v>9</v>
      </c>
      <c r="C37" s="65">
        <v>-34151</v>
      </c>
      <c r="D37" s="71"/>
      <c r="E37" s="65">
        <v>-24759</v>
      </c>
      <c r="F37" s="65"/>
      <c r="G37" s="65">
        <v>-5869</v>
      </c>
      <c r="H37" s="65"/>
      <c r="I37" s="65">
        <v>-3004</v>
      </c>
    </row>
    <row r="38" spans="1:9" ht="23.1" customHeight="1">
      <c r="A38" s="101" t="s">
        <v>211</v>
      </c>
      <c r="B38" s="102"/>
      <c r="C38" s="103">
        <f>SUM(C37)</f>
        <v>-34151</v>
      </c>
      <c r="D38" s="71"/>
      <c r="E38" s="103">
        <f>SUM(E37)</f>
        <v>-24759</v>
      </c>
      <c r="F38" s="9"/>
      <c r="G38" s="103">
        <f>SUM(G37)</f>
        <v>-5869</v>
      </c>
      <c r="H38" s="9"/>
      <c r="I38" s="103">
        <f>SUM(I37)</f>
        <v>-3004</v>
      </c>
    </row>
    <row r="39" spans="1:9" ht="23.1" customHeight="1" thickBot="1">
      <c r="A39" s="104" t="s">
        <v>100</v>
      </c>
      <c r="B39" s="102"/>
      <c r="C39" s="105">
        <f>SUM(C33,C38)</f>
        <v>-77550</v>
      </c>
      <c r="D39" s="71"/>
      <c r="E39" s="105">
        <f>SUM(E33,E38)</f>
        <v>-88537</v>
      </c>
      <c r="F39" s="106"/>
      <c r="G39" s="105">
        <f>SUM(G33,G38)</f>
        <v>-62298</v>
      </c>
      <c r="H39" s="71"/>
      <c r="I39" s="105">
        <f>SUM(I33,I38)</f>
        <v>-41689</v>
      </c>
    </row>
    <row r="40" spans="1:9" ht="23.1" customHeight="1" thickTop="1">
      <c r="A40" s="104"/>
      <c r="B40" s="102"/>
      <c r="C40" s="65"/>
      <c r="D40" s="71"/>
      <c r="E40" s="65"/>
      <c r="F40" s="106"/>
      <c r="G40" s="65"/>
      <c r="H40" s="71"/>
      <c r="I40" s="65"/>
    </row>
    <row r="41" spans="1:9" ht="23.1" customHeight="1">
      <c r="A41" s="104"/>
      <c r="B41" s="102"/>
      <c r="C41" s="65"/>
      <c r="D41" s="71"/>
      <c r="E41" s="65"/>
      <c r="F41" s="106"/>
      <c r="G41" s="65"/>
      <c r="H41" s="71"/>
      <c r="I41" s="65"/>
    </row>
    <row r="42" spans="1:9" ht="23.1" customHeight="1">
      <c r="A42" s="104"/>
      <c r="B42" s="102"/>
      <c r="C42" s="65"/>
      <c r="D42" s="71"/>
      <c r="E42" s="65"/>
      <c r="F42" s="106"/>
      <c r="G42" s="65"/>
      <c r="H42" s="71"/>
      <c r="I42" s="65"/>
    </row>
    <row r="43" spans="1:9" ht="23.1" customHeight="1">
      <c r="A43" s="104"/>
      <c r="B43" s="102"/>
      <c r="C43" s="65"/>
      <c r="D43" s="71"/>
      <c r="E43" s="65"/>
      <c r="F43" s="106"/>
      <c r="G43" s="65"/>
      <c r="H43" s="71"/>
      <c r="I43" s="65"/>
    </row>
    <row r="44" spans="1:9" ht="23.1" customHeight="1">
      <c r="A44" s="104"/>
      <c r="B44" s="102"/>
      <c r="C44" s="65"/>
      <c r="D44" s="71"/>
      <c r="E44" s="65"/>
      <c r="F44" s="106"/>
      <c r="G44" s="65"/>
      <c r="H44" s="71"/>
      <c r="I44" s="65"/>
    </row>
    <row r="45" spans="1:9" ht="23.1" customHeight="1">
      <c r="A45" s="104"/>
      <c r="B45" s="102"/>
      <c r="C45" s="65"/>
      <c r="D45" s="71"/>
      <c r="E45" s="65"/>
      <c r="F45" s="106"/>
      <c r="G45" s="65"/>
      <c r="H45" s="71"/>
      <c r="I45" s="65"/>
    </row>
    <row r="46" spans="1:9" s="107" customFormat="1" ht="26.1" customHeight="1">
      <c r="A46" s="251" t="s">
        <v>0</v>
      </c>
      <c r="B46" s="251"/>
      <c r="C46" s="251"/>
      <c r="D46" s="251"/>
      <c r="E46" s="251"/>
      <c r="F46" s="251"/>
      <c r="G46" s="251"/>
      <c r="H46" s="251"/>
      <c r="I46" s="251"/>
    </row>
    <row r="47" spans="1:9" s="107" customFormat="1" ht="26.1" customHeight="1">
      <c r="A47" s="251" t="s">
        <v>178</v>
      </c>
      <c r="B47" s="251"/>
      <c r="C47" s="251"/>
      <c r="D47" s="251"/>
      <c r="E47" s="251"/>
      <c r="F47" s="251"/>
      <c r="G47" s="251"/>
      <c r="H47" s="251"/>
      <c r="I47" s="251"/>
    </row>
    <row r="48" spans="1:9" s="107" customFormat="1" ht="26.1" customHeight="1">
      <c r="A48" s="251" t="s">
        <v>199</v>
      </c>
      <c r="B48" s="251"/>
      <c r="C48" s="251"/>
      <c r="D48" s="251"/>
      <c r="E48" s="251"/>
      <c r="F48" s="251"/>
      <c r="G48" s="251"/>
      <c r="H48" s="251"/>
      <c r="I48" s="251"/>
    </row>
    <row r="49" spans="1:9" s="107" customFormat="1" ht="26.1" customHeight="1">
      <c r="A49" s="251" t="s">
        <v>10</v>
      </c>
      <c r="B49" s="251"/>
      <c r="C49" s="251"/>
      <c r="D49" s="251"/>
      <c r="E49" s="251"/>
      <c r="F49" s="251"/>
      <c r="G49" s="251"/>
      <c r="H49" s="251"/>
      <c r="I49" s="251"/>
    </row>
    <row r="50" spans="1:9" s="80" customFormat="1" ht="26.1" customHeight="1">
      <c r="A50" s="247" t="s">
        <v>2</v>
      </c>
      <c r="B50" s="247"/>
      <c r="C50" s="247"/>
      <c r="D50" s="247"/>
      <c r="E50" s="247"/>
      <c r="F50" s="247"/>
      <c r="G50" s="247"/>
      <c r="H50" s="247"/>
      <c r="I50" s="247"/>
    </row>
    <row r="51" spans="1:9" s="80" customFormat="1" ht="9" customHeight="1">
      <c r="A51" s="81"/>
      <c r="B51" s="81"/>
      <c r="C51" s="81"/>
      <c r="D51" s="81"/>
      <c r="E51" s="81"/>
      <c r="F51" s="81"/>
      <c r="G51" s="81"/>
      <c r="H51" s="81"/>
      <c r="I51" s="81"/>
    </row>
    <row r="52" spans="1:9" s="80" customFormat="1" ht="23.1" customHeight="1">
      <c r="A52" s="74"/>
      <c r="B52" s="82" t="s">
        <v>3</v>
      </c>
      <c r="C52" s="250" t="s">
        <v>4</v>
      </c>
      <c r="D52" s="250"/>
      <c r="E52" s="250"/>
      <c r="F52" s="74"/>
      <c r="G52" s="250" t="s">
        <v>5</v>
      </c>
      <c r="H52" s="250"/>
      <c r="I52" s="250"/>
    </row>
    <row r="53" spans="1:9" s="80" customFormat="1" ht="23.1" customHeight="1">
      <c r="A53" s="83"/>
      <c r="B53" s="82"/>
      <c r="C53" s="84">
        <v>2566</v>
      </c>
      <c r="D53" s="85"/>
      <c r="E53" s="84">
        <v>2565</v>
      </c>
      <c r="F53" s="85"/>
      <c r="G53" s="84">
        <v>2566</v>
      </c>
      <c r="H53" s="85"/>
      <c r="I53" s="84">
        <v>2565</v>
      </c>
    </row>
    <row r="54" spans="1:9" ht="23.1" customHeight="1">
      <c r="A54" s="104" t="s">
        <v>193</v>
      </c>
      <c r="B54" s="102"/>
      <c r="C54" s="76"/>
      <c r="D54" s="76"/>
      <c r="E54" s="76"/>
      <c r="F54" s="108"/>
      <c r="G54" s="76"/>
      <c r="H54" s="109"/>
      <c r="I54" s="76"/>
    </row>
    <row r="55" spans="1:9" ht="23.1" customHeight="1" thickBot="1">
      <c r="A55" s="110" t="s">
        <v>101</v>
      </c>
      <c r="B55" s="102"/>
      <c r="C55" s="65">
        <v>-30673</v>
      </c>
      <c r="D55" s="65"/>
      <c r="E55" s="65">
        <v>-52217</v>
      </c>
      <c r="F55" s="71"/>
      <c r="G55" s="105">
        <f>+G33</f>
        <v>-56429</v>
      </c>
      <c r="H55" s="71"/>
      <c r="I55" s="105">
        <f>I33</f>
        <v>-38685</v>
      </c>
    </row>
    <row r="56" spans="1:9" ht="23.1" customHeight="1" thickTop="1">
      <c r="A56" s="110" t="s">
        <v>102</v>
      </c>
      <c r="B56" s="102"/>
      <c r="C56" s="65">
        <v>-12726</v>
      </c>
      <c r="E56" s="65">
        <v>-11561</v>
      </c>
      <c r="F56" s="65"/>
      <c r="G56" s="111"/>
      <c r="H56" s="71"/>
      <c r="I56" s="15"/>
    </row>
    <row r="57" spans="1:9" ht="23.1" customHeight="1" thickBot="1">
      <c r="A57" s="99"/>
      <c r="B57" s="58"/>
      <c r="C57" s="98">
        <f>SUM(C55:C56)</f>
        <v>-43399</v>
      </c>
      <c r="D57" s="65"/>
      <c r="E57" s="98">
        <f>SUM(E55:E56)</f>
        <v>-63778</v>
      </c>
      <c r="F57" s="71"/>
      <c r="G57" s="71"/>
      <c r="H57" s="71"/>
      <c r="I57" s="71"/>
    </row>
    <row r="58" spans="1:9" ht="23.1" customHeight="1" thickTop="1">
      <c r="A58" s="99"/>
      <c r="B58" s="58"/>
      <c r="C58" s="71"/>
      <c r="D58" s="71"/>
      <c r="E58" s="71"/>
      <c r="F58" s="71"/>
      <c r="G58" s="71"/>
      <c r="H58" s="71"/>
      <c r="I58" s="71"/>
    </row>
    <row r="59" spans="1:9" ht="23.1" customHeight="1">
      <c r="A59" s="112" t="s">
        <v>171</v>
      </c>
      <c r="B59" s="58"/>
      <c r="C59" s="71"/>
      <c r="D59" s="71"/>
      <c r="E59" s="71"/>
      <c r="F59" s="71"/>
      <c r="G59" s="71"/>
      <c r="H59" s="71"/>
      <c r="I59" s="71"/>
    </row>
    <row r="60" spans="1:9" ht="23.1" customHeight="1" thickBot="1">
      <c r="A60" s="110" t="s">
        <v>101</v>
      </c>
      <c r="B60" s="58"/>
      <c r="C60" s="65">
        <v>-60683</v>
      </c>
      <c r="D60" s="65"/>
      <c r="E60" s="65">
        <v>-73790</v>
      </c>
      <c r="F60" s="71"/>
      <c r="G60" s="105">
        <f>+G39</f>
        <v>-62298</v>
      </c>
      <c r="H60" s="71"/>
      <c r="I60" s="105">
        <f>I39</f>
        <v>-41689</v>
      </c>
    </row>
    <row r="61" spans="1:9" ht="23.1" customHeight="1" thickTop="1">
      <c r="A61" s="110" t="s">
        <v>102</v>
      </c>
      <c r="B61" s="58"/>
      <c r="C61" s="65">
        <v>-16867</v>
      </c>
      <c r="D61" s="65"/>
      <c r="E61" s="65">
        <v>-14747</v>
      </c>
      <c r="F61" s="71"/>
      <c r="G61" s="71"/>
      <c r="H61" s="71"/>
      <c r="I61" s="71"/>
    </row>
    <row r="62" spans="1:9" ht="23.1" customHeight="1" thickBot="1">
      <c r="A62" s="110"/>
      <c r="B62" s="58"/>
      <c r="C62" s="98">
        <f>SUM(C60:C61)</f>
        <v>-77550</v>
      </c>
      <c r="D62" s="65"/>
      <c r="E62" s="98">
        <f>SUM(E60:E61)</f>
        <v>-88537</v>
      </c>
      <c r="F62" s="71"/>
      <c r="G62" s="71"/>
      <c r="H62" s="71"/>
      <c r="I62" s="71"/>
    </row>
    <row r="63" spans="1:9" ht="23.1" customHeight="1" thickTop="1">
      <c r="A63" s="112"/>
      <c r="B63" s="58"/>
      <c r="C63" s="71"/>
      <c r="D63" s="71"/>
      <c r="E63" s="71"/>
      <c r="F63" s="71"/>
      <c r="G63" s="71"/>
      <c r="H63" s="71"/>
      <c r="I63" s="71"/>
    </row>
    <row r="64" spans="1:9" ht="23.1" customHeight="1" thickBot="1">
      <c r="A64" s="61" t="s">
        <v>195</v>
      </c>
      <c r="B64" s="113">
        <v>26</v>
      </c>
      <c r="C64" s="114">
        <f>C55/1066596</f>
        <v>-2.8757842707079345E-2</v>
      </c>
      <c r="D64" s="115"/>
      <c r="E64" s="114">
        <v>-4.9000000000000002E-2</v>
      </c>
      <c r="F64" s="115"/>
      <c r="G64" s="114">
        <f>G55/1066596</f>
        <v>-5.2905692502128267E-2</v>
      </c>
      <c r="H64" s="116"/>
      <c r="I64" s="114">
        <v>-3.5999999999999997E-2</v>
      </c>
    </row>
    <row r="65" spans="1:9" ht="23.1" customHeight="1" thickTop="1">
      <c r="A65" s="86"/>
      <c r="B65" s="58"/>
      <c r="C65" s="58"/>
      <c r="D65" s="58"/>
      <c r="E65" s="8"/>
      <c r="F65" s="58"/>
      <c r="G65" s="58"/>
      <c r="H65" s="58"/>
      <c r="I65" s="8"/>
    </row>
    <row r="66" spans="1:9" ht="23.1" customHeight="1">
      <c r="A66" s="58"/>
      <c r="B66" s="58"/>
      <c r="C66" s="58"/>
      <c r="D66" s="58"/>
      <c r="E66" s="8"/>
      <c r="F66" s="58"/>
      <c r="G66" s="16"/>
      <c r="H66" s="17"/>
      <c r="I66" s="16"/>
    </row>
    <row r="67" spans="1:9" ht="23.1" customHeight="1">
      <c r="A67" s="58"/>
      <c r="B67" s="58"/>
      <c r="C67" s="58"/>
      <c r="D67" s="58"/>
      <c r="E67" s="8"/>
      <c r="F67" s="58"/>
      <c r="G67" s="18"/>
      <c r="H67" s="19"/>
      <c r="I67" s="18"/>
    </row>
    <row r="68" spans="1:9" ht="23.1" customHeight="1">
      <c r="A68" s="58"/>
      <c r="B68" s="58"/>
      <c r="C68" s="58"/>
      <c r="D68" s="58"/>
      <c r="E68" s="8"/>
      <c r="F68" s="58"/>
      <c r="G68" s="58"/>
      <c r="H68" s="58"/>
      <c r="I68" s="8"/>
    </row>
    <row r="69" spans="1:9" ht="23.1" customHeight="1">
      <c r="A69" s="58"/>
      <c r="B69" s="58"/>
      <c r="C69" s="58"/>
      <c r="D69" s="58"/>
      <c r="E69" s="8"/>
      <c r="F69" s="58"/>
      <c r="G69" s="58"/>
      <c r="H69" s="58"/>
      <c r="I69" s="8"/>
    </row>
    <row r="70" spans="1:9" ht="23.1" customHeight="1">
      <c r="A70" s="58"/>
      <c r="B70" s="58"/>
      <c r="C70" s="58"/>
      <c r="D70" s="58"/>
      <c r="E70" s="8"/>
      <c r="F70" s="58"/>
      <c r="G70" s="58"/>
      <c r="H70" s="58"/>
      <c r="I70" s="8"/>
    </row>
    <row r="71" spans="1:9" ht="23.1" customHeight="1">
      <c r="A71" s="58"/>
      <c r="B71" s="58"/>
      <c r="C71" s="58"/>
      <c r="D71" s="58"/>
      <c r="E71" s="8"/>
      <c r="F71" s="58"/>
      <c r="G71" s="58"/>
      <c r="H71" s="58"/>
      <c r="I71" s="8"/>
    </row>
    <row r="72" spans="1:9" ht="23.1" customHeight="1">
      <c r="A72" s="58"/>
      <c r="B72" s="58"/>
      <c r="C72" s="58"/>
      <c r="D72" s="58"/>
      <c r="E72" s="8"/>
      <c r="F72" s="58"/>
      <c r="G72" s="58"/>
      <c r="H72" s="58"/>
      <c r="I72" s="8"/>
    </row>
    <row r="73" spans="1:9" ht="23.1" customHeight="1">
      <c r="A73" s="58"/>
      <c r="B73" s="58"/>
      <c r="C73" s="58"/>
      <c r="D73" s="58"/>
      <c r="E73" s="8"/>
      <c r="F73" s="58"/>
      <c r="G73" s="58"/>
      <c r="H73" s="58"/>
      <c r="I73" s="8"/>
    </row>
    <row r="74" spans="1:9" ht="23.1" customHeight="1">
      <c r="A74" s="58"/>
      <c r="B74" s="58"/>
      <c r="C74" s="58"/>
      <c r="D74" s="58"/>
      <c r="E74" s="8"/>
      <c r="F74" s="58"/>
      <c r="G74" s="58"/>
      <c r="H74" s="58"/>
      <c r="I74" s="8"/>
    </row>
    <row r="75" spans="1:9" ht="23.1" customHeight="1">
      <c r="A75" s="58"/>
      <c r="B75" s="58"/>
      <c r="C75" s="58"/>
      <c r="D75" s="58"/>
      <c r="E75" s="8"/>
      <c r="F75" s="58"/>
      <c r="G75" s="58"/>
      <c r="H75" s="58"/>
      <c r="I75" s="8"/>
    </row>
    <row r="76" spans="1:9" ht="23.1" customHeight="1">
      <c r="A76" s="58"/>
      <c r="B76" s="58"/>
      <c r="C76" s="58"/>
      <c r="D76" s="58"/>
      <c r="E76" s="8"/>
      <c r="F76" s="58"/>
      <c r="G76" s="58"/>
      <c r="H76" s="58"/>
      <c r="I76" s="8"/>
    </row>
    <row r="77" spans="1:9" ht="23.1" customHeight="1">
      <c r="A77" s="58"/>
      <c r="B77" s="58"/>
      <c r="C77" s="58"/>
      <c r="D77" s="58"/>
      <c r="E77" s="8"/>
      <c r="F77" s="58"/>
      <c r="G77" s="58"/>
      <c r="H77" s="58"/>
      <c r="I77" s="8"/>
    </row>
    <row r="78" spans="1:9" ht="23.1" customHeight="1">
      <c r="A78" s="58"/>
      <c r="B78" s="58"/>
      <c r="C78" s="58"/>
      <c r="D78" s="58"/>
      <c r="E78" s="8"/>
      <c r="F78" s="58"/>
      <c r="G78" s="58"/>
      <c r="H78" s="58"/>
      <c r="I78" s="8"/>
    </row>
    <row r="79" spans="1:9" ht="23.1" customHeight="1">
      <c r="A79" s="58"/>
      <c r="B79" s="58"/>
      <c r="C79" s="58"/>
      <c r="D79" s="58"/>
      <c r="E79" s="8"/>
      <c r="F79" s="58"/>
      <c r="G79" s="58"/>
      <c r="H79" s="58"/>
      <c r="I79" s="8"/>
    </row>
    <row r="80" spans="1:9" ht="23.1" customHeight="1">
      <c r="A80" s="58"/>
      <c r="B80" s="58"/>
      <c r="C80" s="58"/>
      <c r="D80" s="58"/>
      <c r="E80" s="8"/>
      <c r="F80" s="58"/>
      <c r="G80" s="58"/>
      <c r="H80" s="58"/>
      <c r="I80" s="8"/>
    </row>
    <row r="81" spans="1:9" ht="23.1" customHeight="1">
      <c r="A81" s="58"/>
      <c r="B81" s="58"/>
      <c r="C81" s="58"/>
      <c r="D81" s="58"/>
      <c r="E81" s="8"/>
      <c r="F81" s="58"/>
      <c r="G81" s="58"/>
      <c r="H81" s="58"/>
      <c r="I81" s="8"/>
    </row>
    <row r="82" spans="1:9" ht="23.1" customHeight="1">
      <c r="A82" s="58"/>
      <c r="B82" s="58"/>
      <c r="C82" s="58"/>
      <c r="D82" s="58"/>
      <c r="E82" s="8"/>
      <c r="F82" s="58"/>
      <c r="G82" s="58"/>
      <c r="H82" s="58"/>
      <c r="I82" s="8"/>
    </row>
    <row r="83" spans="1:9" ht="23.1" customHeight="1">
      <c r="A83" s="58"/>
      <c r="B83" s="58"/>
      <c r="C83" s="58"/>
      <c r="D83" s="58"/>
      <c r="E83" s="8"/>
      <c r="F83" s="58"/>
      <c r="G83" s="58"/>
      <c r="H83" s="58"/>
      <c r="I83" s="8"/>
    </row>
    <row r="84" spans="1:9" ht="23.1" customHeight="1">
      <c r="A84" s="58"/>
      <c r="B84" s="58"/>
      <c r="C84" s="58"/>
      <c r="D84" s="58"/>
      <c r="E84" s="8"/>
      <c r="F84" s="58"/>
      <c r="G84" s="58"/>
      <c r="H84" s="58"/>
      <c r="I84" s="8"/>
    </row>
    <row r="89" spans="1:9" ht="23.1" customHeight="1">
      <c r="A89" s="117" t="s">
        <v>34</v>
      </c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6:I46"/>
    <mergeCell ref="A47:I47"/>
    <mergeCell ref="A48:I48"/>
    <mergeCell ref="A49:I49"/>
    <mergeCell ref="A50:I50"/>
  </mergeCells>
  <pageMargins left="0.8" right="0.4" top="1" bottom="0.5" header="0.6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79D82-8B0C-49DC-A2EC-3F9D0B9F7CFB}">
  <sheetPr codeName="Sheet4">
    <tabColor rgb="FF00B050"/>
  </sheetPr>
  <dimension ref="A1:K90"/>
  <sheetViews>
    <sheetView topLeftCell="A40" zoomScale="85" zoomScaleNormal="85" zoomScaleSheetLayoutView="85" workbookViewId="0">
      <selection activeCell="G44" sqref="G44"/>
    </sheetView>
  </sheetViews>
  <sheetFormatPr defaultColWidth="12.140625" defaultRowHeight="21.75"/>
  <cols>
    <col min="1" max="1" width="63.85546875" style="52" customWidth="1"/>
    <col min="2" max="2" width="9" style="52" bestFit="1" customWidth="1"/>
    <col min="3" max="3" width="12.5703125" style="52" customWidth="1"/>
    <col min="4" max="4" width="1.85546875" style="52" customWidth="1"/>
    <col min="5" max="5" width="12.5703125" style="20" customWidth="1"/>
    <col min="6" max="6" width="1.85546875" style="52" customWidth="1"/>
    <col min="7" max="7" width="12.5703125" style="52" customWidth="1"/>
    <col min="8" max="8" width="1.85546875" style="52" customWidth="1"/>
    <col min="9" max="9" width="12.5703125" style="20" customWidth="1"/>
    <col min="10" max="10" width="1" style="52" customWidth="1"/>
    <col min="11" max="16384" width="12.140625" style="52"/>
  </cols>
  <sheetData>
    <row r="1" spans="1:11" s="79" customFormat="1" ht="26.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11" s="79" customFormat="1" ht="26.1" customHeight="1">
      <c r="A2" s="251" t="s">
        <v>77</v>
      </c>
      <c r="B2" s="251"/>
      <c r="C2" s="251"/>
      <c r="D2" s="251"/>
      <c r="E2" s="251"/>
      <c r="F2" s="251"/>
      <c r="G2" s="251"/>
      <c r="H2" s="251"/>
      <c r="I2" s="251"/>
    </row>
    <row r="3" spans="1:11" s="79" customFormat="1" ht="26.1" customHeight="1">
      <c r="A3" s="251" t="s">
        <v>200</v>
      </c>
      <c r="B3" s="251"/>
      <c r="C3" s="251"/>
      <c r="D3" s="251"/>
      <c r="E3" s="251"/>
      <c r="F3" s="251"/>
      <c r="G3" s="251"/>
      <c r="H3" s="251"/>
      <c r="I3" s="251"/>
    </row>
    <row r="4" spans="1:11" s="79" customFormat="1" ht="26.1" customHeight="1">
      <c r="A4" s="251" t="s">
        <v>10</v>
      </c>
      <c r="B4" s="251"/>
      <c r="C4" s="251"/>
      <c r="D4" s="251"/>
      <c r="E4" s="251"/>
      <c r="F4" s="251"/>
      <c r="G4" s="251"/>
      <c r="H4" s="251"/>
      <c r="I4" s="251"/>
    </row>
    <row r="5" spans="1:11" s="80" customFormat="1" ht="26.1" customHeight="1">
      <c r="A5" s="247" t="s">
        <v>2</v>
      </c>
      <c r="B5" s="247"/>
      <c r="C5" s="247"/>
      <c r="D5" s="247"/>
      <c r="E5" s="247"/>
      <c r="F5" s="247"/>
      <c r="G5" s="247"/>
      <c r="H5" s="247"/>
      <c r="I5" s="247"/>
    </row>
    <row r="6" spans="1:11" s="80" customFormat="1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11" s="80" customFormat="1" ht="23.1" customHeight="1">
      <c r="A7" s="74"/>
      <c r="B7" s="82" t="s">
        <v>3</v>
      </c>
      <c r="C7" s="250" t="s">
        <v>4</v>
      </c>
      <c r="D7" s="250"/>
      <c r="E7" s="250"/>
      <c r="F7" s="74"/>
      <c r="G7" s="250" t="s">
        <v>5</v>
      </c>
      <c r="H7" s="250"/>
      <c r="I7" s="250"/>
    </row>
    <row r="8" spans="1:11" s="80" customFormat="1" ht="23.1" customHeight="1">
      <c r="A8" s="83"/>
      <c r="B8" s="82"/>
      <c r="C8" s="84">
        <v>2566</v>
      </c>
      <c r="D8" s="85"/>
      <c r="E8" s="84">
        <v>2565</v>
      </c>
      <c r="F8" s="85"/>
      <c r="G8" s="84">
        <v>2566</v>
      </c>
      <c r="H8" s="85"/>
      <c r="I8" s="84">
        <v>2565</v>
      </c>
    </row>
    <row r="9" spans="1:11" ht="23.1" customHeight="1">
      <c r="A9" s="86" t="s">
        <v>78</v>
      </c>
      <c r="B9" s="87"/>
      <c r="C9" s="58"/>
      <c r="D9" s="58"/>
      <c r="E9" s="8"/>
      <c r="F9" s="58"/>
      <c r="G9" s="58"/>
      <c r="H9" s="58"/>
      <c r="I9" s="8"/>
    </row>
    <row r="10" spans="1:11" ht="23.1" customHeight="1">
      <c r="A10" s="88" t="s">
        <v>79</v>
      </c>
      <c r="B10" s="87"/>
      <c r="C10" s="71">
        <v>493803</v>
      </c>
      <c r="D10" s="71"/>
      <c r="E10" s="4">
        <v>586747</v>
      </c>
      <c r="F10" s="89"/>
      <c r="G10" s="4">
        <v>220797</v>
      </c>
      <c r="H10" s="4"/>
      <c r="I10" s="4">
        <v>407501</v>
      </c>
    </row>
    <row r="11" spans="1:11" ht="23.1" customHeight="1">
      <c r="A11" s="88" t="s">
        <v>80</v>
      </c>
      <c r="B11" s="87"/>
      <c r="C11" s="71">
        <v>60398</v>
      </c>
      <c r="D11" s="71"/>
      <c r="E11" s="4">
        <v>47075</v>
      </c>
      <c r="F11" s="89"/>
      <c r="G11" s="4">
        <v>58538</v>
      </c>
      <c r="H11" s="4"/>
      <c r="I11" s="4">
        <v>45142</v>
      </c>
    </row>
    <row r="12" spans="1:11" ht="23.1" customHeight="1">
      <c r="A12" s="88" t="s">
        <v>81</v>
      </c>
      <c r="B12" s="87"/>
      <c r="C12" s="71">
        <v>717853</v>
      </c>
      <c r="D12" s="71"/>
      <c r="E12" s="4">
        <v>445916</v>
      </c>
      <c r="F12" s="89"/>
      <c r="G12" s="90">
        <v>0</v>
      </c>
      <c r="H12" s="71"/>
      <c r="I12" s="90">
        <v>0</v>
      </c>
      <c r="K12" s="10"/>
    </row>
    <row r="13" spans="1:11" ht="23.1" customHeight="1">
      <c r="A13" s="88" t="s">
        <v>82</v>
      </c>
      <c r="B13" s="87"/>
      <c r="C13" s="71">
        <v>49850</v>
      </c>
      <c r="D13" s="71"/>
      <c r="E13" s="4">
        <v>50550</v>
      </c>
      <c r="F13" s="89"/>
      <c r="G13" s="90">
        <v>0</v>
      </c>
      <c r="H13" s="71"/>
      <c r="I13" s="90">
        <v>0</v>
      </c>
    </row>
    <row r="14" spans="1:11" ht="23.1" customHeight="1">
      <c r="A14" s="88" t="s">
        <v>83</v>
      </c>
      <c r="B14" s="87"/>
      <c r="C14" s="71">
        <v>28367</v>
      </c>
      <c r="D14" s="71"/>
      <c r="E14" s="4">
        <v>23028</v>
      </c>
      <c r="F14" s="89"/>
      <c r="G14" s="4">
        <v>22470</v>
      </c>
      <c r="H14" s="4"/>
      <c r="I14" s="4">
        <v>22153</v>
      </c>
    </row>
    <row r="15" spans="1:11" ht="23.1" customHeight="1">
      <c r="A15" s="88" t="s">
        <v>84</v>
      </c>
      <c r="B15" s="87">
        <v>21</v>
      </c>
      <c r="C15" s="71">
        <v>270036</v>
      </c>
      <c r="D15" s="71"/>
      <c r="E15" s="12">
        <v>146373</v>
      </c>
      <c r="F15" s="89"/>
      <c r="G15" s="12">
        <v>18097</v>
      </c>
      <c r="H15" s="4"/>
      <c r="I15" s="12">
        <v>13952</v>
      </c>
    </row>
    <row r="16" spans="1:11" ht="23.1" customHeight="1">
      <c r="A16" s="91" t="s">
        <v>85</v>
      </c>
      <c r="B16" s="58"/>
      <c r="C16" s="92">
        <f>SUM(C10:C15)</f>
        <v>1620307</v>
      </c>
      <c r="D16" s="71"/>
      <c r="E16" s="92">
        <f>SUM(E10:E15)</f>
        <v>1299689</v>
      </c>
      <c r="F16" s="71"/>
      <c r="G16" s="92">
        <f>SUM(G10:G15)</f>
        <v>319902</v>
      </c>
      <c r="H16" s="71"/>
      <c r="I16" s="92">
        <f>SUM(I10:I15)</f>
        <v>488748</v>
      </c>
    </row>
    <row r="17" spans="1:10" ht="23.1" customHeight="1">
      <c r="A17" s="91"/>
      <c r="B17" s="58"/>
      <c r="C17" s="13"/>
      <c r="D17" s="71"/>
      <c r="E17" s="13"/>
      <c r="F17" s="71"/>
      <c r="G17" s="13"/>
      <c r="H17" s="71"/>
      <c r="I17" s="13"/>
    </row>
    <row r="18" spans="1:10" ht="23.1" customHeight="1">
      <c r="A18" s="86" t="s">
        <v>86</v>
      </c>
      <c r="B18" s="58"/>
      <c r="C18" s="71"/>
      <c r="D18" s="71"/>
      <c r="E18" s="71"/>
      <c r="F18" s="71"/>
      <c r="G18" s="71"/>
      <c r="H18" s="71"/>
      <c r="I18" s="71"/>
    </row>
    <row r="19" spans="1:10" ht="23.1" customHeight="1">
      <c r="A19" s="88" t="s">
        <v>87</v>
      </c>
      <c r="B19" s="87"/>
      <c r="C19" s="71">
        <v>347632</v>
      </c>
      <c r="D19" s="71"/>
      <c r="E19" s="4">
        <v>421739</v>
      </c>
      <c r="F19" s="89"/>
      <c r="G19" s="4">
        <v>149012</v>
      </c>
      <c r="H19" s="4"/>
      <c r="I19" s="4">
        <v>288633</v>
      </c>
    </row>
    <row r="20" spans="1:10" ht="23.1" customHeight="1">
      <c r="A20" s="88" t="s">
        <v>88</v>
      </c>
      <c r="B20" s="87"/>
      <c r="C20" s="71">
        <v>40990</v>
      </c>
      <c r="D20" s="71"/>
      <c r="E20" s="4">
        <v>30662</v>
      </c>
      <c r="F20" s="89"/>
      <c r="G20" s="4">
        <v>41640</v>
      </c>
      <c r="H20" s="4"/>
      <c r="I20" s="4">
        <v>31423</v>
      </c>
    </row>
    <row r="21" spans="1:10" ht="23.1" customHeight="1">
      <c r="A21" s="88" t="s">
        <v>89</v>
      </c>
      <c r="B21" s="87"/>
      <c r="C21" s="71">
        <f>559313+6018</f>
        <v>565331</v>
      </c>
      <c r="D21" s="71"/>
      <c r="E21" s="4">
        <v>428397</v>
      </c>
      <c r="F21" s="89"/>
      <c r="G21" s="90">
        <v>0</v>
      </c>
      <c r="H21" s="71"/>
      <c r="I21" s="90">
        <v>0</v>
      </c>
      <c r="J21" s="93"/>
    </row>
    <row r="22" spans="1:10" ht="23.1" customHeight="1">
      <c r="A22" s="88" t="s">
        <v>90</v>
      </c>
      <c r="B22" s="87"/>
      <c r="C22" s="71">
        <v>47333</v>
      </c>
      <c r="D22" s="71"/>
      <c r="E22" s="4">
        <v>47687</v>
      </c>
      <c r="F22" s="89"/>
      <c r="G22" s="90">
        <v>0</v>
      </c>
      <c r="H22" s="71"/>
      <c r="I22" s="90">
        <v>0</v>
      </c>
      <c r="J22" s="93"/>
    </row>
    <row r="23" spans="1:10" ht="23.1" customHeight="1">
      <c r="A23" s="88" t="s">
        <v>91</v>
      </c>
      <c r="B23" s="87"/>
      <c r="C23" s="71">
        <f>102682-8263-182</f>
        <v>94237</v>
      </c>
      <c r="D23" s="71"/>
      <c r="E23" s="4">
        <v>78664</v>
      </c>
      <c r="F23" s="89"/>
      <c r="G23" s="4">
        <f>32580-8263-182</f>
        <v>24135</v>
      </c>
      <c r="H23" s="4"/>
      <c r="I23" s="4">
        <v>29706</v>
      </c>
    </row>
    <row r="24" spans="1:10" ht="23.1" customHeight="1">
      <c r="A24" s="88" t="s">
        <v>92</v>
      </c>
      <c r="B24" s="87"/>
      <c r="C24" s="94">
        <f>388660+8263-6018+182</f>
        <v>391087</v>
      </c>
      <c r="D24" s="71"/>
      <c r="E24" s="12">
        <v>380772</v>
      </c>
      <c r="F24" s="89"/>
      <c r="G24" s="12">
        <f>138783+8263+182</f>
        <v>147228</v>
      </c>
      <c r="H24" s="4"/>
      <c r="I24" s="12">
        <v>135035</v>
      </c>
    </row>
    <row r="25" spans="1:10" ht="23.1" customHeight="1">
      <c r="A25" s="91" t="s">
        <v>93</v>
      </c>
      <c r="B25" s="58"/>
      <c r="C25" s="94">
        <f>SUM(C19:C24)</f>
        <v>1486610</v>
      </c>
      <c r="D25" s="71"/>
      <c r="E25" s="94">
        <f>SUM(E19:E24)</f>
        <v>1387921</v>
      </c>
      <c r="F25" s="71"/>
      <c r="G25" s="94">
        <f>SUM(G19:G24)</f>
        <v>362015</v>
      </c>
      <c r="H25" s="71"/>
      <c r="I25" s="94">
        <f>SUM(I19:I24)</f>
        <v>484797</v>
      </c>
    </row>
    <row r="26" spans="1:10" ht="23.1" customHeight="1">
      <c r="A26" s="91"/>
      <c r="B26" s="58"/>
      <c r="C26" s="13"/>
      <c r="D26" s="71"/>
      <c r="E26" s="71"/>
      <c r="F26" s="71"/>
      <c r="G26" s="71"/>
      <c r="H26" s="71"/>
      <c r="I26" s="71"/>
    </row>
    <row r="27" spans="1:10" ht="23.1" customHeight="1">
      <c r="A27" s="95" t="s">
        <v>208</v>
      </c>
      <c r="B27" s="58"/>
      <c r="C27" s="65">
        <f>C16-C25</f>
        <v>133697</v>
      </c>
      <c r="D27" s="71"/>
      <c r="E27" s="65">
        <f>E16-E25</f>
        <v>-88232</v>
      </c>
      <c r="F27" s="71"/>
      <c r="G27" s="65">
        <f>G16-G25</f>
        <v>-42113</v>
      </c>
      <c r="H27" s="71"/>
      <c r="I27" s="65">
        <f>I16-I25</f>
        <v>3951</v>
      </c>
    </row>
    <row r="28" spans="1:10" ht="23.1" customHeight="1">
      <c r="A28" s="88" t="s">
        <v>94</v>
      </c>
      <c r="B28" s="58"/>
      <c r="C28" s="71">
        <v>866</v>
      </c>
      <c r="D28" s="71"/>
      <c r="E28" s="4">
        <v>882</v>
      </c>
      <c r="F28" s="89"/>
      <c r="G28" s="4">
        <v>29000</v>
      </c>
      <c r="H28" s="4"/>
      <c r="I28" s="4">
        <v>23982</v>
      </c>
    </row>
    <row r="29" spans="1:10" ht="23.1" customHeight="1">
      <c r="A29" s="88" t="s">
        <v>95</v>
      </c>
      <c r="B29" s="58"/>
      <c r="C29" s="65">
        <v>-307421</v>
      </c>
      <c r="D29" s="71"/>
      <c r="E29" s="65">
        <v>-230952</v>
      </c>
      <c r="F29" s="89"/>
      <c r="G29" s="47">
        <v>-104654</v>
      </c>
      <c r="H29" s="4"/>
      <c r="I29" s="65">
        <v>-70723</v>
      </c>
    </row>
    <row r="30" spans="1:10" ht="23.1" customHeight="1">
      <c r="A30" s="88" t="s">
        <v>216</v>
      </c>
      <c r="B30" s="58"/>
      <c r="C30" s="65">
        <v>-411</v>
      </c>
      <c r="D30" s="71"/>
      <c r="E30" s="12">
        <v>402</v>
      </c>
      <c r="F30" s="89"/>
      <c r="G30" s="65">
        <v>-5</v>
      </c>
      <c r="H30" s="4"/>
      <c r="I30" s="12">
        <v>5</v>
      </c>
    </row>
    <row r="31" spans="1:10" ht="23.1" customHeight="1">
      <c r="A31" s="86" t="s">
        <v>192</v>
      </c>
      <c r="B31" s="87"/>
      <c r="C31" s="96">
        <f>SUM(C27:C30)</f>
        <v>-173269</v>
      </c>
      <c r="D31" s="71"/>
      <c r="E31" s="96">
        <f>SUM(E27:E30)</f>
        <v>-317900</v>
      </c>
      <c r="F31" s="71"/>
      <c r="G31" s="96">
        <f>SUM(G27:G30)</f>
        <v>-117772</v>
      </c>
      <c r="H31" s="71"/>
      <c r="I31" s="96">
        <f>SUM(I27:I30)</f>
        <v>-42785</v>
      </c>
    </row>
    <row r="32" spans="1:10" ht="23.1" customHeight="1">
      <c r="A32" s="86" t="s">
        <v>96</v>
      </c>
      <c r="B32" s="87">
        <v>22</v>
      </c>
      <c r="C32" s="65">
        <v>99203</v>
      </c>
      <c r="D32" s="71"/>
      <c r="E32" s="65">
        <v>-33772</v>
      </c>
      <c r="F32" s="65"/>
      <c r="G32" s="65">
        <v>385</v>
      </c>
      <c r="H32" s="65"/>
      <c r="I32" s="65">
        <v>482</v>
      </c>
    </row>
    <row r="33" spans="1:9" s="80" customFormat="1" ht="23.1" customHeight="1" thickBot="1">
      <c r="A33" s="97" t="s">
        <v>132</v>
      </c>
      <c r="B33" s="82"/>
      <c r="C33" s="98">
        <f>C31-C32</f>
        <v>-272472</v>
      </c>
      <c r="D33" s="71"/>
      <c r="E33" s="98">
        <f>E31-E32</f>
        <v>-284128</v>
      </c>
      <c r="F33" s="71"/>
      <c r="G33" s="98">
        <f>G31-G32</f>
        <v>-118157</v>
      </c>
      <c r="H33" s="71"/>
      <c r="I33" s="98">
        <f>I31-I32</f>
        <v>-43267</v>
      </c>
    </row>
    <row r="34" spans="1:9" ht="23.1" customHeight="1" thickTop="1">
      <c r="A34" s="86"/>
      <c r="B34" s="87"/>
      <c r="C34" s="71"/>
      <c r="D34" s="71"/>
      <c r="E34" s="71"/>
      <c r="F34" s="71"/>
      <c r="G34" s="71"/>
      <c r="H34" s="71"/>
      <c r="I34" s="71"/>
    </row>
    <row r="35" spans="1:9" ht="23.1" customHeight="1">
      <c r="A35" s="97" t="s">
        <v>97</v>
      </c>
      <c r="B35" s="87"/>
      <c r="C35" s="71"/>
      <c r="D35" s="71"/>
      <c r="E35" s="71"/>
      <c r="F35" s="71"/>
      <c r="G35" s="71"/>
      <c r="H35" s="71"/>
      <c r="I35" s="71"/>
    </row>
    <row r="36" spans="1:9" ht="23.1" customHeight="1">
      <c r="A36" s="99" t="s">
        <v>98</v>
      </c>
      <c r="B36" s="87"/>
      <c r="C36" s="71"/>
      <c r="D36" s="71"/>
      <c r="E36" s="71"/>
      <c r="F36" s="71"/>
      <c r="G36" s="71"/>
      <c r="H36" s="71"/>
      <c r="I36" s="71"/>
    </row>
    <row r="37" spans="1:9" ht="23.1" customHeight="1">
      <c r="A37" s="100" t="s">
        <v>226</v>
      </c>
      <c r="B37" s="87">
        <v>9</v>
      </c>
      <c r="C37" s="65">
        <v>-100783</v>
      </c>
      <c r="D37" s="71"/>
      <c r="E37" s="65">
        <v>10531</v>
      </c>
      <c r="F37" s="65"/>
      <c r="G37" s="65">
        <v>-5057</v>
      </c>
      <c r="H37" s="65"/>
      <c r="I37" s="65">
        <v>-6874</v>
      </c>
    </row>
    <row r="38" spans="1:9" ht="23.1" customHeight="1">
      <c r="A38" s="101" t="s">
        <v>99</v>
      </c>
      <c r="B38" s="102"/>
      <c r="C38" s="103">
        <f>SUM(C37)</f>
        <v>-100783</v>
      </c>
      <c r="D38" s="71"/>
      <c r="E38" s="103">
        <f>SUM(E37)</f>
        <v>10531</v>
      </c>
      <c r="F38" s="9"/>
      <c r="G38" s="103">
        <f>SUM(G37)</f>
        <v>-5057</v>
      </c>
      <c r="H38" s="9"/>
      <c r="I38" s="103">
        <f>SUM(I37)</f>
        <v>-6874</v>
      </c>
    </row>
    <row r="39" spans="1:9" ht="23.1" customHeight="1" thickBot="1">
      <c r="A39" s="104" t="s">
        <v>100</v>
      </c>
      <c r="B39" s="102"/>
      <c r="C39" s="105">
        <f>SUM(C33,C38)</f>
        <v>-373255</v>
      </c>
      <c r="D39" s="71"/>
      <c r="E39" s="105">
        <f>SUM(E33,E38)</f>
        <v>-273597</v>
      </c>
      <c r="F39" s="106"/>
      <c r="G39" s="105">
        <f>SUM(G33,G38)</f>
        <v>-123214</v>
      </c>
      <c r="H39" s="71"/>
      <c r="I39" s="105">
        <f>SUM(I33,I38)</f>
        <v>-50141</v>
      </c>
    </row>
    <row r="40" spans="1:9" ht="23.1" customHeight="1" thickTop="1">
      <c r="A40" s="104"/>
      <c r="B40" s="102"/>
      <c r="C40" s="65"/>
      <c r="D40" s="71"/>
      <c r="E40" s="65"/>
      <c r="F40" s="106"/>
      <c r="G40" s="65"/>
      <c r="H40" s="71"/>
      <c r="I40" s="65"/>
    </row>
    <row r="41" spans="1:9" ht="23.1" customHeight="1">
      <c r="A41" s="104"/>
      <c r="B41" s="102"/>
      <c r="C41" s="65"/>
      <c r="D41" s="71"/>
      <c r="E41" s="65"/>
      <c r="F41" s="106"/>
      <c r="G41" s="65"/>
      <c r="H41" s="71"/>
      <c r="I41" s="65"/>
    </row>
    <row r="42" spans="1:9" ht="23.1" customHeight="1">
      <c r="A42" s="104"/>
      <c r="B42" s="102"/>
      <c r="C42" s="65"/>
      <c r="D42" s="71"/>
      <c r="E42" s="65"/>
      <c r="F42" s="106"/>
      <c r="G42" s="65"/>
      <c r="H42" s="71"/>
      <c r="I42" s="65"/>
    </row>
    <row r="43" spans="1:9" ht="23.1" customHeight="1">
      <c r="A43" s="104"/>
      <c r="B43" s="102"/>
      <c r="C43" s="65"/>
      <c r="D43" s="71"/>
      <c r="E43" s="65"/>
      <c r="F43" s="106"/>
      <c r="G43" s="65"/>
      <c r="H43" s="71"/>
      <c r="I43" s="65"/>
    </row>
    <row r="44" spans="1:9" ht="23.1" customHeight="1">
      <c r="A44" s="104"/>
      <c r="B44" s="102"/>
      <c r="C44" s="65"/>
      <c r="D44" s="71"/>
      <c r="E44" s="65"/>
      <c r="F44" s="106"/>
      <c r="G44" s="65"/>
      <c r="H44" s="71"/>
      <c r="I44" s="65"/>
    </row>
    <row r="45" spans="1:9" ht="23.1" customHeight="1">
      <c r="A45" s="104"/>
      <c r="B45" s="102"/>
      <c r="C45" s="65"/>
      <c r="D45" s="71"/>
      <c r="E45" s="65"/>
      <c r="F45" s="106"/>
      <c r="G45" s="65"/>
      <c r="H45" s="71"/>
      <c r="I45" s="65"/>
    </row>
    <row r="46" spans="1:9" s="107" customFormat="1" ht="26.1" customHeight="1">
      <c r="A46" s="251" t="s">
        <v>0</v>
      </c>
      <c r="B46" s="251"/>
      <c r="C46" s="251"/>
      <c r="D46" s="251"/>
      <c r="E46" s="251"/>
      <c r="F46" s="251"/>
      <c r="G46" s="251"/>
      <c r="H46" s="251"/>
      <c r="I46" s="251"/>
    </row>
    <row r="47" spans="1:9" s="107" customFormat="1" ht="26.1" customHeight="1">
      <c r="A47" s="251" t="s">
        <v>178</v>
      </c>
      <c r="B47" s="251"/>
      <c r="C47" s="251"/>
      <c r="D47" s="251"/>
      <c r="E47" s="251"/>
      <c r="F47" s="251"/>
      <c r="G47" s="251"/>
      <c r="H47" s="251"/>
      <c r="I47" s="251"/>
    </row>
    <row r="48" spans="1:9" s="107" customFormat="1" ht="26.1" customHeight="1">
      <c r="A48" s="251" t="s">
        <v>200</v>
      </c>
      <c r="B48" s="251"/>
      <c r="C48" s="251"/>
      <c r="D48" s="251"/>
      <c r="E48" s="251"/>
      <c r="F48" s="251"/>
      <c r="G48" s="251"/>
      <c r="H48" s="251"/>
      <c r="I48" s="251"/>
    </row>
    <row r="49" spans="1:9" s="107" customFormat="1" ht="26.1" customHeight="1">
      <c r="A49" s="251" t="s">
        <v>10</v>
      </c>
      <c r="B49" s="251"/>
      <c r="C49" s="251"/>
      <c r="D49" s="251"/>
      <c r="E49" s="251"/>
      <c r="F49" s="251"/>
      <c r="G49" s="251"/>
      <c r="H49" s="251"/>
      <c r="I49" s="251"/>
    </row>
    <row r="50" spans="1:9" s="80" customFormat="1" ht="26.1" customHeight="1">
      <c r="A50" s="247" t="s">
        <v>2</v>
      </c>
      <c r="B50" s="247"/>
      <c r="C50" s="247"/>
      <c r="D50" s="247"/>
      <c r="E50" s="247"/>
      <c r="F50" s="247"/>
      <c r="G50" s="247"/>
      <c r="H50" s="247"/>
      <c r="I50" s="247"/>
    </row>
    <row r="51" spans="1:9" s="80" customFormat="1" ht="9" customHeight="1">
      <c r="A51" s="81"/>
      <c r="B51" s="81"/>
      <c r="C51" s="81"/>
      <c r="D51" s="81"/>
      <c r="E51" s="81"/>
      <c r="F51" s="81"/>
      <c r="G51" s="81"/>
      <c r="H51" s="81"/>
      <c r="I51" s="81"/>
    </row>
    <row r="52" spans="1:9" s="80" customFormat="1" ht="23.1" customHeight="1">
      <c r="A52" s="74"/>
      <c r="B52" s="82" t="s">
        <v>3</v>
      </c>
      <c r="C52" s="250" t="s">
        <v>4</v>
      </c>
      <c r="D52" s="250"/>
      <c r="E52" s="250"/>
      <c r="F52" s="74"/>
      <c r="G52" s="250" t="s">
        <v>5</v>
      </c>
      <c r="H52" s="250"/>
      <c r="I52" s="250"/>
    </row>
    <row r="53" spans="1:9" s="80" customFormat="1" ht="23.1" customHeight="1">
      <c r="A53" s="83"/>
      <c r="B53" s="82"/>
      <c r="C53" s="84">
        <v>2566</v>
      </c>
      <c r="D53" s="85"/>
      <c r="E53" s="84">
        <v>2565</v>
      </c>
      <c r="F53" s="85"/>
      <c r="G53" s="84">
        <v>2566</v>
      </c>
      <c r="H53" s="85"/>
      <c r="I53" s="84">
        <v>2565</v>
      </c>
    </row>
    <row r="54" spans="1:9" ht="23.1" customHeight="1">
      <c r="A54" s="104" t="s">
        <v>193</v>
      </c>
      <c r="B54" s="102"/>
      <c r="C54" s="76"/>
      <c r="D54" s="76"/>
      <c r="E54" s="76"/>
      <c r="F54" s="108"/>
      <c r="G54" s="76"/>
      <c r="H54" s="109"/>
      <c r="I54" s="76"/>
    </row>
    <row r="55" spans="1:9" ht="23.1" customHeight="1" thickBot="1">
      <c r="A55" s="110" t="s">
        <v>101</v>
      </c>
      <c r="B55" s="102"/>
      <c r="C55" s="65">
        <v>-202526</v>
      </c>
      <c r="D55" s="65"/>
      <c r="E55" s="65">
        <v>-218285</v>
      </c>
      <c r="F55" s="71"/>
      <c r="G55" s="105">
        <f>+G33</f>
        <v>-118157</v>
      </c>
      <c r="H55" s="71"/>
      <c r="I55" s="105">
        <f>I33</f>
        <v>-43267</v>
      </c>
    </row>
    <row r="56" spans="1:9" ht="23.1" customHeight="1" thickTop="1">
      <c r="A56" s="110" t="s">
        <v>102</v>
      </c>
      <c r="B56" s="102"/>
      <c r="C56" s="65">
        <v>-69946</v>
      </c>
      <c r="E56" s="65">
        <v>-65843</v>
      </c>
      <c r="F56" s="65"/>
      <c r="G56" s="111"/>
      <c r="H56" s="71"/>
      <c r="I56" s="15"/>
    </row>
    <row r="57" spans="1:9" ht="23.1" customHeight="1" thickBot="1">
      <c r="A57" s="99"/>
      <c r="B57" s="58"/>
      <c r="C57" s="98">
        <f>SUM(C55:C56)</f>
        <v>-272472</v>
      </c>
      <c r="D57" s="65"/>
      <c r="E57" s="98">
        <f>SUM(E55:E56)</f>
        <v>-284128</v>
      </c>
      <c r="F57" s="71"/>
      <c r="G57" s="71"/>
      <c r="H57" s="71"/>
      <c r="I57" s="71"/>
    </row>
    <row r="58" spans="1:9" ht="23.1" customHeight="1" thickTop="1">
      <c r="A58" s="99"/>
      <c r="B58" s="58"/>
      <c r="C58" s="71"/>
      <c r="D58" s="71"/>
      <c r="E58" s="71"/>
      <c r="F58" s="71"/>
      <c r="G58" s="71"/>
      <c r="H58" s="71"/>
      <c r="I58" s="71"/>
    </row>
    <row r="59" spans="1:9" ht="23.1" customHeight="1">
      <c r="A59" s="112" t="s">
        <v>171</v>
      </c>
      <c r="B59" s="58"/>
      <c r="C59" s="71"/>
      <c r="D59" s="71"/>
      <c r="E59" s="71"/>
      <c r="F59" s="71"/>
      <c r="G59" s="71"/>
      <c r="H59" s="71"/>
      <c r="I59" s="71"/>
    </row>
    <row r="60" spans="1:9" ht="23.1" customHeight="1" thickBot="1">
      <c r="A60" s="110" t="s">
        <v>101</v>
      </c>
      <c r="B60" s="58"/>
      <c r="C60" s="65">
        <v>-289292</v>
      </c>
      <c r="D60" s="65"/>
      <c r="E60" s="65">
        <v>-210303</v>
      </c>
      <c r="F60" s="71"/>
      <c r="G60" s="105">
        <f>+G39</f>
        <v>-123214</v>
      </c>
      <c r="H60" s="71"/>
      <c r="I60" s="105">
        <f>I39</f>
        <v>-50141</v>
      </c>
    </row>
    <row r="61" spans="1:9" ht="23.1" customHeight="1" thickTop="1">
      <c r="A61" s="110" t="s">
        <v>102</v>
      </c>
      <c r="B61" s="58"/>
      <c r="C61" s="65">
        <v>-83963</v>
      </c>
      <c r="D61" s="65"/>
      <c r="E61" s="65">
        <v>-63294</v>
      </c>
      <c r="F61" s="71"/>
      <c r="G61" s="71"/>
      <c r="H61" s="71"/>
      <c r="I61" s="71"/>
    </row>
    <row r="62" spans="1:9" ht="23.1" customHeight="1" thickBot="1">
      <c r="A62" s="110"/>
      <c r="B62" s="58"/>
      <c r="C62" s="98">
        <f>SUM(C60:C61)</f>
        <v>-373255</v>
      </c>
      <c r="D62" s="65"/>
      <c r="E62" s="98">
        <f>SUM(E60:E61)</f>
        <v>-273597</v>
      </c>
      <c r="F62" s="71"/>
      <c r="G62" s="71"/>
      <c r="H62" s="71"/>
      <c r="I62" s="71"/>
    </row>
    <row r="63" spans="1:9" ht="23.1" customHeight="1" thickTop="1">
      <c r="A63" s="112"/>
      <c r="B63" s="58"/>
      <c r="C63" s="71"/>
      <c r="D63" s="71"/>
      <c r="E63" s="71"/>
      <c r="F63" s="71"/>
      <c r="G63" s="71"/>
      <c r="H63" s="71"/>
      <c r="I63" s="71"/>
    </row>
    <row r="64" spans="1:9" ht="23.1" customHeight="1" thickBot="1">
      <c r="A64" s="61" t="s">
        <v>195</v>
      </c>
      <c r="B64" s="113">
        <v>26</v>
      </c>
      <c r="C64" s="114">
        <f>C55/1066596</f>
        <v>-0.18988070459667952</v>
      </c>
      <c r="D64" s="115"/>
      <c r="E64" s="114">
        <v>-0.20499999999999999</v>
      </c>
      <c r="F64" s="115"/>
      <c r="G64" s="114">
        <f>G55/1066596</f>
        <v>-0.11077952664364014</v>
      </c>
      <c r="H64" s="116"/>
      <c r="I64" s="114">
        <v>-4.1000000000000002E-2</v>
      </c>
    </row>
    <row r="65" spans="1:9" ht="23.1" customHeight="1" thickTop="1">
      <c r="A65" s="86"/>
      <c r="B65" s="58"/>
      <c r="C65" s="58"/>
      <c r="D65" s="58"/>
      <c r="E65" s="8"/>
      <c r="F65" s="58"/>
      <c r="G65" s="58"/>
      <c r="H65" s="58"/>
      <c r="I65" s="8"/>
    </row>
    <row r="66" spans="1:9" ht="23.1" customHeight="1">
      <c r="A66" s="58"/>
      <c r="B66" s="58"/>
      <c r="C66" s="58"/>
      <c r="D66" s="58"/>
      <c r="E66" s="49"/>
      <c r="F66" s="58"/>
      <c r="G66" s="16"/>
      <c r="H66" s="17"/>
      <c r="I66" s="16"/>
    </row>
    <row r="67" spans="1:9" ht="23.1" customHeight="1">
      <c r="A67" s="58"/>
      <c r="B67" s="58"/>
      <c r="C67" s="58"/>
      <c r="D67" s="58"/>
      <c r="E67" s="8"/>
      <c r="F67" s="58"/>
      <c r="G67" s="18"/>
      <c r="H67" s="19"/>
      <c r="I67" s="18"/>
    </row>
    <row r="68" spans="1:9" ht="23.1" customHeight="1">
      <c r="A68" s="58"/>
      <c r="B68" s="58"/>
      <c r="C68" s="58"/>
      <c r="D68" s="58"/>
      <c r="E68" s="8"/>
      <c r="F68" s="58"/>
      <c r="G68" s="58"/>
      <c r="H68" s="58"/>
      <c r="I68" s="8"/>
    </row>
    <row r="69" spans="1:9" ht="23.1" customHeight="1">
      <c r="A69" s="58"/>
      <c r="B69" s="58"/>
      <c r="C69" s="58"/>
      <c r="D69" s="58"/>
      <c r="E69" s="8"/>
      <c r="F69" s="58"/>
      <c r="G69" s="58"/>
      <c r="H69" s="58"/>
      <c r="I69" s="8"/>
    </row>
    <row r="70" spans="1:9" ht="23.1" customHeight="1">
      <c r="A70" s="58"/>
      <c r="B70" s="58"/>
      <c r="C70" s="58"/>
      <c r="D70" s="58"/>
      <c r="E70" s="8"/>
      <c r="F70" s="58"/>
      <c r="G70" s="58"/>
      <c r="H70" s="58"/>
      <c r="I70" s="8"/>
    </row>
    <row r="71" spans="1:9" ht="23.1" customHeight="1">
      <c r="A71" s="58"/>
      <c r="B71" s="58"/>
      <c r="C71" s="58"/>
      <c r="D71" s="58"/>
      <c r="E71" s="8"/>
      <c r="F71" s="58"/>
      <c r="G71" s="58"/>
      <c r="H71" s="58"/>
      <c r="I71" s="8"/>
    </row>
    <row r="72" spans="1:9" ht="23.1" customHeight="1">
      <c r="A72" s="58"/>
      <c r="B72" s="58"/>
      <c r="C72" s="58"/>
      <c r="D72" s="58"/>
      <c r="E72" s="8"/>
      <c r="F72" s="58"/>
      <c r="G72" s="58"/>
      <c r="H72" s="58"/>
      <c r="I72" s="8"/>
    </row>
    <row r="73" spans="1:9" ht="23.1" customHeight="1">
      <c r="A73" s="58"/>
      <c r="B73" s="58"/>
      <c r="C73" s="58"/>
      <c r="D73" s="58"/>
      <c r="E73" s="8"/>
      <c r="F73" s="58"/>
      <c r="G73" s="58"/>
      <c r="H73" s="58"/>
      <c r="I73" s="8"/>
    </row>
    <row r="74" spans="1:9" ht="23.1" customHeight="1">
      <c r="A74" s="58"/>
      <c r="B74" s="58"/>
      <c r="C74" s="58"/>
      <c r="D74" s="58"/>
      <c r="E74" s="8"/>
      <c r="F74" s="58"/>
      <c r="G74" s="58"/>
      <c r="H74" s="58"/>
      <c r="I74" s="8"/>
    </row>
    <row r="75" spans="1:9" ht="23.1" customHeight="1">
      <c r="A75" s="58"/>
      <c r="B75" s="58"/>
      <c r="C75" s="58"/>
      <c r="D75" s="58"/>
      <c r="E75" s="8"/>
      <c r="F75" s="58"/>
      <c r="G75" s="58"/>
      <c r="H75" s="58"/>
      <c r="I75" s="8"/>
    </row>
    <row r="76" spans="1:9" ht="23.1" customHeight="1">
      <c r="A76" s="58"/>
      <c r="B76" s="58"/>
      <c r="C76" s="58"/>
      <c r="D76" s="58"/>
      <c r="E76" s="8"/>
      <c r="F76" s="58"/>
      <c r="G76" s="58"/>
      <c r="H76" s="58"/>
      <c r="I76" s="8"/>
    </row>
    <row r="77" spans="1:9" ht="23.1" customHeight="1">
      <c r="A77" s="58"/>
      <c r="B77" s="58"/>
      <c r="C77" s="58"/>
      <c r="D77" s="58"/>
      <c r="E77" s="8"/>
      <c r="F77" s="58"/>
      <c r="G77" s="58"/>
      <c r="H77" s="58"/>
      <c r="I77" s="8"/>
    </row>
    <row r="78" spans="1:9" ht="23.1" customHeight="1">
      <c r="A78" s="58"/>
      <c r="B78" s="58"/>
      <c r="C78" s="58"/>
      <c r="D78" s="58"/>
      <c r="E78" s="8"/>
      <c r="F78" s="58"/>
      <c r="G78" s="58"/>
      <c r="H78" s="58"/>
      <c r="I78" s="8"/>
    </row>
    <row r="79" spans="1:9" ht="23.1" customHeight="1">
      <c r="A79" s="58"/>
      <c r="B79" s="58"/>
      <c r="C79" s="58"/>
      <c r="D79" s="58"/>
      <c r="E79" s="8"/>
      <c r="F79" s="58"/>
      <c r="G79" s="58"/>
      <c r="H79" s="58"/>
      <c r="I79" s="8"/>
    </row>
    <row r="80" spans="1:9" ht="23.1" customHeight="1">
      <c r="A80" s="58"/>
      <c r="B80" s="58"/>
      <c r="C80" s="58"/>
      <c r="D80" s="58"/>
      <c r="E80" s="8"/>
      <c r="F80" s="58"/>
      <c r="G80" s="58"/>
      <c r="H80" s="58"/>
      <c r="I80" s="8"/>
    </row>
    <row r="81" spans="1:9" ht="23.1" customHeight="1">
      <c r="A81" s="58"/>
      <c r="B81" s="58"/>
      <c r="C81" s="58"/>
      <c r="D81" s="58"/>
      <c r="E81" s="8"/>
      <c r="F81" s="58"/>
      <c r="G81" s="58"/>
      <c r="H81" s="58"/>
      <c r="I81" s="8"/>
    </row>
    <row r="82" spans="1:9" ht="23.1" customHeight="1">
      <c r="A82" s="58"/>
      <c r="B82" s="58"/>
      <c r="C82" s="58"/>
      <c r="D82" s="58"/>
      <c r="E82" s="8"/>
      <c r="F82" s="58"/>
      <c r="G82" s="58"/>
      <c r="H82" s="58"/>
      <c r="I82" s="8"/>
    </row>
    <row r="83" spans="1:9" ht="23.1" customHeight="1">
      <c r="A83" s="58"/>
      <c r="B83" s="58"/>
      <c r="C83" s="58"/>
      <c r="D83" s="58"/>
      <c r="E83" s="8"/>
      <c r="F83" s="58"/>
      <c r="G83" s="58"/>
      <c r="H83" s="58"/>
      <c r="I83" s="8"/>
    </row>
    <row r="84" spans="1:9" ht="23.1" customHeight="1">
      <c r="A84" s="58"/>
      <c r="B84" s="58"/>
      <c r="C84" s="58"/>
      <c r="D84" s="58"/>
      <c r="E84" s="8"/>
      <c r="F84" s="58"/>
      <c r="G84" s="58"/>
      <c r="H84" s="58"/>
      <c r="I84" s="8"/>
    </row>
    <row r="85" spans="1:9" ht="23.1" customHeight="1">
      <c r="A85" s="58"/>
      <c r="B85" s="58"/>
      <c r="C85" s="58"/>
      <c r="D85" s="58"/>
      <c r="E85" s="8"/>
      <c r="F85" s="58"/>
      <c r="G85" s="58"/>
      <c r="H85" s="58"/>
      <c r="I85" s="8"/>
    </row>
    <row r="86" spans="1:9" ht="23.1" customHeight="1">
      <c r="A86" s="58"/>
      <c r="B86" s="58"/>
      <c r="C86" s="58"/>
      <c r="D86" s="58"/>
      <c r="E86" s="8"/>
      <c r="F86" s="58"/>
      <c r="G86" s="58"/>
      <c r="H86" s="58"/>
      <c r="I86" s="8"/>
    </row>
    <row r="90" spans="1:9" ht="23.1" customHeight="1">
      <c r="A90" s="117" t="s">
        <v>34</v>
      </c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6:I46"/>
    <mergeCell ref="A47:I47"/>
    <mergeCell ref="A48:I48"/>
    <mergeCell ref="A49:I49"/>
    <mergeCell ref="A50:I50"/>
  </mergeCells>
  <pageMargins left="0.8" right="0.4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E59F-C45D-499C-AD5B-A40BE55E3433}">
  <sheetPr codeName="Sheet6">
    <tabColor rgb="FF00B050"/>
  </sheetPr>
  <dimension ref="A1:AE29"/>
  <sheetViews>
    <sheetView topLeftCell="A28" zoomScale="80" zoomScaleNormal="80" zoomScaleSheetLayoutView="85" workbookViewId="0">
      <selection activeCell="I28" sqref="I28"/>
    </sheetView>
  </sheetViews>
  <sheetFormatPr defaultColWidth="9.140625" defaultRowHeight="23.1" customHeight="1"/>
  <cols>
    <col min="1" max="1" width="44.140625" style="211" customWidth="1"/>
    <col min="2" max="2" width="1.85546875" style="211" customWidth="1"/>
    <col min="3" max="3" width="11" style="211" customWidth="1"/>
    <col min="4" max="4" width="1.140625" style="211" customWidth="1"/>
    <col min="5" max="5" width="10.42578125" style="211" customWidth="1"/>
    <col min="6" max="6" width="1.140625" style="211" customWidth="1"/>
    <col min="7" max="7" width="10" style="211" bestFit="1" customWidth="1"/>
    <col min="8" max="8" width="1.140625" style="211" customWidth="1"/>
    <col min="9" max="9" width="11.140625" style="211" bestFit="1" customWidth="1"/>
    <col min="10" max="10" width="1.140625" style="211" customWidth="1"/>
    <col min="11" max="11" width="0.42578125" style="211" customWidth="1"/>
    <col min="12" max="12" width="12.85546875" style="211" customWidth="1"/>
    <col min="13" max="13" width="0.85546875" style="211" customWidth="1"/>
    <col min="14" max="14" width="1" style="211" customWidth="1"/>
    <col min="15" max="15" width="12.85546875" style="212" customWidth="1"/>
    <col min="16" max="16" width="1.85546875" style="212" customWidth="1"/>
    <col min="17" max="17" width="10.140625" style="212" customWidth="1"/>
    <col min="18" max="18" width="1.42578125" style="211" customWidth="1"/>
    <col min="19" max="19" width="10.85546875" style="212" bestFit="1" customWidth="1"/>
    <col min="20" max="20" width="1.140625" style="212" customWidth="1"/>
    <col min="21" max="21" width="10.42578125" style="211" customWidth="1"/>
    <col min="22" max="22" width="1.140625" style="211" customWidth="1"/>
    <col min="23" max="23" width="10" style="211" bestFit="1" customWidth="1"/>
    <col min="24" max="24" width="1.140625" style="211" customWidth="1"/>
    <col min="25" max="25" width="11.140625" style="211" bestFit="1" customWidth="1"/>
    <col min="26" max="26" width="1.140625" style="211" customWidth="1"/>
    <col min="27" max="16384" width="9.140625" style="211"/>
  </cols>
  <sheetData>
    <row r="1" spans="1:31" s="163" customFormat="1" ht="26.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</row>
    <row r="2" spans="1:31" s="163" customFormat="1" ht="26.1" customHeight="1">
      <c r="A2" s="254" t="s">
        <v>103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</row>
    <row r="3" spans="1:31" s="163" customFormat="1" ht="26.1" customHeight="1">
      <c r="A3" s="254" t="s">
        <v>200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</row>
    <row r="4" spans="1:31" s="163" customFormat="1" ht="26.1" customHeight="1">
      <c r="A4" s="254" t="s">
        <v>10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</row>
    <row r="5" spans="1:31" s="164" customFormat="1" ht="26.1" customHeight="1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</row>
    <row r="6" spans="1:31" s="165" customFormat="1" ht="9" customHeight="1"/>
    <row r="7" spans="1:31" s="165" customFormat="1" ht="23.1" customHeight="1">
      <c r="B7" s="166"/>
      <c r="C7" s="256" t="s">
        <v>4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</row>
    <row r="8" spans="1:31" s="165" customFormat="1" ht="23.1" customHeight="1">
      <c r="C8" s="166" t="s">
        <v>104</v>
      </c>
      <c r="D8" s="166"/>
      <c r="E8" s="166" t="s">
        <v>105</v>
      </c>
      <c r="F8" s="166"/>
      <c r="G8" s="256" t="s">
        <v>219</v>
      </c>
      <c r="H8" s="256"/>
      <c r="I8" s="256"/>
      <c r="J8" s="166"/>
      <c r="K8" s="166"/>
      <c r="L8" s="257" t="s">
        <v>72</v>
      </c>
      <c r="M8" s="257"/>
      <c r="N8" s="257"/>
      <c r="O8" s="257"/>
      <c r="P8" s="257"/>
      <c r="Q8" s="257"/>
      <c r="R8" s="257"/>
      <c r="S8" s="258"/>
      <c r="T8" s="166"/>
      <c r="U8" s="166" t="s">
        <v>106</v>
      </c>
      <c r="V8" s="166"/>
      <c r="W8" s="167" t="s">
        <v>107</v>
      </c>
      <c r="X8" s="166"/>
      <c r="Y8" s="167" t="s">
        <v>108</v>
      </c>
    </row>
    <row r="9" spans="1:31" s="165" customFormat="1" ht="23.1" customHeight="1">
      <c r="C9" s="166" t="s">
        <v>109</v>
      </c>
      <c r="E9" s="166" t="s">
        <v>110</v>
      </c>
      <c r="G9" s="168" t="s">
        <v>111</v>
      </c>
      <c r="I9" s="168" t="s">
        <v>71</v>
      </c>
      <c r="J9" s="166"/>
      <c r="K9" s="166"/>
      <c r="L9" s="259" t="s">
        <v>112</v>
      </c>
      <c r="M9" s="259"/>
      <c r="N9" s="259"/>
      <c r="O9" s="259"/>
      <c r="P9" s="259"/>
      <c r="Q9" s="259"/>
      <c r="R9" s="259"/>
      <c r="S9" s="169" t="s">
        <v>113</v>
      </c>
      <c r="T9" s="166"/>
      <c r="U9" s="170" t="s">
        <v>114</v>
      </c>
      <c r="V9" s="166"/>
      <c r="W9" s="167" t="s">
        <v>115</v>
      </c>
      <c r="X9" s="166"/>
      <c r="Y9" s="167" t="s">
        <v>61</v>
      </c>
    </row>
    <row r="10" spans="1:31" s="165" customFormat="1" ht="23.1" customHeight="1">
      <c r="E10" s="166"/>
      <c r="F10" s="166"/>
      <c r="G10" s="166" t="s">
        <v>116</v>
      </c>
      <c r="H10" s="166"/>
      <c r="I10" s="166" t="s">
        <v>114</v>
      </c>
      <c r="K10" s="252" t="s">
        <v>117</v>
      </c>
      <c r="L10" s="253"/>
      <c r="M10" s="253"/>
      <c r="O10" s="169" t="s">
        <v>220</v>
      </c>
      <c r="P10" s="169"/>
      <c r="Q10" s="169" t="s">
        <v>118</v>
      </c>
      <c r="S10" s="169" t="s">
        <v>119</v>
      </c>
      <c r="T10" s="169"/>
      <c r="U10" s="170" t="s">
        <v>120</v>
      </c>
      <c r="W10" s="167" t="s">
        <v>121</v>
      </c>
    </row>
    <row r="11" spans="1:31" s="165" customFormat="1" ht="23.1" customHeight="1">
      <c r="C11" s="166"/>
      <c r="D11" s="166"/>
      <c r="E11" s="166"/>
      <c r="F11" s="166"/>
      <c r="G11" s="166" t="s">
        <v>122</v>
      </c>
      <c r="H11" s="166"/>
      <c r="I11" s="166"/>
      <c r="K11" s="252" t="s">
        <v>123</v>
      </c>
      <c r="L11" s="253"/>
      <c r="M11" s="253"/>
      <c r="N11" s="166"/>
      <c r="O11" s="166" t="s">
        <v>124</v>
      </c>
      <c r="P11" s="166"/>
      <c r="Q11" s="166" t="s">
        <v>125</v>
      </c>
      <c r="R11" s="166"/>
      <c r="S11" s="166" t="s">
        <v>126</v>
      </c>
      <c r="T11" s="169"/>
      <c r="U11" s="170" t="s">
        <v>127</v>
      </c>
    </row>
    <row r="12" spans="1:31" s="166" customFormat="1" ht="23.1" customHeight="1">
      <c r="J12" s="171"/>
      <c r="K12" s="252" t="s">
        <v>128</v>
      </c>
      <c r="L12" s="253"/>
      <c r="M12" s="253"/>
      <c r="O12" s="166" t="s">
        <v>11</v>
      </c>
      <c r="Q12" s="166" t="s">
        <v>11</v>
      </c>
      <c r="T12" s="169"/>
      <c r="W12" s="167"/>
    </row>
    <row r="13" spans="1:31" s="166" customFormat="1" ht="23.1" customHeight="1">
      <c r="J13" s="171"/>
      <c r="K13" s="171"/>
      <c r="L13" s="166" t="s">
        <v>129</v>
      </c>
      <c r="M13" s="172"/>
      <c r="O13" s="166" t="s">
        <v>130</v>
      </c>
      <c r="T13" s="169"/>
      <c r="W13" s="167"/>
    </row>
    <row r="14" spans="1:31" s="177" customFormat="1" ht="23.1" customHeight="1">
      <c r="A14" s="165" t="s">
        <v>131</v>
      </c>
      <c r="B14" s="173"/>
      <c r="C14" s="21">
        <v>1066596</v>
      </c>
      <c r="D14" s="21">
        <v>0</v>
      </c>
      <c r="E14" s="21">
        <v>98130</v>
      </c>
      <c r="F14" s="22">
        <v>0</v>
      </c>
      <c r="G14" s="21">
        <v>55444</v>
      </c>
      <c r="H14" s="22">
        <v>0</v>
      </c>
      <c r="I14" s="21">
        <v>356330</v>
      </c>
      <c r="J14" s="22"/>
      <c r="K14" s="22"/>
      <c r="L14" s="21">
        <v>22390</v>
      </c>
      <c r="M14" s="22"/>
      <c r="N14" s="22"/>
      <c r="O14" s="21">
        <v>-130761</v>
      </c>
      <c r="P14" s="21"/>
      <c r="Q14" s="174">
        <v>0</v>
      </c>
      <c r="R14" s="23"/>
      <c r="S14" s="21">
        <f>SUM(L14:R14)</f>
        <v>-108371</v>
      </c>
      <c r="T14" s="24"/>
      <c r="U14" s="175">
        <f>SUM(C14:I14,S14)</f>
        <v>1468129</v>
      </c>
      <c r="V14" s="175"/>
      <c r="W14" s="21">
        <v>934007</v>
      </c>
      <c r="X14" s="23"/>
      <c r="Y14" s="25">
        <f>SUM(U14:X14)</f>
        <v>2402136</v>
      </c>
      <c r="Z14" s="176"/>
      <c r="AA14" s="176"/>
      <c r="AB14" s="176"/>
      <c r="AC14" s="176"/>
      <c r="AD14" s="176"/>
      <c r="AE14" s="176"/>
    </row>
    <row r="15" spans="1:31" s="177" customFormat="1" ht="23.1" customHeight="1">
      <c r="A15" s="177" t="s">
        <v>132</v>
      </c>
      <c r="B15" s="173"/>
      <c r="C15" s="178">
        <v>0</v>
      </c>
      <c r="D15" s="179">
        <v>0</v>
      </c>
      <c r="E15" s="178">
        <v>0</v>
      </c>
      <c r="F15" s="46">
        <v>0</v>
      </c>
      <c r="G15" s="178">
        <v>0</v>
      </c>
      <c r="H15" s="22">
        <v>0</v>
      </c>
      <c r="I15" s="27">
        <v>-218285</v>
      </c>
      <c r="J15" s="22"/>
      <c r="K15" s="22"/>
      <c r="L15" s="178">
        <v>0</v>
      </c>
      <c r="M15" s="22"/>
      <c r="N15" s="22"/>
      <c r="O15" s="178">
        <v>0</v>
      </c>
      <c r="P15" s="180"/>
      <c r="Q15" s="178">
        <v>0</v>
      </c>
      <c r="R15" s="181"/>
      <c r="S15" s="182">
        <f>SUM(L15:Q15)</f>
        <v>0</v>
      </c>
      <c r="T15" s="183"/>
      <c r="U15" s="184">
        <f>SUM(C15:I15,S15)</f>
        <v>-218285</v>
      </c>
      <c r="V15" s="185"/>
      <c r="W15" s="27">
        <v>-65843</v>
      </c>
      <c r="X15" s="176"/>
      <c r="Y15" s="186">
        <f>SUM(U15,W15)</f>
        <v>-284128</v>
      </c>
      <c r="Z15" s="176"/>
      <c r="AA15" s="176"/>
      <c r="AB15" s="176"/>
      <c r="AC15" s="176"/>
      <c r="AD15" s="176"/>
      <c r="AE15" s="176"/>
    </row>
    <row r="16" spans="1:31" s="177" customFormat="1" ht="23.1" customHeight="1">
      <c r="A16" s="177" t="s">
        <v>201</v>
      </c>
      <c r="B16" s="173"/>
      <c r="C16" s="187">
        <v>0</v>
      </c>
      <c r="D16" s="179">
        <v>0</v>
      </c>
      <c r="E16" s="187">
        <v>0</v>
      </c>
      <c r="F16" s="46">
        <v>0</v>
      </c>
      <c r="G16" s="187">
        <v>0</v>
      </c>
      <c r="H16" s="22">
        <v>0</v>
      </c>
      <c r="I16" s="187">
        <v>0</v>
      </c>
      <c r="J16" s="26"/>
      <c r="K16" s="26"/>
      <c r="L16" s="187">
        <v>0</v>
      </c>
      <c r="M16" s="22"/>
      <c r="N16" s="22"/>
      <c r="O16" s="28">
        <v>7982</v>
      </c>
      <c r="P16" s="22"/>
      <c r="Q16" s="188">
        <v>0</v>
      </c>
      <c r="R16" s="25"/>
      <c r="S16" s="28">
        <f>SUM(L16:Q16)</f>
        <v>7982</v>
      </c>
      <c r="T16" s="29"/>
      <c r="U16" s="189">
        <f>SUM(C16:I16,S16)</f>
        <v>7982</v>
      </c>
      <c r="V16" s="185"/>
      <c r="W16" s="28">
        <v>2549</v>
      </c>
      <c r="X16" s="30"/>
      <c r="Y16" s="31">
        <f>SUM(U16,W16)</f>
        <v>10531</v>
      </c>
      <c r="Z16" s="176"/>
      <c r="AA16" s="176"/>
      <c r="AB16" s="176"/>
      <c r="AC16" s="176"/>
      <c r="AD16" s="176"/>
      <c r="AE16" s="176"/>
    </row>
    <row r="17" spans="1:31" s="177" customFormat="1" ht="23.1" customHeight="1">
      <c r="A17" s="177" t="s">
        <v>137</v>
      </c>
      <c r="B17" s="190"/>
      <c r="C17" s="191">
        <f>SUM(C15:C16)</f>
        <v>0</v>
      </c>
      <c r="D17" s="192"/>
      <c r="E17" s="191">
        <f>SUM(E15:E16)</f>
        <v>0</v>
      </c>
      <c r="F17" s="192"/>
      <c r="G17" s="191">
        <f>SUM(G15:G16)</f>
        <v>0</v>
      </c>
      <c r="H17" s="193"/>
      <c r="I17" s="194">
        <f>SUM(I15:I16)</f>
        <v>-218285</v>
      </c>
      <c r="J17" s="193"/>
      <c r="K17" s="193"/>
      <c r="L17" s="191">
        <f>SUM(L15:L16)</f>
        <v>0</v>
      </c>
      <c r="M17" s="195"/>
      <c r="N17" s="193"/>
      <c r="O17" s="194">
        <f>SUM(O15:O16)</f>
        <v>7982</v>
      </c>
      <c r="P17" s="196"/>
      <c r="Q17" s="197">
        <f>SUM(Q15:Q16)</f>
        <v>0</v>
      </c>
      <c r="R17" s="176"/>
      <c r="S17" s="194">
        <f>SUM(S15:S16)</f>
        <v>7982</v>
      </c>
      <c r="T17" s="25"/>
      <c r="U17" s="194">
        <f>SUM(U15:U16)</f>
        <v>-210303</v>
      </c>
      <c r="V17" s="185"/>
      <c r="W17" s="194">
        <f>SUM(W15:W16)</f>
        <v>-63294</v>
      </c>
      <c r="X17" s="25"/>
      <c r="Y17" s="194">
        <f>SUM(Y15:Y16)</f>
        <v>-273597</v>
      </c>
      <c r="Z17" s="176"/>
      <c r="AA17" s="176"/>
      <c r="AB17" s="176"/>
      <c r="AC17" s="176"/>
      <c r="AD17" s="176"/>
      <c r="AE17" s="176"/>
    </row>
    <row r="18" spans="1:31" s="177" customFormat="1" ht="23.1" customHeight="1" thickBot="1">
      <c r="A18" s="165" t="s">
        <v>202</v>
      </c>
      <c r="B18" s="198"/>
      <c r="C18" s="199">
        <f>SUM(C14,C17)</f>
        <v>1066596</v>
      </c>
      <c r="D18" s="176"/>
      <c r="E18" s="199">
        <f>SUM(E14,E17)</f>
        <v>98130</v>
      </c>
      <c r="F18" s="176"/>
      <c r="G18" s="199">
        <f>SUM(G14,G17)</f>
        <v>55444</v>
      </c>
      <c r="H18" s="176"/>
      <c r="I18" s="199">
        <f>SUM(I14,I17)</f>
        <v>138045</v>
      </c>
      <c r="J18" s="176"/>
      <c r="K18" s="176"/>
      <c r="L18" s="199">
        <f>SUM(L14,L17)</f>
        <v>22390</v>
      </c>
      <c r="M18" s="25"/>
      <c r="N18" s="176"/>
      <c r="O18" s="48">
        <f>SUM(O14,O17)</f>
        <v>-122779</v>
      </c>
      <c r="P18" s="32"/>
      <c r="Q18" s="200">
        <f>SUM(Q14,Q17)</f>
        <v>0</v>
      </c>
      <c r="R18" s="176"/>
      <c r="S18" s="48">
        <f>SUM(S14,S17)</f>
        <v>-100389</v>
      </c>
      <c r="T18" s="183"/>
      <c r="U18" s="199">
        <f>SUM(U14,U17)</f>
        <v>1257826</v>
      </c>
      <c r="V18" s="176"/>
      <c r="W18" s="199">
        <f>SUM(W14,W17)</f>
        <v>870713</v>
      </c>
      <c r="X18" s="176"/>
      <c r="Y18" s="199">
        <f>SUM(Y14,Y17)</f>
        <v>2128539</v>
      </c>
      <c r="Z18" s="176"/>
      <c r="AA18" s="176"/>
      <c r="AB18" s="176"/>
      <c r="AC18" s="176"/>
      <c r="AD18" s="176"/>
      <c r="AE18" s="176"/>
    </row>
    <row r="19" spans="1:31" s="177" customFormat="1" ht="23.1" customHeight="1" thickTop="1">
      <c r="A19" s="198"/>
      <c r="B19" s="198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83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</row>
    <row r="20" spans="1:31" s="177" customFormat="1" ht="23.1" customHeight="1">
      <c r="A20" s="165" t="s">
        <v>133</v>
      </c>
      <c r="B20" s="173"/>
      <c r="C20" s="21">
        <v>1066596</v>
      </c>
      <c r="D20" s="21"/>
      <c r="E20" s="21">
        <v>98130</v>
      </c>
      <c r="F20" s="22"/>
      <c r="G20" s="21">
        <v>55444</v>
      </c>
      <c r="H20" s="176"/>
      <c r="I20" s="176">
        <v>155808</v>
      </c>
      <c r="J20" s="176"/>
      <c r="K20" s="176"/>
      <c r="L20" s="176">
        <v>22390</v>
      </c>
      <c r="M20" s="176"/>
      <c r="N20" s="176"/>
      <c r="O20" s="21">
        <v>-105894</v>
      </c>
      <c r="P20" s="21"/>
      <c r="Q20" s="21">
        <v>645654</v>
      </c>
      <c r="R20" s="176"/>
      <c r="S20" s="21">
        <f>SUM(L20:Q20)</f>
        <v>562150</v>
      </c>
      <c r="T20" s="183"/>
      <c r="U20" s="25">
        <f>SUM(C20:I20,S20)</f>
        <v>1938128</v>
      </c>
      <c r="V20" s="176"/>
      <c r="W20" s="176">
        <v>1082463</v>
      </c>
      <c r="X20" s="176"/>
      <c r="Y20" s="25">
        <f>SUM(U20,W20)</f>
        <v>3020591</v>
      </c>
      <c r="Z20" s="176"/>
      <c r="AA20" s="176"/>
      <c r="AB20" s="176"/>
      <c r="AC20" s="176"/>
      <c r="AD20" s="176"/>
      <c r="AE20" s="176"/>
    </row>
    <row r="21" spans="1:31" s="177" customFormat="1" ht="23.1" customHeight="1">
      <c r="A21" s="177" t="s">
        <v>132</v>
      </c>
      <c r="B21" s="190"/>
      <c r="C21" s="178">
        <v>0</v>
      </c>
      <c r="D21" s="175"/>
      <c r="E21" s="182">
        <v>0</v>
      </c>
      <c r="F21" s="185"/>
      <c r="G21" s="182">
        <v>0</v>
      </c>
      <c r="H21" s="176"/>
      <c r="I21" s="186">
        <f>+'9M'!C55</f>
        <v>-202526</v>
      </c>
      <c r="J21" s="176"/>
      <c r="K21" s="176"/>
      <c r="L21" s="178">
        <v>0</v>
      </c>
      <c r="M21" s="185"/>
      <c r="N21" s="176"/>
      <c r="O21" s="182">
        <v>0</v>
      </c>
      <c r="P21" s="185"/>
      <c r="Q21" s="178">
        <v>0</v>
      </c>
      <c r="R21" s="181"/>
      <c r="S21" s="182">
        <f>SUM(L21:Q21)</f>
        <v>0</v>
      </c>
      <c r="T21" s="183"/>
      <c r="U21" s="186">
        <f>SUM(C21:I21,S21)</f>
        <v>-202526</v>
      </c>
      <c r="V21" s="176"/>
      <c r="W21" s="201">
        <f>+'9M'!C56</f>
        <v>-69946</v>
      </c>
      <c r="X21" s="183"/>
      <c r="Y21" s="201">
        <f>SUM(U21,W21)</f>
        <v>-272472</v>
      </c>
      <c r="Z21" s="176"/>
      <c r="AA21" s="176"/>
      <c r="AB21" s="176"/>
      <c r="AC21" s="176"/>
      <c r="AD21" s="176"/>
      <c r="AE21" s="176"/>
    </row>
    <row r="22" spans="1:31" s="177" customFormat="1" ht="23.1" customHeight="1">
      <c r="A22" s="177" t="s">
        <v>204</v>
      </c>
      <c r="B22" s="190"/>
      <c r="C22" s="187">
        <v>0</v>
      </c>
      <c r="D22" s="175"/>
      <c r="E22" s="202">
        <v>0</v>
      </c>
      <c r="F22" s="185"/>
      <c r="G22" s="202">
        <v>0</v>
      </c>
      <c r="H22" s="176"/>
      <c r="I22" s="203">
        <v>0</v>
      </c>
      <c r="J22" s="176"/>
      <c r="K22" s="176"/>
      <c r="L22" s="188">
        <v>0</v>
      </c>
      <c r="M22" s="185"/>
      <c r="N22" s="176"/>
      <c r="O22" s="204">
        <f>+'9M'!C60-'9M'!C55</f>
        <v>-86766</v>
      </c>
      <c r="P22" s="205"/>
      <c r="Q22" s="187">
        <v>0</v>
      </c>
      <c r="R22" s="176"/>
      <c r="S22" s="31">
        <f>SUM(L22:Q22)</f>
        <v>-86766</v>
      </c>
      <c r="T22" s="183"/>
      <c r="U22" s="204">
        <f>SUM(C22:I22,S22)</f>
        <v>-86766</v>
      </c>
      <c r="V22" s="176"/>
      <c r="W22" s="206">
        <f>+'9M'!C61-'9M'!C56</f>
        <v>-14017</v>
      </c>
      <c r="X22" s="183"/>
      <c r="Y22" s="206">
        <f>SUM(U22,W22)</f>
        <v>-100783</v>
      </c>
      <c r="Z22" s="176"/>
      <c r="AA22" s="176"/>
      <c r="AB22" s="176"/>
      <c r="AC22" s="176"/>
      <c r="AD22" s="176"/>
      <c r="AE22" s="176"/>
    </row>
    <row r="23" spans="1:31" s="177" customFormat="1" ht="23.1" customHeight="1">
      <c r="A23" s="177" t="s">
        <v>100</v>
      </c>
      <c r="B23" s="190"/>
      <c r="C23" s="207">
        <f>SUM(C21:C22)</f>
        <v>0</v>
      </c>
      <c r="D23" s="175"/>
      <c r="E23" s="208">
        <f>SUM(E21:E22)</f>
        <v>0</v>
      </c>
      <c r="F23" s="185"/>
      <c r="G23" s="208">
        <f>SUM(G21:G22)</f>
        <v>0</v>
      </c>
      <c r="H23" s="176"/>
      <c r="I23" s="32">
        <f>SUM(I21:I22)</f>
        <v>-202526</v>
      </c>
      <c r="J23" s="176"/>
      <c r="K23" s="176"/>
      <c r="L23" s="197">
        <f>SUM(L21:L22)</f>
        <v>0</v>
      </c>
      <c r="M23" s="185"/>
      <c r="N23" s="176"/>
      <c r="O23" s="32">
        <f>SUM(O21:O22)</f>
        <v>-86766</v>
      </c>
      <c r="P23" s="32"/>
      <c r="Q23" s="207">
        <f>SUM(Q21:Q22)</f>
        <v>0</v>
      </c>
      <c r="R23" s="176"/>
      <c r="S23" s="32">
        <f>SUM(S21:S22)</f>
        <v>-86766</v>
      </c>
      <c r="T23" s="183"/>
      <c r="U23" s="32">
        <f>SUM(U21:U22)</f>
        <v>-289292</v>
      </c>
      <c r="V23" s="176"/>
      <c r="W23" s="32">
        <f>SUM(W21:W22)</f>
        <v>-83963</v>
      </c>
      <c r="X23" s="183"/>
      <c r="Y23" s="32">
        <f>SUM(Y21:Y22)</f>
        <v>-373255</v>
      </c>
      <c r="Z23" s="176"/>
      <c r="AA23" s="176"/>
      <c r="AB23" s="176"/>
      <c r="AC23" s="176"/>
      <c r="AD23" s="176"/>
      <c r="AE23" s="176"/>
    </row>
    <row r="24" spans="1:31" s="177" customFormat="1" ht="23.1" customHeight="1">
      <c r="A24" s="177" t="s">
        <v>189</v>
      </c>
      <c r="B24" s="190"/>
      <c r="C24" s="207"/>
      <c r="D24" s="175"/>
      <c r="E24" s="185"/>
      <c r="F24" s="185"/>
      <c r="G24" s="185"/>
      <c r="H24" s="176"/>
      <c r="I24" s="32"/>
      <c r="J24" s="176"/>
      <c r="K24" s="176"/>
      <c r="L24" s="207"/>
      <c r="M24" s="185"/>
      <c r="N24" s="176"/>
      <c r="O24" s="32"/>
      <c r="P24" s="32"/>
      <c r="Q24" s="207"/>
      <c r="R24" s="176"/>
      <c r="S24" s="32"/>
      <c r="T24" s="183"/>
      <c r="U24" s="32"/>
      <c r="V24" s="176"/>
      <c r="W24" s="32"/>
      <c r="X24" s="183"/>
      <c r="Y24" s="32"/>
      <c r="Z24" s="176"/>
      <c r="AA24" s="176"/>
      <c r="AB24" s="176"/>
      <c r="AC24" s="176"/>
      <c r="AD24" s="176"/>
      <c r="AE24" s="176"/>
    </row>
    <row r="25" spans="1:31" s="177" customFormat="1" ht="23.1" customHeight="1">
      <c r="A25" s="209" t="s">
        <v>190</v>
      </c>
      <c r="B25" s="190"/>
      <c r="C25" s="210">
        <v>0</v>
      </c>
      <c r="D25" s="175"/>
      <c r="E25" s="174">
        <v>0</v>
      </c>
      <c r="F25" s="185"/>
      <c r="G25" s="174">
        <v>0</v>
      </c>
      <c r="H25" s="176"/>
      <c r="I25" s="174">
        <v>0</v>
      </c>
      <c r="J25" s="176"/>
      <c r="K25" s="176"/>
      <c r="L25" s="210">
        <v>0</v>
      </c>
      <c r="M25" s="185"/>
      <c r="N25" s="176"/>
      <c r="O25" s="174">
        <v>0</v>
      </c>
      <c r="P25" s="32"/>
      <c r="Q25" s="210">
        <v>0</v>
      </c>
      <c r="R25" s="176"/>
      <c r="S25" s="174">
        <f>SUM(L25:Q25)</f>
        <v>0</v>
      </c>
      <c r="T25" s="183"/>
      <c r="U25" s="51">
        <f>SUM(C25:I25,S25)</f>
        <v>0</v>
      </c>
      <c r="V25" s="176"/>
      <c r="W25" s="51">
        <v>40000</v>
      </c>
      <c r="X25" s="183"/>
      <c r="Y25" s="51">
        <f>SUM(U25,W25)</f>
        <v>40000</v>
      </c>
      <c r="Z25" s="176"/>
      <c r="AA25" s="176"/>
      <c r="AB25" s="176"/>
      <c r="AC25" s="176"/>
      <c r="AD25" s="176"/>
      <c r="AE25" s="176"/>
    </row>
    <row r="26" spans="1:31" s="177" customFormat="1" ht="23.1" customHeight="1" thickBot="1">
      <c r="A26" s="165" t="s">
        <v>203</v>
      </c>
      <c r="B26" s="198"/>
      <c r="C26" s="199">
        <f>SUM(C20,C23,C25)</f>
        <v>1066596</v>
      </c>
      <c r="D26" s="176"/>
      <c r="E26" s="199">
        <f>SUM(E20,E23,E25)</f>
        <v>98130</v>
      </c>
      <c r="F26" s="176"/>
      <c r="G26" s="199">
        <f>SUM(G20,G23,G25)</f>
        <v>55444</v>
      </c>
      <c r="H26" s="176"/>
      <c r="I26" s="118">
        <f>SUM(I20,I23,I25)</f>
        <v>-46718</v>
      </c>
      <c r="J26" s="176"/>
      <c r="K26" s="176"/>
      <c r="L26" s="199">
        <f>SUM(L20,L23,L25)</f>
        <v>22390</v>
      </c>
      <c r="M26" s="176"/>
      <c r="N26" s="176"/>
      <c r="O26" s="50">
        <f>SUM(O20,O23,O25)</f>
        <v>-192660</v>
      </c>
      <c r="P26" s="32"/>
      <c r="Q26" s="199">
        <f>SUM(Q20,Q23,Q25)</f>
        <v>645654</v>
      </c>
      <c r="R26" s="176"/>
      <c r="S26" s="199">
        <f>SUM(S20,S23,S25)</f>
        <v>475384</v>
      </c>
      <c r="T26" s="183"/>
      <c r="U26" s="199">
        <f>SUM(U20,U23,U25)</f>
        <v>1648836</v>
      </c>
      <c r="V26" s="176"/>
      <c r="W26" s="199">
        <f>SUM(W20,W23,W25)</f>
        <v>1038500</v>
      </c>
      <c r="X26" s="176"/>
      <c r="Y26" s="199">
        <f>SUM(Y20,Y23,Y25)</f>
        <v>2687336</v>
      </c>
      <c r="Z26" s="176"/>
      <c r="AA26" s="176"/>
      <c r="AB26" s="176"/>
      <c r="AC26" s="176"/>
      <c r="AD26" s="176"/>
      <c r="AE26" s="176"/>
    </row>
    <row r="27" spans="1:31" ht="23.1" customHeight="1" thickTop="1">
      <c r="Y27" s="33"/>
    </row>
    <row r="29" spans="1:31" ht="23.1" customHeight="1">
      <c r="A29" s="177" t="s">
        <v>34</v>
      </c>
    </row>
  </sheetData>
  <mergeCells count="12">
    <mergeCell ref="K12:M12"/>
    <mergeCell ref="A1:Y1"/>
    <mergeCell ref="A2:Y2"/>
    <mergeCell ref="A3:Y3"/>
    <mergeCell ref="A4:Y4"/>
    <mergeCell ref="A5:Y5"/>
    <mergeCell ref="C7:Y7"/>
    <mergeCell ref="G8:I8"/>
    <mergeCell ref="L8:S8"/>
    <mergeCell ref="L9:R9"/>
    <mergeCell ref="K10:M10"/>
    <mergeCell ref="K11:M11"/>
  </mergeCells>
  <pageMargins left="0.8" right="0.45" top="1" bottom="0.5" header="0.6" footer="0.3"/>
  <pageSetup paperSize="9" scale="70" fitToWidth="0" fitToHeight="0" orientation="landscape" r:id="rId1"/>
  <ignoredErrors>
    <ignoredError sqref="C17:Y17 C23:Y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53E-C6F7-443B-A5DA-C660896252DF}">
  <sheetPr codeName="Sheet7">
    <tabColor rgb="FF00B050"/>
  </sheetPr>
  <dimension ref="A1:V31"/>
  <sheetViews>
    <sheetView view="pageLayout" topLeftCell="B25" zoomScaleNormal="85" zoomScaleSheetLayoutView="85" workbookViewId="0">
      <selection activeCell="S29" sqref="S29"/>
    </sheetView>
  </sheetViews>
  <sheetFormatPr defaultColWidth="9.140625" defaultRowHeight="23.1" customHeight="1"/>
  <cols>
    <col min="1" max="1" width="44.7109375" style="212" customWidth="1"/>
    <col min="2" max="2" width="12.28515625" style="212" customWidth="1"/>
    <col min="3" max="3" width="1.140625" style="212" customWidth="1"/>
    <col min="4" max="4" width="15.85546875" style="212" customWidth="1"/>
    <col min="5" max="6" width="1.140625" style="212" customWidth="1"/>
    <col min="7" max="7" width="15.85546875" style="212" customWidth="1"/>
    <col min="8" max="9" width="1.140625" style="212" customWidth="1"/>
    <col min="10" max="10" width="15.85546875" style="212" customWidth="1"/>
    <col min="11" max="12" width="1.140625" style="212" customWidth="1"/>
    <col min="13" max="13" width="15.140625" style="212" customWidth="1"/>
    <col min="14" max="15" width="1.140625" style="212" customWidth="1"/>
    <col min="16" max="16" width="16.140625" style="212" customWidth="1"/>
    <col min="17" max="18" width="1.140625" style="212" customWidth="1"/>
    <col min="19" max="19" width="15.85546875" style="212" customWidth="1"/>
    <col min="20" max="21" width="1.140625" style="212" customWidth="1"/>
    <col min="22" max="22" width="16" style="212" customWidth="1"/>
    <col min="23" max="23" width="1.140625" style="212" customWidth="1"/>
    <col min="24" max="16384" width="9.140625" style="212"/>
  </cols>
  <sheetData>
    <row r="1" spans="1:22" s="213" customFormat="1" ht="26.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</row>
    <row r="2" spans="1:22" s="213" customFormat="1" ht="26.1" customHeight="1">
      <c r="A2" s="254" t="s">
        <v>179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</row>
    <row r="3" spans="1:22" s="213" customFormat="1" ht="26.1" customHeight="1">
      <c r="A3" s="254" t="s">
        <v>200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</row>
    <row r="4" spans="1:22" s="213" customFormat="1" ht="26.1" customHeight="1">
      <c r="A4" s="254" t="s">
        <v>10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s="214" customFormat="1" ht="26.1" customHeight="1">
      <c r="A5" s="265" t="s">
        <v>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</row>
    <row r="6" spans="1:22" s="214" customFormat="1" ht="9.6" customHeight="1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216" customFormat="1" ht="23.1" customHeight="1">
      <c r="B7" s="217"/>
      <c r="D7" s="266" t="s">
        <v>5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</row>
    <row r="8" spans="1:22" s="216" customFormat="1" ht="23.1" customHeight="1">
      <c r="B8" s="218"/>
      <c r="D8" s="218" t="s">
        <v>104</v>
      </c>
      <c r="E8" s="219"/>
      <c r="F8" s="219"/>
      <c r="G8" s="219" t="s">
        <v>105</v>
      </c>
      <c r="H8" s="219"/>
      <c r="I8" s="219"/>
      <c r="J8" s="260" t="s">
        <v>68</v>
      </c>
      <c r="K8" s="260"/>
      <c r="L8" s="260"/>
      <c r="M8" s="260"/>
      <c r="N8" s="220"/>
      <c r="O8" s="220"/>
      <c r="P8" s="261" t="s">
        <v>72</v>
      </c>
      <c r="Q8" s="261"/>
      <c r="R8" s="261"/>
      <c r="S8" s="261"/>
      <c r="T8" s="219"/>
      <c r="U8" s="219"/>
      <c r="V8" s="219" t="s">
        <v>108</v>
      </c>
    </row>
    <row r="9" spans="1:22" s="216" customFormat="1" ht="23.1" customHeight="1">
      <c r="D9" s="218" t="s">
        <v>109</v>
      </c>
      <c r="E9" s="219"/>
      <c r="F9" s="219"/>
      <c r="G9" s="219" t="s">
        <v>110</v>
      </c>
      <c r="H9" s="219"/>
      <c r="I9" s="219"/>
      <c r="J9" s="221" t="s">
        <v>111</v>
      </c>
      <c r="K9" s="222"/>
      <c r="L9" s="222"/>
      <c r="M9" s="218" t="s">
        <v>71</v>
      </c>
      <c r="N9" s="222"/>
      <c r="O9" s="262" t="s">
        <v>134</v>
      </c>
      <c r="P9" s="263"/>
      <c r="Q9" s="263"/>
      <c r="S9" s="219" t="s">
        <v>113</v>
      </c>
      <c r="T9" s="219"/>
      <c r="U9" s="219"/>
      <c r="V9" s="219" t="s">
        <v>61</v>
      </c>
    </row>
    <row r="10" spans="1:22" s="216" customFormat="1" ht="23.1" customHeight="1">
      <c r="D10" s="218"/>
      <c r="E10" s="219"/>
      <c r="F10" s="219"/>
      <c r="G10" s="219"/>
      <c r="H10" s="219"/>
      <c r="I10" s="219"/>
      <c r="J10" s="218" t="s">
        <v>116</v>
      </c>
      <c r="K10" s="218"/>
      <c r="L10" s="218"/>
      <c r="M10" s="220"/>
      <c r="N10" s="218"/>
      <c r="O10" s="264"/>
      <c r="P10" s="264"/>
      <c r="Q10" s="264"/>
      <c r="R10" s="219"/>
      <c r="S10" s="219" t="s">
        <v>119</v>
      </c>
      <c r="T10" s="220"/>
      <c r="U10" s="220"/>
    </row>
    <row r="11" spans="1:22" s="216" customFormat="1" ht="23.1" customHeight="1">
      <c r="D11" s="219"/>
      <c r="E11" s="219"/>
      <c r="F11" s="219"/>
      <c r="G11" s="219"/>
      <c r="H11" s="219"/>
      <c r="I11" s="219"/>
      <c r="J11" s="218" t="s">
        <v>122</v>
      </c>
      <c r="K11" s="220"/>
      <c r="L11" s="220"/>
      <c r="M11" s="218"/>
      <c r="N11" s="220"/>
      <c r="O11" s="220"/>
      <c r="P11" s="223" t="s">
        <v>135</v>
      </c>
      <c r="Q11" s="219"/>
      <c r="R11" s="219"/>
      <c r="S11" s="219" t="s">
        <v>126</v>
      </c>
      <c r="T11" s="220"/>
      <c r="U11" s="220"/>
      <c r="V11" s="219"/>
    </row>
    <row r="12" spans="1:22" s="216" customFormat="1" ht="23.1" customHeight="1">
      <c r="D12" s="219"/>
      <c r="E12" s="219"/>
      <c r="F12" s="219"/>
      <c r="G12" s="219"/>
      <c r="H12" s="219"/>
      <c r="I12" s="219"/>
      <c r="J12" s="218"/>
      <c r="K12" s="220"/>
      <c r="L12" s="220"/>
      <c r="M12" s="218"/>
      <c r="N12" s="220"/>
      <c r="O12" s="220"/>
      <c r="P12" s="218" t="s">
        <v>124</v>
      </c>
      <c r="Q12" s="219"/>
      <c r="R12" s="219"/>
      <c r="S12" s="219"/>
      <c r="T12" s="220"/>
      <c r="U12" s="220"/>
      <c r="V12" s="219"/>
    </row>
    <row r="13" spans="1:22" s="219" customFormat="1" ht="23.1" customHeight="1">
      <c r="P13" s="218" t="s">
        <v>136</v>
      </c>
      <c r="T13" s="224"/>
      <c r="U13" s="224"/>
    </row>
    <row r="14" spans="1:22" s="219" customFormat="1" ht="9.6" customHeight="1">
      <c r="P14" s="218"/>
      <c r="T14" s="224"/>
      <c r="U14" s="224"/>
    </row>
    <row r="15" spans="1:22" s="228" customFormat="1" ht="23.1" customHeight="1">
      <c r="A15" s="225" t="s">
        <v>131</v>
      </c>
      <c r="B15" s="226"/>
      <c r="C15" s="226"/>
      <c r="D15" s="227">
        <v>1066596</v>
      </c>
      <c r="E15" s="227"/>
      <c r="F15" s="227"/>
      <c r="G15" s="227">
        <v>98130</v>
      </c>
      <c r="H15" s="227"/>
      <c r="I15" s="227"/>
      <c r="J15" s="227">
        <v>55444</v>
      </c>
      <c r="K15" s="227"/>
      <c r="L15" s="227"/>
      <c r="M15" s="227">
        <v>285108</v>
      </c>
      <c r="N15" s="227"/>
      <c r="O15" s="227"/>
      <c r="P15" s="227">
        <v>77164</v>
      </c>
      <c r="Q15" s="123"/>
      <c r="R15" s="123"/>
      <c r="S15" s="227">
        <f>P15</f>
        <v>77164</v>
      </c>
      <c r="T15" s="123"/>
      <c r="U15" s="123"/>
      <c r="V15" s="124">
        <f>SUM(D15:M15,S15)</f>
        <v>1582442</v>
      </c>
    </row>
    <row r="16" spans="1:22" s="233" customFormat="1" ht="23.1" customHeight="1">
      <c r="A16" s="229" t="s">
        <v>132</v>
      </c>
      <c r="B16" s="229"/>
      <c r="C16" s="220"/>
      <c r="D16" s="230">
        <v>0</v>
      </c>
      <c r="E16" s="231"/>
      <c r="F16" s="231"/>
      <c r="G16" s="230">
        <v>0</v>
      </c>
      <c r="H16" s="231"/>
      <c r="I16" s="231"/>
      <c r="J16" s="230">
        <v>0</v>
      </c>
      <c r="K16" s="227"/>
      <c r="L16" s="227"/>
      <c r="M16" s="232">
        <v>-43267</v>
      </c>
      <c r="N16" s="227"/>
      <c r="O16" s="227"/>
      <c r="P16" s="230">
        <v>0</v>
      </c>
      <c r="Q16" s="227"/>
      <c r="R16" s="227"/>
      <c r="S16" s="230">
        <f>P16</f>
        <v>0</v>
      </c>
      <c r="T16" s="123"/>
      <c r="U16" s="123"/>
      <c r="V16" s="232">
        <f>SUM(D16:M16,S16)</f>
        <v>-43267</v>
      </c>
    </row>
    <row r="17" spans="1:22" s="233" customFormat="1" ht="23.1" customHeight="1">
      <c r="A17" s="229" t="s">
        <v>204</v>
      </c>
      <c r="B17" s="229"/>
      <c r="C17" s="220"/>
      <c r="D17" s="234">
        <v>0</v>
      </c>
      <c r="E17" s="231"/>
      <c r="F17" s="231"/>
      <c r="G17" s="234">
        <v>0</v>
      </c>
      <c r="H17" s="231"/>
      <c r="I17" s="231"/>
      <c r="J17" s="234">
        <v>0</v>
      </c>
      <c r="K17" s="227"/>
      <c r="L17" s="227"/>
      <c r="M17" s="234">
        <v>0</v>
      </c>
      <c r="N17" s="227"/>
      <c r="O17" s="227"/>
      <c r="P17" s="235">
        <v>-6874</v>
      </c>
      <c r="Q17" s="227"/>
      <c r="R17" s="227"/>
      <c r="S17" s="236">
        <f>P17</f>
        <v>-6874</v>
      </c>
      <c r="T17" s="123"/>
      <c r="U17" s="123"/>
      <c r="V17" s="236">
        <f>SUM(D17:M17,S17)</f>
        <v>-6874</v>
      </c>
    </row>
    <row r="18" spans="1:22" s="233" customFormat="1" ht="23.1" customHeight="1">
      <c r="A18" s="229" t="s">
        <v>100</v>
      </c>
      <c r="B18" s="229"/>
      <c r="C18" s="220"/>
      <c r="D18" s="237">
        <f>SUM(D16:D17)</f>
        <v>0</v>
      </c>
      <c r="E18" s="128"/>
      <c r="F18" s="128"/>
      <c r="G18" s="237">
        <f>SUM(G16:G17)</f>
        <v>0</v>
      </c>
      <c r="H18" s="128"/>
      <c r="I18" s="128"/>
      <c r="J18" s="237">
        <f>SUM(J16:J17)</f>
        <v>0</v>
      </c>
      <c r="K18" s="227"/>
      <c r="L18" s="227"/>
      <c r="M18" s="238">
        <f>SUM(M16:M17)</f>
        <v>-43267</v>
      </c>
      <c r="N18" s="227"/>
      <c r="O18" s="227"/>
      <c r="P18" s="239">
        <f>SUM(P16:P17)</f>
        <v>-6874</v>
      </c>
      <c r="Q18" s="227"/>
      <c r="R18" s="227"/>
      <c r="S18" s="239">
        <f>SUM(S16:S17)</f>
        <v>-6874</v>
      </c>
      <c r="T18" s="124"/>
      <c r="U18" s="124"/>
      <c r="V18" s="239">
        <f>SUM(V16:V17)</f>
        <v>-50141</v>
      </c>
    </row>
    <row r="19" spans="1:22" s="240" customFormat="1" ht="23.1" customHeight="1" thickBot="1">
      <c r="A19" s="226" t="s">
        <v>202</v>
      </c>
      <c r="B19" s="226"/>
      <c r="C19" s="216"/>
      <c r="D19" s="125">
        <f>SUM(D15,D18)</f>
        <v>1066596</v>
      </c>
      <c r="E19" s="123"/>
      <c r="F19" s="123"/>
      <c r="G19" s="125">
        <f>SUM(G15,G18)</f>
        <v>98130</v>
      </c>
      <c r="H19" s="123"/>
      <c r="I19" s="123"/>
      <c r="J19" s="125">
        <f>SUM(J15,J18)</f>
        <v>55444</v>
      </c>
      <c r="K19" s="123"/>
      <c r="L19" s="123"/>
      <c r="M19" s="125">
        <f>SUM(M15,M18)</f>
        <v>241841</v>
      </c>
      <c r="N19" s="123"/>
      <c r="O19" s="123"/>
      <c r="P19" s="125">
        <f>SUM(P15,P18)</f>
        <v>70290</v>
      </c>
      <c r="Q19" s="123"/>
      <c r="R19" s="123"/>
      <c r="S19" s="125">
        <f>SUM(S15,S18)</f>
        <v>70290</v>
      </c>
      <c r="T19" s="123"/>
      <c r="U19" s="123"/>
      <c r="V19" s="125">
        <f>SUM(V15,V18)</f>
        <v>1532301</v>
      </c>
    </row>
    <row r="20" spans="1:22" s="240" customFormat="1" ht="23.1" customHeight="1" thickTop="1">
      <c r="A20" s="226"/>
      <c r="B20" s="226"/>
      <c r="C20" s="21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</row>
    <row r="21" spans="1:22" s="228" customFormat="1" ht="23.1" customHeight="1">
      <c r="A21" s="225" t="s">
        <v>133</v>
      </c>
      <c r="B21" s="226"/>
      <c r="C21" s="226"/>
      <c r="D21" s="124">
        <v>1066596</v>
      </c>
      <c r="E21" s="123"/>
      <c r="F21" s="123"/>
      <c r="G21" s="124">
        <v>98130</v>
      </c>
      <c r="H21" s="123"/>
      <c r="I21" s="123"/>
      <c r="J21" s="124">
        <v>55444</v>
      </c>
      <c r="K21" s="123"/>
      <c r="L21" s="123"/>
      <c r="M21" s="124">
        <v>252429</v>
      </c>
      <c r="N21" s="123"/>
      <c r="O21" s="123"/>
      <c r="P21" s="124">
        <v>70462</v>
      </c>
      <c r="Q21" s="123"/>
      <c r="R21" s="123"/>
      <c r="S21" s="124">
        <f>P21</f>
        <v>70462</v>
      </c>
      <c r="T21" s="123"/>
      <c r="U21" s="123"/>
      <c r="V21" s="126">
        <f>SUM(D21:M21,S21)</f>
        <v>1543061</v>
      </c>
    </row>
    <row r="22" spans="1:22" s="233" customFormat="1" ht="23.1" customHeight="1">
      <c r="A22" s="229" t="s">
        <v>132</v>
      </c>
      <c r="B22" s="229"/>
      <c r="C22" s="220"/>
      <c r="D22" s="230">
        <v>0</v>
      </c>
      <c r="E22" s="241"/>
      <c r="F22" s="241"/>
      <c r="G22" s="230">
        <v>0</v>
      </c>
      <c r="H22" s="241"/>
      <c r="I22" s="241"/>
      <c r="J22" s="230">
        <v>0</v>
      </c>
      <c r="K22" s="123"/>
      <c r="L22" s="123"/>
      <c r="M22" s="127">
        <f>+'9M'!G33</f>
        <v>-118157</v>
      </c>
      <c r="N22" s="123"/>
      <c r="O22" s="123"/>
      <c r="P22" s="230">
        <v>0</v>
      </c>
      <c r="Q22" s="128"/>
      <c r="R22" s="128"/>
      <c r="S22" s="230">
        <f>P22</f>
        <v>0</v>
      </c>
      <c r="T22" s="123"/>
      <c r="U22" s="123"/>
      <c r="V22" s="127">
        <f>SUM(D22:M22,S22)</f>
        <v>-118157</v>
      </c>
    </row>
    <row r="23" spans="1:22" s="233" customFormat="1" ht="23.1" customHeight="1">
      <c r="A23" s="229" t="s">
        <v>204</v>
      </c>
      <c r="B23" s="229"/>
      <c r="C23" s="220"/>
      <c r="D23" s="234">
        <v>0</v>
      </c>
      <c r="E23" s="241"/>
      <c r="F23" s="241"/>
      <c r="G23" s="234">
        <v>0</v>
      </c>
      <c r="H23" s="241"/>
      <c r="I23" s="241"/>
      <c r="J23" s="234">
        <v>0</v>
      </c>
      <c r="K23" s="123"/>
      <c r="L23" s="123"/>
      <c r="M23" s="234">
        <v>0</v>
      </c>
      <c r="N23" s="123"/>
      <c r="O23" s="123"/>
      <c r="P23" s="236">
        <f>+'9M'!G37</f>
        <v>-5057</v>
      </c>
      <c r="Q23" s="123"/>
      <c r="R23" s="123"/>
      <c r="S23" s="236">
        <f>P23</f>
        <v>-5057</v>
      </c>
      <c r="T23" s="123"/>
      <c r="U23" s="123"/>
      <c r="V23" s="236">
        <f>SUM(D23:M23,S23)</f>
        <v>-5057</v>
      </c>
    </row>
    <row r="24" spans="1:22" s="233" customFormat="1" ht="23.1" customHeight="1">
      <c r="A24" s="229" t="s">
        <v>100</v>
      </c>
      <c r="B24" s="229"/>
      <c r="C24" s="220"/>
      <c r="D24" s="242">
        <f>SUM(D22:D23)</f>
        <v>0</v>
      </c>
      <c r="E24" s="129"/>
      <c r="F24" s="129"/>
      <c r="G24" s="242">
        <f>SUM(G22:G23)</f>
        <v>0</v>
      </c>
      <c r="H24" s="129"/>
      <c r="I24" s="129"/>
      <c r="J24" s="242">
        <f>SUM(J22:J23)</f>
        <v>0</v>
      </c>
      <c r="K24" s="123"/>
      <c r="L24" s="123"/>
      <c r="M24" s="238">
        <f>SUM(M22:M23)</f>
        <v>-118157</v>
      </c>
      <c r="N24" s="130"/>
      <c r="O24" s="130"/>
      <c r="P24" s="238">
        <f>SUM(P22:P23)</f>
        <v>-5057</v>
      </c>
      <c r="Q24" s="130"/>
      <c r="R24" s="123"/>
      <c r="S24" s="238">
        <f>SUM(S22:S23)</f>
        <v>-5057</v>
      </c>
      <c r="T24" s="123"/>
      <c r="U24" s="123"/>
      <c r="V24" s="238">
        <f>SUM(V22:V23)</f>
        <v>-123214</v>
      </c>
    </row>
    <row r="25" spans="1:22" s="240" customFormat="1" ht="23.1" customHeight="1" thickBot="1">
      <c r="A25" s="226" t="s">
        <v>203</v>
      </c>
      <c r="B25" s="226"/>
      <c r="C25" s="216"/>
      <c r="D25" s="131">
        <f>SUM(D21,D24)</f>
        <v>1066596</v>
      </c>
      <c r="E25" s="123"/>
      <c r="F25" s="123"/>
      <c r="G25" s="131">
        <f>SUM(G21,G24)</f>
        <v>98130</v>
      </c>
      <c r="H25" s="123"/>
      <c r="I25" s="123"/>
      <c r="J25" s="131">
        <f>SUM(J21,J24)</f>
        <v>55444</v>
      </c>
      <c r="K25" s="123"/>
      <c r="L25" s="123"/>
      <c r="M25" s="132">
        <f>SUM(M21,M24)</f>
        <v>134272</v>
      </c>
      <c r="N25" s="123"/>
      <c r="O25" s="123"/>
      <c r="P25" s="132">
        <f>SUM(P21,P24)</f>
        <v>65405</v>
      </c>
      <c r="Q25" s="123"/>
      <c r="R25" s="123"/>
      <c r="S25" s="132">
        <f>SUM(S21,S24)</f>
        <v>65405</v>
      </c>
      <c r="T25" s="123"/>
      <c r="U25" s="123"/>
      <c r="V25" s="132">
        <f>SUM(V21,V24)</f>
        <v>1419847</v>
      </c>
    </row>
    <row r="26" spans="1:22" s="240" customFormat="1" ht="23.1" customHeight="1" thickTop="1">
      <c r="A26" s="226"/>
      <c r="B26" s="226"/>
      <c r="C26" s="216"/>
      <c r="D26" s="124"/>
      <c r="E26" s="123"/>
      <c r="F26" s="123"/>
      <c r="G26" s="124"/>
      <c r="H26" s="123"/>
      <c r="I26" s="123"/>
      <c r="J26" s="124"/>
      <c r="K26" s="123"/>
      <c r="L26" s="123"/>
      <c r="M26" s="133"/>
      <c r="N26" s="123"/>
      <c r="O26" s="123"/>
      <c r="P26" s="133"/>
      <c r="Q26" s="123"/>
      <c r="R26" s="123"/>
      <c r="S26" s="133"/>
      <c r="T26" s="123"/>
      <c r="U26" s="123"/>
      <c r="V26" s="133"/>
    </row>
    <row r="27" spans="1:22" s="158" customFormat="1" ht="23.1" customHeight="1"/>
    <row r="28" spans="1:22" ht="23.1" customHeight="1">
      <c r="A28" s="158"/>
    </row>
    <row r="31" spans="1:22" ht="23.1" customHeight="1">
      <c r="A31" s="140" t="s">
        <v>34</v>
      </c>
    </row>
  </sheetData>
  <mergeCells count="9">
    <mergeCell ref="J8:M8"/>
    <mergeCell ref="P8:S8"/>
    <mergeCell ref="O9:Q10"/>
    <mergeCell ref="A1:V1"/>
    <mergeCell ref="A2:V2"/>
    <mergeCell ref="A3:V3"/>
    <mergeCell ref="A4:V4"/>
    <mergeCell ref="A5:V5"/>
    <mergeCell ref="D7:V7"/>
  </mergeCells>
  <pageMargins left="0.8" right="0.45" top="1" bottom="0.3" header="0.6" footer="0.3"/>
  <pageSetup paperSize="9" scale="70" fitToWidth="0" fitToHeight="0" orientation="landscape" r:id="rId1"/>
  <ignoredErrors>
    <ignoredError sqref="D18:S18 D24:V2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08E2-22B5-4AE8-A750-8345EE9803B6}">
  <sheetPr codeName="Sheet8">
    <tabColor rgb="FF00B050"/>
  </sheetPr>
  <dimension ref="A1:J97"/>
  <sheetViews>
    <sheetView tabSelected="1" topLeftCell="A5" zoomScale="85" zoomScaleNormal="85" zoomScaleSheetLayoutView="85" workbookViewId="0">
      <selection activeCell="L12" sqref="L12"/>
    </sheetView>
  </sheetViews>
  <sheetFormatPr defaultColWidth="12.140625" defaultRowHeight="23.1" customHeight="1"/>
  <cols>
    <col min="1" max="1" width="73.140625" style="52" customWidth="1"/>
    <col min="2" max="2" width="1.42578125" style="52" customWidth="1"/>
    <col min="3" max="3" width="12.5703125" style="52" customWidth="1"/>
    <col min="4" max="4" width="1.85546875" style="52" customWidth="1"/>
    <col min="5" max="5" width="12.5703125" style="20" customWidth="1"/>
    <col min="6" max="6" width="1.85546875" style="52" customWidth="1"/>
    <col min="7" max="7" width="12.5703125" style="52" customWidth="1"/>
    <col min="8" max="8" width="1.85546875" style="52" customWidth="1"/>
    <col min="9" max="9" width="12.5703125" style="20" customWidth="1"/>
    <col min="10" max="10" width="0.85546875" style="52" customWidth="1"/>
    <col min="11" max="16384" width="12.140625" style="52"/>
  </cols>
  <sheetData>
    <row r="1" spans="1:9" ht="23.1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</row>
    <row r="2" spans="1:9" s="53" customFormat="1" ht="23.1" customHeight="1">
      <c r="A2" s="267" t="s">
        <v>138</v>
      </c>
      <c r="B2" s="267"/>
      <c r="C2" s="267"/>
      <c r="D2" s="267"/>
      <c r="E2" s="267"/>
      <c r="F2" s="267"/>
      <c r="G2" s="267"/>
      <c r="H2" s="267"/>
      <c r="I2" s="267"/>
    </row>
    <row r="3" spans="1:9" ht="23.1" customHeight="1">
      <c r="A3" s="251" t="s">
        <v>200</v>
      </c>
      <c r="B3" s="251"/>
      <c r="C3" s="251"/>
      <c r="D3" s="251"/>
      <c r="E3" s="251"/>
      <c r="F3" s="251"/>
      <c r="G3" s="251"/>
      <c r="H3" s="251"/>
      <c r="I3" s="251"/>
    </row>
    <row r="4" spans="1:9" ht="23.1" customHeight="1">
      <c r="A4" s="251" t="s">
        <v>10</v>
      </c>
      <c r="B4" s="251"/>
      <c r="C4" s="251"/>
      <c r="D4" s="251"/>
      <c r="E4" s="251"/>
      <c r="F4" s="251"/>
      <c r="G4" s="251"/>
      <c r="H4" s="251"/>
      <c r="I4" s="251"/>
    </row>
    <row r="5" spans="1:9" s="53" customFormat="1" ht="23.1" customHeight="1">
      <c r="A5" s="247" t="s">
        <v>2</v>
      </c>
      <c r="B5" s="247"/>
      <c r="C5" s="247"/>
      <c r="D5" s="247"/>
      <c r="E5" s="247"/>
      <c r="F5" s="247"/>
      <c r="G5" s="247"/>
      <c r="H5" s="247"/>
      <c r="I5" s="247"/>
    </row>
    <row r="6" spans="1:9" s="53" customFormat="1" ht="9" customHeight="1">
      <c r="A6" s="54"/>
      <c r="B6" s="54"/>
      <c r="C6" s="54"/>
      <c r="D6" s="54"/>
      <c r="E6" s="54"/>
      <c r="F6" s="54"/>
      <c r="G6" s="54"/>
      <c r="H6" s="54"/>
      <c r="I6" s="54"/>
    </row>
    <row r="7" spans="1:9" s="58" customFormat="1" ht="23.1" customHeight="1">
      <c r="A7" s="55"/>
      <c r="B7" s="56"/>
      <c r="C7" s="244" t="s">
        <v>4</v>
      </c>
      <c r="D7" s="244"/>
      <c r="E7" s="244"/>
      <c r="F7" s="57"/>
      <c r="G7" s="244" t="s">
        <v>5</v>
      </c>
      <c r="H7" s="244"/>
      <c r="I7" s="244"/>
    </row>
    <row r="8" spans="1:9" s="59" customFormat="1" ht="23.1" customHeight="1">
      <c r="C8" s="60">
        <v>2566</v>
      </c>
      <c r="D8" s="61"/>
      <c r="E8" s="60">
        <v>2565</v>
      </c>
      <c r="F8" s="61"/>
      <c r="G8" s="60">
        <v>2566</v>
      </c>
      <c r="H8" s="61"/>
      <c r="I8" s="60">
        <v>2565</v>
      </c>
    </row>
    <row r="9" spans="1:9" s="59" customFormat="1" ht="23.1" customHeight="1">
      <c r="A9" s="62" t="s">
        <v>139</v>
      </c>
      <c r="C9" s="63"/>
      <c r="D9" s="63"/>
      <c r="F9" s="63"/>
      <c r="G9" s="63"/>
      <c r="H9" s="63"/>
      <c r="I9" s="34"/>
    </row>
    <row r="10" spans="1:9" s="59" customFormat="1" ht="23.1" customHeight="1">
      <c r="A10" s="64" t="s">
        <v>132</v>
      </c>
      <c r="C10" s="65">
        <v>-272472</v>
      </c>
      <c r="D10" s="9"/>
      <c r="E10" s="65">
        <v>-284128</v>
      </c>
      <c r="F10" s="65"/>
      <c r="G10" s="65">
        <v>-118157</v>
      </c>
      <c r="H10" s="65"/>
      <c r="I10" s="65">
        <v>-43267</v>
      </c>
    </row>
    <row r="11" spans="1:9" s="59" customFormat="1" ht="23.1" customHeight="1">
      <c r="A11" s="64" t="s">
        <v>196</v>
      </c>
      <c r="C11" s="14"/>
      <c r="D11" s="14"/>
      <c r="E11" s="65"/>
      <c r="F11" s="65"/>
      <c r="G11" s="65"/>
      <c r="H11" s="65"/>
      <c r="I11" s="65"/>
    </row>
    <row r="12" spans="1:9" s="59" customFormat="1" ht="23.1" customHeight="1">
      <c r="A12" s="66" t="s">
        <v>217</v>
      </c>
      <c r="C12" s="65">
        <v>99203</v>
      </c>
      <c r="D12" s="14"/>
      <c r="E12" s="65">
        <v>-33772</v>
      </c>
      <c r="F12" s="65"/>
      <c r="G12" s="65">
        <v>385</v>
      </c>
      <c r="H12" s="65"/>
      <c r="I12" s="65">
        <v>482</v>
      </c>
    </row>
    <row r="13" spans="1:9" s="59" customFormat="1" ht="23.1" customHeight="1">
      <c r="A13" s="67" t="s">
        <v>94</v>
      </c>
      <c r="C13" s="36">
        <v>-866</v>
      </c>
      <c r="D13" s="9"/>
      <c r="E13" s="65">
        <v>-882</v>
      </c>
      <c r="F13" s="65"/>
      <c r="G13" s="65">
        <v>-29000</v>
      </c>
      <c r="H13" s="65"/>
      <c r="I13" s="65">
        <v>-23982</v>
      </c>
    </row>
    <row r="14" spans="1:9" s="59" customFormat="1" ht="23.1" customHeight="1">
      <c r="A14" s="67" t="s">
        <v>95</v>
      </c>
      <c r="C14" s="65">
        <v>299068</v>
      </c>
      <c r="D14" s="14"/>
      <c r="E14" s="65">
        <v>219755</v>
      </c>
      <c r="F14" s="65"/>
      <c r="G14" s="65">
        <v>96881</v>
      </c>
      <c r="H14" s="65"/>
      <c r="I14" s="65">
        <v>60247</v>
      </c>
    </row>
    <row r="15" spans="1:9" s="59" customFormat="1" ht="23.1" customHeight="1">
      <c r="A15" s="66" t="s">
        <v>140</v>
      </c>
      <c r="C15" s="36">
        <v>261924</v>
      </c>
      <c r="D15" s="14"/>
      <c r="E15" s="65">
        <v>240668</v>
      </c>
      <c r="F15" s="65"/>
      <c r="G15" s="65">
        <v>10775</v>
      </c>
      <c r="H15" s="65"/>
      <c r="I15" s="65">
        <v>13163</v>
      </c>
    </row>
    <row r="16" spans="1:9" s="59" customFormat="1" ht="23.1" customHeight="1">
      <c r="A16" s="66" t="s">
        <v>141</v>
      </c>
      <c r="C16" s="36">
        <v>754</v>
      </c>
      <c r="D16" s="14"/>
      <c r="E16" s="65">
        <v>490</v>
      </c>
      <c r="F16" s="65"/>
      <c r="G16" s="65">
        <v>29</v>
      </c>
      <c r="H16" s="65"/>
      <c r="I16" s="65">
        <v>29</v>
      </c>
    </row>
    <row r="17" spans="1:10" s="59" customFormat="1" ht="23.1" customHeight="1">
      <c r="A17" s="66" t="s">
        <v>230</v>
      </c>
      <c r="C17" s="36">
        <v>171</v>
      </c>
      <c r="D17" s="14"/>
      <c r="E17" s="155">
        <v>0</v>
      </c>
      <c r="F17" s="65"/>
      <c r="G17" s="155">
        <v>0</v>
      </c>
      <c r="H17" s="65"/>
      <c r="I17" s="155">
        <v>0</v>
      </c>
    </row>
    <row r="18" spans="1:10" s="59" customFormat="1" ht="23.1" customHeight="1">
      <c r="A18" s="66" t="s">
        <v>142</v>
      </c>
      <c r="C18" s="36">
        <v>1169</v>
      </c>
      <c r="D18" s="14"/>
      <c r="E18" s="65">
        <v>4801</v>
      </c>
      <c r="F18" s="65"/>
      <c r="G18" s="65">
        <v>589</v>
      </c>
      <c r="H18" s="65"/>
      <c r="I18" s="65">
        <v>4080</v>
      </c>
    </row>
    <row r="19" spans="1:10" s="59" customFormat="1" ht="23.1" customHeight="1">
      <c r="A19" s="66" t="s">
        <v>143</v>
      </c>
      <c r="C19" s="36">
        <v>7184</v>
      </c>
      <c r="D19" s="14"/>
      <c r="E19" s="65">
        <v>6396</v>
      </c>
      <c r="F19" s="65"/>
      <c r="G19" s="65">
        <v>7184</v>
      </c>
      <c r="H19" s="65"/>
      <c r="I19" s="65">
        <v>6396</v>
      </c>
      <c r="J19" s="68"/>
    </row>
    <row r="20" spans="1:10" s="59" customFormat="1" ht="23.1" customHeight="1">
      <c r="A20" s="67" t="s">
        <v>222</v>
      </c>
      <c r="C20" s="36">
        <v>411</v>
      </c>
      <c r="D20" s="14"/>
      <c r="E20" s="65">
        <v>-402</v>
      </c>
      <c r="F20" s="65"/>
      <c r="G20" s="65">
        <v>5</v>
      </c>
      <c r="H20" s="65"/>
      <c r="I20" s="65">
        <v>-5</v>
      </c>
    </row>
    <row r="21" spans="1:10" s="59" customFormat="1" ht="23.1" customHeight="1">
      <c r="A21" s="67" t="s">
        <v>144</v>
      </c>
      <c r="B21" s="69"/>
      <c r="C21" s="36">
        <v>3409</v>
      </c>
      <c r="D21" s="14"/>
      <c r="E21" s="65">
        <v>2873</v>
      </c>
      <c r="F21" s="65"/>
      <c r="G21" s="65">
        <v>1565</v>
      </c>
      <c r="H21" s="65"/>
      <c r="I21" s="65">
        <v>1308</v>
      </c>
    </row>
    <row r="22" spans="1:10" s="59" customFormat="1" ht="23.1" customHeight="1">
      <c r="A22" s="67" t="s">
        <v>145</v>
      </c>
      <c r="B22" s="37"/>
      <c r="C22" s="36">
        <v>-18613</v>
      </c>
      <c r="D22" s="14"/>
      <c r="E22" s="65">
        <v>-7903</v>
      </c>
      <c r="F22" s="65"/>
      <c r="G22" s="65">
        <v>-8867</v>
      </c>
      <c r="H22" s="65"/>
      <c r="I22" s="65">
        <v>-7903</v>
      </c>
    </row>
    <row r="23" spans="1:10" s="59" customFormat="1" ht="23.1" customHeight="1">
      <c r="A23" s="66" t="s">
        <v>172</v>
      </c>
      <c r="C23" s="36">
        <v>-179</v>
      </c>
      <c r="D23" s="14"/>
      <c r="E23" s="65">
        <v>-2794</v>
      </c>
      <c r="F23" s="65"/>
      <c r="G23" s="65">
        <v>-178</v>
      </c>
      <c r="H23" s="65"/>
      <c r="I23" s="65">
        <v>0</v>
      </c>
    </row>
    <row r="24" spans="1:10" s="59" customFormat="1" ht="23.1" customHeight="1">
      <c r="A24" s="66" t="s">
        <v>206</v>
      </c>
      <c r="C24" s="65">
        <v>-42334</v>
      </c>
      <c r="D24" s="14"/>
      <c r="E24" s="65">
        <v>-94650</v>
      </c>
      <c r="F24" s="65"/>
      <c r="G24" s="155">
        <v>0</v>
      </c>
      <c r="H24" s="65"/>
      <c r="I24" s="65">
        <v>0</v>
      </c>
    </row>
    <row r="25" spans="1:10" s="59" customFormat="1" ht="23.1" customHeight="1">
      <c r="A25" s="66" t="s">
        <v>214</v>
      </c>
      <c r="C25" s="36">
        <v>-116044</v>
      </c>
      <c r="D25" s="14"/>
      <c r="E25" s="65">
        <v>0</v>
      </c>
      <c r="F25" s="65"/>
      <c r="G25" s="155">
        <v>0</v>
      </c>
      <c r="H25" s="65"/>
      <c r="I25" s="65">
        <v>0</v>
      </c>
    </row>
    <row r="26" spans="1:10" s="59" customFormat="1" ht="23.1" customHeight="1">
      <c r="A26" s="66" t="s">
        <v>146</v>
      </c>
      <c r="C26" s="65">
        <v>-32387</v>
      </c>
      <c r="D26" s="14"/>
      <c r="E26" s="65">
        <v>-68</v>
      </c>
      <c r="F26" s="65"/>
      <c r="G26" s="155">
        <v>0</v>
      </c>
      <c r="H26" s="65"/>
      <c r="I26" s="65">
        <v>-68</v>
      </c>
    </row>
    <row r="27" spans="1:10" s="59" customFormat="1" ht="23.1" customHeight="1">
      <c r="A27" s="66" t="s">
        <v>212</v>
      </c>
      <c r="C27" s="70">
        <v>100</v>
      </c>
      <c r="D27" s="14"/>
      <c r="E27" s="70">
        <v>0</v>
      </c>
      <c r="F27" s="65"/>
      <c r="G27" s="70">
        <v>100</v>
      </c>
      <c r="H27" s="65"/>
      <c r="I27" s="70">
        <v>0</v>
      </c>
    </row>
    <row r="28" spans="1:10" s="59" customFormat="1" ht="23.1" customHeight="1">
      <c r="A28" s="64" t="s">
        <v>173</v>
      </c>
      <c r="C28" s="71"/>
      <c r="D28" s="71"/>
      <c r="E28" s="71"/>
      <c r="F28" s="71"/>
      <c r="G28" s="71"/>
      <c r="H28" s="71"/>
      <c r="I28" s="71"/>
    </row>
    <row r="29" spans="1:10" s="59" customFormat="1" ht="23.1" customHeight="1">
      <c r="A29" s="72" t="s">
        <v>147</v>
      </c>
      <c r="C29" s="36">
        <f>SUM(C10:C27)</f>
        <v>190498</v>
      </c>
      <c r="D29" s="14"/>
      <c r="E29" s="36">
        <f>SUM(E10:E27)</f>
        <v>50384</v>
      </c>
      <c r="F29" s="14"/>
      <c r="G29" s="36">
        <f>SUM(G10:G27)</f>
        <v>-38689</v>
      </c>
      <c r="H29" s="14"/>
      <c r="I29" s="36">
        <f>SUM(I10:I27)</f>
        <v>10480</v>
      </c>
    </row>
    <row r="30" spans="1:10" s="59" customFormat="1" ht="23.1" customHeight="1">
      <c r="A30" s="64" t="s">
        <v>148</v>
      </c>
      <c r="C30" s="36"/>
      <c r="D30" s="9"/>
      <c r="E30" s="36"/>
      <c r="F30" s="9"/>
      <c r="G30" s="35"/>
      <c r="H30" s="14"/>
      <c r="I30" s="9"/>
    </row>
    <row r="31" spans="1:10" s="59" customFormat="1" ht="23.1" customHeight="1">
      <c r="A31" s="67" t="s">
        <v>14</v>
      </c>
      <c r="C31" s="36">
        <v>69955</v>
      </c>
      <c r="D31" s="9"/>
      <c r="E31" s="36">
        <v>-56665</v>
      </c>
      <c r="F31" s="36"/>
      <c r="G31" s="36">
        <v>1572</v>
      </c>
      <c r="H31" s="36"/>
      <c r="I31" s="36">
        <v>2697</v>
      </c>
    </row>
    <row r="32" spans="1:10" s="59" customFormat="1" ht="23.1" customHeight="1">
      <c r="A32" s="67" t="s">
        <v>17</v>
      </c>
      <c r="C32" s="36">
        <f>-609382</f>
        <v>-609382</v>
      </c>
      <c r="D32" s="9"/>
      <c r="E32" s="36">
        <v>-51994</v>
      </c>
      <c r="F32" s="36"/>
      <c r="G32" s="36">
        <v>-262494</v>
      </c>
      <c r="H32" s="36"/>
      <c r="I32" s="36">
        <v>114777</v>
      </c>
    </row>
    <row r="33" spans="1:9" s="59" customFormat="1" ht="23.1" customHeight="1">
      <c r="A33" s="67" t="s">
        <v>18</v>
      </c>
      <c r="C33" s="36">
        <v>742</v>
      </c>
      <c r="D33" s="9"/>
      <c r="E33" s="36">
        <v>-4545</v>
      </c>
      <c r="F33" s="36"/>
      <c r="G33" s="36">
        <v>-1539</v>
      </c>
      <c r="H33" s="36"/>
      <c r="I33" s="36">
        <v>-1961</v>
      </c>
    </row>
    <row r="34" spans="1:9" s="59" customFormat="1" ht="23.1" customHeight="1">
      <c r="A34" s="67" t="s">
        <v>22</v>
      </c>
      <c r="C34" s="36">
        <f>-2220+1</f>
        <v>-2219</v>
      </c>
      <c r="D34" s="9"/>
      <c r="E34" s="36">
        <v>-959</v>
      </c>
      <c r="F34" s="36"/>
      <c r="G34" s="36">
        <f>78+1</f>
        <v>79</v>
      </c>
      <c r="H34" s="36"/>
      <c r="I34" s="36">
        <v>-2230</v>
      </c>
    </row>
    <row r="35" spans="1:9" s="59" customFormat="1" ht="23.1" customHeight="1">
      <c r="A35" s="67" t="s">
        <v>31</v>
      </c>
      <c r="C35" s="36">
        <f>-3382-1-1</f>
        <v>-3384</v>
      </c>
      <c r="D35" s="9"/>
      <c r="E35" s="36">
        <v>-1377</v>
      </c>
      <c r="F35" s="36"/>
      <c r="G35" s="36">
        <f>-1486-2</f>
        <v>-1488</v>
      </c>
      <c r="H35" s="36"/>
      <c r="I35" s="36">
        <v>-3424</v>
      </c>
    </row>
    <row r="36" spans="1:9" s="59" customFormat="1" ht="23.1" customHeight="1">
      <c r="A36" s="64" t="s">
        <v>218</v>
      </c>
      <c r="C36" s="9"/>
      <c r="D36" s="9"/>
      <c r="E36" s="36"/>
      <c r="F36" s="36"/>
      <c r="G36" s="36"/>
      <c r="H36" s="36"/>
      <c r="I36" s="36"/>
    </row>
    <row r="37" spans="1:9" s="59" customFormat="1" ht="23.1" customHeight="1">
      <c r="A37" s="66" t="s">
        <v>40</v>
      </c>
      <c r="C37" s="36">
        <f>-41555</f>
        <v>-41555</v>
      </c>
      <c r="D37" s="9"/>
      <c r="E37" s="36">
        <v>18077</v>
      </c>
      <c r="F37" s="36"/>
      <c r="G37" s="36">
        <v>37621</v>
      </c>
      <c r="H37" s="36"/>
      <c r="I37" s="36">
        <v>-15710</v>
      </c>
    </row>
    <row r="38" spans="1:9" s="59" customFormat="1" ht="23.1" customHeight="1">
      <c r="A38" s="66" t="s">
        <v>149</v>
      </c>
      <c r="C38" s="36">
        <v>-36278</v>
      </c>
      <c r="D38" s="9"/>
      <c r="E38" s="36">
        <v>362469</v>
      </c>
      <c r="F38" s="36"/>
      <c r="G38" s="36">
        <v>-53357</v>
      </c>
      <c r="H38" s="36"/>
      <c r="I38" s="36">
        <v>93699</v>
      </c>
    </row>
    <row r="39" spans="1:9" s="59" customFormat="1" ht="23.1" customHeight="1">
      <c r="A39" s="66" t="s">
        <v>46</v>
      </c>
      <c r="C39" s="36">
        <v>19112</v>
      </c>
      <c r="D39" s="9"/>
      <c r="E39" s="36">
        <v>4523</v>
      </c>
      <c r="F39" s="36"/>
      <c r="G39" s="36">
        <v>25105</v>
      </c>
      <c r="H39" s="36"/>
      <c r="I39" s="36">
        <v>4530</v>
      </c>
    </row>
    <row r="40" spans="1:9" s="59" customFormat="1" ht="23.1" customHeight="1">
      <c r="A40" s="66" t="s">
        <v>48</v>
      </c>
      <c r="C40" s="36">
        <f>-1359+1</f>
        <v>-1358</v>
      </c>
      <c r="D40" s="9"/>
      <c r="E40" s="36">
        <v>2667</v>
      </c>
      <c r="F40" s="36"/>
      <c r="G40" s="36">
        <v>2503</v>
      </c>
      <c r="H40" s="36"/>
      <c r="I40" s="36">
        <v>447</v>
      </c>
    </row>
    <row r="41" spans="1:9" s="59" customFormat="1" ht="23.1" customHeight="1">
      <c r="A41" s="66" t="s">
        <v>58</v>
      </c>
      <c r="C41" s="43">
        <f>-4781+1</f>
        <v>-4780</v>
      </c>
      <c r="D41" s="14"/>
      <c r="E41" s="43">
        <v>-12072</v>
      </c>
      <c r="F41" s="36"/>
      <c r="G41" s="43">
        <f>-2-1</f>
        <v>-3</v>
      </c>
      <c r="H41" s="36"/>
      <c r="I41" s="43">
        <v>509</v>
      </c>
    </row>
    <row r="42" spans="1:9" s="59" customFormat="1" ht="23.1" customHeight="1">
      <c r="A42" s="64" t="s">
        <v>181</v>
      </c>
      <c r="C42" s="36">
        <f>SUM(C29:C35,C37:C41)</f>
        <v>-418649</v>
      </c>
      <c r="D42" s="9"/>
      <c r="E42" s="36">
        <f>SUM(E29:E35,E37:E41)</f>
        <v>310508</v>
      </c>
      <c r="F42" s="9"/>
      <c r="G42" s="36">
        <f>SUM(G29:G35,G37:G41)</f>
        <v>-290690</v>
      </c>
      <c r="H42" s="14"/>
      <c r="I42" s="36">
        <f>SUM(I29:I35,I37:I41)</f>
        <v>203814</v>
      </c>
    </row>
    <row r="43" spans="1:9" s="59" customFormat="1" ht="23.1" customHeight="1">
      <c r="A43" s="66" t="s">
        <v>174</v>
      </c>
      <c r="C43" s="36">
        <v>-2676</v>
      </c>
      <c r="D43" s="14"/>
      <c r="E43" s="36">
        <v>236</v>
      </c>
      <c r="F43" s="36"/>
      <c r="G43" s="36">
        <v>-4461</v>
      </c>
      <c r="H43" s="36"/>
      <c r="I43" s="36">
        <v>1344</v>
      </c>
    </row>
    <row r="44" spans="1:9" s="59" customFormat="1" ht="23.1" customHeight="1">
      <c r="A44" s="73" t="s">
        <v>175</v>
      </c>
      <c r="C44" s="39">
        <f>SUM(C42:C43)</f>
        <v>-421325</v>
      </c>
      <c r="D44" s="9"/>
      <c r="E44" s="39">
        <f>SUM(E42:E43)</f>
        <v>310744</v>
      </c>
      <c r="F44" s="9"/>
      <c r="G44" s="39">
        <f>SUM(G42:G43)</f>
        <v>-295151</v>
      </c>
      <c r="H44" s="14"/>
      <c r="I44" s="39">
        <f>SUM(I42:I43)</f>
        <v>205158</v>
      </c>
    </row>
    <row r="45" spans="1:9" s="59" customFormat="1" ht="23.1" customHeight="1">
      <c r="A45" s="73"/>
      <c r="C45" s="36"/>
      <c r="D45" s="9"/>
      <c r="E45" s="36"/>
      <c r="F45" s="9"/>
      <c r="G45" s="36"/>
      <c r="H45" s="14"/>
      <c r="I45" s="36"/>
    </row>
    <row r="46" spans="1:9" s="53" customFormat="1" ht="26.1" customHeight="1">
      <c r="A46" s="251" t="s">
        <v>0</v>
      </c>
      <c r="B46" s="251"/>
      <c r="C46" s="251"/>
      <c r="D46" s="251"/>
      <c r="E46" s="251"/>
      <c r="F46" s="251"/>
      <c r="G46" s="251"/>
      <c r="H46" s="251"/>
      <c r="I46" s="251"/>
    </row>
    <row r="47" spans="1:9" s="53" customFormat="1" ht="26.1" customHeight="1">
      <c r="A47" s="267" t="s">
        <v>180</v>
      </c>
      <c r="B47" s="267"/>
      <c r="C47" s="267"/>
      <c r="D47" s="267"/>
      <c r="E47" s="267"/>
      <c r="F47" s="267"/>
      <c r="G47" s="267"/>
      <c r="H47" s="267"/>
      <c r="I47" s="267"/>
    </row>
    <row r="48" spans="1:9" s="53" customFormat="1" ht="26.1" customHeight="1">
      <c r="A48" s="251" t="s">
        <v>200</v>
      </c>
      <c r="B48" s="251"/>
      <c r="C48" s="251"/>
      <c r="D48" s="251"/>
      <c r="E48" s="251"/>
      <c r="F48" s="251"/>
      <c r="G48" s="251"/>
      <c r="H48" s="251"/>
      <c r="I48" s="251"/>
    </row>
    <row r="49" spans="1:9" s="53" customFormat="1" ht="26.1" customHeight="1">
      <c r="A49" s="251" t="s">
        <v>10</v>
      </c>
      <c r="B49" s="251"/>
      <c r="C49" s="251"/>
      <c r="D49" s="251"/>
      <c r="E49" s="251"/>
      <c r="F49" s="251"/>
      <c r="G49" s="251"/>
      <c r="H49" s="251"/>
      <c r="I49" s="251"/>
    </row>
    <row r="50" spans="1:9" s="53" customFormat="1" ht="26.1" customHeight="1">
      <c r="A50" s="247" t="s">
        <v>2</v>
      </c>
      <c r="B50" s="247"/>
      <c r="C50" s="247"/>
      <c r="D50" s="247"/>
      <c r="E50" s="247"/>
      <c r="F50" s="247"/>
      <c r="G50" s="247"/>
      <c r="H50" s="247"/>
      <c r="I50" s="247"/>
    </row>
    <row r="51" spans="1:9" s="53" customFormat="1" ht="9" customHeight="1">
      <c r="A51" s="54"/>
      <c r="B51" s="54"/>
      <c r="C51" s="54"/>
      <c r="D51" s="54"/>
      <c r="E51" s="54"/>
      <c r="F51" s="54"/>
      <c r="G51" s="54"/>
      <c r="H51" s="54"/>
      <c r="I51" s="54"/>
    </row>
    <row r="52" spans="1:9" s="59" customFormat="1" ht="23.1" customHeight="1">
      <c r="A52" s="55"/>
      <c r="B52" s="55"/>
      <c r="C52" s="250" t="s">
        <v>4</v>
      </c>
      <c r="D52" s="250"/>
      <c r="E52" s="250"/>
      <c r="F52" s="74"/>
      <c r="G52" s="250" t="s">
        <v>5</v>
      </c>
      <c r="H52" s="250"/>
      <c r="I52" s="250"/>
    </row>
    <row r="53" spans="1:9" s="59" customFormat="1" ht="23.1" customHeight="1">
      <c r="C53" s="60">
        <v>2566</v>
      </c>
      <c r="D53" s="61"/>
      <c r="E53" s="60">
        <v>2565</v>
      </c>
      <c r="F53" s="61"/>
      <c r="G53" s="60">
        <v>2566</v>
      </c>
      <c r="H53" s="61"/>
      <c r="I53" s="60">
        <v>2565</v>
      </c>
    </row>
    <row r="54" spans="1:9" s="59" customFormat="1" ht="23.1" customHeight="1">
      <c r="A54" s="75" t="s">
        <v>150</v>
      </c>
      <c r="C54" s="71"/>
      <c r="D54" s="71"/>
      <c r="E54" s="71"/>
      <c r="F54" s="71"/>
      <c r="G54" s="71"/>
      <c r="H54" s="71"/>
      <c r="I54" s="71"/>
    </row>
    <row r="55" spans="1:9" s="59" customFormat="1" ht="23.1" customHeight="1">
      <c r="A55" s="66" t="s">
        <v>151</v>
      </c>
      <c r="C55" s="36">
        <v>78197</v>
      </c>
      <c r="D55" s="9"/>
      <c r="E55" s="36">
        <v>342179</v>
      </c>
      <c r="F55" s="36"/>
      <c r="G55" s="36">
        <v>78197</v>
      </c>
      <c r="H55" s="36"/>
      <c r="I55" s="36">
        <v>254174</v>
      </c>
    </row>
    <row r="56" spans="1:9" s="59" customFormat="1" ht="23.1" customHeight="1">
      <c r="A56" s="67" t="s">
        <v>152</v>
      </c>
      <c r="C56" s="36">
        <v>-78215</v>
      </c>
      <c r="D56" s="9"/>
      <c r="E56" s="36">
        <v>-342202</v>
      </c>
      <c r="F56" s="36"/>
      <c r="G56" s="36">
        <v>-78215</v>
      </c>
      <c r="H56" s="36"/>
      <c r="I56" s="36">
        <v>-254197</v>
      </c>
    </row>
    <row r="57" spans="1:9" s="59" customFormat="1" ht="23.1" customHeight="1">
      <c r="A57" s="67" t="s">
        <v>153</v>
      </c>
      <c r="C57" s="155">
        <v>0</v>
      </c>
      <c r="D57" s="38"/>
      <c r="E57" s="36">
        <v>-3279</v>
      </c>
      <c r="F57" s="36"/>
      <c r="G57" s="155">
        <v>0</v>
      </c>
      <c r="H57" s="36"/>
      <c r="I57" s="36">
        <v>-3279</v>
      </c>
    </row>
    <row r="58" spans="1:9" s="59" customFormat="1" ht="23.1" customHeight="1">
      <c r="A58" s="67" t="s">
        <v>145</v>
      </c>
      <c r="C58" s="36">
        <v>8781</v>
      </c>
      <c r="D58" s="14"/>
      <c r="E58" s="36">
        <v>7903</v>
      </c>
      <c r="F58" s="36"/>
      <c r="G58" s="36">
        <v>8781</v>
      </c>
      <c r="H58" s="36"/>
      <c r="I58" s="36">
        <v>7903</v>
      </c>
    </row>
    <row r="59" spans="1:9" s="59" customFormat="1" ht="23.1" customHeight="1">
      <c r="A59" s="67" t="s">
        <v>228</v>
      </c>
      <c r="C59" s="155">
        <v>0</v>
      </c>
      <c r="D59" s="14"/>
      <c r="E59" s="155">
        <v>0</v>
      </c>
      <c r="F59" s="36"/>
      <c r="G59" s="36">
        <v>-12000</v>
      </c>
      <c r="H59" s="36"/>
      <c r="I59" s="155">
        <v>0</v>
      </c>
    </row>
    <row r="60" spans="1:9" s="59" customFormat="1" ht="23.1" customHeight="1">
      <c r="A60" s="67" t="s">
        <v>185</v>
      </c>
      <c r="C60" s="155">
        <v>0</v>
      </c>
      <c r="D60" s="14"/>
      <c r="E60" s="155">
        <v>0</v>
      </c>
      <c r="F60" s="36"/>
      <c r="G60" s="36">
        <v>-65000</v>
      </c>
      <c r="H60" s="36"/>
      <c r="I60" s="36">
        <v>-10000</v>
      </c>
    </row>
    <row r="61" spans="1:9" s="59" customFormat="1" ht="23.1" customHeight="1">
      <c r="A61" s="66" t="s">
        <v>154</v>
      </c>
      <c r="C61" s="36">
        <v>179</v>
      </c>
      <c r="D61" s="14"/>
      <c r="E61" s="36">
        <v>2807</v>
      </c>
      <c r="F61" s="36"/>
      <c r="G61" s="36">
        <v>178</v>
      </c>
      <c r="H61" s="36"/>
      <c r="I61" s="36">
        <v>4</v>
      </c>
    </row>
    <row r="62" spans="1:9" s="59" customFormat="1" ht="23.1" customHeight="1">
      <c r="A62" s="66" t="s">
        <v>155</v>
      </c>
      <c r="C62" s="36">
        <v>-30627</v>
      </c>
      <c r="D62" s="14"/>
      <c r="E62" s="36">
        <v>-28083</v>
      </c>
      <c r="F62" s="36"/>
      <c r="G62" s="36">
        <v>-874</v>
      </c>
      <c r="H62" s="36"/>
      <c r="I62" s="36">
        <v>-2396</v>
      </c>
    </row>
    <row r="63" spans="1:9" s="59" customFormat="1" ht="23.1" customHeight="1">
      <c r="A63" s="66" t="s">
        <v>156</v>
      </c>
      <c r="C63" s="36">
        <f>-453-1</f>
        <v>-454</v>
      </c>
      <c r="D63" s="14"/>
      <c r="E63" s="36">
        <v>-117</v>
      </c>
      <c r="F63" s="36"/>
      <c r="G63" s="36">
        <f>-31+1</f>
        <v>-30</v>
      </c>
      <c r="H63" s="36"/>
      <c r="I63" s="36">
        <v>-43</v>
      </c>
    </row>
    <row r="64" spans="1:9" s="59" customFormat="1" ht="23.1" customHeight="1">
      <c r="A64" s="66" t="s">
        <v>194</v>
      </c>
      <c r="C64" s="36">
        <v>-87302</v>
      </c>
      <c r="D64" s="14"/>
      <c r="E64" s="155">
        <v>0</v>
      </c>
      <c r="F64" s="36"/>
      <c r="G64" s="36">
        <v>-87302</v>
      </c>
      <c r="H64" s="36"/>
      <c r="I64" s="155">
        <v>0</v>
      </c>
    </row>
    <row r="65" spans="1:9" s="59" customFormat="1" ht="23.1" customHeight="1">
      <c r="A65" s="66" t="s">
        <v>157</v>
      </c>
      <c r="C65" s="36">
        <v>856</v>
      </c>
      <c r="D65" s="14"/>
      <c r="E65" s="36">
        <v>952</v>
      </c>
      <c r="F65" s="36"/>
      <c r="G65" s="36">
        <v>26405</v>
      </c>
      <c r="H65" s="36"/>
      <c r="I65" s="36">
        <v>11996</v>
      </c>
    </row>
    <row r="66" spans="1:9" s="59" customFormat="1" ht="23.1" customHeight="1">
      <c r="A66" s="73" t="s">
        <v>158</v>
      </c>
      <c r="C66" s="39">
        <f>SUM(C55:C65)</f>
        <v>-108585</v>
      </c>
      <c r="D66" s="9"/>
      <c r="E66" s="39">
        <f>SUM(E55:E65)</f>
        <v>-19840</v>
      </c>
      <c r="F66" s="9"/>
      <c r="G66" s="39">
        <f>SUM(G55:G65)</f>
        <v>-129860</v>
      </c>
      <c r="H66" s="14"/>
      <c r="I66" s="39">
        <f>SUM(I55:I65)</f>
        <v>4162</v>
      </c>
    </row>
    <row r="67" spans="1:9" s="59" customFormat="1" ht="23.1" customHeight="1">
      <c r="A67" s="75" t="s">
        <v>159</v>
      </c>
      <c r="C67" s="76"/>
      <c r="D67" s="76"/>
      <c r="E67" s="76"/>
      <c r="F67" s="76"/>
      <c r="G67" s="76"/>
      <c r="H67" s="76"/>
      <c r="I67" s="76"/>
    </row>
    <row r="68" spans="1:9" s="59" customFormat="1" ht="23.1" customHeight="1">
      <c r="A68" s="66" t="s">
        <v>160</v>
      </c>
      <c r="C68" s="36">
        <v>14391</v>
      </c>
      <c r="D68" s="14"/>
      <c r="E68" s="36">
        <v>4549</v>
      </c>
      <c r="F68" s="44"/>
      <c r="G68" s="155">
        <v>0</v>
      </c>
      <c r="H68" s="44"/>
      <c r="I68" s="155">
        <v>0</v>
      </c>
    </row>
    <row r="69" spans="1:9" s="59" customFormat="1" ht="23.1" customHeight="1">
      <c r="A69" s="66" t="s">
        <v>161</v>
      </c>
      <c r="B69" s="14"/>
      <c r="C69" s="36">
        <v>1004360</v>
      </c>
      <c r="D69" s="14"/>
      <c r="E69" s="36">
        <v>961360</v>
      </c>
      <c r="F69" s="77"/>
      <c r="G69" s="36">
        <v>896360</v>
      </c>
      <c r="H69" s="77"/>
      <c r="I69" s="36">
        <v>861360</v>
      </c>
    </row>
    <row r="70" spans="1:9" s="59" customFormat="1" ht="23.1" customHeight="1">
      <c r="A70" s="66" t="s">
        <v>162</v>
      </c>
      <c r="B70" s="14"/>
      <c r="C70" s="36">
        <v>-1036100</v>
      </c>
      <c r="D70" s="14"/>
      <c r="E70" s="36">
        <v>-785680</v>
      </c>
      <c r="F70" s="77"/>
      <c r="G70" s="36">
        <v>-958100</v>
      </c>
      <c r="H70" s="77"/>
      <c r="I70" s="36">
        <v>-685680</v>
      </c>
    </row>
    <row r="71" spans="1:9" s="59" customFormat="1" ht="23.1" customHeight="1">
      <c r="A71" s="66" t="s">
        <v>207</v>
      </c>
      <c r="B71" s="14"/>
      <c r="C71" s="36">
        <v>8000</v>
      </c>
      <c r="D71" s="14"/>
      <c r="E71" s="155">
        <v>0</v>
      </c>
      <c r="F71" s="77"/>
      <c r="G71" s="155">
        <v>0</v>
      </c>
      <c r="H71" s="77"/>
      <c r="I71" s="155">
        <v>0</v>
      </c>
    </row>
    <row r="72" spans="1:9" s="59" customFormat="1" ht="23.1" customHeight="1">
      <c r="A72" s="66" t="s">
        <v>163</v>
      </c>
      <c r="C72" s="155">
        <v>0</v>
      </c>
      <c r="D72" s="14"/>
      <c r="E72" s="36">
        <v>25000</v>
      </c>
      <c r="F72" s="77"/>
      <c r="G72" s="155">
        <v>0</v>
      </c>
      <c r="H72" s="77"/>
      <c r="I72" s="155">
        <v>0</v>
      </c>
    </row>
    <row r="73" spans="1:9" s="59" customFormat="1" ht="23.1" customHeight="1">
      <c r="A73" s="66" t="s">
        <v>164</v>
      </c>
      <c r="C73" s="36">
        <v>462124</v>
      </c>
      <c r="D73" s="9"/>
      <c r="E73" s="36">
        <v>205325</v>
      </c>
      <c r="F73" s="44"/>
      <c r="G73" s="36">
        <v>248616</v>
      </c>
      <c r="H73" s="45"/>
      <c r="I73" s="36">
        <v>38376</v>
      </c>
    </row>
    <row r="74" spans="1:9" s="59" customFormat="1" ht="23.1" customHeight="1">
      <c r="A74" s="66" t="s">
        <v>165</v>
      </c>
      <c r="C74" s="36">
        <v>-105140</v>
      </c>
      <c r="D74" s="14"/>
      <c r="E74" s="36">
        <v>-119634</v>
      </c>
      <c r="F74" s="44"/>
      <c r="G74" s="36">
        <v>-15490</v>
      </c>
      <c r="H74" s="44"/>
      <c r="I74" s="36">
        <v>-55480</v>
      </c>
    </row>
    <row r="75" spans="1:9" s="59" customFormat="1" ht="23.1" customHeight="1">
      <c r="A75" s="66" t="s">
        <v>166</v>
      </c>
      <c r="C75" s="59">
        <v>134570</v>
      </c>
      <c r="E75" s="36">
        <v>10385</v>
      </c>
      <c r="F75" s="44"/>
      <c r="G75" s="155">
        <v>0</v>
      </c>
      <c r="H75" s="44"/>
      <c r="I75" s="155">
        <v>0</v>
      </c>
    </row>
    <row r="76" spans="1:9" s="59" customFormat="1" ht="23.1" customHeight="1">
      <c r="A76" s="66" t="s">
        <v>191</v>
      </c>
      <c r="C76" s="36">
        <v>-2200</v>
      </c>
      <c r="E76" s="36">
        <v>-200</v>
      </c>
      <c r="F76" s="44"/>
      <c r="G76" s="155">
        <v>0</v>
      </c>
      <c r="H76" s="44"/>
      <c r="I76" s="155">
        <v>0</v>
      </c>
    </row>
    <row r="77" spans="1:9" s="59" customFormat="1" ht="23.1" customHeight="1">
      <c r="A77" s="66" t="s">
        <v>168</v>
      </c>
      <c r="C77" s="36">
        <v>691147</v>
      </c>
      <c r="D77" s="9"/>
      <c r="E77" s="36">
        <v>492907</v>
      </c>
      <c r="F77" s="44"/>
      <c r="G77" s="36">
        <v>691147</v>
      </c>
      <c r="H77" s="44"/>
      <c r="I77" s="36">
        <v>492907</v>
      </c>
    </row>
    <row r="78" spans="1:9" s="59" customFormat="1" ht="23.1" customHeight="1">
      <c r="A78" s="66" t="s">
        <v>186</v>
      </c>
      <c r="C78" s="36">
        <v>-289800</v>
      </c>
      <c r="D78" s="9"/>
      <c r="E78" s="36">
        <v>-800000</v>
      </c>
      <c r="F78" s="44"/>
      <c r="G78" s="36">
        <v>-289800</v>
      </c>
      <c r="H78" s="44"/>
      <c r="I78" s="36">
        <v>-800000</v>
      </c>
    </row>
    <row r="79" spans="1:9" s="59" customFormat="1" ht="23.1" customHeight="1">
      <c r="A79" s="66" t="s">
        <v>167</v>
      </c>
      <c r="C79" s="36">
        <v>-282015</v>
      </c>
      <c r="D79" s="14"/>
      <c r="E79" s="36">
        <v>-47259</v>
      </c>
      <c r="F79" s="44"/>
      <c r="G79" s="36">
        <v>-7894</v>
      </c>
      <c r="H79" s="44"/>
      <c r="I79" s="36">
        <v>-7810</v>
      </c>
    </row>
    <row r="80" spans="1:9" s="59" customFormat="1" ht="23.1" customHeight="1">
      <c r="A80" s="66" t="s">
        <v>224</v>
      </c>
      <c r="C80" s="36"/>
      <c r="D80" s="9"/>
      <c r="E80" s="36"/>
      <c r="F80" s="44"/>
      <c r="G80" s="36"/>
      <c r="H80" s="44"/>
      <c r="I80" s="36"/>
    </row>
    <row r="81" spans="1:9" s="59" customFormat="1" ht="23.1" customHeight="1">
      <c r="A81" s="66" t="s">
        <v>225</v>
      </c>
      <c r="C81" s="36">
        <v>40000</v>
      </c>
      <c r="D81" s="9"/>
      <c r="E81" s="155">
        <v>0</v>
      </c>
      <c r="F81" s="44"/>
      <c r="G81" s="155">
        <v>0</v>
      </c>
      <c r="H81" s="44"/>
      <c r="I81" s="155">
        <v>0</v>
      </c>
    </row>
    <row r="82" spans="1:9" s="59" customFormat="1" ht="23.1" customHeight="1">
      <c r="A82" s="66" t="s">
        <v>169</v>
      </c>
      <c r="C82" s="36">
        <f>-239384</f>
        <v>-239384</v>
      </c>
      <c r="D82" s="9"/>
      <c r="E82" s="36">
        <v>-196522</v>
      </c>
      <c r="F82" s="44"/>
      <c r="G82" s="36">
        <v>-139506</v>
      </c>
      <c r="H82" s="44"/>
      <c r="I82" s="36">
        <v>-123519</v>
      </c>
    </row>
    <row r="83" spans="1:9" s="59" customFormat="1" ht="23.1" customHeight="1">
      <c r="A83" s="73" t="s">
        <v>187</v>
      </c>
      <c r="C83" s="39">
        <f>SUM(C68:C82)</f>
        <v>399953</v>
      </c>
      <c r="D83" s="9"/>
      <c r="E83" s="39">
        <f>SUM(E68:E82)</f>
        <v>-249769</v>
      </c>
      <c r="F83" s="9"/>
      <c r="G83" s="39">
        <f>SUM(G68:G82)</f>
        <v>425333</v>
      </c>
      <c r="H83" s="14"/>
      <c r="I83" s="39">
        <f>SUM(I68:I82)</f>
        <v>-279846</v>
      </c>
    </row>
    <row r="84" spans="1:9" s="59" customFormat="1" ht="23.1" customHeight="1">
      <c r="A84" s="78"/>
      <c r="C84" s="40"/>
      <c r="D84" s="41"/>
      <c r="E84" s="40"/>
      <c r="F84" s="41"/>
      <c r="G84" s="40"/>
      <c r="H84" s="40"/>
      <c r="I84" s="40"/>
    </row>
    <row r="85" spans="1:9" s="59" customFormat="1" ht="23.1" customHeight="1">
      <c r="A85" s="75" t="s">
        <v>223</v>
      </c>
      <c r="C85" s="36">
        <f>C44+C66+C83</f>
        <v>-129957</v>
      </c>
      <c r="D85" s="9"/>
      <c r="E85" s="9">
        <f>E44+E66+E83</f>
        <v>41135</v>
      </c>
      <c r="F85" s="9"/>
      <c r="G85" s="36">
        <f>G44+G66+G83</f>
        <v>322</v>
      </c>
      <c r="H85" s="14"/>
      <c r="I85" s="9">
        <f>I44+I66+I83</f>
        <v>-70526</v>
      </c>
    </row>
    <row r="86" spans="1:9" s="59" customFormat="1" ht="23.1" customHeight="1">
      <c r="A86" s="63" t="s">
        <v>170</v>
      </c>
      <c r="C86" s="11">
        <v>397050</v>
      </c>
      <c r="D86" s="9"/>
      <c r="E86" s="11">
        <v>335709</v>
      </c>
      <c r="F86" s="11"/>
      <c r="G86" s="11">
        <v>79935</v>
      </c>
      <c r="H86" s="11"/>
      <c r="I86" s="11">
        <v>131035</v>
      </c>
    </row>
    <row r="87" spans="1:9" s="59" customFormat="1" ht="23.1" customHeight="1" thickBot="1">
      <c r="A87" s="75" t="s">
        <v>205</v>
      </c>
      <c r="C87" s="42">
        <f>C85+C86</f>
        <v>267093</v>
      </c>
      <c r="D87" s="9"/>
      <c r="E87" s="42">
        <f>E85+E86</f>
        <v>376844</v>
      </c>
      <c r="F87" s="9"/>
      <c r="G87" s="42">
        <f>SUM(G85:G86)</f>
        <v>80257</v>
      </c>
      <c r="H87" s="14"/>
      <c r="I87" s="42">
        <f>SUM(I85:I86)</f>
        <v>60509</v>
      </c>
    </row>
    <row r="88" spans="1:9" s="59" customFormat="1" ht="23.1" customHeight="1" thickTop="1">
      <c r="A88" s="73"/>
      <c r="C88" s="36"/>
      <c r="D88" s="9"/>
      <c r="E88" s="36"/>
      <c r="F88" s="9"/>
      <c r="G88" s="36"/>
      <c r="H88" s="14"/>
      <c r="I88" s="36"/>
    </row>
    <row r="89" spans="1:9" s="59" customFormat="1" ht="23.1" customHeight="1">
      <c r="C89" s="14"/>
      <c r="D89" s="9"/>
      <c r="E89" s="14"/>
      <c r="F89" s="9"/>
      <c r="G89" s="14"/>
      <c r="H89" s="14"/>
      <c r="I89" s="14"/>
    </row>
    <row r="90" spans="1:9" ht="23.1" customHeight="1">
      <c r="A90" s="63" t="s">
        <v>34</v>
      </c>
    </row>
    <row r="97" spans="1:1" ht="23.1" customHeight="1">
      <c r="A97" s="63"/>
    </row>
  </sheetData>
  <mergeCells count="14">
    <mergeCell ref="C52:E52"/>
    <mergeCell ref="G52:I52"/>
    <mergeCell ref="C7:E7"/>
    <mergeCell ref="G7:I7"/>
    <mergeCell ref="A1:I1"/>
    <mergeCell ref="A2:I2"/>
    <mergeCell ref="A3:I3"/>
    <mergeCell ref="A4:I4"/>
    <mergeCell ref="A5:I5"/>
    <mergeCell ref="A46:I46"/>
    <mergeCell ref="A47:I47"/>
    <mergeCell ref="A48:I48"/>
    <mergeCell ref="A49:I49"/>
    <mergeCell ref="A50:I50"/>
  </mergeCells>
  <pageMargins left="0.8" right="0.2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Amsawat, Achara</dc:creator>
  <cp:keywords/>
  <dc:description/>
  <cp:lastModifiedBy>Orawan Eurumnuayrat</cp:lastModifiedBy>
  <cp:revision/>
  <cp:lastPrinted>2023-11-08T08:17:03Z</cp:lastPrinted>
  <dcterms:created xsi:type="dcterms:W3CDTF">2023-04-29T07:45:33Z</dcterms:created>
  <dcterms:modified xsi:type="dcterms:W3CDTF">2023-11-13T04:41:17Z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2023-04-29T07:45:34Z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2d32b3a8-8612-4f82-a8c0-f5b35e312cfa</vt:lpwstr>
  </property>
  <property fmtid="{D5CDD505-2E9C-101B-9397-08002B2CF9AE}" pid="8" name="MSIP_Label_ea60d57e-af5b-4752-ac57-3e4f28ca11dc_ContentBits">
    <vt:lpwstr>0</vt:lpwstr>
  </property>
</Properties>
</file>