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I:\ACC-FIN\Account\Consolidate\Online FS\2023 (2566)\Q3\Eng\"/>
    </mc:Choice>
  </mc:AlternateContent>
  <xr:revisionPtr revIDLastSave="0" documentId="8_{DAF7CEFD-8ED6-43C1-98C1-022E41EFC84E}" xr6:coauthVersionLast="47" xr6:coauthVersionMax="47" xr10:uidLastSave="{00000000-0000-0000-0000-000000000000}"/>
  <bookViews>
    <workbookView xWindow="1950" yWindow="600" windowWidth="10320" windowHeight="10920" activeTab="4" xr2:uid="{00000000-000D-0000-FFFF-FFFF00000000}"/>
  </bookViews>
  <sheets>
    <sheet name="BS" sheetId="7" r:id="rId1"/>
    <sheet name="3M" sheetId="2" r:id="rId2"/>
    <sheet name="9M" sheetId="8" r:id="rId3"/>
    <sheet name="Conso" sheetId="4" r:id="rId4"/>
    <sheet name="Separate" sheetId="5" r:id="rId5"/>
    <sheet name="CF" sheetId="6" r:id="rId6"/>
  </sheets>
  <externalReferences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6" l="1"/>
  <c r="C42" i="6" l="1"/>
  <c r="C37" i="6"/>
  <c r="C93" i="6" l="1"/>
  <c r="C34" i="6"/>
  <c r="C43" i="6"/>
  <c r="C39" i="6"/>
  <c r="G73" i="6" l="1"/>
  <c r="G43" i="6" l="1"/>
  <c r="C36" i="6"/>
  <c r="S15" i="4"/>
  <c r="I31" i="6"/>
  <c r="W24" i="4" l="1"/>
  <c r="E31" i="6"/>
  <c r="E17" i="2"/>
  <c r="C24" i="4" l="1"/>
  <c r="E24" i="4"/>
  <c r="G24" i="4"/>
  <c r="K24" i="4"/>
  <c r="Q24" i="4"/>
  <c r="I94" i="6" l="1"/>
  <c r="E94" i="6"/>
  <c r="S25" i="4" l="1"/>
  <c r="S21" i="4"/>
  <c r="S22" i="4"/>
  <c r="U25" i="4" l="1"/>
  <c r="Y25" i="4" s="1"/>
  <c r="O16" i="5" l="1"/>
  <c r="O15" i="5"/>
  <c r="E74" i="8" l="1"/>
  <c r="E67" i="8"/>
  <c r="I40" i="8"/>
  <c r="G40" i="8"/>
  <c r="E40" i="8"/>
  <c r="C40" i="8"/>
  <c r="I26" i="8"/>
  <c r="E26" i="8"/>
  <c r="I17" i="8"/>
  <c r="G17" i="8"/>
  <c r="E17" i="8"/>
  <c r="C17" i="8"/>
  <c r="Q26" i="4"/>
  <c r="I28" i="8" l="1"/>
  <c r="I32" i="8" s="1"/>
  <c r="I34" i="8" s="1"/>
  <c r="E28" i="8"/>
  <c r="E32" i="8" s="1"/>
  <c r="E34" i="8" s="1"/>
  <c r="E41" i="8" s="1"/>
  <c r="E72" i="8" s="1"/>
  <c r="C23" i="7"/>
  <c r="O21" i="5"/>
  <c r="O22" i="5"/>
  <c r="O23" i="5"/>
  <c r="S17" i="4"/>
  <c r="S18" i="4" s="1"/>
  <c r="Q18" i="4"/>
  <c r="Q19" i="4" s="1"/>
  <c r="I41" i="8" l="1"/>
  <c r="I74" i="8"/>
  <c r="S19" i="4"/>
  <c r="E23" i="7"/>
  <c r="C18" i="4" l="1"/>
  <c r="E18" i="4"/>
  <c r="G18" i="4"/>
  <c r="I18" i="4"/>
  <c r="K18" i="4"/>
  <c r="N18" i="4"/>
  <c r="U15" i="4"/>
  <c r="Y15" i="4" s="1"/>
  <c r="W18" i="4" l="1"/>
  <c r="W19" i="4" s="1"/>
  <c r="N19" i="4"/>
  <c r="Q21" i="5" l="1"/>
  <c r="I40" i="2" l="1"/>
  <c r="G40" i="2"/>
  <c r="E40" i="2"/>
  <c r="C40" i="2"/>
  <c r="I18" i="5" l="1"/>
  <c r="L18" i="5"/>
  <c r="O17" i="5" l="1"/>
  <c r="C19" i="4" l="1"/>
  <c r="U21" i="4"/>
  <c r="E44" i="6"/>
  <c r="E46" i="6" s="1"/>
  <c r="O24" i="5" l="1"/>
  <c r="K26" i="4"/>
  <c r="G26" i="4"/>
  <c r="E26" i="4"/>
  <c r="C26" i="4"/>
  <c r="I44" i="6" l="1"/>
  <c r="I46" i="6" s="1"/>
  <c r="C83" i="7"/>
  <c r="C17" i="2" l="1"/>
  <c r="E76" i="6" l="1"/>
  <c r="E96" i="6" s="1"/>
  <c r="C19" i="5"/>
  <c r="E19" i="5"/>
  <c r="G19" i="5"/>
  <c r="E83" i="7"/>
  <c r="L24" i="5"/>
  <c r="U16" i="4" l="1"/>
  <c r="Y21" i="4"/>
  <c r="Q15" i="5" l="1"/>
  <c r="O18" i="5" l="1"/>
  <c r="O19" i="5" s="1"/>
  <c r="L19" i="5"/>
  <c r="I19" i="5"/>
  <c r="K19" i="4"/>
  <c r="G19" i="4"/>
  <c r="E19" i="4"/>
  <c r="I19" i="4" l="1"/>
  <c r="U17" i="4"/>
  <c r="U18" i="4" l="1"/>
  <c r="U19" i="4" s="1"/>
  <c r="Q17" i="5" l="1"/>
  <c r="Q23" i="5" l="1"/>
  <c r="W26" i="4" l="1"/>
  <c r="E26" i="2" l="1"/>
  <c r="I136" i="7"/>
  <c r="E136" i="7"/>
  <c r="E138" i="7" s="1"/>
  <c r="I138" i="7" l="1"/>
  <c r="I98" i="7"/>
  <c r="G98" i="7"/>
  <c r="E98" i="7"/>
  <c r="C98" i="7"/>
  <c r="C99" i="7" s="1"/>
  <c r="I83" i="7"/>
  <c r="G83" i="7"/>
  <c r="I33" i="7"/>
  <c r="G33" i="7"/>
  <c r="E33" i="7"/>
  <c r="C33" i="7"/>
  <c r="I23" i="7"/>
  <c r="G23" i="7"/>
  <c r="G99" i="7" l="1"/>
  <c r="E99" i="7"/>
  <c r="E139" i="7" s="1"/>
  <c r="I99" i="7"/>
  <c r="I139" i="7" s="1"/>
  <c r="C34" i="7"/>
  <c r="G34" i="7"/>
  <c r="E34" i="7"/>
  <c r="I34" i="7"/>
  <c r="I76" i="6" l="1"/>
  <c r="I96" i="6" s="1"/>
  <c r="Y17" i="4"/>
  <c r="Y16" i="4"/>
  <c r="L25" i="5"/>
  <c r="G25" i="5"/>
  <c r="E25" i="5"/>
  <c r="C25" i="5"/>
  <c r="Q18" i="5"/>
  <c r="Q19" i="5" s="1"/>
  <c r="Q16" i="5"/>
  <c r="I26" i="2"/>
  <c r="I17" i="2"/>
  <c r="G17" i="2"/>
  <c r="Y18" i="4" l="1"/>
  <c r="Y19" i="4" s="1"/>
  <c r="E98" i="6"/>
  <c r="I98" i="6"/>
  <c r="E28" i="2"/>
  <c r="I28" i="2"/>
  <c r="I32" i="2" s="1"/>
  <c r="I34" i="2" s="1"/>
  <c r="O25" i="5"/>
  <c r="I41" i="2" l="1"/>
  <c r="I74" i="2"/>
  <c r="E32" i="2"/>
  <c r="E34" i="2" s="1"/>
  <c r="E41" i="2" l="1"/>
  <c r="E74" i="2"/>
  <c r="E67" i="2" l="1"/>
  <c r="E72" i="2" l="1"/>
  <c r="G76" i="6" l="1"/>
  <c r="C76" i="6"/>
  <c r="G31" i="6"/>
  <c r="G94" i="6"/>
  <c r="C26" i="8"/>
  <c r="C28" i="8" s="1"/>
  <c r="C32" i="8" s="1"/>
  <c r="C34" i="8" s="1"/>
  <c r="C41" i="8" s="1"/>
  <c r="C31" i="6"/>
  <c r="C94" i="6" l="1"/>
  <c r="C44" i="6"/>
  <c r="C46" i="6" s="1"/>
  <c r="G44" i="6"/>
  <c r="G46" i="6" s="1"/>
  <c r="G96" i="6" s="1"/>
  <c r="G98" i="6" s="1"/>
  <c r="G26" i="8"/>
  <c r="G28" i="8" s="1"/>
  <c r="G32" i="8" s="1"/>
  <c r="G34" i="8" s="1"/>
  <c r="G41" i="8" s="1"/>
  <c r="C96" i="6" l="1"/>
  <c r="C98" i="6" s="1"/>
  <c r="C26" i="2" l="1"/>
  <c r="C28" i="2" s="1"/>
  <c r="C32" i="2" l="1"/>
  <c r="C34" i="2" s="1"/>
  <c r="C41" i="2" s="1"/>
  <c r="G26" i="2"/>
  <c r="G28" i="2" s="1"/>
  <c r="G32" i="2" s="1"/>
  <c r="G34" i="2" s="1"/>
  <c r="G41" i="2" s="1"/>
  <c r="C67" i="8" l="1"/>
  <c r="C74" i="8" l="1"/>
  <c r="I24" i="5" l="1"/>
  <c r="I25" i="5" s="1"/>
  <c r="Q22" i="5"/>
  <c r="Q24" i="5" s="1"/>
  <c r="Q25" i="5" s="1"/>
  <c r="C74" i="2"/>
  <c r="C67" i="2"/>
  <c r="G136" i="7"/>
  <c r="G138" i="7" s="1"/>
  <c r="G139" i="7" s="1"/>
  <c r="G74" i="8"/>
  <c r="C72" i="8"/>
  <c r="U22" i="4" l="1"/>
  <c r="I24" i="4"/>
  <c r="I26" i="4" s="1"/>
  <c r="C72" i="2"/>
  <c r="N24" i="4" l="1"/>
  <c r="N26" i="4" s="1"/>
  <c r="S23" i="4"/>
  <c r="Y22" i="4"/>
  <c r="G74" i="2"/>
  <c r="S24" i="4" l="1"/>
  <c r="S26" i="4" s="1"/>
  <c r="U23" i="4"/>
  <c r="C136" i="7"/>
  <c r="C138" i="7" s="1"/>
  <c r="C139" i="7" s="1"/>
  <c r="Y23" i="4" l="1"/>
  <c r="U24" i="4"/>
  <c r="U26" i="4" l="1"/>
  <c r="Y24" i="4"/>
  <c r="Y26" i="4" s="1"/>
</calcChain>
</file>

<file path=xl/sharedStrings.xml><?xml version="1.0" encoding="utf-8"?>
<sst xmlns="http://schemas.openxmlformats.org/spreadsheetml/2006/main" count="430" uniqueCount="253">
  <si>
    <t>CHARN  ISSARA  DEVELOPMENT  PUBLIC  COMPANY  LIMITED  AND  ITS  SUBSIDIARIES</t>
  </si>
  <si>
    <t>STATEMENT  OF  FINANCIAL  POSITION</t>
  </si>
  <si>
    <r>
      <t xml:space="preserve">AS  AT  SEPTEMBER </t>
    </r>
    <r>
      <rPr>
        <b/>
        <sz val="12"/>
        <rFont val="Times New Roman"/>
        <family val="1"/>
      </rPr>
      <t xml:space="preserve"> 30,  2023</t>
    </r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</si>
  <si>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</si>
  <si>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</si>
  <si>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</si>
  <si>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</si>
  <si>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</si>
  <si>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</si>
  <si>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September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</si>
  <si>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</si>
  <si>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</si>
  <si>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</si>
  <si>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</si>
  <si>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</si>
  <si>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</si>
  <si>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</si>
  <si>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4.3 and 8</t>
  </si>
  <si>
    <t>Costs of property development projects for sales</t>
  </si>
  <si>
    <t>Inventories</t>
  </si>
  <si>
    <t>Current corporate income tax receivable</t>
  </si>
  <si>
    <t>Other current financial assets</t>
  </si>
  <si>
    <t>Deposit for land</t>
  </si>
  <si>
    <t>Other current assets</t>
  </si>
  <si>
    <t xml:space="preserve">     Total Current Assets</t>
  </si>
  <si>
    <t>NON-CURRENT 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</si>
  <si>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</si>
  <si>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</si>
  <si>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</si>
  <si>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</si>
  <si>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</si>
  <si>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</si>
  <si>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</si>
  <si>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</si>
  <si>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</si>
  <si>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</si>
  <si>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</si>
  <si>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</si>
  <si>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>Bank overdrafts from financial institutions</t>
  </si>
  <si>
    <t>Short-term borrowings from financial institutions</t>
  </si>
  <si>
    <t>Short-term borrowings from other company</t>
  </si>
  <si>
    <t>Trade and other current payables</t>
  </si>
  <si>
    <t>Current contract liabilities</t>
  </si>
  <si>
    <t xml:space="preserve">Current portion of long-term borrowings </t>
  </si>
  <si>
    <t xml:space="preserve"> from financial institutions</t>
  </si>
  <si>
    <t xml:space="preserve"> from other companies</t>
  </si>
  <si>
    <t>Current portion of bonds</t>
  </si>
  <si>
    <t>Current portion of lease liabilities</t>
  </si>
  <si>
    <t>Short-term borrowings from related parties</t>
  </si>
  <si>
    <t>Retention payables</t>
  </si>
  <si>
    <t>Income tax payable</t>
  </si>
  <si>
    <t>Other current liabilities</t>
  </si>
  <si>
    <t xml:space="preserve">     Total Current Liabilities</t>
  </si>
  <si>
    <t>NON-CURRENT  LIABILITIES</t>
  </si>
  <si>
    <t xml:space="preserve">Long-term borrowings from financial institutions, net </t>
  </si>
  <si>
    <t>of current portion</t>
  </si>
  <si>
    <t xml:space="preserve">Long-term borrowings from other companies, net </t>
  </si>
  <si>
    <t>Bonds, net of current portion</t>
  </si>
  <si>
    <t>Lease liabilities, net of current portion</t>
  </si>
  <si>
    <t>Non-current trade and other payables - related party</t>
  </si>
  <si>
    <t>4.2 and 14</t>
  </si>
  <si>
    <t>Non-current contract liabilities</t>
  </si>
  <si>
    <t>Deferred tax liabilities</t>
  </si>
  <si>
    <t>Non-current provisions for employee benefits</t>
  </si>
  <si>
    <t>Deferred revenue</t>
  </si>
  <si>
    <t xml:space="preserve">Other non-current liabilities </t>
  </si>
  <si>
    <t xml:space="preserve">     Total Non-current Liabilities</t>
  </si>
  <si>
    <t xml:space="preserve">     TOTAL  LIABILITIES</t>
  </si>
  <si>
    <t>Note</t>
  </si>
  <si>
    <r>
      <t>LIABILITIES  AND  SHAREHOLDERS’  EQUITY</t>
    </r>
    <r>
      <rPr>
        <b/>
        <sz val="11"/>
        <rFont val="Times New Roman"/>
        <family val="1"/>
      </rPr>
      <t xml:space="preserve"> </t>
    </r>
  </si>
  <si>
    <t xml:space="preserve"> (CONTINUED)</t>
  </si>
  <si>
    <t>SHAREHOLDERS’ EQUITY</t>
  </si>
  <si>
    <t>SHARE  CAPITAL</t>
  </si>
  <si>
    <t xml:space="preserve">     Authorized share capital</t>
  </si>
  <si>
    <r>
      <rPr>
        <sz val="11"/>
        <rFont val="Times New Roman"/>
        <family val="1"/>
      </rPr>
      <t xml:space="preserve">        1,909,265,122</t>
    </r>
    <r>
      <rPr>
        <sz val="12"/>
        <rFont val="Times New Roman"/>
        <family val="1"/>
      </rPr>
      <t xml:space="preserve"> ordinary shares of Baht 1 each</t>
    </r>
  </si>
  <si>
    <r>
      <rPr>
        <sz val="11"/>
        <rFont val="Times New Roman"/>
        <family val="1"/>
      </rPr>
      <t xml:space="preserve">        1,589,286,363</t>
    </r>
    <r>
      <rPr>
        <sz val="12"/>
        <rFont val="Times New Roman"/>
        <family val="1"/>
      </rPr>
      <t xml:space="preserve"> ordinary shares of Baht 1 each</t>
    </r>
  </si>
  <si>
    <t xml:space="preserve">     Issued and paid-up share capital</t>
  </si>
  <si>
    <r>
      <rPr>
        <sz val="11"/>
        <rFont val="Times New Roman"/>
        <family val="1"/>
      </rPr>
      <t xml:space="preserve">         1,066,595,865</t>
    </r>
    <r>
      <rPr>
        <sz val="12"/>
        <rFont val="Times New Roman"/>
        <family val="1"/>
      </rPr>
      <t xml:space="preserve"> ordinary shares of Baht 1 each</t>
    </r>
  </si>
  <si>
    <t>Share premium</t>
  </si>
  <si>
    <t>Retained earnings (deficit)</t>
  </si>
  <si>
    <t xml:space="preserve">     Appropriated </t>
  </si>
  <si>
    <t xml:space="preserve">           Legal reserve</t>
  </si>
  <si>
    <t xml:space="preserve">     Unappropriated (deficit)</t>
  </si>
  <si>
    <t>Other components of shareholders’ equity</t>
  </si>
  <si>
    <t xml:space="preserve">      TOTAL  SHAREHOLDERS’  EQUITY </t>
  </si>
  <si>
    <t xml:space="preserve">           ATTRIBUTABLE  TO  OWNERS  OF  THE  PARENT</t>
  </si>
  <si>
    <t>NON-CONTROLLING  INTERESTS</t>
  </si>
  <si>
    <t xml:space="preserve">      TOTAL  SHAREHOLDERS’  EQUITY</t>
  </si>
  <si>
    <t>TOTAL  LIABILITIES  AND  SHAREHOLDERS’  EQUITY</t>
  </si>
  <si>
    <t>See condensed notes to the financial statements</t>
  </si>
  <si>
    <t>STATEMENTS  OF  PROFIT  OR  LOSS  AND  OTHER  COMPREHENSIVE  INCOME</t>
  </si>
  <si>
    <r>
      <t xml:space="preserve">FOR  THE  THREE-MONTH  PERIOD  ENDED  SEPTEMBER  </t>
    </r>
    <r>
      <rPr>
        <b/>
        <sz val="12"/>
        <rFont val="Times New Roman"/>
        <family val="1"/>
      </rPr>
      <t>30,  2023</t>
    </r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</si>
  <si>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</si>
  <si>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</si>
  <si>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</si>
  <si>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</si>
  <si>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</si>
  <si>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</si>
  <si>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</si>
  <si>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</si>
  <si>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</si>
  <si>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</si>
  <si>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</si>
  <si>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</si>
  <si>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</si>
  <si>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</si>
  <si>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</si>
  <si>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</si>
  <si>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 xml:space="preserve">     Total Expenses</t>
  </si>
  <si>
    <t>Profit (loss) from operating activities</t>
  </si>
  <si>
    <t>Finance income</t>
  </si>
  <si>
    <t>Finance costs</t>
  </si>
  <si>
    <t>(Loss) reversal on impairment determined in accordance with TFRS 9</t>
  </si>
  <si>
    <t>PROFIT (LOSS)  BEFORE  INCOME  TAX  EXPENSES</t>
  </si>
  <si>
    <t xml:space="preserve">INCOME TAX  EXPENSES </t>
  </si>
  <si>
    <t>LOSS  FOR  THE  PERIOD</t>
  </si>
  <si>
    <t>OTHER  COMPREHENSIVE  LOSS</t>
  </si>
  <si>
    <t xml:space="preserve">Components of other comprehensive income </t>
  </si>
  <si>
    <t xml:space="preserve">    that will not be reclassified to profit or loss</t>
  </si>
  <si>
    <t xml:space="preserve">      Loss on measuring financial assets, net of tax</t>
  </si>
  <si>
    <t>Other comprehensive loss for the period, net of tax</t>
  </si>
  <si>
    <t>TOTAL COMPREHENSIVE LOSS FOR THE PERIOD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</si>
  <si>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</si>
  <si>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>Loss attributable to</t>
  </si>
  <si>
    <t xml:space="preserve">    Owners of the parent</t>
  </si>
  <si>
    <t xml:space="preserve">    Non-controlling interests</t>
  </si>
  <si>
    <t>Total comprehensive loss attributable to</t>
  </si>
  <si>
    <t>Basic losses per share (Baht)</t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</si>
  <si>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</si>
  <si>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t>LOSS  BEFORE  INCOME  TAX  EXPENSES</t>
  </si>
  <si>
    <t>INCOME TAX  EXPENSES  (INCOME)</t>
  </si>
  <si>
    <t>OTHER  COMPREHENSIVE (LOSS) INCOME</t>
  </si>
  <si>
    <t xml:space="preserve">      (Loss) profit on measuring financial assets, net of tax</t>
  </si>
  <si>
    <t>Other comprehensive (loss) income for the period, net of tax</t>
  </si>
  <si>
    <t>STATEMENTS  OF  CHANGES  IN  SHAREHOLDERS’  EQUITY</t>
  </si>
  <si>
    <t>Consolidated financial statements</t>
  </si>
  <si>
    <t>Issued and paid-up</t>
  </si>
  <si>
    <t>Share</t>
  </si>
  <si>
    <t>Total</t>
  </si>
  <si>
    <t xml:space="preserve">Non-controlling 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</si>
  <si>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</si>
  <si>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</si>
  <si>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</si>
  <si>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</si>
  <si>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</si>
  <si>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</si>
  <si>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>profit (loss)</t>
  </si>
  <si>
    <t>interests</t>
  </si>
  <si>
    <t>shareholders’</t>
  </si>
  <si>
    <t>Legal</t>
  </si>
  <si>
    <t>(deficit)</t>
  </si>
  <si>
    <t xml:space="preserve">Surplus </t>
  </si>
  <si>
    <t>(Loss) gain</t>
  </si>
  <si>
    <t>Revaluation</t>
  </si>
  <si>
    <t>components of</t>
  </si>
  <si>
    <t>attributions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</si>
  <si>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</si>
  <si>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</si>
  <si>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</si>
  <si>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</si>
  <si>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</si>
  <si>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</si>
  <si>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</si>
  <si>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</si>
  <si>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parent</t>
  </si>
  <si>
    <t>of subsidiaries</t>
  </si>
  <si>
    <t>Brought forward balance as at January 1, 2022</t>
  </si>
  <si>
    <t>Loss for the period</t>
  </si>
  <si>
    <t>Other comprehensive income for the period (Note 9)</t>
  </si>
  <si>
    <t>Total comprehensive (loss) income for the period</t>
  </si>
  <si>
    <t>Carried forward balance as at September 30, 2022</t>
  </si>
  <si>
    <t>Brought forward balance as at January 1, 2023</t>
  </si>
  <si>
    <t>Other comprehensive loss for the period (Note 9)</t>
  </si>
  <si>
    <t>Total comprehensive loss for the period</t>
  </si>
  <si>
    <t>Increase in equity attribution to non-controlling interests</t>
  </si>
  <si>
    <t>Carried forward balance as at September 30, 2023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</si>
  <si>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</si>
  <si>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>Separate financial statements</t>
  </si>
  <si>
    <t>Retained earnings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</si>
  <si>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</si>
  <si>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</si>
  <si>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</si>
  <si>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</si>
  <si>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</si>
  <si>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</si>
  <si>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</si>
  <si>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</si>
  <si>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Brought forward balance  as at January 1, 2022</t>
  </si>
  <si>
    <t>STATEMENTS  OF  CASH  FLOWS</t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</si>
  <si>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30,  2023</t>
    </r>
  </si>
  <si>
    <t>CASH FLOWS FROM OPERATING ACTIVITIES</t>
  </si>
  <si>
    <t>Loss for the periods</t>
  </si>
  <si>
    <t>Adjustments to reconcile loss to cash provided by (paid)</t>
  </si>
  <si>
    <t>Adjust with income tax expense (income)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</si>
  <si>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</si>
  <si>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</si>
  <si>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</si>
  <si>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</si>
  <si>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Amortization of issuance cost of bonds</t>
  </si>
  <si>
    <t>Impairment loss (reversal) determined in accordance with TFRS 9</t>
  </si>
  <si>
    <t>Expenses from non-current provisions for employee benefits</t>
  </si>
  <si>
    <t>Dividends received from other non-current financial assets</t>
  </si>
  <si>
    <t>Gain from sale of equipment and vehicle</t>
  </si>
  <si>
    <t>Gain from the waiver of past lease payments</t>
  </si>
  <si>
    <t>Gain from termination of lease agreement</t>
  </si>
  <si>
    <t>Gain from lease modifications</t>
  </si>
  <si>
    <t>Loss from write-down of inventories</t>
  </si>
  <si>
    <t xml:space="preserve">Net cash provided by (used in) operating activities before changes </t>
  </si>
  <si>
    <t>in operating assets and liabilities</t>
  </si>
  <si>
    <t>Decrease (increase) in operating assets</t>
  </si>
  <si>
    <t>(Decrease) increase in operating liabilities</t>
  </si>
  <si>
    <t xml:space="preserve">Trade and other current payables </t>
  </si>
  <si>
    <t>Contract liabilities</t>
  </si>
  <si>
    <t>Other non-current liabilities</t>
  </si>
  <si>
    <t>Cash (used in) provided by operating activities</t>
  </si>
  <si>
    <t>Cash (paid) received for income tax</t>
  </si>
  <si>
    <t>Net cash (used in) provided by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</si>
  <si>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</si>
  <si>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30,  2023</t>
    </r>
  </si>
  <si>
    <t>CASH FLOWS FROM INVESTING ACTIVITIES</t>
  </si>
  <si>
    <t xml:space="preserve">   Cash received from other current financial assets</t>
  </si>
  <si>
    <t xml:space="preserve">   Cash paid for other current financial assets</t>
  </si>
  <si>
    <t xml:space="preserve">   Cash paid for other non-current financial assets</t>
  </si>
  <si>
    <t xml:space="preserve">   Dividends received from other non-current financial assets</t>
  </si>
  <si>
    <t xml:space="preserve">   Cash paid for short-term loans to subsidiaries</t>
  </si>
  <si>
    <t xml:space="preserve">   Cash paid for increased share capital of subsidiaries</t>
  </si>
  <si>
    <t xml:space="preserve">   Cash received from sale of equipment and vehicle</t>
  </si>
  <si>
    <t xml:space="preserve">   Cash paid for purchase of plant and equipment</t>
  </si>
  <si>
    <t xml:space="preserve">   Cash paid for purchase of intangible asset</t>
  </si>
  <si>
    <t xml:space="preserve">   Cash paid for deposit of land</t>
  </si>
  <si>
    <t xml:space="preserve">   Interest received</t>
  </si>
  <si>
    <t>Net cash (used in) provided by investing activities</t>
  </si>
  <si>
    <t>CASH FLOWS FROM FINANCING ACTIVITIES</t>
  </si>
  <si>
    <t xml:space="preserve">   Increase in bank overdrafts from financial institutions</t>
  </si>
  <si>
    <t xml:space="preserve">   Cash received from short-term borrowings from financial institutions</t>
  </si>
  <si>
    <t xml:space="preserve">   Cash for repayment of short-term borrowings from financial institutions</t>
  </si>
  <si>
    <t xml:space="preserve">   Cash received from short-term borrowings from related companies</t>
  </si>
  <si>
    <t xml:space="preserve">   Cash received from short-term borrowings from other company</t>
  </si>
  <si>
    <t xml:space="preserve">   Cash received from long-term borrowings from financial institutions</t>
  </si>
  <si>
    <t xml:space="preserve">   Cash for repayment of long-term borrowings from financial institutions</t>
  </si>
  <si>
    <t xml:space="preserve">   Cash received from long-term borrowings from other companies</t>
  </si>
  <si>
    <t xml:space="preserve">   Cash paid from long-term borrowings from other companies</t>
  </si>
  <si>
    <t xml:space="preserve">   Cash received from issuing of bonds, net of issuance costs</t>
  </si>
  <si>
    <t xml:space="preserve">   Cash paid for matured bonds</t>
  </si>
  <si>
    <t xml:space="preserve">   Cash for repayment of lease liabilities </t>
  </si>
  <si>
    <t xml:space="preserve">   Cash received from non-controlling interests</t>
  </si>
  <si>
    <t xml:space="preserve">       for increased share capital of subsidiries </t>
  </si>
  <si>
    <t xml:space="preserve">   Interest paid</t>
  </si>
  <si>
    <t>Net cash provided by (used in) financing activities</t>
  </si>
  <si>
    <t>Net (decrease) increase in cash and cash equivalents</t>
  </si>
  <si>
    <t>Cash and cash equivalents as at January 1,</t>
  </si>
  <si>
    <t>Cash and cash equivalents as at September 30,</t>
  </si>
  <si>
    <t>Impairment loss recognized in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</si>
</sst>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??_);_(@_)"/>
    <numFmt numFmtId="167" formatCode="_(* #,##0_);_(* \(#,##0\);_(* &quot;-&quot;????_);_(@_)"/>
    <numFmt numFmtId="168" formatCode="#,##0.000_);\(#,##0.000\)"/>
    <numFmt numFmtId="169" formatCode="_(* #,##0.000_);_(* \(#,##0.000\);_(* &quot;-&quot;??_);_(@_)"/>
    <numFmt numFmtId="170" formatCode="_(* #,##0_);_(* \(#,##0\);_(* &quot;-&quot;??_);_(@_)"/>
    <numFmt numFmtId="171" formatCode="_(* #,##0.000000_);_(* \(#,##0.000000\);_(* &quot;-&quot;??????_);_(@_)"/>
    <numFmt numFmtId="172" formatCode="_(* #,##0.00000000_);_(* \(#,##0.00000000\);_(* &quot;-&quot;????????_);_(@_)"/>
    <numFmt numFmtId="173" formatCode="#,##0.0"/>
    <numFmt numFmtId="174" formatCode="_(* #,##0_);_(* \(#,##0\);_(* &quot;-&quot;?????_);_(@_)"/>
  </numFmts>
  <fonts count="2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09">
    <xf numFmtId="0" fontId="0" fillId="0" borderId="0" xfId="0"/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 indent="1"/>
    </xf>
    <xf numFmtId="164" fontId="4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3" fillId="0" borderId="4" xfId="1" applyNumberFormat="1" applyFont="1" applyFill="1" applyBorder="1" applyAlignment="1">
      <alignment horizontal="right" vertical="center"/>
    </xf>
    <xf numFmtId="169" fontId="3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 indent="2"/>
    </xf>
    <xf numFmtId="164" fontId="3" fillId="0" borderId="0" xfId="1" applyNumberFormat="1" applyFont="1" applyFill="1" applyBorder="1" applyAlignment="1">
      <alignment horizontal="left" vertical="center" indent="2"/>
    </xf>
    <xf numFmtId="37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horizontal="center"/>
    </xf>
    <xf numFmtId="37" fontId="11" fillId="0" borderId="3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Alignment="1">
      <alignment horizontal="right"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vertical="center"/>
    </xf>
    <xf numFmtId="170" fontId="18" fillId="0" borderId="6" xfId="1" applyNumberFormat="1" applyFont="1" applyFill="1" applyBorder="1" applyAlignment="1">
      <alignment horizontal="right" vertical="center"/>
    </xf>
    <xf numFmtId="170" fontId="18" fillId="0" borderId="7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horizontal="center" vertical="center"/>
    </xf>
    <xf numFmtId="170" fontId="18" fillId="0" borderId="3" xfId="1" applyNumberFormat="1" applyFont="1" applyFill="1" applyBorder="1" applyAlignment="1">
      <alignment horizontal="right" vertical="center"/>
    </xf>
    <xf numFmtId="9" fontId="11" fillId="0" borderId="0" xfId="6" applyFont="1" applyFill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67" fontId="11" fillId="0" borderId="0" xfId="1" applyNumberFormat="1" applyFont="1" applyFill="1" applyAlignment="1">
      <alignment horizontal="right" vertical="center"/>
    </xf>
    <xf numFmtId="167" fontId="11" fillId="0" borderId="4" xfId="1" applyNumberFormat="1" applyFont="1" applyFill="1" applyBorder="1" applyAlignment="1">
      <alignment horizontal="right" vertical="center"/>
    </xf>
    <xf numFmtId="167" fontId="18" fillId="0" borderId="6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center" vertical="center"/>
    </xf>
    <xf numFmtId="170" fontId="3" fillId="0" borderId="2" xfId="1" applyNumberFormat="1" applyFont="1" applyFill="1" applyBorder="1" applyAlignment="1">
      <alignment horizontal="right" vertical="center"/>
    </xf>
    <xf numFmtId="167" fontId="11" fillId="0" borderId="3" xfId="1" applyNumberFormat="1" applyFont="1" applyFill="1" applyBorder="1" applyAlignment="1">
      <alignment horizontal="right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2" xfId="1" applyNumberFormat="1" applyFont="1" applyFill="1" applyBorder="1" applyAlignment="1">
      <alignment horizontal="right" vertical="center"/>
    </xf>
    <xf numFmtId="170" fontId="3" fillId="0" borderId="3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 wrapText="1" shrinkToFit="1"/>
    </xf>
    <xf numFmtId="174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0" fontId="11" fillId="0" borderId="0" xfId="5" applyFont="1" applyAlignment="1">
      <alignment horizontal="left" vertical="center" indent="4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/>
    <xf numFmtId="164" fontId="3" fillId="0" borderId="0" xfId="0" applyNumberFormat="1" applyFont="1"/>
    <xf numFmtId="0" fontId="11" fillId="0" borderId="0" xfId="5" applyFont="1" applyAlignment="1">
      <alignment horizontal="left" vertical="center" indent="3"/>
    </xf>
    <xf numFmtId="0" fontId="14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4" fillId="0" borderId="0" xfId="5" applyFont="1" applyAlignment="1">
      <alignment horizontal="left" vertical="center" indent="4"/>
    </xf>
    <xf numFmtId="0" fontId="1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74" fontId="3" fillId="0" borderId="4" xfId="0" applyNumberFormat="1" applyFont="1" applyBorder="1" applyAlignment="1">
      <alignment vertical="center"/>
    </xf>
    <xf numFmtId="174" fontId="3" fillId="0" borderId="0" xfId="0" applyNumberFormat="1" applyFont="1" applyAlignment="1">
      <alignment vertical="center"/>
    </xf>
    <xf numFmtId="174" fontId="3" fillId="0" borderId="1" xfId="0" applyNumberFormat="1" applyFont="1" applyBorder="1" applyAlignment="1">
      <alignment vertical="center"/>
    </xf>
    <xf numFmtId="0" fontId="16" fillId="0" borderId="0" xfId="5" applyFont="1" applyAlignment="1">
      <alignment vertical="center"/>
    </xf>
    <xf numFmtId="166" fontId="3" fillId="0" borderId="1" xfId="0" applyNumberFormat="1" applyFont="1" applyBorder="1" applyAlignment="1">
      <alignment horizontal="center" vertical="center" wrapText="1" shrinkToFit="1"/>
    </xf>
    <xf numFmtId="0" fontId="3" fillId="0" borderId="0" xfId="0" quotePrefix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0" fontId="17" fillId="0" borderId="0" xfId="5" applyFont="1" applyAlignment="1">
      <alignment vertical="center"/>
    </xf>
    <xf numFmtId="0" fontId="2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 wrapText="1" shrinkToFit="1"/>
    </xf>
    <xf numFmtId="0" fontId="11" fillId="0" borderId="0" xfId="5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70" fontId="19" fillId="0" borderId="0" xfId="0" applyNumberFormat="1" applyFont="1" applyAlignment="1">
      <alignment vertical="center"/>
    </xf>
    <xf numFmtId="170" fontId="19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locked="0"/>
    </xf>
    <xf numFmtId="37" fontId="19" fillId="0" borderId="0" xfId="0" applyNumberFormat="1" applyFont="1" applyAlignment="1">
      <alignment vertical="center"/>
    </xf>
    <xf numFmtId="166" fontId="18" fillId="0" borderId="0" xfId="0" applyNumberFormat="1" applyFont="1" applyAlignment="1">
      <alignment horizontal="center" vertical="center" wrapText="1" shrinkToFit="1"/>
    </xf>
    <xf numFmtId="37" fontId="18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166" fontId="18" fillId="0" borderId="6" xfId="0" applyNumberFormat="1" applyFont="1" applyBorder="1" applyAlignment="1">
      <alignment horizontal="center" vertical="center" wrapText="1" shrinkToFit="1"/>
    </xf>
    <xf numFmtId="166" fontId="18" fillId="0" borderId="0" xfId="0" applyNumberFormat="1" applyFont="1" applyAlignment="1">
      <alignment horizontal="right" vertical="center"/>
    </xf>
    <xf numFmtId="166" fontId="18" fillId="0" borderId="7" xfId="0" applyNumberFormat="1" applyFont="1" applyBorder="1" applyAlignment="1">
      <alignment horizontal="center" vertical="center" wrapText="1" shrinkToFit="1"/>
    </xf>
    <xf numFmtId="37" fontId="18" fillId="0" borderId="7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center" vertical="center" wrapText="1" shrinkToFit="1"/>
    </xf>
    <xf numFmtId="37" fontId="18" fillId="0" borderId="2" xfId="0" applyNumberFormat="1" applyFont="1" applyBorder="1" applyAlignment="1">
      <alignment horizontal="right" vertical="center"/>
    </xf>
    <xf numFmtId="170" fontId="1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37" fontId="18" fillId="0" borderId="4" xfId="0" applyNumberFormat="1" applyFont="1" applyBorder="1" applyAlignment="1">
      <alignment horizontal="right" vertical="center"/>
    </xf>
    <xf numFmtId="37" fontId="18" fillId="0" borderId="3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center" vertical="center" wrapText="1" shrinkToFit="1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0" xfId="0" quotePrefix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quotePrefix="1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6" fontId="10" fillId="0" borderId="6" xfId="0" applyNumberFormat="1" applyFont="1" applyBorder="1" applyAlignment="1">
      <alignment horizontal="center" vertical="center" wrapText="1" shrinkToFit="1"/>
    </xf>
    <xf numFmtId="171" fontId="10" fillId="0" borderId="0" xfId="0" applyNumberFormat="1" applyFont="1" applyAlignment="1">
      <alignment horizontal="right" vertical="center"/>
    </xf>
    <xf numFmtId="174" fontId="10" fillId="0" borderId="6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66" fontId="10" fillId="0" borderId="7" xfId="0" applyNumberFormat="1" applyFont="1" applyBorder="1" applyAlignment="1">
      <alignment horizontal="center" vertical="center" wrapText="1" shrinkToFit="1"/>
    </xf>
    <xf numFmtId="171" fontId="10" fillId="0" borderId="7" xfId="0" applyNumberFormat="1" applyFont="1" applyBorder="1" applyAlignment="1">
      <alignment horizontal="right" vertical="center"/>
    </xf>
    <xf numFmtId="167" fontId="10" fillId="0" borderId="7" xfId="0" applyNumberFormat="1" applyFont="1" applyBorder="1" applyAlignment="1">
      <alignment horizontal="right" vertical="center" wrapText="1" shrinkToFit="1"/>
    </xf>
    <xf numFmtId="166" fontId="10" fillId="0" borderId="0" xfId="0" applyNumberFormat="1" applyFont="1" applyAlignment="1">
      <alignment horizontal="center" vertical="center" wrapText="1" shrinkToFit="1"/>
    </xf>
    <xf numFmtId="167" fontId="10" fillId="0" borderId="0" xfId="0" applyNumberFormat="1" applyFont="1" applyAlignment="1">
      <alignment horizontal="right" vertical="center" wrapText="1" shrinkToFit="1"/>
    </xf>
    <xf numFmtId="37" fontId="9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right" vertical="center"/>
    </xf>
    <xf numFmtId="167" fontId="10" fillId="0" borderId="7" xfId="0" applyNumberFormat="1" applyFont="1" applyBorder="1" applyAlignment="1">
      <alignment horizontal="right" vertical="center" shrinkToFit="1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4" applyFont="1" applyAlignment="1">
      <alignment vertical="center"/>
    </xf>
    <xf numFmtId="170" fontId="3" fillId="0" borderId="0" xfId="4" applyNumberFormat="1" applyFont="1" applyAlignment="1">
      <alignment vertical="center"/>
    </xf>
    <xf numFmtId="37" fontId="3" fillId="0" borderId="8" xfId="4" applyNumberFormat="1" applyFont="1" applyBorder="1" applyAlignment="1">
      <alignment horizontal="right" vertical="center"/>
    </xf>
    <xf numFmtId="37" fontId="3" fillId="0" borderId="0" xfId="4" applyNumberFormat="1" applyFont="1" applyAlignment="1">
      <alignment horizontal="right" vertical="center"/>
    </xf>
    <xf numFmtId="37" fontId="3" fillId="0" borderId="0" xfId="4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167" fontId="3" fillId="0" borderId="0" xfId="0" applyNumberFormat="1" applyFont="1" applyAlignment="1">
      <alignment horizontal="right" vertical="center" shrinkToFit="1"/>
    </xf>
    <xf numFmtId="37" fontId="3" fillId="0" borderId="1" xfId="4" applyNumberFormat="1" applyFont="1" applyBorder="1" applyAlignment="1">
      <alignment vertical="center"/>
    </xf>
    <xf numFmtId="166" fontId="19" fillId="0" borderId="0" xfId="0" applyNumberFormat="1" applyFont="1" applyAlignment="1">
      <alignment horizontal="right" vertical="center"/>
    </xf>
    <xf numFmtId="170" fontId="19" fillId="0" borderId="0" xfId="1" applyNumberFormat="1" applyFont="1" applyFill="1" applyBorder="1" applyAlignment="1">
      <alignment vertical="center"/>
    </xf>
    <xf numFmtId="37" fontId="10" fillId="0" borderId="6" xfId="0" applyNumberFormat="1" applyFont="1" applyBorder="1" applyAlignment="1">
      <alignment horizontal="right" vertical="center"/>
    </xf>
    <xf numFmtId="37" fontId="10" fillId="0" borderId="7" xfId="0" applyNumberFormat="1" applyFont="1" applyBorder="1" applyAlignment="1">
      <alignment horizontal="right" vertical="center" wrapText="1" shrinkToFit="1"/>
    </xf>
    <xf numFmtId="37" fontId="10" fillId="0" borderId="0" xfId="0" applyNumberFormat="1" applyFont="1" applyAlignment="1">
      <alignment horizontal="right" vertical="center" wrapText="1" shrinkToFit="1"/>
    </xf>
    <xf numFmtId="0" fontId="12" fillId="0" borderId="0" xfId="3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170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0" defaultTableStyle="TableStyleMedium2" defaultPivotStyle="PivotStyleLight16"/>
  <colors>
    <mruColors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306428</xdr:colOff>
      <xdr:row>52</xdr:row>
      <xdr:rowOff>37353</xdr:rowOff>
    </xdr:from>
    <xdr:to>
      <xdr:col>8</xdr:col>
      <xdr:colOff>51323</xdr:colOff>
      <xdr:row>53</xdr:row>
      <xdr:rowOff>183444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06428" y="12251765"/>
          <a:ext cx="8149307" cy="415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239040</xdr:colOff>
      <xdr:row>160</xdr:row>
      <xdr:rowOff>90043</xdr:rowOff>
    </xdr:from>
    <xdr:to>
      <xdr:col>7</xdr:col>
      <xdr:colOff>42398</xdr:colOff>
      <xdr:row>161</xdr:row>
      <xdr:rowOff>196850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9040" y="38786943"/>
          <a:ext cx="7283658" cy="360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106</xdr:row>
      <xdr:rowOff>96918</xdr:rowOff>
    </xdr:from>
    <xdr:to>
      <xdr:col>8</xdr:col>
      <xdr:colOff>219326</xdr:colOff>
      <xdr:row>107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(15)%20QUARTER%203%20(23-66)\CID%20(3053560)\CID66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3M"/>
      <sheetName val="9M"/>
      <sheetName val="Conso"/>
      <sheetName val="Separate"/>
      <sheetName val="CF"/>
    </sheetNames>
    <sheetDataSet>
      <sheetData sheetId="0"/>
      <sheetData sheetId="1">
        <row r="64">
          <cell r="C64">
            <v>-2.8757842707079345E-2</v>
          </cell>
          <cell r="G64">
            <v>-5.2905692502128267E-2</v>
          </cell>
        </row>
      </sheetData>
      <sheetData sheetId="2">
        <row r="64">
          <cell r="C64">
            <v>-0.18988070459667952</v>
          </cell>
          <cell r="G64">
            <v>-0.11077952664364014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 codeName="Sheet1">
    <tabColor rgb="FF00B050"/>
  </sheetPr>
  <dimension ref="A1:M162"/>
  <sheetViews>
    <sheetView topLeftCell="A106" zoomScale="85" zoomScaleNormal="85" zoomScaleSheetLayoutView="70" workbookViewId="0">
      <selection activeCell="A122" sqref="A122"/>
    </sheetView>
  </sheetViews>
  <sheetFormatPr defaultColWidth="12.5703125" defaultRowHeight="20.100000000000001" customHeight="1"/>
  <cols>
    <col min="1" max="1" width="59.7109375" style="80" customWidth="1"/>
    <col min="2" max="2" width="10.42578125" style="80" bestFit="1" customWidth="1"/>
    <col min="3" max="3" width="13.5703125" style="80" customWidth="1"/>
    <col min="4" max="4" width="1.5703125" style="80" customWidth="1"/>
    <col min="5" max="5" width="13.5703125" style="80" customWidth="1"/>
    <col min="6" max="6" width="1.5703125" style="80" customWidth="1"/>
    <col min="7" max="7" width="13.5703125" style="80" customWidth="1"/>
    <col min="8" max="8" width="1.5703125" style="80" customWidth="1"/>
    <col min="9" max="9" width="13.5703125" style="80" customWidth="1"/>
    <col min="10" max="11" width="0.5703125" style="80" customWidth="1"/>
    <col min="12" max="16384" width="12.5703125" style="80"/>
  </cols>
  <sheetData>
    <row r="1" spans="1:9" s="60" customFormat="1" ht="20.100000000000001" customHeight="1">
      <c r="A1" s="189" t="s">
        <v>0</v>
      </c>
      <c r="B1" s="189"/>
      <c r="C1" s="189"/>
      <c r="D1" s="189"/>
      <c r="E1" s="189"/>
      <c r="F1" s="186"/>
      <c r="G1" s="186"/>
      <c r="H1" s="186"/>
      <c r="I1" s="186"/>
    </row>
    <row r="2" spans="1:9" s="60" customFormat="1" ht="20.100000000000001" customHeight="1">
      <c r="A2" s="189" t="s">
        <v>1</v>
      </c>
      <c r="B2" s="189"/>
      <c r="C2" s="189"/>
      <c r="D2" s="189"/>
      <c r="E2" s="189"/>
      <c r="F2" s="186"/>
      <c r="G2" s="186"/>
      <c r="H2" s="186"/>
      <c r="I2" s="186"/>
    </row>
    <row r="3" spans="1:9" s="60" customFormat="1" ht="20.100000000000001" customHeight="1">
      <c r="A3" s="190" t="s">
        <v>2</v>
      </c>
      <c r="B3" s="189"/>
      <c r="C3" s="189"/>
      <c r="D3" s="189"/>
      <c r="E3" s="189"/>
      <c r="F3" s="186"/>
      <c r="G3" s="186"/>
      <c r="H3" s="186"/>
      <c r="I3" s="186"/>
    </row>
    <row r="4" spans="1:9" s="61" customFormat="1" ht="20.100000000000001" customHeight="1">
      <c r="A4" s="191" t="s">
        <v>3</v>
      </c>
      <c r="B4" s="191"/>
      <c r="C4" s="191"/>
      <c r="D4" s="191"/>
      <c r="E4" s="191"/>
      <c r="F4" s="192"/>
      <c r="G4" s="192"/>
      <c r="H4" s="192"/>
      <c r="I4" s="192"/>
    </row>
    <row r="5" spans="1:9" s="60" customFormat="1" ht="9" customHeight="1">
      <c r="B5" s="62"/>
      <c r="C5" s="25"/>
      <c r="D5" s="63"/>
      <c r="E5" s="25"/>
    </row>
    <row r="6" spans="1:9" s="60" customFormat="1" ht="20.100000000000001" customHeight="1">
      <c r="B6" s="64" t="s">
        <v>4</v>
      </c>
      <c r="C6" s="185" t="s">
        <v>5</v>
      </c>
      <c r="D6" s="186"/>
      <c r="E6" s="186"/>
      <c r="G6" s="185" t="s">
        <v>6</v>
      </c>
      <c r="H6" s="186"/>
      <c r="I6" s="186"/>
    </row>
    <row r="7" spans="1:9" s="60" customFormat="1" ht="20.100000000000001" customHeight="1">
      <c r="B7" s="64"/>
      <c r="C7" s="187" t="s">
        <v>7</v>
      </c>
      <c r="D7" s="188"/>
      <c r="E7" s="188"/>
      <c r="G7" s="187" t="s">
        <v>7</v>
      </c>
      <c r="H7" s="188"/>
      <c r="I7" s="188"/>
    </row>
    <row r="8" spans="1:9" s="62" customFormat="1" ht="20.100000000000001" customHeight="1">
      <c r="A8" s="65"/>
      <c r="C8" s="28" t="s">
        <v>8</v>
      </c>
      <c r="D8" s="63"/>
      <c r="E8" s="28" t="s">
        <v>8</v>
      </c>
      <c r="F8" s="64"/>
      <c r="G8" s="64" t="s">
        <v>8</v>
      </c>
      <c r="H8" s="64"/>
      <c r="I8" s="64" t="s">
        <v>8</v>
      </c>
    </row>
    <row r="9" spans="1:9" s="62" customFormat="1" ht="20.100000000000001" customHeight="1">
      <c r="A9" s="65"/>
      <c r="C9" s="28" t="s">
        <v>9</v>
      </c>
      <c r="D9" s="63"/>
      <c r="E9" s="28" t="s">
        <v>10</v>
      </c>
      <c r="F9" s="64"/>
      <c r="G9" s="28" t="s">
        <v>9</v>
      </c>
      <c r="H9" s="63"/>
      <c r="I9" s="28" t="s">
        <v>10</v>
      </c>
    </row>
    <row r="10" spans="1:9" s="62" customFormat="1" ht="20.100000000000001" customHeight="1">
      <c r="A10" s="65"/>
      <c r="C10" s="42">
        <v>2023</v>
      </c>
      <c r="D10" s="64"/>
      <c r="E10" s="42">
        <v>2022</v>
      </c>
      <c r="F10" s="64"/>
      <c r="G10" s="42">
        <v>2023</v>
      </c>
      <c r="H10" s="64"/>
      <c r="I10" s="42">
        <v>2022</v>
      </c>
    </row>
    <row r="11" spans="1:9" s="60" customFormat="1" ht="20.100000000000001" customHeight="1">
      <c r="A11" s="66"/>
      <c r="B11" s="64"/>
      <c r="C11" s="28" t="s">
        <v>11</v>
      </c>
      <c r="D11" s="63"/>
      <c r="E11" s="28"/>
      <c r="F11" s="64"/>
      <c r="G11" s="64" t="s">
        <v>11</v>
      </c>
    </row>
    <row r="12" spans="1:9" s="60" customFormat="1" ht="20.100000000000001" customHeight="1">
      <c r="A12" s="66" t="s">
        <v>12</v>
      </c>
      <c r="B12" s="64"/>
      <c r="C12" s="25"/>
      <c r="D12" s="63"/>
      <c r="E12" s="25"/>
    </row>
    <row r="13" spans="1:9" s="60" customFormat="1" ht="20.100000000000001" customHeight="1">
      <c r="A13" s="67" t="s">
        <v>13</v>
      </c>
      <c r="B13" s="62"/>
      <c r="C13" s="25"/>
      <c r="D13" s="63"/>
      <c r="E13" s="26"/>
    </row>
    <row r="14" spans="1:9" s="60" customFormat="1" ht="20.100000000000001" customHeight="1">
      <c r="A14" s="68" t="s">
        <v>14</v>
      </c>
      <c r="B14" s="69"/>
      <c r="C14" s="21">
        <v>267093</v>
      </c>
      <c r="D14" s="22"/>
      <c r="E14" s="70">
        <v>397050</v>
      </c>
      <c r="G14" s="21">
        <v>80257</v>
      </c>
      <c r="I14" s="70">
        <v>79935</v>
      </c>
    </row>
    <row r="15" spans="1:9" s="60" customFormat="1" ht="20.100000000000001" customHeight="1">
      <c r="A15" s="68" t="s">
        <v>15</v>
      </c>
      <c r="B15" s="69">
        <v>6</v>
      </c>
      <c r="C15" s="21">
        <v>167516</v>
      </c>
      <c r="D15" s="22"/>
      <c r="E15" s="70">
        <v>192395</v>
      </c>
      <c r="G15" s="21">
        <v>81977</v>
      </c>
      <c r="I15" s="70">
        <v>76640</v>
      </c>
    </row>
    <row r="16" spans="1:9" s="60" customFormat="1" ht="20.100000000000001" customHeight="1">
      <c r="A16" s="68" t="s">
        <v>16</v>
      </c>
      <c r="B16" s="69" t="s">
        <v>17</v>
      </c>
      <c r="C16" s="71">
        <v>0</v>
      </c>
      <c r="D16" s="71"/>
      <c r="E16" s="72">
        <v>0</v>
      </c>
      <c r="G16" s="21">
        <v>571500</v>
      </c>
      <c r="I16" s="70">
        <v>559500</v>
      </c>
    </row>
    <row r="17" spans="1:9" s="60" customFormat="1" ht="20.100000000000001" customHeight="1">
      <c r="A17" s="68" t="s">
        <v>18</v>
      </c>
      <c r="B17" s="69">
        <v>7</v>
      </c>
      <c r="C17" s="21">
        <v>4913158</v>
      </c>
      <c r="D17" s="22"/>
      <c r="E17" s="70">
        <v>4226315</v>
      </c>
      <c r="G17" s="21">
        <v>1525191</v>
      </c>
      <c r="I17" s="70">
        <v>1222263</v>
      </c>
    </row>
    <row r="18" spans="1:9" s="60" customFormat="1" ht="20.100000000000001" customHeight="1">
      <c r="A18" s="68" t="s">
        <v>19</v>
      </c>
      <c r="B18" s="69"/>
      <c r="C18" s="21">
        <v>35473</v>
      </c>
      <c r="D18" s="22"/>
      <c r="E18" s="70">
        <v>36315</v>
      </c>
      <c r="G18" s="21">
        <v>2610</v>
      </c>
      <c r="H18" s="71"/>
      <c r="I18" s="70">
        <v>1171</v>
      </c>
    </row>
    <row r="19" spans="1:9" s="60" customFormat="1" ht="20.100000000000001" customHeight="1">
      <c r="A19" s="68" t="s">
        <v>20</v>
      </c>
      <c r="B19" s="69"/>
      <c r="C19" s="21">
        <v>9114</v>
      </c>
      <c r="D19" s="22"/>
      <c r="E19" s="70">
        <v>14093</v>
      </c>
      <c r="G19" s="21">
        <v>4565</v>
      </c>
      <c r="I19" s="70">
        <v>8958</v>
      </c>
    </row>
    <row r="20" spans="1:9" s="60" customFormat="1" ht="20.100000000000001" customHeight="1">
      <c r="A20" s="68" t="s">
        <v>21</v>
      </c>
      <c r="B20" s="69">
        <v>9</v>
      </c>
      <c r="C20" s="21">
        <v>3215</v>
      </c>
      <c r="D20" s="22"/>
      <c r="E20" s="70">
        <v>3197</v>
      </c>
      <c r="G20" s="21">
        <v>3215</v>
      </c>
      <c r="I20" s="70">
        <v>3197</v>
      </c>
    </row>
    <row r="21" spans="1:9" s="60" customFormat="1" ht="20.100000000000001" customHeight="1">
      <c r="A21" s="68" t="s">
        <v>22</v>
      </c>
      <c r="B21" s="69"/>
      <c r="C21" s="21">
        <v>87302</v>
      </c>
      <c r="D21" s="22"/>
      <c r="E21" s="70">
        <v>24800</v>
      </c>
      <c r="G21" s="72">
        <v>87302</v>
      </c>
      <c r="I21" s="72">
        <v>0</v>
      </c>
    </row>
    <row r="22" spans="1:9" s="60" customFormat="1" ht="20.100000000000001" customHeight="1">
      <c r="A22" s="68" t="s">
        <v>23</v>
      </c>
      <c r="B22" s="69"/>
      <c r="C22" s="21">
        <v>21147</v>
      </c>
      <c r="D22" s="22"/>
      <c r="E22" s="70">
        <v>18928</v>
      </c>
      <c r="G22" s="21">
        <v>1642</v>
      </c>
      <c r="I22" s="70">
        <v>1721</v>
      </c>
    </row>
    <row r="23" spans="1:9" s="60" customFormat="1" ht="20.100000000000001" customHeight="1">
      <c r="A23" s="68" t="s">
        <v>24</v>
      </c>
      <c r="B23" s="69"/>
      <c r="C23" s="24">
        <f>SUM(C14:C22)</f>
        <v>5504018</v>
      </c>
      <c r="D23" s="22"/>
      <c r="E23" s="24">
        <f>SUM(E14:E22)</f>
        <v>4913093</v>
      </c>
      <c r="G23" s="24">
        <f>SUM(G14:G22)</f>
        <v>2358259</v>
      </c>
      <c r="I23" s="24">
        <f>SUM(I14:I22)</f>
        <v>1953385</v>
      </c>
    </row>
    <row r="24" spans="1:9" s="60" customFormat="1" ht="20.100000000000001" customHeight="1">
      <c r="A24" s="68"/>
      <c r="B24" s="69"/>
      <c r="C24" s="21"/>
      <c r="D24" s="22"/>
      <c r="E24" s="21"/>
      <c r="G24" s="21"/>
      <c r="I24" s="21"/>
    </row>
    <row r="25" spans="1:9" s="60" customFormat="1" ht="20.100000000000001" customHeight="1">
      <c r="A25" s="67" t="s">
        <v>25</v>
      </c>
      <c r="B25" s="62"/>
      <c r="C25" s="25"/>
      <c r="D25" s="63"/>
      <c r="E25" s="26"/>
    </row>
    <row r="26" spans="1:9" s="60" customFormat="1" ht="20.100000000000001" customHeight="1">
      <c r="A26" s="68" t="s">
        <v>26</v>
      </c>
      <c r="B26" s="69">
        <v>9</v>
      </c>
      <c r="C26" s="21">
        <v>708768</v>
      </c>
      <c r="D26" s="22"/>
      <c r="E26" s="70">
        <v>834747</v>
      </c>
      <c r="G26" s="21">
        <v>409622</v>
      </c>
      <c r="I26" s="70">
        <v>415943</v>
      </c>
    </row>
    <row r="27" spans="1:9" s="60" customFormat="1" ht="20.100000000000001" customHeight="1">
      <c r="A27" s="68" t="s">
        <v>27</v>
      </c>
      <c r="B27" s="69">
        <v>10</v>
      </c>
      <c r="C27" s="71">
        <v>0</v>
      </c>
      <c r="D27" s="71"/>
      <c r="E27" s="72">
        <v>0</v>
      </c>
      <c r="G27" s="21">
        <v>1680651</v>
      </c>
      <c r="I27" s="70">
        <v>1615651</v>
      </c>
    </row>
    <row r="28" spans="1:9" s="60" customFormat="1" ht="20.100000000000001" customHeight="1">
      <c r="A28" s="68" t="s">
        <v>28</v>
      </c>
      <c r="B28" s="69"/>
      <c r="C28" s="21">
        <v>353440</v>
      </c>
      <c r="D28" s="22"/>
      <c r="E28" s="70">
        <v>353440</v>
      </c>
      <c r="G28" s="21">
        <v>250200</v>
      </c>
      <c r="I28" s="70">
        <v>250200</v>
      </c>
    </row>
    <row r="29" spans="1:9" s="60" customFormat="1" ht="20.100000000000001" customHeight="1">
      <c r="A29" s="68" t="s">
        <v>29</v>
      </c>
      <c r="B29" s="69">
        <v>11</v>
      </c>
      <c r="C29" s="21">
        <v>3439566</v>
      </c>
      <c r="D29" s="22"/>
      <c r="E29" s="70">
        <v>3519357</v>
      </c>
      <c r="G29" s="21">
        <v>10057</v>
      </c>
      <c r="I29" s="70">
        <v>11991</v>
      </c>
    </row>
    <row r="30" spans="1:9" s="60" customFormat="1" ht="20.100000000000001" customHeight="1">
      <c r="A30" s="68" t="s">
        <v>30</v>
      </c>
      <c r="B30" s="69">
        <v>12</v>
      </c>
      <c r="C30" s="21">
        <v>728218</v>
      </c>
      <c r="D30" s="22"/>
      <c r="E30" s="70">
        <v>1175090</v>
      </c>
      <c r="G30" s="21">
        <v>17928</v>
      </c>
      <c r="I30" s="70">
        <v>16527</v>
      </c>
    </row>
    <row r="31" spans="1:9" s="60" customFormat="1" ht="20.100000000000001" customHeight="1">
      <c r="A31" s="68" t="s">
        <v>31</v>
      </c>
      <c r="B31" s="69"/>
      <c r="C31" s="21">
        <v>155348</v>
      </c>
      <c r="D31" s="22"/>
      <c r="E31" s="70">
        <v>255198</v>
      </c>
      <c r="G31" s="71">
        <v>0</v>
      </c>
      <c r="H31" s="71"/>
      <c r="I31" s="72">
        <v>0</v>
      </c>
    </row>
    <row r="32" spans="1:9" s="60" customFormat="1" ht="20.100000000000001" customHeight="1">
      <c r="A32" s="68" t="s">
        <v>32</v>
      </c>
      <c r="B32" s="69">
        <v>13</v>
      </c>
      <c r="C32" s="23">
        <v>93485</v>
      </c>
      <c r="D32" s="22"/>
      <c r="E32" s="73">
        <v>102490</v>
      </c>
      <c r="G32" s="23">
        <v>53499</v>
      </c>
      <c r="I32" s="73">
        <v>47387</v>
      </c>
    </row>
    <row r="33" spans="1:12" s="60" customFormat="1" ht="20.100000000000001" customHeight="1">
      <c r="A33" s="74" t="s">
        <v>33</v>
      </c>
      <c r="B33" s="69"/>
      <c r="C33" s="21">
        <f>SUM(C26:C32)</f>
        <v>5478825</v>
      </c>
      <c r="D33" s="22"/>
      <c r="E33" s="21">
        <f>SUM(E26:E32)</f>
        <v>6240322</v>
      </c>
      <c r="G33" s="21">
        <f>SUM(G26:G32)</f>
        <v>2421957</v>
      </c>
      <c r="H33" s="21"/>
      <c r="I33" s="21">
        <f>SUM(I26:I32)</f>
        <v>2357699</v>
      </c>
    </row>
    <row r="34" spans="1:12" s="60" customFormat="1" ht="20.100000000000001" customHeight="1" thickBot="1">
      <c r="A34" s="75" t="s">
        <v>34</v>
      </c>
      <c r="B34" s="76"/>
      <c r="C34" s="27">
        <f>+C33+C23</f>
        <v>10982843</v>
      </c>
      <c r="D34" s="22"/>
      <c r="E34" s="27">
        <f>+E33+E23</f>
        <v>11153415</v>
      </c>
      <c r="F34" s="77"/>
      <c r="G34" s="27">
        <f>+G33+G23</f>
        <v>4780216</v>
      </c>
      <c r="H34" s="77"/>
      <c r="I34" s="27">
        <f>+I33+I23</f>
        <v>4311084</v>
      </c>
      <c r="K34" s="77"/>
      <c r="L34" s="41"/>
    </row>
    <row r="35" spans="1:12" s="60" customFormat="1" ht="20.100000000000001" customHeight="1" thickTop="1">
      <c r="A35" s="68"/>
      <c r="B35" s="69"/>
      <c r="C35" s="21"/>
      <c r="D35" s="22"/>
      <c r="E35" s="21"/>
      <c r="G35" s="21"/>
      <c r="I35" s="21"/>
    </row>
    <row r="36" spans="1:12" s="60" customFormat="1" ht="20.100000000000001" customHeight="1">
      <c r="A36" s="68"/>
      <c r="B36" s="69"/>
      <c r="C36" s="21"/>
      <c r="D36" s="22"/>
      <c r="E36" s="21"/>
      <c r="G36" s="21"/>
      <c r="I36" s="21"/>
    </row>
    <row r="37" spans="1:12" s="60" customFormat="1" ht="20.100000000000001" customHeight="1">
      <c r="A37" s="68"/>
      <c r="B37" s="69"/>
      <c r="C37" s="21"/>
      <c r="D37" s="22"/>
      <c r="E37" s="21"/>
      <c r="G37" s="21"/>
      <c r="I37" s="21"/>
    </row>
    <row r="38" spans="1:12" s="60" customFormat="1" ht="20.100000000000001" customHeight="1">
      <c r="A38" s="68"/>
      <c r="B38" s="69"/>
      <c r="C38" s="21"/>
      <c r="D38" s="22"/>
      <c r="E38" s="21"/>
      <c r="G38" s="21"/>
      <c r="I38" s="21"/>
    </row>
    <row r="39" spans="1:12" s="60" customFormat="1" ht="20.100000000000001" customHeight="1">
      <c r="A39" s="68"/>
      <c r="B39" s="69"/>
      <c r="C39" s="21"/>
      <c r="D39" s="22"/>
      <c r="E39" s="21"/>
      <c r="G39" s="21"/>
      <c r="I39" s="21"/>
    </row>
    <row r="40" spans="1:12" s="60" customFormat="1" ht="20.100000000000001" customHeight="1">
      <c r="A40" s="68"/>
      <c r="B40" s="69"/>
      <c r="C40" s="21"/>
      <c r="D40" s="22"/>
      <c r="E40" s="21"/>
      <c r="G40" s="21"/>
      <c r="I40" s="21"/>
    </row>
    <row r="41" spans="1:12" s="60" customFormat="1" ht="20.100000000000001" customHeight="1">
      <c r="A41" s="68"/>
      <c r="B41" s="69"/>
      <c r="C41" s="21"/>
      <c r="D41" s="22"/>
      <c r="E41" s="21"/>
      <c r="G41" s="21"/>
      <c r="I41" s="21"/>
    </row>
    <row r="42" spans="1:12" s="60" customFormat="1" ht="20.100000000000001" customHeight="1">
      <c r="A42" s="68"/>
      <c r="B42" s="69"/>
      <c r="C42" s="21"/>
      <c r="D42" s="22"/>
      <c r="E42" s="21"/>
      <c r="G42" s="21"/>
      <c r="I42" s="21"/>
    </row>
    <row r="43" spans="1:12" s="60" customFormat="1" ht="20.100000000000001" customHeight="1">
      <c r="A43" s="68"/>
      <c r="B43" s="69"/>
      <c r="C43" s="21"/>
      <c r="D43" s="22"/>
      <c r="E43" s="21"/>
      <c r="G43" s="21"/>
      <c r="I43" s="21"/>
    </row>
    <row r="44" spans="1:12" s="60" customFormat="1" ht="20.100000000000001" customHeight="1">
      <c r="A44" s="68"/>
      <c r="B44" s="69"/>
      <c r="C44" s="21"/>
      <c r="D44" s="22"/>
      <c r="E44" s="21"/>
      <c r="G44" s="21"/>
      <c r="I44" s="21"/>
    </row>
    <row r="45" spans="1:12" s="60" customFormat="1" ht="20.100000000000001" customHeight="1">
      <c r="A45" s="68"/>
      <c r="B45" s="69"/>
      <c r="C45" s="21"/>
      <c r="D45" s="22"/>
      <c r="E45" s="21"/>
      <c r="G45" s="21"/>
      <c r="I45" s="21"/>
    </row>
    <row r="46" spans="1:12" s="60" customFormat="1" ht="20.100000000000001" customHeight="1">
      <c r="A46" s="68"/>
      <c r="B46" s="69"/>
      <c r="C46" s="21"/>
      <c r="D46" s="22"/>
      <c r="E46" s="21"/>
      <c r="G46" s="21"/>
      <c r="I46" s="21"/>
    </row>
    <row r="47" spans="1:12" s="60" customFormat="1" ht="20.100000000000001" customHeight="1">
      <c r="A47" s="68"/>
      <c r="B47" s="69"/>
      <c r="C47" s="21"/>
      <c r="D47" s="22"/>
      <c r="E47" s="21"/>
      <c r="G47" s="21"/>
      <c r="I47" s="21"/>
    </row>
    <row r="48" spans="1:12" s="60" customFormat="1" ht="20.100000000000001" customHeight="1">
      <c r="A48" s="68"/>
      <c r="B48" s="69"/>
      <c r="C48" s="21"/>
      <c r="D48" s="22"/>
      <c r="E48" s="21"/>
      <c r="G48" s="21"/>
      <c r="I48" s="21"/>
    </row>
    <row r="49" spans="1:9" s="60" customFormat="1" ht="20.100000000000001" customHeight="1">
      <c r="A49" s="68"/>
      <c r="B49" s="69"/>
      <c r="C49" s="21"/>
      <c r="D49" s="22"/>
      <c r="E49" s="21"/>
      <c r="G49" s="21"/>
      <c r="I49" s="21"/>
    </row>
    <row r="50" spans="1:9" s="60" customFormat="1" ht="20.100000000000001" customHeight="1">
      <c r="A50" s="68"/>
      <c r="B50" s="69"/>
      <c r="C50" s="21"/>
      <c r="D50" s="22"/>
      <c r="E50" s="21"/>
      <c r="G50" s="21"/>
      <c r="I50" s="21"/>
    </row>
    <row r="51" spans="1:9" s="60" customFormat="1" ht="20.100000000000001" customHeight="1">
      <c r="B51" s="69"/>
      <c r="C51" s="21"/>
      <c r="D51" s="22"/>
      <c r="E51" s="21"/>
      <c r="G51" s="21"/>
      <c r="I51" s="21"/>
    </row>
    <row r="52" spans="1:9" s="60" customFormat="1" ht="20.100000000000001" customHeight="1">
      <c r="B52" s="79"/>
      <c r="C52" s="29"/>
      <c r="D52" s="30"/>
      <c r="E52" s="29"/>
      <c r="G52" s="29"/>
      <c r="I52" s="29"/>
    </row>
    <row r="53" spans="1:9" s="60" customFormat="1" ht="20.100000000000001" customHeight="1">
      <c r="A53" s="68"/>
      <c r="B53" s="69"/>
      <c r="C53" s="21"/>
      <c r="D53" s="22"/>
      <c r="E53" s="21"/>
      <c r="G53" s="21"/>
      <c r="I53" s="21"/>
    </row>
    <row r="54" spans="1:9" ht="20.100000000000001" customHeight="1">
      <c r="C54" s="70"/>
      <c r="D54" s="81"/>
      <c r="E54" s="81"/>
      <c r="F54" s="81"/>
      <c r="G54" s="81"/>
      <c r="H54" s="81"/>
      <c r="I54" s="81"/>
    </row>
    <row r="55" spans="1:9" s="60" customFormat="1" ht="20.100000000000001" customHeight="1">
      <c r="A55" s="189" t="s">
        <v>0</v>
      </c>
      <c r="B55" s="189"/>
      <c r="C55" s="189"/>
      <c r="D55" s="189"/>
      <c r="E55" s="189"/>
      <c r="F55" s="186"/>
      <c r="G55" s="186"/>
      <c r="H55" s="186"/>
      <c r="I55" s="186"/>
    </row>
    <row r="56" spans="1:9" s="60" customFormat="1" ht="20.100000000000001" customHeight="1">
      <c r="A56" s="189" t="s">
        <v>35</v>
      </c>
      <c r="B56" s="189"/>
      <c r="C56" s="189"/>
      <c r="D56" s="189"/>
      <c r="E56" s="189"/>
      <c r="F56" s="186"/>
      <c r="G56" s="186"/>
      <c r="H56" s="186"/>
      <c r="I56" s="186"/>
    </row>
    <row r="57" spans="1:9" s="60" customFormat="1" ht="20.100000000000001" customHeight="1">
      <c r="A57" s="190" t="s">
        <v>2</v>
      </c>
      <c r="B57" s="189"/>
      <c r="C57" s="189"/>
      <c r="D57" s="189"/>
      <c r="E57" s="189"/>
      <c r="F57" s="186"/>
      <c r="G57" s="186"/>
      <c r="H57" s="186"/>
      <c r="I57" s="186"/>
    </row>
    <row r="58" spans="1:9" s="61" customFormat="1" ht="20.100000000000001" customHeight="1">
      <c r="A58" s="191" t="s">
        <v>3</v>
      </c>
      <c r="B58" s="191"/>
      <c r="C58" s="191"/>
      <c r="D58" s="191"/>
      <c r="E58" s="191"/>
      <c r="F58" s="192"/>
      <c r="G58" s="192"/>
      <c r="H58" s="192"/>
      <c r="I58" s="192"/>
    </row>
    <row r="59" spans="1:9" s="60" customFormat="1" ht="9" customHeight="1">
      <c r="B59" s="62"/>
      <c r="C59" s="25"/>
      <c r="D59" s="63"/>
      <c r="E59" s="25"/>
    </row>
    <row r="60" spans="1:9" s="60" customFormat="1" ht="20.100000000000001" customHeight="1">
      <c r="B60" s="64" t="s">
        <v>4</v>
      </c>
      <c r="C60" s="185" t="s">
        <v>5</v>
      </c>
      <c r="D60" s="186"/>
      <c r="E60" s="186"/>
      <c r="G60" s="185" t="s">
        <v>6</v>
      </c>
      <c r="H60" s="186"/>
      <c r="I60" s="186"/>
    </row>
    <row r="61" spans="1:9" s="60" customFormat="1" ht="20.100000000000001" customHeight="1">
      <c r="B61" s="64"/>
      <c r="C61" s="187" t="s">
        <v>7</v>
      </c>
      <c r="D61" s="188"/>
      <c r="E61" s="188"/>
      <c r="G61" s="187" t="s">
        <v>7</v>
      </c>
      <c r="H61" s="188"/>
      <c r="I61" s="188"/>
    </row>
    <row r="62" spans="1:9" s="62" customFormat="1" ht="20.100000000000001" customHeight="1">
      <c r="A62" s="65"/>
      <c r="C62" s="28" t="s">
        <v>8</v>
      </c>
      <c r="D62" s="63"/>
      <c r="E62" s="28" t="s">
        <v>8</v>
      </c>
      <c r="F62" s="64"/>
      <c r="G62" s="64" t="s">
        <v>8</v>
      </c>
      <c r="H62" s="64"/>
      <c r="I62" s="64" t="s">
        <v>8</v>
      </c>
    </row>
    <row r="63" spans="1:9" s="62" customFormat="1" ht="20.100000000000001" customHeight="1">
      <c r="A63" s="65"/>
      <c r="C63" s="28" t="s">
        <v>9</v>
      </c>
      <c r="D63" s="63"/>
      <c r="E63" s="28" t="s">
        <v>10</v>
      </c>
      <c r="F63" s="64"/>
      <c r="G63" s="28" t="s">
        <v>9</v>
      </c>
      <c r="H63" s="63"/>
      <c r="I63" s="28" t="s">
        <v>10</v>
      </c>
    </row>
    <row r="64" spans="1:9" s="62" customFormat="1" ht="20.100000000000001" customHeight="1">
      <c r="A64" s="65"/>
      <c r="C64" s="42">
        <v>2023</v>
      </c>
      <c r="D64" s="64"/>
      <c r="E64" s="42">
        <v>2022</v>
      </c>
      <c r="F64" s="64"/>
      <c r="G64" s="42">
        <v>2023</v>
      </c>
      <c r="H64" s="64"/>
      <c r="I64" s="42">
        <v>2022</v>
      </c>
    </row>
    <row r="65" spans="1:9" s="60" customFormat="1" ht="20.100000000000001" customHeight="1">
      <c r="A65" s="66"/>
      <c r="B65" s="64"/>
      <c r="C65" s="28" t="s">
        <v>11</v>
      </c>
      <c r="D65" s="63"/>
      <c r="E65" s="28"/>
      <c r="F65" s="64"/>
      <c r="G65" s="64" t="s">
        <v>11</v>
      </c>
    </row>
    <row r="66" spans="1:9" s="60" customFormat="1" ht="20.100000000000001" customHeight="1">
      <c r="A66" s="66" t="s">
        <v>36</v>
      </c>
      <c r="B66" s="64"/>
      <c r="C66" s="25"/>
      <c r="D66" s="63"/>
      <c r="E66" s="25"/>
    </row>
    <row r="67" spans="1:9" s="60" customFormat="1" ht="20.100000000000001" customHeight="1">
      <c r="A67" s="67" t="s">
        <v>37</v>
      </c>
      <c r="B67" s="62"/>
      <c r="C67" s="25"/>
      <c r="D67" s="63"/>
      <c r="E67" s="26"/>
    </row>
    <row r="68" spans="1:9" s="60" customFormat="1" ht="20.100000000000001" customHeight="1">
      <c r="A68" s="68" t="s">
        <v>38</v>
      </c>
      <c r="B68" s="69"/>
      <c r="C68" s="21">
        <v>32593</v>
      </c>
      <c r="D68" s="22"/>
      <c r="E68" s="70">
        <v>18202</v>
      </c>
      <c r="G68" s="71">
        <v>0</v>
      </c>
      <c r="H68" s="71"/>
      <c r="I68" s="72">
        <v>0</v>
      </c>
    </row>
    <row r="69" spans="1:9" s="60" customFormat="1" ht="20.100000000000001" customHeight="1">
      <c r="A69" s="68" t="s">
        <v>39</v>
      </c>
      <c r="B69" s="69">
        <v>16</v>
      </c>
      <c r="C69" s="21">
        <v>395680</v>
      </c>
      <c r="D69" s="22"/>
      <c r="E69" s="70">
        <v>426831</v>
      </c>
      <c r="G69" s="21">
        <v>345680</v>
      </c>
      <c r="H69" s="21"/>
      <c r="I69" s="70">
        <v>406831</v>
      </c>
    </row>
    <row r="70" spans="1:9" s="60" customFormat="1" ht="20.100000000000001" customHeight="1">
      <c r="A70" s="68" t="s">
        <v>40</v>
      </c>
      <c r="B70" s="69">
        <v>17</v>
      </c>
      <c r="C70" s="21">
        <v>55000</v>
      </c>
      <c r="D70" s="22"/>
      <c r="E70" s="70">
        <v>55000</v>
      </c>
      <c r="G70" s="71">
        <v>0</v>
      </c>
      <c r="H70" s="21"/>
      <c r="I70" s="71">
        <v>0</v>
      </c>
    </row>
    <row r="71" spans="1:9" s="60" customFormat="1" ht="20.100000000000001" customHeight="1">
      <c r="A71" s="68" t="s">
        <v>41</v>
      </c>
      <c r="B71" s="69">
        <v>14</v>
      </c>
      <c r="C71" s="21">
        <v>465855</v>
      </c>
      <c r="D71" s="22"/>
      <c r="E71" s="70">
        <v>382494</v>
      </c>
      <c r="G71" s="21">
        <v>130499</v>
      </c>
      <c r="H71" s="21"/>
      <c r="I71" s="70">
        <v>95848</v>
      </c>
    </row>
    <row r="72" spans="1:9" s="60" customFormat="1" ht="20.100000000000001" customHeight="1">
      <c r="A72" s="68" t="s">
        <v>42</v>
      </c>
      <c r="B72" s="69">
        <v>15</v>
      </c>
      <c r="C72" s="21">
        <v>302622</v>
      </c>
      <c r="D72" s="22"/>
      <c r="E72" s="70">
        <v>405250</v>
      </c>
      <c r="G72" s="21">
        <v>196168</v>
      </c>
      <c r="H72" s="21"/>
      <c r="I72" s="70">
        <v>249526</v>
      </c>
    </row>
    <row r="73" spans="1:9" s="60" customFormat="1" ht="20.100000000000001" customHeight="1">
      <c r="A73" s="68" t="s">
        <v>43</v>
      </c>
      <c r="C73" s="21"/>
      <c r="D73" s="22"/>
      <c r="E73" s="71"/>
      <c r="G73" s="21"/>
      <c r="H73" s="21"/>
      <c r="I73" s="21"/>
    </row>
    <row r="74" spans="1:9" s="60" customFormat="1" ht="20.100000000000001" customHeight="1">
      <c r="A74" s="82" t="s">
        <v>44</v>
      </c>
      <c r="B74" s="69">
        <v>16</v>
      </c>
      <c r="C74" s="21">
        <v>735093</v>
      </c>
      <c r="D74" s="22"/>
      <c r="E74" s="70">
        <v>799984</v>
      </c>
      <c r="G74" s="21">
        <v>334855</v>
      </c>
      <c r="H74" s="21"/>
      <c r="I74" s="70">
        <v>86239</v>
      </c>
    </row>
    <row r="75" spans="1:9" s="60" customFormat="1" ht="20.100000000000001" customHeight="1">
      <c r="A75" s="68" t="s">
        <v>43</v>
      </c>
      <c r="C75" s="21"/>
      <c r="D75" s="22"/>
      <c r="E75" s="71"/>
      <c r="G75" s="21"/>
      <c r="H75" s="21"/>
      <c r="I75" s="21"/>
    </row>
    <row r="76" spans="1:9" s="60" customFormat="1" ht="20.100000000000001" customHeight="1">
      <c r="A76" s="82" t="s">
        <v>45</v>
      </c>
      <c r="B76" s="69">
        <v>17</v>
      </c>
      <c r="C76" s="21">
        <v>106097</v>
      </c>
      <c r="D76" s="22"/>
      <c r="E76" s="70">
        <v>174097</v>
      </c>
      <c r="G76" s="72">
        <v>0</v>
      </c>
      <c r="H76" s="21"/>
      <c r="I76" s="72">
        <v>0</v>
      </c>
    </row>
    <row r="77" spans="1:9" s="60" customFormat="1" ht="20.100000000000001" customHeight="1">
      <c r="A77" s="68" t="s">
        <v>46</v>
      </c>
      <c r="B77" s="69">
        <v>18</v>
      </c>
      <c r="C77" s="21">
        <v>1446675</v>
      </c>
      <c r="D77" s="22"/>
      <c r="E77" s="70">
        <v>1233662</v>
      </c>
      <c r="G77" s="21">
        <v>1446675</v>
      </c>
      <c r="H77" s="21"/>
      <c r="I77" s="70">
        <v>1233662</v>
      </c>
    </row>
    <row r="78" spans="1:9" s="60" customFormat="1" ht="20.100000000000001" customHeight="1">
      <c r="A78" s="68" t="s">
        <v>47</v>
      </c>
      <c r="B78" s="69">
        <v>19</v>
      </c>
      <c r="C78" s="21">
        <v>162014</v>
      </c>
      <c r="D78" s="22"/>
      <c r="E78" s="70">
        <v>620443</v>
      </c>
      <c r="G78" s="21">
        <v>9349</v>
      </c>
      <c r="H78" s="21"/>
      <c r="I78" s="70">
        <v>9473</v>
      </c>
    </row>
    <row r="79" spans="1:9" s="60" customFormat="1" ht="20.100000000000001" customHeight="1">
      <c r="A79" s="68" t="s">
        <v>48</v>
      </c>
      <c r="B79" s="69">
        <v>4.4000000000000004</v>
      </c>
      <c r="C79" s="21">
        <v>165500</v>
      </c>
      <c r="D79" s="22"/>
      <c r="E79" s="70">
        <v>157500</v>
      </c>
      <c r="G79" s="71">
        <v>0</v>
      </c>
      <c r="H79" s="21"/>
      <c r="I79" s="72">
        <v>0</v>
      </c>
    </row>
    <row r="80" spans="1:9" s="60" customFormat="1" ht="20.100000000000001" customHeight="1">
      <c r="A80" s="68" t="s">
        <v>49</v>
      </c>
      <c r="B80" s="69"/>
      <c r="C80" s="21">
        <v>94719</v>
      </c>
      <c r="D80" s="22"/>
      <c r="E80" s="70">
        <v>75607</v>
      </c>
      <c r="G80" s="21">
        <v>44283</v>
      </c>
      <c r="H80" s="21"/>
      <c r="I80" s="70">
        <v>19178</v>
      </c>
    </row>
    <row r="81" spans="1:13" s="60" customFormat="1" ht="20.100000000000001" customHeight="1">
      <c r="A81" s="68" t="s">
        <v>50</v>
      </c>
      <c r="B81" s="69"/>
      <c r="C81" s="21">
        <v>3078</v>
      </c>
      <c r="D81" s="22"/>
      <c r="E81" s="70">
        <v>7391</v>
      </c>
      <c r="G81" s="71">
        <v>0</v>
      </c>
      <c r="H81" s="21"/>
      <c r="I81" s="72">
        <v>0</v>
      </c>
    </row>
    <row r="82" spans="1:13" s="60" customFormat="1" ht="20.100000000000001" customHeight="1">
      <c r="A82" s="68" t="s">
        <v>51</v>
      </c>
      <c r="B82" s="69"/>
      <c r="C82" s="23">
        <v>22077</v>
      </c>
      <c r="D82" s="22"/>
      <c r="E82" s="73">
        <v>23435</v>
      </c>
      <c r="G82" s="23">
        <v>6330</v>
      </c>
      <c r="H82" s="21"/>
      <c r="I82" s="73">
        <v>3827</v>
      </c>
    </row>
    <row r="83" spans="1:13" s="60" customFormat="1" ht="20.100000000000001" customHeight="1">
      <c r="A83" s="68" t="s">
        <v>52</v>
      </c>
      <c r="B83" s="69"/>
      <c r="C83" s="23">
        <f>SUM(C68:C82)</f>
        <v>3987003</v>
      </c>
      <c r="D83" s="22"/>
      <c r="E83" s="23">
        <f>SUM(E68:E82)</f>
        <v>4379896</v>
      </c>
      <c r="G83" s="23">
        <f>SUM(G68:G82)</f>
        <v>2513839</v>
      </c>
      <c r="H83" s="21"/>
      <c r="I83" s="23">
        <f>SUM(I68:I82)</f>
        <v>2104584</v>
      </c>
    </row>
    <row r="84" spans="1:13" s="60" customFormat="1" ht="20.100000000000001" customHeight="1">
      <c r="A84" s="67"/>
      <c r="B84" s="62"/>
      <c r="C84" s="25"/>
      <c r="D84" s="63"/>
      <c r="E84" s="26"/>
    </row>
    <row r="85" spans="1:13" s="60" customFormat="1" ht="20.100000000000001" customHeight="1">
      <c r="A85" s="67" t="s">
        <v>53</v>
      </c>
      <c r="B85" s="62"/>
      <c r="C85" s="25"/>
      <c r="D85" s="63"/>
      <c r="E85" s="26"/>
    </row>
    <row r="86" spans="1:13" s="60" customFormat="1" ht="20.100000000000001" customHeight="1">
      <c r="A86" s="68" t="s">
        <v>54</v>
      </c>
      <c r="C86" s="21"/>
      <c r="D86" s="22"/>
      <c r="E86" s="21"/>
      <c r="G86" s="21"/>
      <c r="H86" s="21"/>
      <c r="I86" s="21"/>
    </row>
    <row r="87" spans="1:13" s="60" customFormat="1" ht="20.100000000000001" customHeight="1">
      <c r="A87" s="82" t="s">
        <v>55</v>
      </c>
      <c r="B87" s="69">
        <v>16</v>
      </c>
      <c r="C87" s="21">
        <v>1138375</v>
      </c>
      <c r="D87" s="22"/>
      <c r="E87" s="70">
        <v>695938</v>
      </c>
      <c r="G87" s="21">
        <v>32570</v>
      </c>
      <c r="H87" s="21"/>
      <c r="I87" s="70">
        <v>47686</v>
      </c>
    </row>
    <row r="88" spans="1:13" s="60" customFormat="1" ht="20.100000000000001" customHeight="1">
      <c r="A88" s="68" t="s">
        <v>56</v>
      </c>
      <c r="C88" s="21"/>
      <c r="D88" s="22"/>
      <c r="E88" s="21"/>
      <c r="G88" s="71"/>
      <c r="H88" s="21"/>
      <c r="I88" s="71"/>
    </row>
    <row r="89" spans="1:13" s="60" customFormat="1" ht="20.100000000000001" customHeight="1">
      <c r="A89" s="82" t="s">
        <v>55</v>
      </c>
      <c r="B89" s="69">
        <v>17</v>
      </c>
      <c r="C89" s="21">
        <v>871716</v>
      </c>
      <c r="D89" s="22"/>
      <c r="E89" s="70">
        <v>671108</v>
      </c>
      <c r="G89" s="71">
        <v>0</v>
      </c>
      <c r="H89" s="21"/>
      <c r="I89" s="71">
        <v>0</v>
      </c>
      <c r="M89" s="77"/>
    </row>
    <row r="90" spans="1:13" s="60" customFormat="1" ht="20.100000000000001" customHeight="1">
      <c r="A90" s="68" t="s">
        <v>57</v>
      </c>
      <c r="B90" s="69">
        <v>18</v>
      </c>
      <c r="C90" s="21">
        <v>693995</v>
      </c>
      <c r="D90" s="22"/>
      <c r="E90" s="70">
        <v>498477</v>
      </c>
      <c r="G90" s="21">
        <v>693995</v>
      </c>
      <c r="H90" s="21"/>
      <c r="I90" s="70">
        <v>498477</v>
      </c>
    </row>
    <row r="91" spans="1:13" s="60" customFormat="1" ht="20.100000000000001" customHeight="1">
      <c r="A91" s="68" t="s">
        <v>58</v>
      </c>
      <c r="B91" s="69">
        <v>19</v>
      </c>
      <c r="C91" s="21">
        <v>916000</v>
      </c>
      <c r="D91" s="22"/>
      <c r="E91" s="70">
        <v>1365041</v>
      </c>
      <c r="G91" s="21">
        <v>8826</v>
      </c>
      <c r="H91" s="21"/>
      <c r="I91" s="70">
        <v>6820</v>
      </c>
    </row>
    <row r="92" spans="1:13" s="60" customFormat="1" ht="20.100000000000001" customHeight="1">
      <c r="A92" s="68" t="s">
        <v>59</v>
      </c>
      <c r="B92" s="69" t="s">
        <v>60</v>
      </c>
      <c r="C92" s="21">
        <v>147359</v>
      </c>
      <c r="D92" s="21"/>
      <c r="E92" s="71">
        <v>0</v>
      </c>
      <c r="G92" s="21">
        <v>802</v>
      </c>
      <c r="H92" s="21"/>
      <c r="I92" s="70">
        <v>802</v>
      </c>
    </row>
    <row r="93" spans="1:13" s="60" customFormat="1" ht="20.100000000000001" customHeight="1">
      <c r="A93" s="68" t="s">
        <v>61</v>
      </c>
      <c r="B93" s="69">
        <v>15</v>
      </c>
      <c r="C93" s="21">
        <v>174879</v>
      </c>
      <c r="D93" s="22"/>
      <c r="E93" s="70">
        <v>108529</v>
      </c>
      <c r="G93" s="71">
        <v>0</v>
      </c>
      <c r="H93" s="21"/>
      <c r="I93" s="71">
        <v>0</v>
      </c>
    </row>
    <row r="94" spans="1:13" s="60" customFormat="1" ht="20.100000000000001" customHeight="1">
      <c r="A94" s="68" t="s">
        <v>62</v>
      </c>
      <c r="B94" s="69"/>
      <c r="C94" s="21">
        <v>261308</v>
      </c>
      <c r="D94" s="22"/>
      <c r="E94" s="70">
        <v>291803</v>
      </c>
      <c r="G94" s="21">
        <v>51513</v>
      </c>
      <c r="H94" s="21"/>
      <c r="I94" s="70">
        <v>52392</v>
      </c>
    </row>
    <row r="95" spans="1:13" s="60" customFormat="1" ht="20.100000000000001" customHeight="1">
      <c r="A95" s="68" t="s">
        <v>63</v>
      </c>
      <c r="B95" s="69">
        <v>20</v>
      </c>
      <c r="C95" s="21">
        <v>72343</v>
      </c>
      <c r="D95" s="22"/>
      <c r="E95" s="70">
        <v>68934</v>
      </c>
      <c r="G95" s="21">
        <v>50375</v>
      </c>
      <c r="H95" s="21"/>
      <c r="I95" s="70">
        <v>48810</v>
      </c>
    </row>
    <row r="96" spans="1:13" s="60" customFormat="1" ht="20.100000000000001" customHeight="1">
      <c r="A96" s="68" t="s">
        <v>64</v>
      </c>
      <c r="B96" s="69"/>
      <c r="C96" s="71">
        <v>0</v>
      </c>
      <c r="D96" s="22"/>
      <c r="E96" s="70">
        <v>15789</v>
      </c>
      <c r="G96" s="71">
        <v>0</v>
      </c>
      <c r="H96" s="22"/>
      <c r="I96" s="71">
        <v>0</v>
      </c>
    </row>
    <row r="97" spans="1:12" s="60" customFormat="1" ht="20.100000000000001" customHeight="1">
      <c r="A97" s="68" t="s">
        <v>65</v>
      </c>
      <c r="B97" s="69"/>
      <c r="C97" s="21">
        <v>32529</v>
      </c>
      <c r="D97" s="22"/>
      <c r="E97" s="70">
        <v>37309</v>
      </c>
      <c r="G97" s="21">
        <v>8449</v>
      </c>
      <c r="H97" s="21"/>
      <c r="I97" s="70">
        <v>8452</v>
      </c>
    </row>
    <row r="98" spans="1:12" s="60" customFormat="1" ht="20.100000000000001" customHeight="1">
      <c r="A98" s="68" t="s">
        <v>66</v>
      </c>
      <c r="B98" s="69"/>
      <c r="C98" s="24">
        <f>SUM(C86:C97)</f>
        <v>4308504</v>
      </c>
      <c r="D98" s="22"/>
      <c r="E98" s="24">
        <f>SUM(E86:E97)</f>
        <v>3752928</v>
      </c>
      <c r="G98" s="24">
        <f>SUM(G86:G97)</f>
        <v>846530</v>
      </c>
      <c r="I98" s="24">
        <f>SUM(I86:I97)</f>
        <v>663439</v>
      </c>
    </row>
    <row r="99" spans="1:12" s="60" customFormat="1" ht="20.100000000000001" customHeight="1">
      <c r="A99" s="83" t="s">
        <v>67</v>
      </c>
      <c r="B99" s="69"/>
      <c r="C99" s="24">
        <f>+C98+C83</f>
        <v>8295507</v>
      </c>
      <c r="D99" s="22"/>
      <c r="E99" s="24">
        <f>+E98+E83</f>
        <v>8132824</v>
      </c>
      <c r="G99" s="24">
        <f>+G98+G83</f>
        <v>3360369</v>
      </c>
      <c r="H99" s="21"/>
      <c r="I99" s="24">
        <f>+I98+I83</f>
        <v>2768023</v>
      </c>
      <c r="K99" s="77"/>
      <c r="L99" s="41"/>
    </row>
    <row r="100" spans="1:12" s="60" customFormat="1" ht="20.100000000000001" customHeight="1">
      <c r="A100" s="83"/>
      <c r="B100" s="69"/>
      <c r="C100" s="32"/>
      <c r="D100" s="22"/>
      <c r="E100" s="32"/>
      <c r="G100" s="32"/>
      <c r="H100" s="21"/>
      <c r="I100" s="32"/>
      <c r="K100" s="77"/>
      <c r="L100" s="41"/>
    </row>
    <row r="101" spans="1:12" s="60" customFormat="1" ht="20.100000000000001" customHeight="1">
      <c r="A101" s="83"/>
      <c r="B101" s="69"/>
      <c r="C101" s="32"/>
      <c r="D101" s="22"/>
      <c r="E101" s="32"/>
      <c r="G101" s="32"/>
      <c r="H101" s="21"/>
      <c r="I101" s="32"/>
      <c r="K101" s="77"/>
      <c r="L101" s="41"/>
    </row>
    <row r="102" spans="1:12" s="60" customFormat="1" ht="20.100000000000001" customHeight="1">
      <c r="A102" s="83"/>
      <c r="B102" s="69"/>
      <c r="C102" s="32"/>
      <c r="D102" s="22"/>
      <c r="E102" s="32"/>
      <c r="G102" s="32"/>
      <c r="H102" s="21"/>
      <c r="I102" s="32"/>
      <c r="K102" s="77"/>
      <c r="L102" s="41"/>
    </row>
    <row r="103" spans="1:12" s="60" customFormat="1" ht="20.100000000000001" customHeight="1">
      <c r="A103" s="83"/>
      <c r="B103" s="69"/>
      <c r="C103" s="32"/>
      <c r="D103" s="22"/>
      <c r="E103" s="32"/>
      <c r="G103" s="32"/>
      <c r="H103" s="21"/>
      <c r="I103" s="32"/>
      <c r="K103" s="77"/>
      <c r="L103" s="41"/>
    </row>
    <row r="104" spans="1:12" s="60" customFormat="1" ht="20.100000000000001" customHeight="1">
      <c r="A104" s="83"/>
      <c r="B104" s="69"/>
      <c r="C104" s="32"/>
      <c r="D104" s="22"/>
      <c r="E104" s="32"/>
      <c r="G104" s="32"/>
      <c r="H104" s="21"/>
      <c r="I104" s="32"/>
      <c r="K104" s="77"/>
      <c r="L104" s="41"/>
    </row>
    <row r="105" spans="1:12" s="60" customFormat="1" ht="20.100000000000001" customHeight="1">
      <c r="A105" s="83"/>
      <c r="B105" s="69"/>
      <c r="C105" s="32"/>
      <c r="D105" s="22"/>
      <c r="E105" s="32"/>
      <c r="G105" s="32"/>
      <c r="H105" s="21"/>
      <c r="I105" s="32"/>
      <c r="K105" s="77"/>
      <c r="L105" s="41"/>
    </row>
    <row r="106" spans="1:12" s="60" customFormat="1" ht="20.100000000000001" customHeight="1">
      <c r="A106" s="83"/>
      <c r="B106" s="69"/>
      <c r="C106" s="32"/>
      <c r="D106" s="22"/>
      <c r="E106" s="32"/>
      <c r="G106" s="32"/>
      <c r="H106" s="21"/>
      <c r="I106" s="32"/>
      <c r="K106" s="77"/>
      <c r="L106" s="41"/>
    </row>
    <row r="107" spans="1:12" s="60" customFormat="1" ht="20.100000000000001" customHeight="1">
      <c r="A107" s="84"/>
      <c r="B107" s="79"/>
      <c r="C107" s="29"/>
      <c r="D107" s="30"/>
      <c r="E107" s="29"/>
      <c r="G107" s="29"/>
      <c r="H107" s="29"/>
      <c r="I107" s="29"/>
    </row>
    <row r="108" spans="1:12" s="60" customFormat="1" ht="20.100000000000001" customHeight="1">
      <c r="A108" s="84"/>
      <c r="B108" s="79"/>
      <c r="C108" s="29"/>
      <c r="D108" s="30"/>
      <c r="E108" s="29"/>
      <c r="G108" s="29"/>
      <c r="H108" s="29"/>
      <c r="I108" s="29"/>
    </row>
    <row r="109" spans="1:12" s="60" customFormat="1" ht="20.100000000000001" customHeight="1">
      <c r="A109" s="189" t="s">
        <v>0</v>
      </c>
      <c r="B109" s="189"/>
      <c r="C109" s="189"/>
      <c r="D109" s="189"/>
      <c r="E109" s="189"/>
      <c r="F109" s="186"/>
      <c r="G109" s="186"/>
      <c r="H109" s="186"/>
      <c r="I109" s="186"/>
    </row>
    <row r="110" spans="1:12" s="60" customFormat="1" ht="20.100000000000001" customHeight="1">
      <c r="A110" s="189" t="s">
        <v>35</v>
      </c>
      <c r="B110" s="189"/>
      <c r="C110" s="189"/>
      <c r="D110" s="189"/>
      <c r="E110" s="189"/>
      <c r="F110" s="186"/>
      <c r="G110" s="186"/>
      <c r="H110" s="186"/>
      <c r="I110" s="186"/>
    </row>
    <row r="111" spans="1:12" s="60" customFormat="1" ht="20.100000000000001" customHeight="1">
      <c r="A111" s="190" t="s">
        <v>2</v>
      </c>
      <c r="B111" s="189"/>
      <c r="C111" s="189"/>
      <c r="D111" s="189"/>
      <c r="E111" s="189"/>
      <c r="F111" s="186"/>
      <c r="G111" s="186"/>
      <c r="H111" s="186"/>
      <c r="I111" s="186"/>
    </row>
    <row r="112" spans="1:12" s="61" customFormat="1" ht="20.100000000000001" customHeight="1">
      <c r="A112" s="191" t="s">
        <v>3</v>
      </c>
      <c r="B112" s="191"/>
      <c r="C112" s="191"/>
      <c r="D112" s="191"/>
      <c r="E112" s="191"/>
      <c r="F112" s="192"/>
      <c r="G112" s="192"/>
      <c r="H112" s="192"/>
      <c r="I112" s="192"/>
    </row>
    <row r="113" spans="1:9" s="60" customFormat="1" ht="9" customHeight="1">
      <c r="B113" s="62"/>
      <c r="C113" s="25"/>
      <c r="D113" s="63"/>
      <c r="E113" s="25"/>
    </row>
    <row r="114" spans="1:9" s="60" customFormat="1" ht="20.100000000000001" customHeight="1">
      <c r="B114" s="64" t="s">
        <v>68</v>
      </c>
      <c r="C114" s="185" t="s">
        <v>5</v>
      </c>
      <c r="D114" s="186"/>
      <c r="E114" s="186"/>
      <c r="G114" s="185" t="s">
        <v>6</v>
      </c>
      <c r="H114" s="186"/>
      <c r="I114" s="186"/>
    </row>
    <row r="115" spans="1:9" s="60" customFormat="1" ht="20.100000000000001" customHeight="1">
      <c r="B115" s="64"/>
      <c r="C115" s="187" t="s">
        <v>7</v>
      </c>
      <c r="D115" s="188"/>
      <c r="E115" s="188"/>
      <c r="G115" s="187" t="s">
        <v>7</v>
      </c>
      <c r="H115" s="188"/>
      <c r="I115" s="188"/>
    </row>
    <row r="116" spans="1:9" s="62" customFormat="1" ht="20.100000000000001" customHeight="1">
      <c r="A116" s="65"/>
      <c r="C116" s="28" t="s">
        <v>8</v>
      </c>
      <c r="D116" s="63"/>
      <c r="E116" s="28" t="s">
        <v>8</v>
      </c>
      <c r="F116" s="64"/>
      <c r="G116" s="64" t="s">
        <v>8</v>
      </c>
      <c r="H116" s="64"/>
      <c r="I116" s="64" t="s">
        <v>8</v>
      </c>
    </row>
    <row r="117" spans="1:9" s="62" customFormat="1" ht="20.100000000000001" customHeight="1">
      <c r="A117" s="65"/>
      <c r="C117" s="28" t="s">
        <v>9</v>
      </c>
      <c r="D117" s="63"/>
      <c r="E117" s="28" t="s">
        <v>10</v>
      </c>
      <c r="F117" s="64"/>
      <c r="G117" s="28" t="s">
        <v>9</v>
      </c>
      <c r="H117" s="63"/>
      <c r="I117" s="28" t="s">
        <v>10</v>
      </c>
    </row>
    <row r="118" spans="1:9" s="62" customFormat="1" ht="20.100000000000001" customHeight="1">
      <c r="A118" s="65"/>
      <c r="C118" s="42">
        <v>2023</v>
      </c>
      <c r="D118" s="64"/>
      <c r="E118" s="42">
        <v>2022</v>
      </c>
      <c r="F118" s="64"/>
      <c r="G118" s="42">
        <v>2023</v>
      </c>
      <c r="H118" s="64"/>
      <c r="I118" s="42">
        <v>2022</v>
      </c>
    </row>
    <row r="119" spans="1:9" s="60" customFormat="1" ht="20.100000000000001" customHeight="1">
      <c r="A119" s="66"/>
      <c r="B119" s="64"/>
      <c r="C119" s="28" t="s">
        <v>11</v>
      </c>
      <c r="D119" s="63"/>
      <c r="E119" s="28"/>
      <c r="F119" s="64"/>
      <c r="G119" s="64" t="s">
        <v>11</v>
      </c>
    </row>
    <row r="120" spans="1:9" s="60" customFormat="1" ht="20.100000000000001" customHeight="1">
      <c r="A120" s="85" t="s">
        <v>69</v>
      </c>
      <c r="B120" s="69"/>
      <c r="C120" s="21"/>
      <c r="D120" s="22"/>
      <c r="E120" s="21"/>
      <c r="G120" s="21"/>
      <c r="H120" s="21"/>
      <c r="I120" s="21"/>
    </row>
    <row r="121" spans="1:9" s="60" customFormat="1" ht="20.100000000000001" customHeight="1">
      <c r="A121" s="86" t="s">
        <v>70</v>
      </c>
      <c r="B121" s="69"/>
      <c r="C121" s="21"/>
      <c r="D121" s="22"/>
      <c r="E121" s="21"/>
      <c r="G121" s="21"/>
      <c r="H121" s="21"/>
      <c r="I121" s="21"/>
    </row>
    <row r="122" spans="1:9" s="60" customFormat="1" ht="20.100000000000001" customHeight="1">
      <c r="A122" s="87" t="s">
        <v>71</v>
      </c>
      <c r="B122" s="79"/>
      <c r="C122" s="29"/>
      <c r="D122" s="30"/>
      <c r="E122" s="29"/>
      <c r="G122" s="29"/>
      <c r="H122" s="29"/>
      <c r="I122" s="29"/>
    </row>
    <row r="123" spans="1:9" s="60" customFormat="1" ht="20.100000000000001" customHeight="1">
      <c r="A123" s="87" t="s">
        <v>72</v>
      </c>
      <c r="B123" s="69">
        <v>27</v>
      </c>
      <c r="C123" s="29"/>
      <c r="D123" s="30"/>
      <c r="E123" s="29"/>
      <c r="G123" s="29"/>
      <c r="H123" s="29"/>
      <c r="I123" s="29"/>
    </row>
    <row r="124" spans="1:9" s="60" customFormat="1" ht="20.100000000000001" customHeight="1">
      <c r="A124" s="84" t="s">
        <v>73</v>
      </c>
      <c r="B124" s="69"/>
      <c r="C124" s="21"/>
      <c r="D124" s="22"/>
      <c r="E124" s="21"/>
      <c r="G124" s="21"/>
      <c r="H124" s="21"/>
      <c r="I124" s="21"/>
    </row>
    <row r="125" spans="1:9" s="60" customFormat="1" ht="20.100000000000001" customHeight="1" thickBot="1">
      <c r="A125" s="88" t="s">
        <v>74</v>
      </c>
      <c r="B125" s="69"/>
      <c r="C125" s="31">
        <v>1909265</v>
      </c>
      <c r="D125" s="22"/>
      <c r="E125" s="21"/>
      <c r="G125" s="31">
        <v>1909265</v>
      </c>
      <c r="H125" s="21"/>
      <c r="I125" s="21"/>
    </row>
    <row r="126" spans="1:9" s="60" customFormat="1" ht="20.100000000000001" customHeight="1" thickTop="1" thickBot="1">
      <c r="A126" s="88" t="s">
        <v>75</v>
      </c>
      <c r="B126" s="79"/>
      <c r="D126" s="30"/>
      <c r="E126" s="89">
        <v>1589286</v>
      </c>
      <c r="H126" s="29"/>
      <c r="I126" s="89">
        <v>1589286</v>
      </c>
    </row>
    <row r="127" spans="1:9" s="60" customFormat="1" ht="20.100000000000001" customHeight="1" thickTop="1">
      <c r="A127" s="84" t="s">
        <v>76</v>
      </c>
      <c r="B127" s="69"/>
      <c r="C127" s="21"/>
      <c r="D127" s="22"/>
      <c r="E127" s="21"/>
      <c r="G127" s="21"/>
      <c r="H127" s="21"/>
      <c r="I127" s="21"/>
    </row>
    <row r="128" spans="1:9" s="60" customFormat="1" ht="20.100000000000001" customHeight="1">
      <c r="A128" s="88" t="s">
        <v>77</v>
      </c>
      <c r="B128" s="79"/>
      <c r="C128" s="29">
        <v>1066596</v>
      </c>
      <c r="D128" s="30"/>
      <c r="E128" s="72">
        <v>1066596</v>
      </c>
      <c r="F128" s="72"/>
      <c r="G128" s="21">
        <v>1066596</v>
      </c>
      <c r="H128" s="72"/>
      <c r="I128" s="21">
        <v>1066596</v>
      </c>
    </row>
    <row r="129" spans="1:12" s="60" customFormat="1" ht="20.100000000000001" customHeight="1">
      <c r="A129" s="84" t="s">
        <v>78</v>
      </c>
      <c r="B129" s="79"/>
      <c r="C129" s="29">
        <v>98130</v>
      </c>
      <c r="D129" s="30"/>
      <c r="E129" s="72">
        <v>98130</v>
      </c>
      <c r="F129" s="72"/>
      <c r="G129" s="21">
        <v>98130</v>
      </c>
      <c r="H129" s="72"/>
      <c r="I129" s="21">
        <v>98130</v>
      </c>
    </row>
    <row r="130" spans="1:12" s="60" customFormat="1" ht="20.100000000000001" customHeight="1">
      <c r="A130" s="84" t="s">
        <v>79</v>
      </c>
      <c r="B130" s="79"/>
      <c r="C130" s="29"/>
      <c r="D130" s="30"/>
      <c r="E130" s="29"/>
      <c r="G130" s="29"/>
      <c r="H130" s="29"/>
      <c r="I130" s="29"/>
    </row>
    <row r="131" spans="1:12" s="60" customFormat="1" ht="20.100000000000001" customHeight="1">
      <c r="A131" s="84" t="s">
        <v>80</v>
      </c>
      <c r="B131" s="69"/>
      <c r="C131" s="21"/>
      <c r="D131" s="22"/>
      <c r="E131" s="21"/>
      <c r="G131" s="21"/>
      <c r="H131" s="21"/>
      <c r="I131" s="21"/>
    </row>
    <row r="132" spans="1:12" s="60" customFormat="1" ht="20.100000000000001" customHeight="1">
      <c r="A132" s="84" t="s">
        <v>81</v>
      </c>
      <c r="B132" s="69"/>
      <c r="C132" s="21">
        <v>55444</v>
      </c>
      <c r="D132" s="22"/>
      <c r="E132" s="90">
        <v>55444</v>
      </c>
      <c r="G132" s="21">
        <v>55444</v>
      </c>
      <c r="H132" s="21"/>
      <c r="I132" s="21">
        <v>55444</v>
      </c>
    </row>
    <row r="133" spans="1:12" s="60" customFormat="1" ht="20.100000000000001" customHeight="1">
      <c r="A133" s="84" t="s">
        <v>82</v>
      </c>
      <c r="B133" s="69"/>
      <c r="C133" s="43">
        <v>-46718</v>
      </c>
      <c r="D133" s="22"/>
      <c r="E133" s="90">
        <v>155808</v>
      </c>
      <c r="G133" s="21">
        <v>134272</v>
      </c>
      <c r="H133" s="21"/>
      <c r="I133" s="21">
        <v>252429</v>
      </c>
    </row>
    <row r="134" spans="1:12" s="60" customFormat="1" ht="20.100000000000001" customHeight="1">
      <c r="A134" s="84" t="s">
        <v>83</v>
      </c>
      <c r="B134" s="69"/>
      <c r="C134" s="23">
        <v>475384</v>
      </c>
      <c r="D134" s="22"/>
      <c r="E134" s="91">
        <v>562150</v>
      </c>
      <c r="G134" s="23">
        <v>65405</v>
      </c>
      <c r="H134" s="21"/>
      <c r="I134" s="23">
        <v>70462</v>
      </c>
    </row>
    <row r="135" spans="1:12" s="60" customFormat="1" ht="20.100000000000001" customHeight="1">
      <c r="A135" s="92" t="s">
        <v>84</v>
      </c>
      <c r="B135" s="69"/>
      <c r="C135" s="21"/>
      <c r="D135" s="22"/>
      <c r="E135" s="21"/>
      <c r="G135" s="21"/>
      <c r="H135" s="21"/>
      <c r="I135" s="21"/>
    </row>
    <row r="136" spans="1:12" s="60" customFormat="1" ht="20.100000000000001" customHeight="1">
      <c r="A136" s="92" t="s">
        <v>85</v>
      </c>
      <c r="B136" s="69"/>
      <c r="C136" s="21">
        <f>SUM(C128:C134)</f>
        <v>1648836</v>
      </c>
      <c r="D136" s="22"/>
      <c r="E136" s="21">
        <f>SUM($E$128:$E$134)</f>
        <v>1938128</v>
      </c>
      <c r="G136" s="21">
        <f>SUM($G$128:$G$134)</f>
        <v>1419847</v>
      </c>
      <c r="H136" s="21"/>
      <c r="I136" s="21">
        <f>SUM($I$128:$I$134)</f>
        <v>1543061</v>
      </c>
    </row>
    <row r="137" spans="1:12" s="60" customFormat="1" ht="20.100000000000001" customHeight="1">
      <c r="A137" s="87" t="s">
        <v>86</v>
      </c>
      <c r="B137" s="69"/>
      <c r="C137" s="23">
        <v>1038500</v>
      </c>
      <c r="D137" s="22"/>
      <c r="E137" s="91">
        <v>1082463</v>
      </c>
      <c r="G137" s="93">
        <v>0</v>
      </c>
      <c r="H137" s="71"/>
      <c r="I137" s="91">
        <v>0</v>
      </c>
    </row>
    <row r="138" spans="1:12" s="60" customFormat="1" ht="20.100000000000001" customHeight="1">
      <c r="A138" s="87" t="s">
        <v>87</v>
      </c>
      <c r="B138" s="69"/>
      <c r="C138" s="23">
        <f>C136+C137</f>
        <v>2687336</v>
      </c>
      <c r="D138" s="22"/>
      <c r="E138" s="23">
        <f>E136+E137</f>
        <v>3020591</v>
      </c>
      <c r="G138" s="23">
        <f>G136+G137</f>
        <v>1419847</v>
      </c>
      <c r="H138" s="21"/>
      <c r="I138" s="23">
        <f>I136+I137</f>
        <v>1543061</v>
      </c>
      <c r="K138" s="77"/>
      <c r="L138" s="41"/>
    </row>
    <row r="139" spans="1:12" s="60" customFormat="1" ht="20.100000000000001" customHeight="1" thickBot="1">
      <c r="A139" s="92" t="s">
        <v>88</v>
      </c>
      <c r="B139" s="69"/>
      <c r="C139" s="27">
        <f>C138+C99</f>
        <v>10982843</v>
      </c>
      <c r="D139" s="22"/>
      <c r="E139" s="27">
        <f>E138+E99</f>
        <v>11153415</v>
      </c>
      <c r="G139" s="27">
        <f>G138+G99</f>
        <v>4780216</v>
      </c>
      <c r="H139" s="21"/>
      <c r="I139" s="27">
        <f>I138+I99</f>
        <v>4311084</v>
      </c>
    </row>
    <row r="140" spans="1:12" s="60" customFormat="1" ht="20.100000000000001" customHeight="1" thickTop="1">
      <c r="A140" s="84"/>
      <c r="B140" s="69"/>
      <c r="C140" s="21"/>
      <c r="D140" s="22"/>
      <c r="E140" s="21"/>
      <c r="G140" s="21"/>
      <c r="H140" s="21"/>
      <c r="I140" s="21"/>
    </row>
    <row r="141" spans="1:12" s="60" customFormat="1" ht="20.100000000000001" customHeight="1">
      <c r="A141" s="84"/>
      <c r="B141" s="69"/>
      <c r="C141" s="21"/>
      <c r="D141" s="22"/>
      <c r="E141" s="21"/>
      <c r="G141" s="21"/>
      <c r="H141" s="21"/>
      <c r="I141" s="21"/>
    </row>
    <row r="142" spans="1:12" s="60" customFormat="1" ht="20.100000000000001" customHeight="1">
      <c r="A142" s="84"/>
      <c r="B142" s="69"/>
      <c r="C142" s="21"/>
      <c r="D142" s="22"/>
      <c r="E142" s="21"/>
      <c r="G142" s="21"/>
      <c r="H142" s="21"/>
      <c r="I142" s="21"/>
    </row>
    <row r="143" spans="1:12" s="60" customFormat="1" ht="20.100000000000001" customHeight="1">
      <c r="A143" s="84"/>
      <c r="B143" s="69"/>
      <c r="C143" s="21"/>
      <c r="D143" s="22"/>
      <c r="E143" s="21"/>
      <c r="G143" s="21"/>
      <c r="H143" s="21"/>
      <c r="I143" s="21"/>
    </row>
    <row r="144" spans="1:12" s="60" customFormat="1" ht="20.100000000000001" customHeight="1">
      <c r="A144" s="84"/>
      <c r="B144" s="69"/>
      <c r="C144" s="21"/>
      <c r="D144" s="22"/>
      <c r="E144" s="21"/>
      <c r="G144" s="21"/>
      <c r="H144" s="21"/>
      <c r="I144" s="21"/>
    </row>
    <row r="145" spans="1:9" s="60" customFormat="1" ht="20.100000000000001" customHeight="1">
      <c r="A145" s="84"/>
      <c r="B145" s="69"/>
      <c r="C145" s="21"/>
      <c r="D145" s="22"/>
      <c r="E145" s="21"/>
      <c r="G145" s="21"/>
      <c r="H145" s="21"/>
      <c r="I145" s="21"/>
    </row>
    <row r="146" spans="1:9" s="60" customFormat="1" ht="20.100000000000001" customHeight="1">
      <c r="A146" s="84"/>
      <c r="B146" s="69"/>
      <c r="C146" s="21"/>
      <c r="D146" s="22"/>
      <c r="E146" s="21"/>
      <c r="G146" s="21"/>
      <c r="H146" s="21"/>
      <c r="I146" s="21"/>
    </row>
    <row r="147" spans="1:9" s="60" customFormat="1" ht="20.100000000000001" customHeight="1">
      <c r="A147" s="84"/>
      <c r="B147" s="69"/>
      <c r="C147" s="21"/>
      <c r="D147" s="22"/>
      <c r="E147" s="21"/>
      <c r="G147" s="21"/>
      <c r="H147" s="21"/>
      <c r="I147" s="21"/>
    </row>
    <row r="148" spans="1:9" s="60" customFormat="1" ht="20.100000000000001" customHeight="1">
      <c r="A148" s="84"/>
      <c r="B148" s="69"/>
      <c r="C148" s="21"/>
      <c r="D148" s="22"/>
      <c r="E148" s="21"/>
      <c r="G148" s="21"/>
      <c r="H148" s="21"/>
      <c r="I148" s="21"/>
    </row>
    <row r="149" spans="1:9" s="60" customFormat="1" ht="20.100000000000001" customHeight="1">
      <c r="A149" s="84"/>
      <c r="B149" s="69"/>
      <c r="C149" s="21"/>
      <c r="D149" s="22"/>
      <c r="E149" s="21"/>
      <c r="G149" s="21"/>
      <c r="H149" s="21"/>
      <c r="I149" s="21"/>
    </row>
    <row r="150" spans="1:9" s="60" customFormat="1" ht="20.100000000000001" customHeight="1">
      <c r="A150" s="84"/>
      <c r="B150" s="69"/>
      <c r="C150" s="21"/>
      <c r="D150" s="22"/>
      <c r="E150" s="21"/>
      <c r="G150" s="21"/>
      <c r="H150" s="21"/>
      <c r="I150" s="21"/>
    </row>
    <row r="151" spans="1:9" s="60" customFormat="1" ht="20.100000000000001" customHeight="1">
      <c r="A151" s="84"/>
      <c r="B151" s="69"/>
      <c r="C151" s="21"/>
      <c r="D151" s="22"/>
      <c r="E151" s="21"/>
      <c r="G151" s="21"/>
      <c r="H151" s="21"/>
      <c r="I151" s="21"/>
    </row>
    <row r="152" spans="1:9" s="60" customFormat="1" ht="20.100000000000001" customHeight="1">
      <c r="A152" s="84"/>
      <c r="B152" s="69"/>
      <c r="C152" s="21"/>
      <c r="D152" s="22"/>
      <c r="E152" s="21"/>
      <c r="G152" s="21"/>
      <c r="H152" s="21"/>
      <c r="I152" s="21"/>
    </row>
    <row r="153" spans="1:9" s="60" customFormat="1" ht="20.100000000000001" customHeight="1">
      <c r="A153" s="84"/>
      <c r="B153" s="69"/>
      <c r="C153" s="21"/>
      <c r="D153" s="22"/>
      <c r="E153" s="21"/>
      <c r="G153" s="21"/>
      <c r="H153" s="21"/>
      <c r="I153" s="21"/>
    </row>
    <row r="154" spans="1:9" s="60" customFormat="1" ht="20.100000000000001" customHeight="1">
      <c r="A154" s="84"/>
      <c r="B154" s="69"/>
      <c r="C154" s="21"/>
      <c r="D154" s="22"/>
      <c r="E154" s="21"/>
      <c r="G154" s="21"/>
      <c r="H154" s="21"/>
      <c r="I154" s="21"/>
    </row>
    <row r="155" spans="1:9" s="60" customFormat="1" ht="20.100000000000001" customHeight="1">
      <c r="A155" s="84"/>
      <c r="B155" s="69"/>
      <c r="C155" s="21"/>
      <c r="D155" s="22"/>
      <c r="E155" s="21"/>
      <c r="G155" s="21"/>
      <c r="H155" s="21"/>
      <c r="I155" s="21"/>
    </row>
    <row r="156" spans="1:9" s="60" customFormat="1" ht="20.100000000000001" customHeight="1">
      <c r="A156" s="84"/>
      <c r="B156" s="69"/>
      <c r="C156" s="21"/>
      <c r="D156" s="22"/>
      <c r="E156" s="21"/>
      <c r="G156" s="21"/>
      <c r="H156" s="21"/>
      <c r="I156" s="21"/>
    </row>
    <row r="157" spans="1:9" s="60" customFormat="1" ht="20.100000000000001" customHeight="1">
      <c r="A157" s="84"/>
      <c r="B157" s="69"/>
      <c r="C157" s="21"/>
      <c r="D157" s="22"/>
      <c r="E157" s="21"/>
      <c r="G157" s="21"/>
      <c r="H157" s="21"/>
      <c r="I157" s="21"/>
    </row>
    <row r="158" spans="1:9" s="60" customFormat="1" ht="20.100000000000001" customHeight="1">
      <c r="A158" s="84"/>
      <c r="B158" s="69"/>
      <c r="C158" s="21"/>
      <c r="D158" s="22"/>
      <c r="E158" s="21"/>
      <c r="G158" s="21"/>
      <c r="H158" s="21"/>
      <c r="I158" s="21"/>
    </row>
    <row r="159" spans="1:9" s="60" customFormat="1" ht="20.100000000000001" customHeight="1">
      <c r="A159" s="94" t="s">
        <v>89</v>
      </c>
      <c r="B159" s="69"/>
      <c r="C159" s="21"/>
      <c r="D159" s="22"/>
      <c r="E159" s="21"/>
      <c r="G159" s="21"/>
      <c r="H159" s="21"/>
      <c r="I159" s="21"/>
    </row>
    <row r="160" spans="1:9" s="60" customFormat="1" ht="20.100000000000001" customHeight="1">
      <c r="A160" s="84"/>
      <c r="B160" s="69"/>
      <c r="C160" s="21"/>
      <c r="D160" s="22"/>
      <c r="E160" s="21"/>
      <c r="G160" s="21"/>
      <c r="H160" s="21"/>
      <c r="I160" s="21"/>
    </row>
    <row r="161" spans="1:9" s="60" customFormat="1" ht="20.100000000000001" customHeight="1">
      <c r="A161" s="84"/>
      <c r="B161" s="69"/>
      <c r="C161" s="21"/>
      <c r="D161" s="22"/>
      <c r="E161" s="21"/>
      <c r="G161" s="21"/>
      <c r="H161" s="21"/>
      <c r="I161" s="21"/>
    </row>
    <row r="162" spans="1:9" s="60" customFormat="1" ht="20.100000000000001" customHeight="1">
      <c r="A162" s="84"/>
      <c r="B162" s="69"/>
      <c r="C162" s="21"/>
      <c r="D162" s="22"/>
      <c r="E162" s="21"/>
      <c r="G162" s="21"/>
      <c r="H162" s="21"/>
      <c r="I162" s="21"/>
    </row>
  </sheetData>
  <mergeCells count="24">
    <mergeCell ref="A58:I58"/>
    <mergeCell ref="A1:I1"/>
    <mergeCell ref="A2:I2"/>
    <mergeCell ref="A3:I3"/>
    <mergeCell ref="A4:I4"/>
    <mergeCell ref="C6:E6"/>
    <mergeCell ref="G6:I6"/>
    <mergeCell ref="C7:E7"/>
    <mergeCell ref="G7:I7"/>
    <mergeCell ref="A55:I55"/>
    <mergeCell ref="A56:I56"/>
    <mergeCell ref="A57:I57"/>
    <mergeCell ref="C114:E114"/>
    <mergeCell ref="G114:I114"/>
    <mergeCell ref="C115:E115"/>
    <mergeCell ref="G115:I115"/>
    <mergeCell ref="C60:E60"/>
    <mergeCell ref="G60:I60"/>
    <mergeCell ref="C61:E61"/>
    <mergeCell ref="G61:I61"/>
    <mergeCell ref="A109:I109"/>
    <mergeCell ref="A110:I110"/>
    <mergeCell ref="A111:I111"/>
    <mergeCell ref="A112:I112"/>
  </mergeCells>
  <pageMargins left="0.8" right="0.4" top="1" bottom="0.5" header="0.6" footer="0.3"/>
  <pageSetup paperSize="9" scale="6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31"/>
  <sheetViews>
    <sheetView topLeftCell="A46" zoomScale="85" zoomScaleNormal="85" zoomScaleSheetLayoutView="70" workbookViewId="0">
      <selection activeCell="C54" sqref="C54"/>
    </sheetView>
  </sheetViews>
  <sheetFormatPr defaultColWidth="12.5703125" defaultRowHeight="20.100000000000001" customHeight="1"/>
  <cols>
    <col min="1" max="1" width="59.7109375" style="101" customWidth="1"/>
    <col min="2" max="2" width="9.5703125" style="106" bestFit="1" customWidth="1"/>
    <col min="3" max="3" width="13.5703125" style="101" customWidth="1"/>
    <col min="4" max="4" width="1.5703125" style="101" customWidth="1"/>
    <col min="5" max="5" width="13.5703125" style="101" customWidth="1"/>
    <col min="6" max="6" width="1.5703125" style="101" customWidth="1"/>
    <col min="7" max="7" width="13.5703125" style="101" customWidth="1"/>
    <col min="8" max="8" width="1.42578125" style="101" customWidth="1"/>
    <col min="9" max="9" width="13.5703125" style="101" customWidth="1"/>
    <col min="10" max="10" width="1.42578125" style="101" customWidth="1"/>
    <col min="11" max="11" width="15.5703125" style="101" customWidth="1"/>
    <col min="12" max="16384" width="12.5703125" style="101"/>
  </cols>
  <sheetData>
    <row r="1" spans="1:14" s="60" customFormat="1" ht="20.100000000000001" customHeight="1">
      <c r="A1" s="189" t="s">
        <v>0</v>
      </c>
      <c r="B1" s="189"/>
      <c r="C1" s="189"/>
      <c r="D1" s="189"/>
      <c r="E1" s="189"/>
      <c r="F1" s="186"/>
      <c r="G1" s="186"/>
      <c r="H1" s="186"/>
      <c r="I1" s="186"/>
    </row>
    <row r="2" spans="1:14" s="60" customFormat="1" ht="20.100000000000001" customHeight="1">
      <c r="A2" s="189" t="s">
        <v>90</v>
      </c>
      <c r="B2" s="189"/>
      <c r="C2" s="189"/>
      <c r="D2" s="189"/>
      <c r="E2" s="189"/>
      <c r="F2" s="186"/>
      <c r="G2" s="186"/>
      <c r="H2" s="186"/>
      <c r="I2" s="186"/>
    </row>
    <row r="3" spans="1:14" s="60" customFormat="1" ht="20.100000000000001" customHeight="1">
      <c r="A3" s="189" t="s">
        <v>91</v>
      </c>
      <c r="B3" s="189"/>
      <c r="C3" s="189"/>
      <c r="D3" s="189"/>
      <c r="E3" s="189"/>
      <c r="F3" s="186"/>
      <c r="G3" s="186"/>
      <c r="H3" s="186"/>
      <c r="I3" s="186"/>
    </row>
    <row r="4" spans="1:14" s="60" customFormat="1" ht="20.100000000000001" customHeight="1">
      <c r="A4" s="189" t="s">
        <v>92</v>
      </c>
      <c r="B4" s="189"/>
      <c r="C4" s="189"/>
      <c r="D4" s="189"/>
      <c r="E4" s="189"/>
      <c r="F4" s="186"/>
      <c r="G4" s="186"/>
      <c r="H4" s="186"/>
      <c r="I4" s="186"/>
    </row>
    <row r="5" spans="1:14" s="61" customFormat="1" ht="20.100000000000001" customHeight="1">
      <c r="A5" s="191" t="s">
        <v>3</v>
      </c>
      <c r="B5" s="191"/>
      <c r="C5" s="191"/>
      <c r="D5" s="191"/>
      <c r="E5" s="191"/>
      <c r="F5" s="192"/>
      <c r="G5" s="192"/>
      <c r="H5" s="192"/>
      <c r="I5" s="192"/>
    </row>
    <row r="6" spans="1:14" s="60" customFormat="1" ht="9" customHeight="1">
      <c r="B6" s="62"/>
      <c r="C6" s="25"/>
      <c r="D6" s="63"/>
      <c r="E6" s="25"/>
    </row>
    <row r="7" spans="1:14" s="60" customFormat="1" ht="20.100000000000001" customHeight="1">
      <c r="B7" s="64" t="s">
        <v>4</v>
      </c>
      <c r="C7" s="185" t="s">
        <v>5</v>
      </c>
      <c r="D7" s="186"/>
      <c r="E7" s="186"/>
      <c r="G7" s="185" t="s">
        <v>6</v>
      </c>
      <c r="H7" s="186"/>
      <c r="I7" s="186"/>
    </row>
    <row r="8" spans="1:14" s="60" customFormat="1" ht="20.100000000000001" customHeight="1">
      <c r="B8" s="64"/>
      <c r="C8" s="187" t="s">
        <v>7</v>
      </c>
      <c r="D8" s="188"/>
      <c r="E8" s="188"/>
      <c r="G8" s="187" t="s">
        <v>7</v>
      </c>
      <c r="H8" s="188"/>
      <c r="I8" s="188"/>
    </row>
    <row r="9" spans="1:14" s="62" customFormat="1" ht="20.100000000000001" customHeight="1">
      <c r="A9" s="65"/>
      <c r="C9" s="42">
        <v>2023</v>
      </c>
      <c r="D9" s="64"/>
      <c r="E9" s="42">
        <v>2022</v>
      </c>
      <c r="F9" s="64"/>
      <c r="G9" s="42">
        <v>2023</v>
      </c>
      <c r="H9" s="64"/>
      <c r="I9" s="42">
        <v>2022</v>
      </c>
    </row>
    <row r="10" spans="1:14" s="60" customFormat="1" ht="20.100000000000001" customHeight="1">
      <c r="A10" s="67" t="s">
        <v>93</v>
      </c>
      <c r="B10" s="62"/>
      <c r="C10" s="25"/>
      <c r="D10" s="63"/>
      <c r="E10" s="26"/>
    </row>
    <row r="11" spans="1:14" s="60" customFormat="1" ht="20.100000000000001" customHeight="1">
      <c r="A11" s="68" t="s">
        <v>94</v>
      </c>
      <c r="B11" s="69"/>
      <c r="C11" s="43">
        <v>52473</v>
      </c>
      <c r="D11" s="43"/>
      <c r="E11" s="21">
        <v>101449</v>
      </c>
      <c r="F11" s="43"/>
      <c r="G11" s="43">
        <v>0</v>
      </c>
      <c r="H11" s="43"/>
      <c r="I11" s="95">
        <v>0</v>
      </c>
      <c r="L11" s="77"/>
    </row>
    <row r="12" spans="1:14" s="60" customFormat="1" ht="20.100000000000001" customHeight="1">
      <c r="A12" s="68" t="s">
        <v>95</v>
      </c>
      <c r="B12" s="69"/>
      <c r="C12" s="43">
        <v>21196</v>
      </c>
      <c r="D12" s="43"/>
      <c r="E12" s="21">
        <v>17389</v>
      </c>
      <c r="F12" s="43"/>
      <c r="G12" s="43">
        <v>20854</v>
      </c>
      <c r="H12" s="43"/>
      <c r="I12" s="21">
        <v>16746</v>
      </c>
      <c r="L12" s="77"/>
    </row>
    <row r="13" spans="1:14" s="60" customFormat="1" ht="20.100000000000001" customHeight="1">
      <c r="A13" s="68" t="s">
        <v>96</v>
      </c>
      <c r="B13" s="69"/>
      <c r="C13" s="43">
        <v>191198</v>
      </c>
      <c r="D13" s="43"/>
      <c r="E13" s="21">
        <v>160647</v>
      </c>
      <c r="F13" s="43"/>
      <c r="G13" s="43">
        <v>0</v>
      </c>
      <c r="H13" s="43"/>
      <c r="I13" s="95">
        <v>0</v>
      </c>
      <c r="K13" s="77"/>
      <c r="L13" s="77"/>
    </row>
    <row r="14" spans="1:14" s="60" customFormat="1" ht="20.100000000000001" customHeight="1">
      <c r="A14" s="68" t="s">
        <v>97</v>
      </c>
      <c r="B14" s="69"/>
      <c r="C14" s="43">
        <v>16128</v>
      </c>
      <c r="D14" s="43"/>
      <c r="E14" s="21">
        <v>17369</v>
      </c>
      <c r="F14" s="43"/>
      <c r="G14" s="43">
        <v>0</v>
      </c>
      <c r="H14" s="43"/>
      <c r="I14" s="95">
        <v>0</v>
      </c>
      <c r="M14" s="77"/>
      <c r="N14" s="77"/>
    </row>
    <row r="15" spans="1:14" s="60" customFormat="1" ht="20.100000000000001" customHeight="1">
      <c r="A15" s="68" t="s">
        <v>98</v>
      </c>
      <c r="B15" s="69"/>
      <c r="C15" s="43">
        <v>9118</v>
      </c>
      <c r="D15" s="43"/>
      <c r="E15" s="21">
        <v>8019</v>
      </c>
      <c r="F15" s="43"/>
      <c r="G15" s="43">
        <v>7702</v>
      </c>
      <c r="H15" s="43"/>
      <c r="I15" s="21">
        <v>7441</v>
      </c>
    </row>
    <row r="16" spans="1:14" s="60" customFormat="1" ht="20.100000000000001" customHeight="1">
      <c r="A16" s="68" t="s">
        <v>99</v>
      </c>
      <c r="B16" s="69">
        <v>21</v>
      </c>
      <c r="C16" s="43">
        <v>234127</v>
      </c>
      <c r="D16" s="43"/>
      <c r="E16" s="23">
        <v>109400</v>
      </c>
      <c r="F16" s="43"/>
      <c r="G16" s="43">
        <v>5628</v>
      </c>
      <c r="H16" s="43"/>
      <c r="I16" s="23">
        <v>4945</v>
      </c>
    </row>
    <row r="17" spans="1:12" s="60" customFormat="1" ht="20.100000000000001" customHeight="1">
      <c r="A17" s="68" t="s">
        <v>100</v>
      </c>
      <c r="B17" s="69"/>
      <c r="C17" s="53">
        <f>SUM(C11:C16)</f>
        <v>524240</v>
      </c>
      <c r="D17" s="43"/>
      <c r="E17" s="53">
        <f>SUM(E11:E16)</f>
        <v>414273</v>
      </c>
      <c r="F17" s="43"/>
      <c r="G17" s="53">
        <f>SUM(G11:G16)</f>
        <v>34184</v>
      </c>
      <c r="H17" s="43"/>
      <c r="I17" s="53">
        <f>SUM(I11:I16)</f>
        <v>29132</v>
      </c>
    </row>
    <row r="18" spans="1:12" s="60" customFormat="1" ht="20.100000000000001" customHeight="1">
      <c r="A18" s="68"/>
      <c r="B18" s="69"/>
      <c r="C18" s="21"/>
      <c r="D18" s="22"/>
      <c r="E18" s="21"/>
      <c r="G18" s="95"/>
      <c r="H18" s="70"/>
      <c r="I18" s="71"/>
    </row>
    <row r="19" spans="1:12" s="60" customFormat="1" ht="20.100000000000001" customHeight="1">
      <c r="A19" s="67" t="s">
        <v>101</v>
      </c>
      <c r="B19" s="62"/>
      <c r="C19" s="25"/>
      <c r="D19" s="63"/>
      <c r="E19" s="26"/>
    </row>
    <row r="20" spans="1:12" s="60" customFormat="1" ht="20.100000000000001" customHeight="1">
      <c r="A20" s="68" t="s">
        <v>102</v>
      </c>
      <c r="B20" s="69"/>
      <c r="C20" s="43">
        <v>39528</v>
      </c>
      <c r="D20" s="43"/>
      <c r="E20" s="21">
        <v>78460</v>
      </c>
      <c r="F20" s="43"/>
      <c r="G20" s="43">
        <v>0</v>
      </c>
      <c r="H20" s="43"/>
      <c r="I20" s="95">
        <v>0</v>
      </c>
    </row>
    <row r="21" spans="1:12" s="60" customFormat="1" ht="20.100000000000001" customHeight="1">
      <c r="A21" s="68" t="s">
        <v>103</v>
      </c>
      <c r="B21" s="69"/>
      <c r="C21" s="43">
        <v>13425</v>
      </c>
      <c r="D21" s="43"/>
      <c r="E21" s="21">
        <v>11558</v>
      </c>
      <c r="F21" s="43"/>
      <c r="G21" s="43">
        <v>13660</v>
      </c>
      <c r="H21" s="43"/>
      <c r="I21" s="21">
        <v>11812</v>
      </c>
      <c r="L21" s="77"/>
    </row>
    <row r="22" spans="1:12" s="60" customFormat="1" ht="20.100000000000001" customHeight="1">
      <c r="A22" s="68" t="s">
        <v>104</v>
      </c>
      <c r="B22" s="69"/>
      <c r="C22" s="43">
        <v>170779</v>
      </c>
      <c r="D22" s="43"/>
      <c r="E22" s="21">
        <v>147434</v>
      </c>
      <c r="F22" s="43"/>
      <c r="G22" s="43">
        <v>0</v>
      </c>
      <c r="H22" s="43"/>
      <c r="I22" s="95">
        <v>0</v>
      </c>
      <c r="L22" s="77"/>
    </row>
    <row r="23" spans="1:12" s="60" customFormat="1" ht="20.100000000000001" customHeight="1">
      <c r="A23" s="68" t="s">
        <v>105</v>
      </c>
      <c r="B23" s="69"/>
      <c r="C23" s="43">
        <v>15336</v>
      </c>
      <c r="D23" s="43"/>
      <c r="E23" s="21">
        <v>16741</v>
      </c>
      <c r="F23" s="43"/>
      <c r="G23" s="43">
        <v>0</v>
      </c>
      <c r="H23" s="43"/>
      <c r="I23" s="95">
        <v>0</v>
      </c>
    </row>
    <row r="24" spans="1:12" s="60" customFormat="1" ht="20.100000000000001" customHeight="1">
      <c r="A24" s="68" t="s">
        <v>106</v>
      </c>
      <c r="B24" s="69"/>
      <c r="C24" s="43">
        <v>22410</v>
      </c>
      <c r="D24" s="43"/>
      <c r="E24" s="21">
        <v>23396</v>
      </c>
      <c r="F24" s="43"/>
      <c r="G24" s="43">
        <v>4531</v>
      </c>
      <c r="H24" s="43"/>
      <c r="I24" s="21">
        <v>3438</v>
      </c>
    </row>
    <row r="25" spans="1:12" s="60" customFormat="1" ht="20.100000000000001" customHeight="1">
      <c r="A25" s="68" t="s">
        <v>107</v>
      </c>
      <c r="B25" s="69"/>
      <c r="C25" s="43">
        <v>124437</v>
      </c>
      <c r="D25" s="43"/>
      <c r="E25" s="23">
        <v>121424</v>
      </c>
      <c r="F25" s="43"/>
      <c r="G25" s="43">
        <v>46655</v>
      </c>
      <c r="H25" s="43"/>
      <c r="I25" s="23">
        <v>41168</v>
      </c>
    </row>
    <row r="26" spans="1:12" s="60" customFormat="1" ht="20.100000000000001" customHeight="1">
      <c r="A26" s="68" t="s">
        <v>108</v>
      </c>
      <c r="B26" s="69"/>
      <c r="C26" s="53">
        <f>SUM(C20:C25)</f>
        <v>385915</v>
      </c>
      <c r="D26" s="43"/>
      <c r="E26" s="53">
        <f>SUM(E20:E25)</f>
        <v>399013</v>
      </c>
      <c r="F26" s="43"/>
      <c r="G26" s="53">
        <f>SUM(G20:G25)</f>
        <v>64846</v>
      </c>
      <c r="H26" s="43"/>
      <c r="I26" s="53">
        <f>SUM(I20:I25)</f>
        <v>56418</v>
      </c>
    </row>
    <row r="27" spans="1:12" s="60" customFormat="1" ht="20.100000000000001" customHeight="1">
      <c r="A27" s="68"/>
      <c r="B27" s="69"/>
      <c r="C27" s="21"/>
      <c r="D27" s="22"/>
      <c r="E27" s="21"/>
      <c r="G27" s="95"/>
      <c r="H27" s="70"/>
      <c r="I27" s="71"/>
    </row>
    <row r="28" spans="1:12" s="60" customFormat="1" ht="20.100000000000001" customHeight="1">
      <c r="A28" s="96" t="s">
        <v>109</v>
      </c>
      <c r="B28" s="69"/>
      <c r="C28" s="43">
        <f>C17-C26</f>
        <v>138325</v>
      </c>
      <c r="D28" s="43"/>
      <c r="E28" s="43">
        <f>E17-E26</f>
        <v>15260</v>
      </c>
      <c r="F28" s="43"/>
      <c r="G28" s="43">
        <f>G17-G26</f>
        <v>-30662</v>
      </c>
      <c r="H28" s="43"/>
      <c r="I28" s="43">
        <f>I17-I26</f>
        <v>-27286</v>
      </c>
    </row>
    <row r="29" spans="1:12" s="60" customFormat="1" ht="20.100000000000001" customHeight="1">
      <c r="A29" s="68" t="s">
        <v>110</v>
      </c>
      <c r="B29" s="69"/>
      <c r="C29" s="43">
        <v>14</v>
      </c>
      <c r="D29" s="43"/>
      <c r="E29" s="21">
        <v>241</v>
      </c>
      <c r="F29" s="43"/>
      <c r="G29" s="43">
        <v>10028</v>
      </c>
      <c r="H29" s="43"/>
      <c r="I29" s="21">
        <v>7991</v>
      </c>
    </row>
    <row r="30" spans="1:12" s="60" customFormat="1" ht="20.100000000000001" customHeight="1">
      <c r="A30" s="68" t="s">
        <v>111</v>
      </c>
      <c r="B30" s="69"/>
      <c r="C30" s="43">
        <v>-93081</v>
      </c>
      <c r="D30" s="43"/>
      <c r="E30" s="43">
        <v>-73482</v>
      </c>
      <c r="F30" s="43"/>
      <c r="G30" s="43">
        <v>-35590</v>
      </c>
      <c r="H30" s="43"/>
      <c r="I30" s="43">
        <v>-19220</v>
      </c>
    </row>
    <row r="31" spans="1:12" s="60" customFormat="1" ht="20.100000000000001" customHeight="1">
      <c r="A31" s="68" t="s">
        <v>112</v>
      </c>
      <c r="B31" s="69"/>
      <c r="C31" s="52">
        <v>-466</v>
      </c>
      <c r="D31" s="43"/>
      <c r="E31" s="23">
        <v>374</v>
      </c>
      <c r="F31" s="43"/>
      <c r="G31" s="52">
        <v>-5</v>
      </c>
      <c r="H31" s="43"/>
      <c r="I31" s="52">
        <v>-11</v>
      </c>
    </row>
    <row r="32" spans="1:12" s="60" customFormat="1" ht="20.100000000000001" customHeight="1">
      <c r="A32" s="87" t="s">
        <v>113</v>
      </c>
      <c r="B32" s="69"/>
      <c r="C32" s="43">
        <f>SUM(C28:C31)</f>
        <v>44792</v>
      </c>
      <c r="D32" s="43"/>
      <c r="E32" s="43">
        <f>SUM(E28:E31)</f>
        <v>-57607</v>
      </c>
      <c r="F32" s="43"/>
      <c r="G32" s="43">
        <f>SUM(G28:G31)</f>
        <v>-56229</v>
      </c>
      <c r="H32" s="43"/>
      <c r="I32" s="43">
        <f>SUM(I28:I31)</f>
        <v>-38526</v>
      </c>
    </row>
    <row r="33" spans="1:9" s="60" customFormat="1" ht="20.100000000000001" customHeight="1">
      <c r="A33" s="87" t="s">
        <v>114</v>
      </c>
      <c r="B33" s="69">
        <v>22</v>
      </c>
      <c r="C33" s="43">
        <v>88191</v>
      </c>
      <c r="D33" s="43"/>
      <c r="E33" s="21">
        <v>6171</v>
      </c>
      <c r="F33" s="43"/>
      <c r="G33" s="43">
        <v>200</v>
      </c>
      <c r="H33" s="43"/>
      <c r="I33" s="21">
        <v>159</v>
      </c>
    </row>
    <row r="34" spans="1:9" s="60" customFormat="1" ht="20.100000000000001" customHeight="1" thickBot="1">
      <c r="A34" s="92" t="s">
        <v>115</v>
      </c>
      <c r="B34" s="69"/>
      <c r="C34" s="51">
        <f>C32-C33</f>
        <v>-43399</v>
      </c>
      <c r="D34" s="43"/>
      <c r="E34" s="51">
        <f>E32-E33</f>
        <v>-63778</v>
      </c>
      <c r="F34" s="43"/>
      <c r="G34" s="51">
        <f>G32-G33</f>
        <v>-56429</v>
      </c>
      <c r="H34" s="43"/>
      <c r="I34" s="51">
        <f>I32-I33</f>
        <v>-38685</v>
      </c>
    </row>
    <row r="35" spans="1:9" s="60" customFormat="1" ht="20.100000000000001" customHeight="1" thickTop="1">
      <c r="A35" s="68"/>
      <c r="B35" s="69"/>
      <c r="C35" s="21"/>
      <c r="D35" s="22"/>
      <c r="E35" s="21"/>
      <c r="G35" s="95"/>
      <c r="H35" s="70"/>
      <c r="I35" s="71"/>
    </row>
    <row r="36" spans="1:9" s="60" customFormat="1" ht="20.100000000000001" customHeight="1">
      <c r="A36" s="97" t="s">
        <v>116</v>
      </c>
      <c r="B36" s="69"/>
      <c r="C36" s="32"/>
      <c r="D36" s="33"/>
      <c r="E36" s="32"/>
      <c r="G36" s="32"/>
      <c r="H36" s="32"/>
      <c r="I36" s="32"/>
    </row>
    <row r="37" spans="1:9" s="60" customFormat="1" ht="20.100000000000001" customHeight="1">
      <c r="A37" s="84" t="s">
        <v>117</v>
      </c>
      <c r="B37" s="69"/>
      <c r="C37" s="32"/>
      <c r="D37" s="33"/>
      <c r="E37" s="32"/>
      <c r="G37" s="32"/>
      <c r="H37" s="32"/>
      <c r="I37" s="32"/>
    </row>
    <row r="38" spans="1:9" s="60" customFormat="1" ht="20.100000000000001" customHeight="1">
      <c r="A38" s="84" t="s">
        <v>118</v>
      </c>
      <c r="B38" s="69"/>
      <c r="C38" s="21"/>
      <c r="D38" s="22"/>
      <c r="E38" s="21"/>
      <c r="G38" s="21"/>
      <c r="H38" s="21"/>
      <c r="I38" s="21"/>
    </row>
    <row r="39" spans="1:9" s="60" customFormat="1" ht="20.100000000000001" customHeight="1">
      <c r="A39" s="84" t="s">
        <v>119</v>
      </c>
      <c r="B39" s="69">
        <v>9</v>
      </c>
      <c r="C39" s="52">
        <v>-34151</v>
      </c>
      <c r="D39" s="43"/>
      <c r="E39" s="52">
        <v>-24759</v>
      </c>
      <c r="F39" s="43"/>
      <c r="G39" s="52">
        <v>-5869</v>
      </c>
      <c r="H39" s="43"/>
      <c r="I39" s="52">
        <v>-3004</v>
      </c>
    </row>
    <row r="40" spans="1:9" s="60" customFormat="1" ht="20.100000000000001" customHeight="1">
      <c r="A40" s="84" t="s">
        <v>120</v>
      </c>
      <c r="B40" s="69"/>
      <c r="C40" s="43">
        <f>SUM(C39:C39)</f>
        <v>-34151</v>
      </c>
      <c r="D40" s="43"/>
      <c r="E40" s="43">
        <f>SUM(E39:E39)</f>
        <v>-24759</v>
      </c>
      <c r="F40" s="43"/>
      <c r="G40" s="43">
        <f>SUM(G39:G39)</f>
        <v>-5869</v>
      </c>
      <c r="H40" s="43"/>
      <c r="I40" s="43">
        <f>SUM(I39:I39)</f>
        <v>-3004</v>
      </c>
    </row>
    <row r="41" spans="1:9" s="60" customFormat="1" ht="20.100000000000001" customHeight="1" thickBot="1">
      <c r="A41" s="92" t="s">
        <v>121</v>
      </c>
      <c r="B41" s="69"/>
      <c r="C41" s="51">
        <f>C34+C40</f>
        <v>-77550</v>
      </c>
      <c r="D41" s="43"/>
      <c r="E41" s="51">
        <f>E34+E40</f>
        <v>-88537</v>
      </c>
      <c r="F41" s="43"/>
      <c r="G41" s="51">
        <f>G34+G40</f>
        <v>-62298</v>
      </c>
      <c r="H41" s="43"/>
      <c r="I41" s="51">
        <f>I34+I40</f>
        <v>-41689</v>
      </c>
    </row>
    <row r="42" spans="1:9" s="60" customFormat="1" ht="20.100000000000001" customHeight="1" thickTop="1">
      <c r="A42" s="68"/>
      <c r="B42" s="69"/>
      <c r="C42" s="21"/>
      <c r="D42" s="22"/>
      <c r="E42" s="21"/>
      <c r="G42" s="95"/>
      <c r="H42" s="70"/>
      <c r="I42" s="71"/>
    </row>
    <row r="43" spans="1:9" s="60" customFormat="1" ht="20.100000000000001" customHeight="1">
      <c r="A43" s="68"/>
      <c r="B43" s="69"/>
      <c r="C43" s="21"/>
      <c r="D43" s="22"/>
      <c r="E43" s="21"/>
      <c r="G43" s="95"/>
      <c r="H43" s="70"/>
      <c r="I43" s="71"/>
    </row>
    <row r="44" spans="1:9" s="60" customFormat="1" ht="20.100000000000001" customHeight="1">
      <c r="A44" s="68"/>
      <c r="B44" s="69"/>
      <c r="C44" s="21"/>
      <c r="D44" s="22"/>
      <c r="E44" s="21"/>
      <c r="G44" s="95"/>
      <c r="H44" s="70"/>
      <c r="I44" s="71"/>
    </row>
    <row r="45" spans="1:9" s="60" customFormat="1" ht="20.100000000000001" customHeight="1">
      <c r="A45" s="68"/>
      <c r="B45" s="69"/>
      <c r="C45" s="21"/>
      <c r="D45" s="22"/>
      <c r="E45" s="21"/>
      <c r="G45" s="95"/>
      <c r="H45" s="70"/>
      <c r="I45" s="71"/>
    </row>
    <row r="46" spans="1:9" s="60" customFormat="1" ht="20.100000000000001" customHeight="1">
      <c r="A46" s="68"/>
      <c r="B46" s="69"/>
      <c r="C46" s="21"/>
      <c r="D46" s="22"/>
      <c r="E46" s="21"/>
      <c r="G46" s="95"/>
      <c r="H46" s="70"/>
      <c r="I46" s="71"/>
    </row>
    <row r="47" spans="1:9" s="60" customFormat="1" ht="20.100000000000001" customHeight="1">
      <c r="A47" s="68"/>
      <c r="B47" s="69"/>
      <c r="C47" s="21"/>
      <c r="D47" s="22"/>
      <c r="E47" s="21"/>
      <c r="G47" s="95"/>
      <c r="H47" s="70"/>
      <c r="I47" s="71"/>
    </row>
    <row r="48" spans="1:9" s="60" customFormat="1" ht="20.100000000000001" customHeight="1">
      <c r="A48" s="68"/>
      <c r="B48" s="69"/>
      <c r="C48" s="21"/>
      <c r="D48" s="22"/>
      <c r="E48" s="21"/>
      <c r="G48" s="95"/>
      <c r="H48" s="70"/>
      <c r="I48" s="71"/>
    </row>
    <row r="49" spans="1:9" s="60" customFormat="1" ht="20.100000000000001" customHeight="1">
      <c r="A49" s="68"/>
      <c r="B49" s="69"/>
      <c r="C49" s="21"/>
      <c r="D49" s="22"/>
      <c r="E49" s="21"/>
      <c r="G49" s="95"/>
      <c r="H49" s="70"/>
      <c r="I49" s="71"/>
    </row>
    <row r="50" spans="1:9" s="60" customFormat="1" ht="20.100000000000001" customHeight="1">
      <c r="A50" s="68"/>
      <c r="B50" s="69"/>
      <c r="C50" s="21"/>
      <c r="D50" s="22"/>
      <c r="E50" s="21"/>
      <c r="G50" s="95"/>
      <c r="H50" s="70"/>
      <c r="I50" s="71"/>
    </row>
    <row r="51" spans="1:9" s="60" customFormat="1" ht="20.100000000000001" customHeight="1">
      <c r="A51" s="68"/>
      <c r="B51" s="69"/>
      <c r="C51" s="21"/>
      <c r="D51" s="22"/>
      <c r="E51" s="21"/>
      <c r="G51" s="95"/>
      <c r="H51" s="70"/>
      <c r="I51" s="71"/>
    </row>
    <row r="52" spans="1:9" s="60" customFormat="1" ht="20.100000000000001" customHeight="1">
      <c r="A52" s="68"/>
      <c r="B52" s="69"/>
      <c r="C52" s="21"/>
      <c r="D52" s="22"/>
      <c r="E52" s="21"/>
      <c r="G52" s="95"/>
      <c r="H52" s="70"/>
      <c r="I52" s="71"/>
    </row>
    <row r="53" spans="1:9" s="60" customFormat="1" ht="20.100000000000001" customHeight="1">
      <c r="A53" s="68"/>
      <c r="B53" s="69"/>
      <c r="C53" s="21"/>
      <c r="D53" s="22"/>
      <c r="E53" s="21"/>
      <c r="G53" s="95"/>
      <c r="H53" s="70"/>
      <c r="I53" s="71"/>
    </row>
    <row r="54" spans="1:9" s="60" customFormat="1" ht="20.100000000000001" customHeight="1">
      <c r="A54" s="68"/>
      <c r="B54" s="69"/>
      <c r="C54" s="21"/>
      <c r="D54" s="22"/>
      <c r="E54" s="21"/>
      <c r="G54" s="95"/>
      <c r="H54" s="70"/>
      <c r="I54" s="71"/>
    </row>
    <row r="55" spans="1:9" s="60" customFormat="1" ht="20.100000000000001" customHeight="1">
      <c r="A55" s="189" t="s">
        <v>0</v>
      </c>
      <c r="B55" s="189"/>
      <c r="C55" s="189"/>
      <c r="D55" s="189"/>
      <c r="E55" s="189"/>
      <c r="F55" s="186"/>
      <c r="G55" s="186"/>
      <c r="H55" s="186"/>
      <c r="I55" s="186"/>
    </row>
    <row r="56" spans="1:9" s="60" customFormat="1" ht="20.100000000000001" customHeight="1">
      <c r="A56" s="189" t="s">
        <v>122</v>
      </c>
      <c r="B56" s="189"/>
      <c r="C56" s="189"/>
      <c r="D56" s="189"/>
      <c r="E56" s="189"/>
      <c r="F56" s="186"/>
      <c r="G56" s="186"/>
      <c r="H56" s="186"/>
      <c r="I56" s="186"/>
    </row>
    <row r="57" spans="1:9" s="60" customFormat="1" ht="20.100000000000001" customHeight="1">
      <c r="A57" s="189" t="s">
        <v>91</v>
      </c>
      <c r="B57" s="189"/>
      <c r="C57" s="189"/>
      <c r="D57" s="189"/>
      <c r="E57" s="189"/>
      <c r="F57" s="186"/>
      <c r="G57" s="186"/>
      <c r="H57" s="186"/>
      <c r="I57" s="186"/>
    </row>
    <row r="58" spans="1:9" s="60" customFormat="1" ht="20.100000000000001" customHeight="1">
      <c r="A58" s="189" t="s">
        <v>92</v>
      </c>
      <c r="B58" s="189"/>
      <c r="C58" s="189"/>
      <c r="D58" s="189"/>
      <c r="E58" s="189"/>
      <c r="F58" s="186"/>
      <c r="G58" s="186"/>
      <c r="H58" s="186"/>
      <c r="I58" s="186"/>
    </row>
    <row r="59" spans="1:9" s="60" customFormat="1" ht="20.100000000000001" customHeight="1">
      <c r="A59" s="191" t="s">
        <v>3</v>
      </c>
      <c r="B59" s="191"/>
      <c r="C59" s="191"/>
      <c r="D59" s="191"/>
      <c r="E59" s="191"/>
      <c r="F59" s="192"/>
      <c r="G59" s="192"/>
      <c r="H59" s="192"/>
      <c r="I59" s="192"/>
    </row>
    <row r="60" spans="1:9" s="60" customFormat="1" ht="9" customHeight="1">
      <c r="B60" s="62"/>
      <c r="C60" s="25"/>
      <c r="D60" s="63"/>
      <c r="E60" s="25"/>
    </row>
    <row r="61" spans="1:9" s="60" customFormat="1" ht="20.100000000000001" customHeight="1">
      <c r="B61" s="64" t="s">
        <v>68</v>
      </c>
      <c r="C61" s="185" t="s">
        <v>5</v>
      </c>
      <c r="D61" s="186"/>
      <c r="E61" s="186"/>
      <c r="G61" s="185" t="s">
        <v>6</v>
      </c>
      <c r="H61" s="186"/>
      <c r="I61" s="186"/>
    </row>
    <row r="62" spans="1:9" s="60" customFormat="1" ht="20.100000000000001" customHeight="1">
      <c r="B62" s="64"/>
      <c r="C62" s="187" t="s">
        <v>7</v>
      </c>
      <c r="D62" s="188"/>
      <c r="E62" s="188"/>
      <c r="G62" s="187" t="s">
        <v>7</v>
      </c>
      <c r="H62" s="188"/>
      <c r="I62" s="188"/>
    </row>
    <row r="63" spans="1:9" s="62" customFormat="1" ht="20.100000000000001" customHeight="1">
      <c r="A63" s="65"/>
      <c r="C63" s="42">
        <v>2023</v>
      </c>
      <c r="D63" s="64"/>
      <c r="E63" s="42">
        <v>2022</v>
      </c>
      <c r="F63" s="64"/>
      <c r="G63" s="42">
        <v>2023</v>
      </c>
      <c r="H63" s="64"/>
      <c r="I63" s="42">
        <v>2022</v>
      </c>
    </row>
    <row r="64" spans="1:9" s="60" customFormat="1" ht="20.100000000000001" customHeight="1">
      <c r="A64" s="98" t="s">
        <v>123</v>
      </c>
      <c r="B64" s="69"/>
      <c r="C64" s="32"/>
      <c r="D64" s="33"/>
      <c r="E64" s="32"/>
      <c r="G64" s="32"/>
      <c r="H64" s="32"/>
      <c r="I64" s="32"/>
    </row>
    <row r="65" spans="1:9" s="60" customFormat="1" ht="20.100000000000001" customHeight="1" thickBot="1">
      <c r="A65" s="84" t="s">
        <v>124</v>
      </c>
      <c r="B65" s="69"/>
      <c r="C65" s="43">
        <v>-30673</v>
      </c>
      <c r="D65" s="22"/>
      <c r="E65" s="43">
        <v>-52217</v>
      </c>
      <c r="G65" s="44">
        <v>-56429</v>
      </c>
      <c r="H65" s="43"/>
      <c r="I65" s="44">
        <v>-38685</v>
      </c>
    </row>
    <row r="66" spans="1:9" s="60" customFormat="1" ht="20.100000000000001" customHeight="1" thickTop="1">
      <c r="A66" s="99" t="s">
        <v>125</v>
      </c>
      <c r="B66" s="69"/>
      <c r="C66" s="43">
        <v>-12726</v>
      </c>
      <c r="D66" s="22"/>
      <c r="E66" s="43">
        <v>-11561</v>
      </c>
      <c r="G66" s="95"/>
      <c r="H66" s="95"/>
      <c r="I66" s="95"/>
    </row>
    <row r="67" spans="1:9" s="60" customFormat="1" ht="20.100000000000001" customHeight="1" thickBot="1">
      <c r="A67" s="68"/>
      <c r="B67" s="69"/>
      <c r="C67" s="51">
        <f>SUM(C65:C66)</f>
        <v>-43399</v>
      </c>
      <c r="D67" s="22"/>
      <c r="E67" s="51">
        <f>SUM(E65:E66)</f>
        <v>-63778</v>
      </c>
      <c r="G67" s="95"/>
      <c r="H67" s="95"/>
      <c r="I67" s="95"/>
    </row>
    <row r="68" spans="1:9" s="60" customFormat="1" ht="20.100000000000001" customHeight="1" thickTop="1">
      <c r="A68" s="84"/>
      <c r="B68" s="69"/>
      <c r="C68" s="21"/>
      <c r="D68" s="22"/>
      <c r="E68" s="21"/>
      <c r="G68" s="95"/>
      <c r="H68" s="95"/>
      <c r="I68" s="95"/>
    </row>
    <row r="69" spans="1:9" s="60" customFormat="1" ht="20.100000000000001" customHeight="1">
      <c r="A69" s="98" t="s">
        <v>126</v>
      </c>
      <c r="B69" s="69"/>
      <c r="C69" s="32"/>
      <c r="D69" s="33"/>
      <c r="E69" s="32"/>
      <c r="G69" s="32"/>
      <c r="H69" s="32"/>
      <c r="I69" s="32"/>
    </row>
    <row r="70" spans="1:9" s="60" customFormat="1" ht="20.100000000000001" customHeight="1" thickBot="1">
      <c r="A70" s="84" t="s">
        <v>124</v>
      </c>
      <c r="B70" s="69"/>
      <c r="C70" s="43">
        <v>-60683</v>
      </c>
      <c r="D70" s="22"/>
      <c r="E70" s="43">
        <v>-73790</v>
      </c>
      <c r="G70" s="44">
        <v>-62298</v>
      </c>
      <c r="H70" s="43"/>
      <c r="I70" s="44">
        <v>-41689</v>
      </c>
    </row>
    <row r="71" spans="1:9" s="60" customFormat="1" ht="20.100000000000001" customHeight="1" thickTop="1">
      <c r="A71" s="99" t="s">
        <v>125</v>
      </c>
      <c r="B71" s="69"/>
      <c r="C71" s="43">
        <v>-16867</v>
      </c>
      <c r="D71" s="22"/>
      <c r="E71" s="43">
        <v>-14747</v>
      </c>
      <c r="G71" s="95"/>
      <c r="H71" s="95"/>
      <c r="I71" s="95"/>
    </row>
    <row r="72" spans="1:9" s="60" customFormat="1" ht="20.100000000000001" customHeight="1" thickBot="1">
      <c r="A72" s="68"/>
      <c r="B72" s="69"/>
      <c r="C72" s="51">
        <f>SUM(C70:C71)</f>
        <v>-77550</v>
      </c>
      <c r="D72" s="22"/>
      <c r="E72" s="51">
        <f>SUM(E70:E71)</f>
        <v>-88537</v>
      </c>
      <c r="G72" s="95"/>
      <c r="H72" s="95"/>
      <c r="I72" s="95"/>
    </row>
    <row r="73" spans="1:9" s="60" customFormat="1" ht="20.100000000000001" customHeight="1" thickTop="1">
      <c r="A73" s="84"/>
      <c r="B73" s="69"/>
      <c r="C73" s="21"/>
      <c r="D73" s="22"/>
      <c r="E73" s="21"/>
      <c r="G73" s="95"/>
      <c r="H73" s="95"/>
      <c r="I73" s="95"/>
    </row>
    <row r="74" spans="1:9" ht="20.100000000000001" customHeight="1" thickBot="1">
      <c r="A74" s="10" t="s">
        <v>127</v>
      </c>
      <c r="B74" s="1">
        <v>26</v>
      </c>
      <c r="C74" s="13">
        <f>'[1]3M'!$C$64</f>
        <v>-2.8757842707079345E-2</v>
      </c>
      <c r="D74" s="100"/>
      <c r="E74" s="13">
        <f>E65/1066596</f>
        <v>-4.8956680880108308E-2</v>
      </c>
      <c r="F74" s="100"/>
      <c r="G74" s="13">
        <f>'[1]3M'!$G$64</f>
        <v>-5.2905692502128267E-2</v>
      </c>
      <c r="H74" s="100"/>
      <c r="I74" s="13">
        <f>I65/1066596</f>
        <v>-3.6269590360361377E-2</v>
      </c>
    </row>
    <row r="75" spans="1:9" s="60" customFormat="1" ht="20.100000000000001" customHeight="1" thickTop="1">
      <c r="A75" s="84"/>
      <c r="B75" s="69"/>
      <c r="C75" s="21"/>
      <c r="D75" s="22"/>
      <c r="E75" s="21"/>
      <c r="G75" s="95"/>
      <c r="H75" s="95"/>
      <c r="I75" s="95"/>
    </row>
    <row r="76" spans="1:9" s="60" customFormat="1" ht="20.100000000000001" customHeight="1">
      <c r="A76" s="84"/>
      <c r="B76" s="69"/>
      <c r="C76" s="21"/>
      <c r="D76" s="22"/>
      <c r="E76" s="21"/>
      <c r="G76" s="95"/>
      <c r="H76" s="95"/>
      <c r="I76" s="95"/>
    </row>
    <row r="77" spans="1:9" s="60" customFormat="1" ht="20.100000000000001" customHeight="1">
      <c r="A77" s="84"/>
      <c r="B77" s="69"/>
      <c r="C77" s="21"/>
      <c r="D77" s="22"/>
      <c r="E77" s="21"/>
      <c r="G77" s="95"/>
      <c r="H77" s="95"/>
      <c r="I77" s="95"/>
    </row>
    <row r="78" spans="1:9" s="60" customFormat="1" ht="20.100000000000001" customHeight="1">
      <c r="A78" s="84"/>
      <c r="B78" s="69"/>
      <c r="C78" s="21"/>
      <c r="D78" s="22"/>
      <c r="E78" s="21"/>
      <c r="G78" s="95"/>
      <c r="H78" s="95"/>
      <c r="I78" s="95"/>
    </row>
    <row r="79" spans="1:9" s="60" customFormat="1" ht="20.100000000000001" customHeight="1">
      <c r="A79" s="84"/>
      <c r="B79" s="69"/>
      <c r="C79" s="21"/>
      <c r="D79" s="22"/>
      <c r="E79" s="21"/>
      <c r="G79" s="95"/>
      <c r="H79" s="95"/>
      <c r="I79" s="95"/>
    </row>
    <row r="80" spans="1:9" s="60" customFormat="1" ht="20.100000000000001" customHeight="1">
      <c r="A80" s="84"/>
      <c r="B80" s="69"/>
      <c r="C80" s="21"/>
      <c r="D80" s="22"/>
      <c r="E80" s="21"/>
      <c r="G80" s="95"/>
      <c r="H80" s="95"/>
      <c r="I80" s="95"/>
    </row>
    <row r="81" spans="1:9" s="60" customFormat="1" ht="20.100000000000001" customHeight="1">
      <c r="A81" s="68"/>
      <c r="B81" s="69"/>
      <c r="C81" s="21"/>
      <c r="D81" s="22"/>
      <c r="E81" s="21"/>
      <c r="G81" s="95"/>
      <c r="H81" s="70"/>
      <c r="I81" s="71"/>
    </row>
    <row r="82" spans="1:9" s="60" customFormat="1" ht="20.100000000000001" customHeight="1">
      <c r="A82" s="68"/>
      <c r="B82" s="69"/>
      <c r="C82" s="21"/>
      <c r="D82" s="22"/>
      <c r="E82" s="21"/>
      <c r="G82" s="95"/>
      <c r="H82" s="70"/>
      <c r="I82" s="71"/>
    </row>
    <row r="83" spans="1:9" s="60" customFormat="1" ht="20.100000000000001" customHeight="1">
      <c r="A83" s="68"/>
      <c r="B83" s="69"/>
      <c r="C83" s="21"/>
      <c r="D83" s="22"/>
      <c r="E83" s="21"/>
      <c r="G83" s="95"/>
      <c r="H83" s="70"/>
      <c r="I83" s="71"/>
    </row>
    <row r="84" spans="1:9" s="60" customFormat="1" ht="20.100000000000001" customHeight="1">
      <c r="A84" s="68"/>
      <c r="B84" s="69"/>
      <c r="C84" s="21"/>
      <c r="D84" s="22"/>
      <c r="E84" s="21"/>
      <c r="G84" s="95"/>
      <c r="H84" s="70"/>
      <c r="I84" s="71"/>
    </row>
    <row r="85" spans="1:9" s="60" customFormat="1" ht="20.100000000000001" customHeight="1">
      <c r="A85" s="68"/>
      <c r="B85" s="69"/>
      <c r="C85" s="21"/>
      <c r="D85" s="22"/>
      <c r="E85" s="21"/>
      <c r="G85" s="95"/>
      <c r="H85" s="70"/>
      <c r="I85" s="71"/>
    </row>
    <row r="86" spans="1:9" s="60" customFormat="1" ht="20.100000000000001" customHeight="1">
      <c r="A86" s="68"/>
      <c r="B86" s="69"/>
      <c r="C86" s="21"/>
      <c r="D86" s="22"/>
      <c r="E86" s="21"/>
      <c r="G86" s="95"/>
      <c r="H86" s="70"/>
      <c r="I86" s="71"/>
    </row>
    <row r="87" spans="1:9" s="60" customFormat="1" ht="20.100000000000001" customHeight="1">
      <c r="A87" s="68"/>
      <c r="B87" s="69"/>
      <c r="C87" s="21"/>
      <c r="D87" s="22"/>
      <c r="E87" s="21"/>
      <c r="G87" s="95"/>
      <c r="H87" s="70"/>
      <c r="I87" s="71"/>
    </row>
    <row r="88" spans="1:9" s="60" customFormat="1" ht="20.100000000000001" customHeight="1">
      <c r="A88" s="68"/>
      <c r="B88" s="69"/>
      <c r="C88" s="21"/>
      <c r="D88" s="22"/>
      <c r="E88" s="21"/>
      <c r="G88" s="95"/>
      <c r="H88" s="70"/>
      <c r="I88" s="71"/>
    </row>
    <row r="89" spans="1:9" s="60" customFormat="1" ht="20.100000000000001" customHeight="1">
      <c r="A89" s="68"/>
      <c r="B89" s="69"/>
      <c r="C89" s="21"/>
      <c r="D89" s="22"/>
      <c r="E89" s="21"/>
      <c r="G89" s="95"/>
      <c r="H89" s="70"/>
      <c r="I89" s="71"/>
    </row>
    <row r="90" spans="1:9" s="60" customFormat="1" ht="20.100000000000001" customHeight="1">
      <c r="A90" s="68"/>
      <c r="B90" s="69"/>
      <c r="C90" s="21"/>
      <c r="D90" s="22"/>
      <c r="E90" s="21"/>
      <c r="G90" s="95"/>
      <c r="H90" s="70"/>
      <c r="I90" s="71"/>
    </row>
    <row r="91" spans="1:9" s="60" customFormat="1" ht="20.100000000000001" customHeight="1">
      <c r="A91" s="68"/>
      <c r="B91" s="69"/>
      <c r="C91" s="21"/>
      <c r="D91" s="22"/>
      <c r="E91" s="21"/>
      <c r="G91" s="95"/>
      <c r="H91" s="70"/>
      <c r="I91" s="71"/>
    </row>
    <row r="92" spans="1:9" s="60" customFormat="1" ht="20.100000000000001" customHeight="1">
      <c r="A92" s="68"/>
      <c r="B92" s="69"/>
      <c r="C92" s="21"/>
      <c r="D92" s="22"/>
      <c r="E92" s="21"/>
      <c r="G92" s="95"/>
      <c r="H92" s="70"/>
      <c r="I92" s="71"/>
    </row>
    <row r="93" spans="1:9" s="60" customFormat="1" ht="20.100000000000001" customHeight="1">
      <c r="A93" s="68"/>
      <c r="B93" s="69"/>
      <c r="C93" s="21"/>
      <c r="D93" s="22"/>
      <c r="E93" s="21"/>
      <c r="G93" s="95"/>
      <c r="H93" s="70"/>
      <c r="I93" s="71"/>
    </row>
    <row r="94" spans="1:9" s="60" customFormat="1" ht="20.100000000000001" customHeight="1">
      <c r="A94" s="68"/>
      <c r="B94" s="69"/>
      <c r="C94" s="21"/>
      <c r="D94" s="22"/>
      <c r="E94" s="21"/>
      <c r="G94" s="95"/>
      <c r="H94" s="70"/>
      <c r="I94" s="71"/>
    </row>
    <row r="95" spans="1:9" s="60" customFormat="1" ht="20.100000000000001" customHeight="1">
      <c r="A95" s="68"/>
      <c r="B95" s="69"/>
      <c r="C95" s="21"/>
      <c r="D95" s="22"/>
      <c r="E95" s="21"/>
      <c r="G95" s="95"/>
      <c r="H95" s="70"/>
      <c r="I95" s="71"/>
    </row>
    <row r="96" spans="1:9" s="60" customFormat="1" ht="20.100000000000001" customHeight="1">
      <c r="A96" s="68"/>
      <c r="B96" s="69"/>
      <c r="C96" s="21"/>
      <c r="D96" s="22"/>
      <c r="E96" s="21"/>
      <c r="G96" s="95"/>
      <c r="H96" s="70"/>
      <c r="I96" s="71"/>
    </row>
    <row r="97" spans="1:10" s="60" customFormat="1" ht="20.100000000000001" customHeight="1">
      <c r="A97" s="68"/>
      <c r="B97" s="69"/>
      <c r="C97" s="21"/>
      <c r="D97" s="22"/>
      <c r="E97" s="21"/>
      <c r="G97" s="95"/>
      <c r="H97" s="70"/>
      <c r="I97" s="71"/>
    </row>
    <row r="98" spans="1:10" s="60" customFormat="1" ht="20.100000000000001" customHeight="1">
      <c r="A98" s="68"/>
      <c r="B98" s="69"/>
      <c r="C98" s="21"/>
      <c r="D98" s="22"/>
      <c r="E98" s="21"/>
      <c r="G98" s="95"/>
      <c r="H98" s="70"/>
      <c r="I98" s="71"/>
    </row>
    <row r="99" spans="1:10" s="60" customFormat="1" ht="20.100000000000001" customHeight="1">
      <c r="A99" s="68"/>
      <c r="B99" s="69"/>
      <c r="C99" s="21"/>
      <c r="D99" s="22"/>
      <c r="E99" s="21"/>
      <c r="G99" s="95"/>
      <c r="H99" s="70"/>
      <c r="I99" s="71"/>
    </row>
    <row r="100" spans="1:10" s="60" customFormat="1" ht="20.100000000000001" customHeight="1">
      <c r="A100" s="68"/>
      <c r="B100" s="69"/>
      <c r="C100" s="21"/>
      <c r="D100" s="22"/>
      <c r="E100" s="21"/>
      <c r="G100" s="95"/>
      <c r="H100" s="70"/>
      <c r="I100" s="71"/>
    </row>
    <row r="101" spans="1:10" s="60" customFormat="1" ht="20.100000000000001" customHeight="1">
      <c r="A101" s="68"/>
      <c r="B101" s="69"/>
      <c r="C101" s="21"/>
      <c r="D101" s="22"/>
      <c r="E101" s="21"/>
      <c r="G101" s="95"/>
      <c r="H101" s="70"/>
      <c r="I101" s="71"/>
    </row>
    <row r="102" spans="1:10" s="60" customFormat="1" ht="20.100000000000001" customHeight="1">
      <c r="A102" s="68"/>
      <c r="B102" s="69"/>
      <c r="C102" s="21"/>
      <c r="D102" s="22"/>
      <c r="E102" s="21"/>
      <c r="G102" s="95"/>
      <c r="H102" s="70"/>
      <c r="I102" s="71"/>
    </row>
    <row r="103" spans="1:10" s="60" customFormat="1" ht="20.100000000000001" customHeight="1">
      <c r="A103" s="68"/>
      <c r="B103" s="69"/>
      <c r="C103" s="21"/>
      <c r="D103" s="22"/>
      <c r="E103" s="21"/>
      <c r="G103" s="95"/>
      <c r="H103" s="70"/>
      <c r="I103" s="71"/>
    </row>
    <row r="104" spans="1:10" s="60" customFormat="1" ht="20.100000000000001" customHeight="1">
      <c r="B104" s="79"/>
      <c r="C104" s="29"/>
      <c r="D104" s="30"/>
      <c r="E104" s="29"/>
      <c r="G104" s="102"/>
      <c r="H104" s="103"/>
      <c r="I104" s="104"/>
    </row>
    <row r="105" spans="1:10" ht="20.100000000000001" customHeight="1">
      <c r="B105" s="4"/>
      <c r="C105" s="15"/>
      <c r="D105" s="15"/>
      <c r="E105" s="15"/>
      <c r="F105" s="15"/>
      <c r="G105" s="15"/>
      <c r="H105" s="15"/>
      <c r="I105" s="15"/>
      <c r="J105" s="15"/>
    </row>
    <row r="106" spans="1:10" ht="20.100000000000001" customHeight="1">
      <c r="A106" s="15"/>
      <c r="B106" s="4"/>
      <c r="C106" s="15"/>
      <c r="D106" s="15"/>
      <c r="E106" s="15"/>
      <c r="F106" s="15"/>
      <c r="G106" s="15"/>
      <c r="H106" s="15"/>
      <c r="I106" s="15"/>
      <c r="J106" s="15"/>
    </row>
    <row r="107" spans="1:10" ht="20.100000000000001" customHeight="1">
      <c r="A107" s="105" t="s">
        <v>89</v>
      </c>
      <c r="B107" s="4"/>
      <c r="C107" s="15"/>
      <c r="D107" s="15"/>
      <c r="E107" s="15"/>
      <c r="F107" s="15"/>
      <c r="G107" s="15"/>
      <c r="H107" s="15"/>
      <c r="I107" s="15"/>
      <c r="J107" s="15"/>
    </row>
    <row r="108" spans="1:10" ht="20.100000000000001" customHeight="1">
      <c r="A108" s="15"/>
      <c r="B108" s="4"/>
      <c r="C108" s="15"/>
      <c r="D108" s="15"/>
      <c r="E108" s="15"/>
      <c r="F108" s="15"/>
      <c r="G108" s="15"/>
      <c r="H108" s="15"/>
      <c r="I108" s="15"/>
      <c r="J108" s="15"/>
    </row>
    <row r="109" spans="1:10" ht="20.100000000000001" customHeight="1">
      <c r="A109" s="15"/>
      <c r="B109" s="4"/>
      <c r="C109" s="15"/>
      <c r="D109" s="15"/>
      <c r="E109" s="15"/>
      <c r="F109" s="15"/>
      <c r="G109" s="15"/>
      <c r="H109" s="15"/>
      <c r="I109" s="15"/>
      <c r="J109" s="15"/>
    </row>
    <row r="110" spans="1:10" ht="20.100000000000001" customHeight="1">
      <c r="A110" s="15"/>
      <c r="B110" s="4"/>
      <c r="C110" s="15"/>
      <c r="D110" s="15"/>
      <c r="E110" s="15"/>
      <c r="F110" s="15"/>
      <c r="G110" s="15"/>
      <c r="H110" s="15"/>
      <c r="I110" s="15"/>
      <c r="J110" s="15"/>
    </row>
    <row r="111" spans="1:10" ht="20.100000000000001" customHeight="1">
      <c r="A111" s="15"/>
      <c r="B111" s="4"/>
      <c r="C111" s="15"/>
      <c r="D111" s="15"/>
      <c r="E111" s="15"/>
      <c r="F111" s="15"/>
      <c r="G111" s="15"/>
      <c r="H111" s="15"/>
      <c r="I111" s="15"/>
      <c r="J111" s="15"/>
    </row>
    <row r="112" spans="1:10" ht="20.100000000000001" customHeight="1">
      <c r="A112" s="15"/>
      <c r="B112" s="4"/>
      <c r="C112" s="15"/>
      <c r="D112" s="15"/>
      <c r="E112" s="15"/>
      <c r="F112" s="15"/>
      <c r="G112" s="15"/>
      <c r="H112" s="15"/>
      <c r="I112" s="15"/>
      <c r="J112" s="15"/>
    </row>
    <row r="113" spans="1:10" ht="20.100000000000001" customHeight="1">
      <c r="A113" s="15"/>
      <c r="B113" s="4"/>
      <c r="C113" s="15"/>
      <c r="D113" s="15"/>
      <c r="E113" s="15"/>
      <c r="F113" s="15"/>
      <c r="G113" s="15"/>
      <c r="H113" s="15"/>
      <c r="I113" s="15"/>
      <c r="J113" s="15"/>
    </row>
    <row r="114" spans="1:10" ht="20.100000000000001" customHeight="1">
      <c r="A114" s="15"/>
      <c r="B114" s="4"/>
      <c r="C114" s="15"/>
      <c r="D114" s="15"/>
      <c r="E114" s="15"/>
      <c r="F114" s="15"/>
      <c r="G114" s="15"/>
      <c r="H114" s="15"/>
      <c r="I114" s="15"/>
      <c r="J114" s="15"/>
    </row>
    <row r="115" spans="1:10" ht="20.100000000000001" customHeight="1">
      <c r="A115" s="15"/>
      <c r="B115" s="4"/>
      <c r="C115" s="15"/>
      <c r="D115" s="15"/>
      <c r="E115" s="15"/>
      <c r="F115" s="15"/>
      <c r="G115" s="15"/>
      <c r="H115" s="15"/>
      <c r="I115" s="15"/>
      <c r="J115" s="15"/>
    </row>
    <row r="116" spans="1:10" ht="20.100000000000001" customHeight="1">
      <c r="A116" s="15"/>
      <c r="B116" s="4"/>
      <c r="C116" s="15"/>
      <c r="D116" s="15"/>
      <c r="E116" s="15"/>
      <c r="F116" s="15"/>
      <c r="G116" s="15"/>
      <c r="H116" s="15"/>
      <c r="I116" s="15"/>
      <c r="J116" s="15"/>
    </row>
    <row r="117" spans="1:10" ht="20.100000000000001" customHeight="1">
      <c r="A117" s="15"/>
      <c r="B117" s="4"/>
      <c r="C117" s="15"/>
      <c r="D117" s="15"/>
      <c r="E117" s="15"/>
      <c r="F117" s="15"/>
      <c r="G117" s="15"/>
      <c r="H117" s="15"/>
      <c r="I117" s="15"/>
      <c r="J117" s="15"/>
    </row>
    <row r="118" spans="1:10" ht="20.100000000000001" customHeight="1">
      <c r="A118" s="15"/>
      <c r="B118" s="4"/>
      <c r="C118" s="15"/>
      <c r="D118" s="15"/>
      <c r="E118" s="15"/>
      <c r="F118" s="15"/>
      <c r="G118" s="15"/>
      <c r="H118" s="15"/>
      <c r="I118" s="15"/>
      <c r="J118" s="15"/>
    </row>
    <row r="119" spans="1:10" ht="20.100000000000001" customHeight="1">
      <c r="A119" s="15"/>
      <c r="B119" s="4"/>
      <c r="C119" s="15"/>
      <c r="D119" s="15"/>
      <c r="E119" s="15"/>
      <c r="F119" s="15"/>
      <c r="G119" s="15"/>
      <c r="H119" s="15"/>
      <c r="I119" s="15"/>
      <c r="J119" s="15"/>
    </row>
    <row r="120" spans="1:10" ht="20.100000000000001" customHeight="1">
      <c r="A120" s="15"/>
      <c r="B120" s="4"/>
      <c r="C120" s="15"/>
      <c r="D120" s="15"/>
      <c r="E120" s="15"/>
      <c r="F120" s="15"/>
      <c r="G120" s="15"/>
      <c r="H120" s="15"/>
      <c r="I120" s="15"/>
      <c r="J120" s="15"/>
    </row>
    <row r="121" spans="1:10" ht="20.100000000000001" customHeight="1">
      <c r="A121" s="15"/>
      <c r="B121" s="4"/>
      <c r="C121" s="15"/>
      <c r="D121" s="15"/>
      <c r="E121" s="15"/>
      <c r="F121" s="15"/>
      <c r="G121" s="15"/>
      <c r="H121" s="15"/>
      <c r="I121" s="15"/>
      <c r="J121" s="15"/>
    </row>
    <row r="122" spans="1:10" ht="20.100000000000001" customHeight="1">
      <c r="A122" s="15"/>
      <c r="B122" s="4"/>
      <c r="C122" s="15"/>
      <c r="D122" s="15"/>
      <c r="E122" s="15"/>
      <c r="F122" s="15"/>
      <c r="G122" s="15"/>
      <c r="H122" s="15"/>
      <c r="I122" s="15"/>
      <c r="J122" s="15"/>
    </row>
    <row r="123" spans="1:10" ht="20.100000000000001" customHeight="1">
      <c r="A123" s="15"/>
      <c r="B123" s="4"/>
      <c r="C123" s="15"/>
      <c r="D123" s="15"/>
      <c r="E123" s="15"/>
      <c r="F123" s="15"/>
      <c r="G123" s="15"/>
      <c r="H123" s="15"/>
      <c r="I123" s="15"/>
      <c r="J123" s="15"/>
    </row>
    <row r="124" spans="1:10" ht="20.100000000000001" customHeight="1">
      <c r="A124" s="15"/>
      <c r="B124" s="4"/>
      <c r="C124" s="15"/>
      <c r="D124" s="15"/>
      <c r="E124" s="15"/>
      <c r="F124" s="15"/>
      <c r="G124" s="15"/>
      <c r="H124" s="15"/>
      <c r="I124" s="15"/>
      <c r="J124" s="15"/>
    </row>
    <row r="125" spans="1:10" ht="20.100000000000001" customHeight="1">
      <c r="A125" s="15"/>
      <c r="B125" s="4"/>
      <c r="C125" s="15"/>
      <c r="D125" s="15"/>
      <c r="E125" s="15"/>
      <c r="F125" s="15"/>
      <c r="G125" s="15"/>
      <c r="H125" s="15"/>
      <c r="I125" s="15"/>
      <c r="J125" s="15"/>
    </row>
    <row r="126" spans="1:10" ht="20.100000000000001" customHeight="1">
      <c r="A126" s="15"/>
      <c r="B126" s="4"/>
      <c r="C126" s="15"/>
      <c r="D126" s="15"/>
      <c r="E126" s="15"/>
      <c r="F126" s="15"/>
      <c r="G126" s="15"/>
      <c r="H126" s="15"/>
      <c r="I126" s="15"/>
      <c r="J126" s="15"/>
    </row>
    <row r="127" spans="1:10" ht="20.100000000000001" customHeight="1">
      <c r="A127" s="15"/>
      <c r="B127" s="4"/>
      <c r="C127" s="15"/>
      <c r="D127" s="15"/>
      <c r="E127" s="15"/>
      <c r="F127" s="15"/>
      <c r="G127" s="15"/>
      <c r="H127" s="15"/>
      <c r="I127" s="15"/>
      <c r="J127" s="15"/>
    </row>
    <row r="128" spans="1:10" ht="20.100000000000001" customHeight="1">
      <c r="A128" s="15"/>
      <c r="B128" s="4"/>
      <c r="C128" s="15"/>
      <c r="D128" s="15"/>
      <c r="E128" s="15"/>
      <c r="F128" s="15"/>
      <c r="G128" s="15"/>
      <c r="H128" s="15"/>
      <c r="I128" s="15"/>
      <c r="J128" s="15"/>
    </row>
    <row r="129" spans="1:10" ht="20.100000000000001" customHeight="1">
      <c r="A129" s="15"/>
      <c r="B129" s="4"/>
      <c r="C129" s="15"/>
      <c r="D129" s="15"/>
      <c r="E129" s="15"/>
      <c r="F129" s="15"/>
      <c r="G129" s="15"/>
      <c r="H129" s="15"/>
      <c r="I129" s="15"/>
      <c r="J129" s="15"/>
    </row>
    <row r="130" spans="1:10" ht="20.100000000000001" customHeight="1">
      <c r="A130" s="15"/>
      <c r="B130" s="4"/>
      <c r="C130" s="15"/>
      <c r="D130" s="15"/>
      <c r="E130" s="15"/>
      <c r="F130" s="15"/>
      <c r="G130" s="15"/>
      <c r="H130" s="15"/>
      <c r="I130" s="15"/>
      <c r="J130" s="15"/>
    </row>
    <row r="131" spans="1:10" ht="20.100000000000001" customHeight="1">
      <c r="A131" s="15"/>
      <c r="B131" s="4"/>
      <c r="C131" s="15"/>
      <c r="D131" s="15"/>
      <c r="E131" s="15"/>
      <c r="F131" s="15"/>
      <c r="G131" s="15"/>
      <c r="H131" s="15"/>
      <c r="I131" s="15"/>
      <c r="J131" s="15"/>
    </row>
  </sheetData>
  <mergeCells count="18">
    <mergeCell ref="A59:I59"/>
    <mergeCell ref="C61:E61"/>
    <mergeCell ref="G61:I61"/>
    <mergeCell ref="C62:E62"/>
    <mergeCell ref="G62:I62"/>
    <mergeCell ref="A58:I58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5:I55"/>
    <mergeCell ref="A56:I56"/>
    <mergeCell ref="A57:I57"/>
  </mergeCells>
  <pageMargins left="0.8" right="0.4" top="1" bottom="0.5" header="0.6" footer="0.3"/>
  <pageSetup paperSize="9" scale="68" fitToWidth="0" fitToHeight="0" orientation="portrait" r:id="rId1"/>
  <ignoredErrors>
    <ignoredError sqref="D9 F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DEC09-1F61-4DF5-89F5-2DA250EF5FB0}">
  <sheetPr codeName="Sheet3">
    <tabColor rgb="FF00B050"/>
  </sheetPr>
  <dimension ref="A1:N131"/>
  <sheetViews>
    <sheetView topLeftCell="A46" zoomScale="85" zoomScaleNormal="85" zoomScaleSheetLayoutView="70" workbookViewId="0">
      <selection activeCell="G49" sqref="G49"/>
    </sheetView>
  </sheetViews>
  <sheetFormatPr defaultColWidth="12.5703125" defaultRowHeight="12.75"/>
  <cols>
    <col min="1" max="1" width="59.7109375" style="101" customWidth="1"/>
    <col min="2" max="2" width="9.5703125" style="106" bestFit="1" customWidth="1"/>
    <col min="3" max="3" width="13.5703125" style="101" customWidth="1"/>
    <col min="4" max="4" width="1.5703125" style="101" customWidth="1"/>
    <col min="5" max="5" width="13.5703125" style="101" customWidth="1"/>
    <col min="6" max="6" width="1.5703125" style="101" customWidth="1"/>
    <col min="7" max="7" width="13.5703125" style="101" customWidth="1"/>
    <col min="8" max="8" width="1.42578125" style="101" customWidth="1"/>
    <col min="9" max="9" width="13.5703125" style="101" customWidth="1"/>
    <col min="10" max="10" width="1.42578125" style="101" customWidth="1"/>
    <col min="11" max="11" width="15.5703125" style="101" customWidth="1"/>
    <col min="12" max="16384" width="12.5703125" style="101"/>
  </cols>
  <sheetData>
    <row r="1" spans="1:14" s="60" customFormat="1" ht="20.100000000000001" customHeight="1">
      <c r="A1" s="189" t="s">
        <v>0</v>
      </c>
      <c r="B1" s="189"/>
      <c r="C1" s="189"/>
      <c r="D1" s="189"/>
      <c r="E1" s="189"/>
      <c r="F1" s="186"/>
      <c r="G1" s="186"/>
      <c r="H1" s="186"/>
      <c r="I1" s="186"/>
    </row>
    <row r="2" spans="1:14" s="60" customFormat="1" ht="20.100000000000001" customHeight="1">
      <c r="A2" s="189" t="s">
        <v>90</v>
      </c>
      <c r="B2" s="189"/>
      <c r="C2" s="189"/>
      <c r="D2" s="189"/>
      <c r="E2" s="189"/>
      <c r="F2" s="186"/>
      <c r="G2" s="186"/>
      <c r="H2" s="186"/>
      <c r="I2" s="186"/>
    </row>
    <row r="3" spans="1:14" s="60" customFormat="1" ht="20.100000000000001" customHeight="1">
      <c r="A3" s="189" t="s">
        <v>128</v>
      </c>
      <c r="B3" s="189"/>
      <c r="C3" s="189"/>
      <c r="D3" s="189"/>
      <c r="E3" s="189"/>
      <c r="F3" s="186"/>
      <c r="G3" s="186"/>
      <c r="H3" s="186"/>
      <c r="I3" s="186"/>
    </row>
    <row r="4" spans="1:14" s="60" customFormat="1" ht="20.100000000000001" customHeight="1">
      <c r="A4" s="189" t="s">
        <v>92</v>
      </c>
      <c r="B4" s="189"/>
      <c r="C4" s="189"/>
      <c r="D4" s="189"/>
      <c r="E4" s="189"/>
      <c r="F4" s="186"/>
      <c r="G4" s="186"/>
      <c r="H4" s="186"/>
      <c r="I4" s="186"/>
    </row>
    <row r="5" spans="1:14" s="61" customFormat="1" ht="20.100000000000001" customHeight="1">
      <c r="A5" s="191" t="s">
        <v>3</v>
      </c>
      <c r="B5" s="191"/>
      <c r="C5" s="191"/>
      <c r="D5" s="191"/>
      <c r="E5" s="191"/>
      <c r="F5" s="192"/>
      <c r="G5" s="192"/>
      <c r="H5" s="192"/>
      <c r="I5" s="192"/>
    </row>
    <row r="6" spans="1:14" s="60" customFormat="1" ht="9" customHeight="1">
      <c r="B6" s="62"/>
      <c r="C6" s="25"/>
      <c r="D6" s="63"/>
      <c r="E6" s="25"/>
    </row>
    <row r="7" spans="1:14" s="60" customFormat="1" ht="20.100000000000001" customHeight="1">
      <c r="B7" s="64" t="s">
        <v>4</v>
      </c>
      <c r="C7" s="185" t="s">
        <v>5</v>
      </c>
      <c r="D7" s="186"/>
      <c r="E7" s="186"/>
      <c r="G7" s="185" t="s">
        <v>6</v>
      </c>
      <c r="H7" s="186"/>
      <c r="I7" s="186"/>
    </row>
    <row r="8" spans="1:14" s="60" customFormat="1" ht="20.100000000000001" customHeight="1">
      <c r="B8" s="64"/>
      <c r="C8" s="187" t="s">
        <v>7</v>
      </c>
      <c r="D8" s="188"/>
      <c r="E8" s="188"/>
      <c r="G8" s="187" t="s">
        <v>7</v>
      </c>
      <c r="H8" s="188"/>
      <c r="I8" s="188"/>
    </row>
    <row r="9" spans="1:14" s="62" customFormat="1" ht="20.100000000000001" customHeight="1">
      <c r="A9" s="65"/>
      <c r="C9" s="42">
        <v>2023</v>
      </c>
      <c r="D9" s="64"/>
      <c r="E9" s="42">
        <v>2022</v>
      </c>
      <c r="F9" s="64"/>
      <c r="G9" s="42">
        <v>2023</v>
      </c>
      <c r="H9" s="64"/>
      <c r="I9" s="42">
        <v>2022</v>
      </c>
    </row>
    <row r="10" spans="1:14" s="60" customFormat="1" ht="20.100000000000001" customHeight="1">
      <c r="A10" s="67" t="s">
        <v>93</v>
      </c>
      <c r="B10" s="62"/>
      <c r="C10" s="25"/>
      <c r="D10" s="63"/>
      <c r="E10" s="26"/>
    </row>
    <row r="11" spans="1:14" s="60" customFormat="1" ht="20.100000000000001" customHeight="1">
      <c r="A11" s="68" t="s">
        <v>94</v>
      </c>
      <c r="B11" s="69"/>
      <c r="C11" s="43">
        <v>493803</v>
      </c>
      <c r="D11" s="43"/>
      <c r="E11" s="21">
        <v>586747</v>
      </c>
      <c r="F11" s="43"/>
      <c r="G11" s="43">
        <v>220797</v>
      </c>
      <c r="H11" s="43"/>
      <c r="I11" s="21">
        <v>407501</v>
      </c>
      <c r="L11" s="77"/>
    </row>
    <row r="12" spans="1:14" s="60" customFormat="1" ht="20.100000000000001" customHeight="1">
      <c r="A12" s="68" t="s">
        <v>95</v>
      </c>
      <c r="B12" s="69"/>
      <c r="C12" s="43">
        <v>60398</v>
      </c>
      <c r="D12" s="43"/>
      <c r="E12" s="21">
        <v>47075</v>
      </c>
      <c r="F12" s="43"/>
      <c r="G12" s="43">
        <v>58538</v>
      </c>
      <c r="H12" s="43"/>
      <c r="I12" s="21">
        <v>45142</v>
      </c>
      <c r="L12" s="77"/>
    </row>
    <row r="13" spans="1:14" s="60" customFormat="1" ht="20.100000000000001" customHeight="1">
      <c r="A13" s="68" t="s">
        <v>96</v>
      </c>
      <c r="B13" s="69"/>
      <c r="C13" s="43">
        <v>717853</v>
      </c>
      <c r="D13" s="43"/>
      <c r="E13" s="21">
        <v>445916</v>
      </c>
      <c r="F13" s="43"/>
      <c r="G13" s="43">
        <v>0</v>
      </c>
      <c r="H13" s="43"/>
      <c r="I13" s="95">
        <v>0</v>
      </c>
      <c r="K13" s="77"/>
      <c r="L13" s="77"/>
    </row>
    <row r="14" spans="1:14" s="60" customFormat="1" ht="20.100000000000001" customHeight="1">
      <c r="A14" s="68" t="s">
        <v>97</v>
      </c>
      <c r="B14" s="69"/>
      <c r="C14" s="43">
        <v>49850</v>
      </c>
      <c r="D14" s="43"/>
      <c r="E14" s="21">
        <v>50550</v>
      </c>
      <c r="F14" s="43"/>
      <c r="G14" s="43">
        <v>0</v>
      </c>
      <c r="H14" s="43"/>
      <c r="I14" s="95">
        <v>0</v>
      </c>
      <c r="M14" s="77"/>
      <c r="N14" s="77"/>
    </row>
    <row r="15" spans="1:14" s="60" customFormat="1" ht="20.100000000000001" customHeight="1">
      <c r="A15" s="68" t="s">
        <v>98</v>
      </c>
      <c r="B15" s="69"/>
      <c r="C15" s="43">
        <v>28367</v>
      </c>
      <c r="D15" s="43"/>
      <c r="E15" s="21">
        <v>23028</v>
      </c>
      <c r="F15" s="43"/>
      <c r="G15" s="43">
        <v>22470</v>
      </c>
      <c r="H15" s="43"/>
      <c r="I15" s="21">
        <v>22153</v>
      </c>
    </row>
    <row r="16" spans="1:14" s="60" customFormat="1" ht="20.100000000000001" customHeight="1">
      <c r="A16" s="68" t="s">
        <v>99</v>
      </c>
      <c r="B16" s="69">
        <v>21</v>
      </c>
      <c r="C16" s="43">
        <v>270036</v>
      </c>
      <c r="D16" s="43"/>
      <c r="E16" s="23">
        <v>146373</v>
      </c>
      <c r="F16" s="43"/>
      <c r="G16" s="43">
        <v>18097</v>
      </c>
      <c r="H16" s="43"/>
      <c r="I16" s="23">
        <v>13952</v>
      </c>
    </row>
    <row r="17" spans="1:12" s="60" customFormat="1" ht="20.100000000000001" customHeight="1">
      <c r="A17" s="68" t="s">
        <v>100</v>
      </c>
      <c r="B17" s="69"/>
      <c r="C17" s="53">
        <f>SUM(C11:C16)</f>
        <v>1620307</v>
      </c>
      <c r="D17" s="56"/>
      <c r="E17" s="53">
        <f>SUM(E11:E16)</f>
        <v>1299689</v>
      </c>
      <c r="F17" s="56"/>
      <c r="G17" s="53">
        <f>SUM(G11:G16)</f>
        <v>319902</v>
      </c>
      <c r="H17" s="56"/>
      <c r="I17" s="53">
        <f>SUM(I11:I16)</f>
        <v>488748</v>
      </c>
    </row>
    <row r="18" spans="1:12" s="60" customFormat="1" ht="20.100000000000001" customHeight="1">
      <c r="A18" s="68"/>
      <c r="B18" s="69"/>
      <c r="C18" s="21"/>
      <c r="D18" s="22"/>
      <c r="E18" s="21"/>
      <c r="G18" s="95"/>
      <c r="H18" s="70"/>
      <c r="I18" s="71"/>
    </row>
    <row r="19" spans="1:12" s="60" customFormat="1" ht="20.100000000000001" customHeight="1">
      <c r="A19" s="67" t="s">
        <v>101</v>
      </c>
      <c r="B19" s="62"/>
      <c r="C19" s="25"/>
      <c r="D19" s="63"/>
      <c r="E19" s="26"/>
    </row>
    <row r="20" spans="1:12" s="60" customFormat="1" ht="20.100000000000001" customHeight="1">
      <c r="A20" s="68" t="s">
        <v>102</v>
      </c>
      <c r="B20" s="69"/>
      <c r="C20" s="43">
        <v>347632</v>
      </c>
      <c r="D20" s="43"/>
      <c r="E20" s="21">
        <v>421739</v>
      </c>
      <c r="F20" s="43"/>
      <c r="G20" s="43">
        <v>149012</v>
      </c>
      <c r="H20" s="43"/>
      <c r="I20" s="21">
        <v>288633</v>
      </c>
    </row>
    <row r="21" spans="1:12" s="60" customFormat="1" ht="20.100000000000001" customHeight="1">
      <c r="A21" s="68" t="s">
        <v>103</v>
      </c>
      <c r="B21" s="69"/>
      <c r="C21" s="43">
        <v>40990</v>
      </c>
      <c r="D21" s="43"/>
      <c r="E21" s="21">
        <v>30662</v>
      </c>
      <c r="F21" s="43"/>
      <c r="G21" s="43">
        <v>41640</v>
      </c>
      <c r="H21" s="43"/>
      <c r="I21" s="21">
        <v>31423</v>
      </c>
      <c r="L21" s="77"/>
    </row>
    <row r="22" spans="1:12" s="60" customFormat="1" ht="20.100000000000001" customHeight="1">
      <c r="A22" s="68" t="s">
        <v>104</v>
      </c>
      <c r="B22" s="69"/>
      <c r="C22" s="43">
        <v>565331</v>
      </c>
      <c r="D22" s="43"/>
      <c r="E22" s="21">
        <v>428397</v>
      </c>
      <c r="F22" s="43"/>
      <c r="G22" s="43">
        <v>0</v>
      </c>
      <c r="H22" s="43"/>
      <c r="I22" s="95">
        <v>0</v>
      </c>
      <c r="L22" s="77"/>
    </row>
    <row r="23" spans="1:12" s="60" customFormat="1" ht="20.100000000000001" customHeight="1">
      <c r="A23" s="68" t="s">
        <v>105</v>
      </c>
      <c r="B23" s="69"/>
      <c r="C23" s="43">
        <v>47333</v>
      </c>
      <c r="D23" s="43"/>
      <c r="E23" s="21">
        <v>47687</v>
      </c>
      <c r="F23" s="43"/>
      <c r="G23" s="43">
        <v>0</v>
      </c>
      <c r="H23" s="43"/>
      <c r="I23" s="95">
        <v>0</v>
      </c>
    </row>
    <row r="24" spans="1:12" s="60" customFormat="1" ht="20.100000000000001" customHeight="1">
      <c r="A24" s="68" t="s">
        <v>106</v>
      </c>
      <c r="B24" s="69"/>
      <c r="C24" s="43">
        <v>94237</v>
      </c>
      <c r="D24" s="43"/>
      <c r="E24" s="21">
        <v>78664</v>
      </c>
      <c r="F24" s="43"/>
      <c r="G24" s="43">
        <v>24135</v>
      </c>
      <c r="H24" s="43"/>
      <c r="I24" s="21">
        <v>29706</v>
      </c>
    </row>
    <row r="25" spans="1:12" s="60" customFormat="1" ht="20.100000000000001" customHeight="1">
      <c r="A25" s="68" t="s">
        <v>107</v>
      </c>
      <c r="B25" s="69"/>
      <c r="C25" s="43">
        <v>391087</v>
      </c>
      <c r="D25" s="43"/>
      <c r="E25" s="23">
        <v>380772</v>
      </c>
      <c r="F25" s="43"/>
      <c r="G25" s="43">
        <v>147228</v>
      </c>
      <c r="H25" s="43"/>
      <c r="I25" s="23">
        <v>135035</v>
      </c>
    </row>
    <row r="26" spans="1:12" s="60" customFormat="1" ht="20.100000000000001" customHeight="1">
      <c r="A26" s="68" t="s">
        <v>108</v>
      </c>
      <c r="B26" s="69"/>
      <c r="C26" s="53">
        <f>SUM(C20:C25)</f>
        <v>1486610</v>
      </c>
      <c r="D26" s="43"/>
      <c r="E26" s="53">
        <f>SUM(E20:E25)</f>
        <v>1387921</v>
      </c>
      <c r="F26" s="43"/>
      <c r="G26" s="53">
        <f>SUM(G20:G25)</f>
        <v>362015</v>
      </c>
      <c r="H26" s="43"/>
      <c r="I26" s="53">
        <f>SUM(I20:I25)</f>
        <v>484797</v>
      </c>
    </row>
    <row r="27" spans="1:12" s="60" customFormat="1" ht="20.100000000000001" customHeight="1">
      <c r="A27" s="68"/>
      <c r="B27" s="69"/>
      <c r="C27" s="21"/>
      <c r="D27" s="22"/>
      <c r="E27" s="21"/>
      <c r="G27" s="95"/>
      <c r="H27" s="70"/>
      <c r="I27" s="71"/>
    </row>
    <row r="28" spans="1:12" s="60" customFormat="1" ht="20.100000000000001" customHeight="1">
      <c r="A28" s="96" t="s">
        <v>109</v>
      </c>
      <c r="B28" s="69"/>
      <c r="C28" s="43">
        <f>C17-C26</f>
        <v>133697</v>
      </c>
      <c r="D28" s="43"/>
      <c r="E28" s="43">
        <f>E17-E26</f>
        <v>-88232</v>
      </c>
      <c r="F28" s="43"/>
      <c r="G28" s="43">
        <f>G17-G26</f>
        <v>-42113</v>
      </c>
      <c r="H28" s="43"/>
      <c r="I28" s="43">
        <f>I17-I26</f>
        <v>3951</v>
      </c>
    </row>
    <row r="29" spans="1:12" s="60" customFormat="1" ht="20.100000000000001" customHeight="1">
      <c r="A29" s="68" t="s">
        <v>110</v>
      </c>
      <c r="B29" s="69"/>
      <c r="C29" s="43">
        <v>866</v>
      </c>
      <c r="D29" s="43"/>
      <c r="E29" s="21">
        <v>882</v>
      </c>
      <c r="F29" s="43"/>
      <c r="G29" s="43">
        <v>29000</v>
      </c>
      <c r="H29" s="43"/>
      <c r="I29" s="21">
        <v>23982</v>
      </c>
    </row>
    <row r="30" spans="1:12" s="60" customFormat="1" ht="20.100000000000001" customHeight="1">
      <c r="A30" s="68" t="s">
        <v>111</v>
      </c>
      <c r="B30" s="69"/>
      <c r="C30" s="43">
        <v>-307421</v>
      </c>
      <c r="D30" s="43"/>
      <c r="E30" s="43">
        <v>-230952</v>
      </c>
      <c r="F30" s="43"/>
      <c r="G30" s="43">
        <v>-104654</v>
      </c>
      <c r="H30" s="43"/>
      <c r="I30" s="43">
        <v>-70723</v>
      </c>
    </row>
    <row r="31" spans="1:12" s="60" customFormat="1" ht="20.100000000000001" customHeight="1">
      <c r="A31" s="68" t="s">
        <v>112</v>
      </c>
      <c r="B31" s="69"/>
      <c r="C31" s="52">
        <v>-411</v>
      </c>
      <c r="D31" s="43"/>
      <c r="E31" s="23">
        <v>402</v>
      </c>
      <c r="F31" s="43"/>
      <c r="G31" s="52">
        <v>-5</v>
      </c>
      <c r="H31" s="43"/>
      <c r="I31" s="23">
        <v>5</v>
      </c>
    </row>
    <row r="32" spans="1:12" s="60" customFormat="1" ht="20.100000000000001" customHeight="1">
      <c r="A32" s="87" t="s">
        <v>129</v>
      </c>
      <c r="B32" s="69"/>
      <c r="C32" s="43">
        <f>SUM(C28:C31)</f>
        <v>-173269</v>
      </c>
      <c r="D32" s="43"/>
      <c r="E32" s="43">
        <f>SUM(E28:E31)</f>
        <v>-317900</v>
      </c>
      <c r="F32" s="43"/>
      <c r="G32" s="43">
        <f>SUM(G28:G31)</f>
        <v>-117772</v>
      </c>
      <c r="H32" s="43"/>
      <c r="I32" s="43">
        <f>SUM(I28:I31)</f>
        <v>-42785</v>
      </c>
    </row>
    <row r="33" spans="1:9" s="60" customFormat="1" ht="20.100000000000001" customHeight="1">
      <c r="A33" s="87" t="s">
        <v>130</v>
      </c>
      <c r="B33" s="69">
        <v>22</v>
      </c>
      <c r="C33" s="43">
        <v>99203</v>
      </c>
      <c r="D33" s="43"/>
      <c r="E33" s="43">
        <v>-33772</v>
      </c>
      <c r="F33" s="43"/>
      <c r="G33" s="43">
        <v>385</v>
      </c>
      <c r="H33" s="43"/>
      <c r="I33" s="21">
        <v>482</v>
      </c>
    </row>
    <row r="34" spans="1:9" s="60" customFormat="1" ht="20.100000000000001" customHeight="1" thickBot="1">
      <c r="A34" s="92" t="s">
        <v>115</v>
      </c>
      <c r="B34" s="69"/>
      <c r="C34" s="51">
        <f>C32-C33</f>
        <v>-272472</v>
      </c>
      <c r="D34" s="43"/>
      <c r="E34" s="51">
        <f>E32-E33</f>
        <v>-284128</v>
      </c>
      <c r="F34" s="43"/>
      <c r="G34" s="51">
        <f>G32-G33</f>
        <v>-118157</v>
      </c>
      <c r="H34" s="43"/>
      <c r="I34" s="51">
        <f>I32-I33</f>
        <v>-43267</v>
      </c>
    </row>
    <row r="35" spans="1:9" s="60" customFormat="1" ht="20.100000000000001" customHeight="1" thickTop="1">
      <c r="A35" s="68"/>
      <c r="B35" s="69"/>
      <c r="C35" s="21"/>
      <c r="D35" s="22"/>
      <c r="E35" s="21"/>
      <c r="G35" s="95"/>
      <c r="H35" s="70"/>
      <c r="I35" s="71"/>
    </row>
    <row r="36" spans="1:9" s="60" customFormat="1" ht="20.100000000000001" customHeight="1">
      <c r="A36" s="97" t="s">
        <v>131</v>
      </c>
      <c r="B36" s="69"/>
      <c r="C36" s="32"/>
      <c r="D36" s="33"/>
      <c r="E36" s="32"/>
      <c r="G36" s="32"/>
      <c r="H36" s="32"/>
      <c r="I36" s="32"/>
    </row>
    <row r="37" spans="1:9" s="60" customFormat="1" ht="20.100000000000001" customHeight="1">
      <c r="A37" s="84" t="s">
        <v>117</v>
      </c>
      <c r="B37" s="69"/>
      <c r="C37" s="32"/>
      <c r="D37" s="33"/>
      <c r="E37" s="32"/>
      <c r="G37" s="32"/>
      <c r="H37" s="32"/>
      <c r="I37" s="32"/>
    </row>
    <row r="38" spans="1:9" s="60" customFormat="1" ht="20.100000000000001" customHeight="1">
      <c r="A38" s="84" t="s">
        <v>118</v>
      </c>
      <c r="B38" s="69"/>
      <c r="C38" s="21"/>
      <c r="D38" s="22"/>
      <c r="E38" s="21"/>
      <c r="G38" s="21"/>
      <c r="H38" s="21"/>
      <c r="I38" s="21"/>
    </row>
    <row r="39" spans="1:9" s="60" customFormat="1" ht="20.100000000000001" customHeight="1">
      <c r="A39" s="84" t="s">
        <v>132</v>
      </c>
      <c r="B39" s="69">
        <v>9</v>
      </c>
      <c r="C39" s="52">
        <v>-100783</v>
      </c>
      <c r="D39" s="33"/>
      <c r="E39" s="23">
        <v>10531</v>
      </c>
      <c r="G39" s="52">
        <v>-5057</v>
      </c>
      <c r="H39" s="32"/>
      <c r="I39" s="52">
        <v>-6874</v>
      </c>
    </row>
    <row r="40" spans="1:9" s="60" customFormat="1" ht="20.100000000000001" customHeight="1">
      <c r="A40" s="84" t="s">
        <v>133</v>
      </c>
      <c r="B40" s="69"/>
      <c r="C40" s="43">
        <f>SUM(C39:C39)</f>
        <v>-100783</v>
      </c>
      <c r="D40" s="22"/>
      <c r="E40" s="21">
        <f>SUM(E39:E39)</f>
        <v>10531</v>
      </c>
      <c r="G40" s="43">
        <f>SUM(G39:G39)</f>
        <v>-5057</v>
      </c>
      <c r="H40" s="21"/>
      <c r="I40" s="43">
        <f>SUM(I39:I39)</f>
        <v>-6874</v>
      </c>
    </row>
    <row r="41" spans="1:9" s="60" customFormat="1" ht="20.100000000000001" customHeight="1" thickBot="1">
      <c r="A41" s="92" t="s">
        <v>121</v>
      </c>
      <c r="B41" s="69"/>
      <c r="C41" s="51">
        <f>C34+C40</f>
        <v>-373255</v>
      </c>
      <c r="D41" s="22"/>
      <c r="E41" s="51">
        <f>E34+E40</f>
        <v>-273597</v>
      </c>
      <c r="G41" s="51">
        <f>G34+G40</f>
        <v>-123214</v>
      </c>
      <c r="H41" s="21"/>
      <c r="I41" s="51">
        <f>I34+I40</f>
        <v>-50141</v>
      </c>
    </row>
    <row r="42" spans="1:9" s="60" customFormat="1" ht="20.100000000000001" customHeight="1" thickTop="1">
      <c r="A42" s="68"/>
      <c r="B42" s="69"/>
      <c r="C42" s="21"/>
      <c r="D42" s="22"/>
      <c r="E42" s="21"/>
      <c r="G42" s="95"/>
      <c r="H42" s="70"/>
      <c r="I42" s="71"/>
    </row>
    <row r="43" spans="1:9" s="60" customFormat="1" ht="20.100000000000001" customHeight="1">
      <c r="A43" s="68"/>
      <c r="B43" s="69"/>
      <c r="C43" s="21"/>
      <c r="D43" s="22"/>
      <c r="E43" s="21"/>
      <c r="G43" s="95"/>
      <c r="H43" s="70"/>
      <c r="I43" s="71"/>
    </row>
    <row r="44" spans="1:9" s="60" customFormat="1" ht="20.100000000000001" customHeight="1">
      <c r="A44" s="68"/>
      <c r="B44" s="69"/>
      <c r="C44" s="21"/>
      <c r="D44" s="22"/>
      <c r="E44" s="21"/>
      <c r="G44" s="95"/>
      <c r="H44" s="70"/>
      <c r="I44" s="71"/>
    </row>
    <row r="45" spans="1:9" s="60" customFormat="1" ht="20.100000000000001" customHeight="1">
      <c r="A45" s="68"/>
      <c r="B45" s="69"/>
      <c r="C45" s="21"/>
      <c r="D45" s="22"/>
      <c r="E45" s="21"/>
      <c r="G45" s="95"/>
      <c r="H45" s="70"/>
      <c r="I45" s="71"/>
    </row>
    <row r="46" spans="1:9" s="60" customFormat="1" ht="20.100000000000001" customHeight="1">
      <c r="A46" s="68"/>
      <c r="B46" s="69"/>
      <c r="C46" s="21"/>
      <c r="D46" s="22"/>
      <c r="E46" s="21"/>
      <c r="G46" s="95"/>
      <c r="H46" s="70"/>
      <c r="I46" s="71"/>
    </row>
    <row r="47" spans="1:9" s="60" customFormat="1" ht="20.100000000000001" customHeight="1">
      <c r="A47" s="68"/>
      <c r="B47" s="69"/>
      <c r="C47" s="21"/>
      <c r="D47" s="22"/>
      <c r="E47" s="21"/>
      <c r="G47" s="95"/>
      <c r="H47" s="70"/>
      <c r="I47" s="71"/>
    </row>
    <row r="48" spans="1:9" s="60" customFormat="1" ht="20.100000000000001" customHeight="1">
      <c r="A48" s="68"/>
      <c r="B48" s="69"/>
      <c r="C48" s="21"/>
      <c r="D48" s="22"/>
      <c r="E48" s="21"/>
      <c r="G48" s="95"/>
      <c r="H48" s="70"/>
      <c r="I48" s="71"/>
    </row>
    <row r="49" spans="1:9" s="60" customFormat="1" ht="20.100000000000001" customHeight="1">
      <c r="A49" s="68"/>
      <c r="B49" s="69"/>
      <c r="C49" s="21"/>
      <c r="D49" s="22"/>
      <c r="E49" s="21"/>
      <c r="G49" s="95"/>
      <c r="H49" s="70"/>
      <c r="I49" s="71"/>
    </row>
    <row r="50" spans="1:9" s="60" customFormat="1" ht="20.100000000000001" customHeight="1">
      <c r="A50" s="68"/>
      <c r="B50" s="69"/>
      <c r="C50" s="21"/>
      <c r="D50" s="22"/>
      <c r="E50" s="21"/>
      <c r="G50" s="95"/>
      <c r="H50" s="70"/>
      <c r="I50" s="71"/>
    </row>
    <row r="51" spans="1:9" s="60" customFormat="1" ht="20.100000000000001" customHeight="1">
      <c r="A51" s="68"/>
      <c r="B51" s="69"/>
      <c r="C51" s="21"/>
      <c r="D51" s="22"/>
      <c r="E51" s="21"/>
      <c r="G51" s="95"/>
      <c r="H51" s="70"/>
      <c r="I51" s="71"/>
    </row>
    <row r="52" spans="1:9" s="60" customFormat="1" ht="20.100000000000001" customHeight="1">
      <c r="A52" s="68"/>
      <c r="B52" s="69"/>
      <c r="C52" s="21"/>
      <c r="D52" s="22"/>
      <c r="E52" s="21"/>
      <c r="G52" s="95"/>
      <c r="H52" s="70"/>
      <c r="I52" s="71"/>
    </row>
    <row r="53" spans="1:9" s="60" customFormat="1" ht="20.100000000000001" customHeight="1">
      <c r="A53" s="68"/>
      <c r="B53" s="69"/>
      <c r="C53" s="21"/>
      <c r="D53" s="22"/>
      <c r="E53" s="21"/>
      <c r="G53" s="95"/>
      <c r="H53" s="70"/>
      <c r="I53" s="71"/>
    </row>
    <row r="54" spans="1:9" s="60" customFormat="1" ht="20.100000000000001" customHeight="1">
      <c r="A54" s="68"/>
      <c r="B54" s="69"/>
      <c r="C54" s="21"/>
      <c r="D54" s="22"/>
      <c r="E54" s="21"/>
      <c r="G54" s="95"/>
      <c r="H54" s="70"/>
      <c r="I54" s="71"/>
    </row>
    <row r="55" spans="1:9" s="60" customFormat="1" ht="20.100000000000001" customHeight="1">
      <c r="A55" s="189" t="s">
        <v>0</v>
      </c>
      <c r="B55" s="189"/>
      <c r="C55" s="189"/>
      <c r="D55" s="189"/>
      <c r="E55" s="189"/>
      <c r="F55" s="186"/>
      <c r="G55" s="186"/>
      <c r="H55" s="186"/>
      <c r="I55" s="186"/>
    </row>
    <row r="56" spans="1:9" s="60" customFormat="1" ht="20.100000000000001" customHeight="1">
      <c r="A56" s="189" t="s">
        <v>122</v>
      </c>
      <c r="B56" s="189"/>
      <c r="C56" s="189"/>
      <c r="D56" s="189"/>
      <c r="E56" s="189"/>
      <c r="F56" s="186"/>
      <c r="G56" s="186"/>
      <c r="H56" s="186"/>
      <c r="I56" s="186"/>
    </row>
    <row r="57" spans="1:9" s="60" customFormat="1" ht="20.100000000000001" customHeight="1">
      <c r="A57" s="189" t="s">
        <v>128</v>
      </c>
      <c r="B57" s="189"/>
      <c r="C57" s="189"/>
      <c r="D57" s="189"/>
      <c r="E57" s="189"/>
      <c r="F57" s="186"/>
      <c r="G57" s="186"/>
      <c r="H57" s="186"/>
      <c r="I57" s="186"/>
    </row>
    <row r="58" spans="1:9" s="60" customFormat="1" ht="20.100000000000001" customHeight="1">
      <c r="A58" s="189" t="s">
        <v>92</v>
      </c>
      <c r="B58" s="189"/>
      <c r="C58" s="189"/>
      <c r="D58" s="189"/>
      <c r="E58" s="189"/>
      <c r="F58" s="186"/>
      <c r="G58" s="186"/>
      <c r="H58" s="186"/>
      <c r="I58" s="186"/>
    </row>
    <row r="59" spans="1:9" s="60" customFormat="1" ht="20.100000000000001" customHeight="1">
      <c r="A59" s="191" t="s">
        <v>3</v>
      </c>
      <c r="B59" s="191"/>
      <c r="C59" s="191"/>
      <c r="D59" s="191"/>
      <c r="E59" s="191"/>
      <c r="F59" s="192"/>
      <c r="G59" s="192"/>
      <c r="H59" s="192"/>
      <c r="I59" s="192"/>
    </row>
    <row r="60" spans="1:9" s="60" customFormat="1" ht="9" customHeight="1">
      <c r="B60" s="62"/>
      <c r="C60" s="25"/>
      <c r="D60" s="63"/>
      <c r="E60" s="25"/>
    </row>
    <row r="61" spans="1:9" s="60" customFormat="1" ht="20.100000000000001" customHeight="1">
      <c r="B61" s="64" t="s">
        <v>68</v>
      </c>
      <c r="C61" s="185" t="s">
        <v>5</v>
      </c>
      <c r="D61" s="186"/>
      <c r="E61" s="186"/>
      <c r="G61" s="185" t="s">
        <v>6</v>
      </c>
      <c r="H61" s="186"/>
      <c r="I61" s="186"/>
    </row>
    <row r="62" spans="1:9" s="60" customFormat="1" ht="20.100000000000001" customHeight="1">
      <c r="B62" s="64"/>
      <c r="C62" s="187" t="s">
        <v>7</v>
      </c>
      <c r="D62" s="188"/>
      <c r="E62" s="188"/>
      <c r="G62" s="187" t="s">
        <v>7</v>
      </c>
      <c r="H62" s="188"/>
      <c r="I62" s="188"/>
    </row>
    <row r="63" spans="1:9" s="62" customFormat="1" ht="20.100000000000001" customHeight="1">
      <c r="A63" s="65"/>
      <c r="C63" s="42">
        <v>2023</v>
      </c>
      <c r="D63" s="64"/>
      <c r="E63" s="42">
        <v>2022</v>
      </c>
      <c r="F63" s="64"/>
      <c r="G63" s="42">
        <v>2023</v>
      </c>
      <c r="H63" s="64"/>
      <c r="I63" s="42">
        <v>2022</v>
      </c>
    </row>
    <row r="64" spans="1:9" s="60" customFormat="1" ht="20.100000000000001" customHeight="1">
      <c r="A64" s="98" t="s">
        <v>123</v>
      </c>
      <c r="B64" s="69"/>
      <c r="C64" s="32"/>
      <c r="D64" s="33"/>
      <c r="E64" s="32"/>
      <c r="G64" s="32"/>
      <c r="H64" s="32"/>
      <c r="I64" s="32"/>
    </row>
    <row r="65" spans="1:9" s="60" customFormat="1" ht="20.100000000000001" customHeight="1" thickBot="1">
      <c r="A65" s="84" t="s">
        <v>124</v>
      </c>
      <c r="B65" s="69"/>
      <c r="C65" s="43">
        <v>-202526</v>
      </c>
      <c r="D65" s="22"/>
      <c r="E65" s="43">
        <v>-218285</v>
      </c>
      <c r="G65" s="44">
        <v>-118157</v>
      </c>
      <c r="H65" s="21"/>
      <c r="I65" s="44">
        <v>-43267</v>
      </c>
    </row>
    <row r="66" spans="1:9" s="60" customFormat="1" ht="20.100000000000001" customHeight="1" thickTop="1">
      <c r="A66" s="99" t="s">
        <v>125</v>
      </c>
      <c r="B66" s="69"/>
      <c r="C66" s="43">
        <v>-69946</v>
      </c>
      <c r="D66" s="22"/>
      <c r="E66" s="43">
        <v>-65843</v>
      </c>
      <c r="G66" s="95"/>
      <c r="H66" s="95"/>
      <c r="I66" s="95"/>
    </row>
    <row r="67" spans="1:9" s="60" customFormat="1" ht="20.100000000000001" customHeight="1" thickBot="1">
      <c r="A67" s="68"/>
      <c r="B67" s="69"/>
      <c r="C67" s="51">
        <f>SUM(C65:C66)</f>
        <v>-272472</v>
      </c>
      <c r="D67" s="22"/>
      <c r="E67" s="51">
        <f>SUM(E65:E66)</f>
        <v>-284128</v>
      </c>
      <c r="G67" s="95"/>
      <c r="H67" s="95"/>
      <c r="I67" s="95"/>
    </row>
    <row r="68" spans="1:9" s="60" customFormat="1" ht="20.100000000000001" customHeight="1" thickTop="1">
      <c r="A68" s="84"/>
      <c r="B68" s="69"/>
      <c r="C68" s="21"/>
      <c r="D68" s="22"/>
      <c r="E68" s="21"/>
      <c r="G68" s="95"/>
      <c r="H68" s="95"/>
      <c r="I68" s="95"/>
    </row>
    <row r="69" spans="1:9" s="60" customFormat="1" ht="20.100000000000001" customHeight="1">
      <c r="A69" s="98" t="s">
        <v>126</v>
      </c>
      <c r="B69" s="69"/>
      <c r="C69" s="32"/>
      <c r="D69" s="33"/>
      <c r="E69" s="32"/>
      <c r="G69" s="32"/>
      <c r="H69" s="32"/>
      <c r="I69" s="32"/>
    </row>
    <row r="70" spans="1:9" s="60" customFormat="1" ht="20.100000000000001" customHeight="1" thickBot="1">
      <c r="A70" s="84" t="s">
        <v>124</v>
      </c>
      <c r="B70" s="69"/>
      <c r="C70" s="43">
        <v>-289292</v>
      </c>
      <c r="D70" s="22"/>
      <c r="E70" s="43">
        <v>-210303</v>
      </c>
      <c r="G70" s="44">
        <v>-123214</v>
      </c>
      <c r="H70" s="21"/>
      <c r="I70" s="44">
        <v>-50141</v>
      </c>
    </row>
    <row r="71" spans="1:9" s="60" customFormat="1" ht="20.100000000000001" customHeight="1" thickTop="1">
      <c r="A71" s="99" t="s">
        <v>125</v>
      </c>
      <c r="B71" s="69"/>
      <c r="C71" s="43">
        <v>-83963</v>
      </c>
      <c r="D71" s="22"/>
      <c r="E71" s="43">
        <v>-63294</v>
      </c>
      <c r="G71" s="95"/>
      <c r="H71" s="95"/>
      <c r="I71" s="95"/>
    </row>
    <row r="72" spans="1:9" s="60" customFormat="1" ht="20.100000000000001" customHeight="1" thickBot="1">
      <c r="A72" s="68"/>
      <c r="B72" s="69"/>
      <c r="C72" s="51">
        <f>SUM(C70:C71)</f>
        <v>-373255</v>
      </c>
      <c r="D72" s="22"/>
      <c r="E72" s="51">
        <f>SUM(E70:E71)</f>
        <v>-273597</v>
      </c>
      <c r="G72" s="95"/>
      <c r="H72" s="95"/>
      <c r="I72" s="95"/>
    </row>
    <row r="73" spans="1:9" s="60" customFormat="1" ht="20.100000000000001" customHeight="1" thickTop="1">
      <c r="A73" s="84"/>
      <c r="B73" s="69"/>
      <c r="C73" s="21"/>
      <c r="D73" s="22"/>
      <c r="E73" s="21"/>
      <c r="G73" s="95"/>
      <c r="H73" s="95"/>
      <c r="I73" s="95"/>
    </row>
    <row r="74" spans="1:9" ht="20.100000000000001" customHeight="1" thickBot="1">
      <c r="A74" s="10" t="s">
        <v>127</v>
      </c>
      <c r="B74" s="1">
        <v>26</v>
      </c>
      <c r="C74" s="13">
        <f>'[1]9M'!$C$64</f>
        <v>-0.18988070459667952</v>
      </c>
      <c r="D74" s="100"/>
      <c r="E74" s="13">
        <f>E65/1066596</f>
        <v>-0.20465574594316874</v>
      </c>
      <c r="F74" s="100"/>
      <c r="G74" s="13">
        <f>'[1]9M'!$G$64</f>
        <v>-0.11077952664364014</v>
      </c>
      <c r="H74" s="100"/>
      <c r="I74" s="13">
        <f>I65/1066596</f>
        <v>-4.0565499964372642E-2</v>
      </c>
    </row>
    <row r="75" spans="1:9" s="60" customFormat="1" ht="20.100000000000001" customHeight="1" thickTop="1">
      <c r="A75" s="84"/>
      <c r="B75" s="69"/>
      <c r="C75" s="21"/>
      <c r="D75" s="22"/>
      <c r="E75" s="21"/>
      <c r="G75" s="95"/>
      <c r="H75" s="95"/>
      <c r="I75" s="95"/>
    </row>
    <row r="76" spans="1:9" s="60" customFormat="1" ht="20.100000000000001" customHeight="1">
      <c r="A76" s="84"/>
      <c r="B76" s="69"/>
      <c r="C76" s="21"/>
      <c r="D76" s="22"/>
      <c r="E76" s="21"/>
      <c r="G76" s="95"/>
      <c r="H76" s="95"/>
      <c r="I76" s="95"/>
    </row>
    <row r="77" spans="1:9" s="60" customFormat="1" ht="20.100000000000001" customHeight="1">
      <c r="A77" s="84"/>
      <c r="B77" s="69"/>
      <c r="C77" s="21"/>
      <c r="D77" s="22"/>
      <c r="E77" s="21"/>
      <c r="G77" s="95"/>
      <c r="H77" s="95"/>
      <c r="I77" s="95"/>
    </row>
    <row r="78" spans="1:9" s="60" customFormat="1" ht="20.100000000000001" customHeight="1">
      <c r="A78" s="84"/>
      <c r="B78" s="69"/>
      <c r="C78" s="21"/>
      <c r="D78" s="22"/>
      <c r="E78" s="21"/>
      <c r="G78" s="95"/>
      <c r="H78" s="95"/>
      <c r="I78" s="95"/>
    </row>
    <row r="79" spans="1:9" s="60" customFormat="1" ht="20.100000000000001" customHeight="1">
      <c r="A79" s="84"/>
      <c r="B79" s="69"/>
      <c r="C79" s="21"/>
      <c r="D79" s="22"/>
      <c r="E79" s="21"/>
      <c r="G79" s="95"/>
      <c r="H79" s="95"/>
      <c r="I79" s="95"/>
    </row>
    <row r="80" spans="1:9" s="60" customFormat="1" ht="20.100000000000001" customHeight="1">
      <c r="A80" s="84"/>
      <c r="B80" s="69"/>
      <c r="C80" s="21"/>
      <c r="D80" s="22"/>
      <c r="E80" s="21"/>
      <c r="G80" s="95"/>
      <c r="H80" s="95"/>
      <c r="I80" s="95"/>
    </row>
    <row r="81" spans="1:9" s="60" customFormat="1" ht="20.100000000000001" customHeight="1">
      <c r="A81" s="68"/>
      <c r="B81" s="69"/>
      <c r="C81" s="21"/>
      <c r="D81" s="22"/>
      <c r="E81" s="21"/>
      <c r="G81" s="95"/>
      <c r="H81" s="70"/>
      <c r="I81" s="71"/>
    </row>
    <row r="82" spans="1:9" s="60" customFormat="1" ht="20.100000000000001" customHeight="1">
      <c r="A82" s="68"/>
      <c r="B82" s="69"/>
      <c r="C82" s="21"/>
      <c r="D82" s="22"/>
      <c r="E82" s="21"/>
      <c r="G82" s="95"/>
      <c r="H82" s="70"/>
      <c r="I82" s="71"/>
    </row>
    <row r="83" spans="1:9" s="60" customFormat="1" ht="20.100000000000001" customHeight="1">
      <c r="A83" s="68"/>
      <c r="B83" s="69"/>
      <c r="C83" s="21"/>
      <c r="D83" s="22"/>
      <c r="E83" s="21"/>
      <c r="G83" s="95"/>
      <c r="H83" s="70"/>
      <c r="I83" s="71"/>
    </row>
    <row r="84" spans="1:9" s="60" customFormat="1" ht="20.100000000000001" customHeight="1">
      <c r="A84" s="68"/>
      <c r="B84" s="69"/>
      <c r="C84" s="21"/>
      <c r="D84" s="22"/>
      <c r="E84" s="21"/>
      <c r="G84" s="95"/>
      <c r="H84" s="70"/>
      <c r="I84" s="71"/>
    </row>
    <row r="85" spans="1:9" s="60" customFormat="1" ht="20.100000000000001" customHeight="1">
      <c r="A85" s="68"/>
      <c r="B85" s="69"/>
      <c r="C85" s="21"/>
      <c r="D85" s="22"/>
      <c r="E85" s="21"/>
      <c r="G85" s="95"/>
      <c r="H85" s="70"/>
      <c r="I85" s="71"/>
    </row>
    <row r="86" spans="1:9" s="60" customFormat="1" ht="20.100000000000001" customHeight="1">
      <c r="A86" s="68"/>
      <c r="B86" s="69"/>
      <c r="C86" s="21"/>
      <c r="D86" s="22"/>
      <c r="E86" s="21"/>
      <c r="G86" s="95"/>
      <c r="H86" s="70"/>
      <c r="I86" s="71"/>
    </row>
    <row r="87" spans="1:9" s="60" customFormat="1" ht="20.100000000000001" customHeight="1">
      <c r="A87" s="68"/>
      <c r="B87" s="69"/>
      <c r="C87" s="21"/>
      <c r="D87" s="22"/>
      <c r="E87" s="21"/>
      <c r="G87" s="95"/>
      <c r="H87" s="70"/>
      <c r="I87" s="71"/>
    </row>
    <row r="88" spans="1:9" s="60" customFormat="1" ht="20.100000000000001" customHeight="1">
      <c r="A88" s="68"/>
      <c r="B88" s="69"/>
      <c r="C88" s="21"/>
      <c r="D88" s="22"/>
      <c r="E88" s="21"/>
      <c r="G88" s="95"/>
      <c r="H88" s="70"/>
      <c r="I88" s="71"/>
    </row>
    <row r="89" spans="1:9" s="60" customFormat="1" ht="20.100000000000001" customHeight="1">
      <c r="A89" s="68"/>
      <c r="B89" s="69"/>
      <c r="C89" s="21"/>
      <c r="D89" s="22"/>
      <c r="E89" s="21"/>
      <c r="G89" s="95"/>
      <c r="H89" s="70"/>
      <c r="I89" s="71"/>
    </row>
    <row r="90" spans="1:9" s="60" customFormat="1" ht="20.100000000000001" customHeight="1">
      <c r="A90" s="68"/>
      <c r="B90" s="69"/>
      <c r="C90" s="21"/>
      <c r="D90" s="22"/>
      <c r="E90" s="21"/>
      <c r="G90" s="95"/>
      <c r="H90" s="70"/>
      <c r="I90" s="71"/>
    </row>
    <row r="91" spans="1:9" s="60" customFormat="1" ht="20.100000000000001" customHeight="1">
      <c r="A91" s="68"/>
      <c r="B91" s="69"/>
      <c r="C91" s="21"/>
      <c r="D91" s="22"/>
      <c r="E91" s="21"/>
      <c r="G91" s="95"/>
      <c r="H91" s="70"/>
      <c r="I91" s="71"/>
    </row>
    <row r="92" spans="1:9" s="60" customFormat="1" ht="20.100000000000001" customHeight="1">
      <c r="A92" s="68"/>
      <c r="B92" s="69"/>
      <c r="C92" s="21"/>
      <c r="D92" s="22"/>
      <c r="E92" s="21"/>
      <c r="G92" s="95"/>
      <c r="H92" s="70"/>
      <c r="I92" s="71"/>
    </row>
    <row r="93" spans="1:9" s="60" customFormat="1" ht="20.100000000000001" customHeight="1">
      <c r="A93" s="68"/>
      <c r="B93" s="69"/>
      <c r="C93" s="21"/>
      <c r="D93" s="22"/>
      <c r="E93" s="21"/>
      <c r="G93" s="95"/>
      <c r="H93" s="70"/>
      <c r="I93" s="71"/>
    </row>
    <row r="94" spans="1:9" s="60" customFormat="1" ht="20.100000000000001" customHeight="1">
      <c r="A94" s="68"/>
      <c r="B94" s="69"/>
      <c r="C94" s="21"/>
      <c r="D94" s="22"/>
      <c r="E94" s="21"/>
      <c r="G94" s="95"/>
      <c r="H94" s="70"/>
      <c r="I94" s="71"/>
    </row>
    <row r="95" spans="1:9" s="60" customFormat="1" ht="20.100000000000001" customHeight="1">
      <c r="A95" s="68"/>
      <c r="B95" s="69"/>
      <c r="C95" s="21"/>
      <c r="D95" s="22"/>
      <c r="E95" s="21"/>
      <c r="G95" s="95"/>
      <c r="H95" s="70"/>
      <c r="I95" s="71"/>
    </row>
    <row r="96" spans="1:9" s="60" customFormat="1" ht="20.100000000000001" customHeight="1">
      <c r="A96" s="68"/>
      <c r="B96" s="69"/>
      <c r="C96" s="21"/>
      <c r="D96" s="22"/>
      <c r="E96" s="21"/>
      <c r="G96" s="95"/>
      <c r="H96" s="70"/>
      <c r="I96" s="71"/>
    </row>
    <row r="97" spans="1:10" s="60" customFormat="1" ht="20.100000000000001" customHeight="1">
      <c r="A97" s="68"/>
      <c r="B97" s="69"/>
      <c r="C97" s="21"/>
      <c r="D97" s="22"/>
      <c r="E97" s="21"/>
      <c r="G97" s="95"/>
      <c r="H97" s="70"/>
      <c r="I97" s="71"/>
    </row>
    <row r="98" spans="1:10" s="60" customFormat="1" ht="20.100000000000001" customHeight="1">
      <c r="A98" s="68"/>
      <c r="B98" s="69"/>
      <c r="C98" s="21"/>
      <c r="D98" s="22"/>
      <c r="E98" s="21"/>
      <c r="G98" s="95"/>
      <c r="H98" s="70"/>
      <c r="I98" s="71"/>
    </row>
    <row r="99" spans="1:10" s="60" customFormat="1" ht="20.100000000000001" customHeight="1">
      <c r="A99" s="68"/>
      <c r="B99" s="69"/>
      <c r="C99" s="21"/>
      <c r="D99" s="22"/>
      <c r="E99" s="21"/>
      <c r="G99" s="95"/>
      <c r="H99" s="70"/>
      <c r="I99" s="71"/>
    </row>
    <row r="100" spans="1:10" s="60" customFormat="1" ht="20.100000000000001" customHeight="1">
      <c r="B100" s="79"/>
      <c r="C100" s="29"/>
      <c r="D100" s="30"/>
      <c r="E100" s="29"/>
      <c r="G100" s="102"/>
      <c r="H100" s="103"/>
      <c r="I100" s="104"/>
    </row>
    <row r="101" spans="1:10" ht="20.100000000000001" customHeight="1">
      <c r="B101" s="4"/>
      <c r="C101" s="15"/>
      <c r="D101" s="15"/>
      <c r="E101" s="15"/>
      <c r="F101" s="15"/>
      <c r="G101" s="15"/>
      <c r="H101" s="15"/>
      <c r="I101" s="15"/>
      <c r="J101" s="15"/>
    </row>
    <row r="102" spans="1:10" ht="20.100000000000001" customHeight="1">
      <c r="A102" s="15"/>
      <c r="B102" s="4"/>
      <c r="C102" s="15"/>
      <c r="D102" s="15"/>
      <c r="E102" s="15"/>
      <c r="F102" s="15"/>
      <c r="G102" s="15"/>
      <c r="H102" s="15"/>
      <c r="I102" s="15"/>
      <c r="J102" s="15"/>
    </row>
    <row r="103" spans="1:10" ht="20.100000000000001" customHeight="1">
      <c r="A103" s="15"/>
      <c r="B103" s="4"/>
      <c r="C103" s="15"/>
      <c r="D103" s="15"/>
      <c r="E103" s="15"/>
      <c r="F103" s="15"/>
      <c r="G103" s="15"/>
      <c r="H103" s="15"/>
      <c r="I103" s="15"/>
      <c r="J103" s="15"/>
    </row>
    <row r="104" spans="1:10" ht="20.100000000000001" customHeight="1">
      <c r="A104" s="15"/>
      <c r="B104" s="4"/>
      <c r="C104" s="15"/>
      <c r="D104" s="15"/>
      <c r="E104" s="15"/>
      <c r="F104" s="15"/>
      <c r="G104" s="15"/>
      <c r="H104" s="15"/>
      <c r="I104" s="15"/>
      <c r="J104" s="15"/>
    </row>
    <row r="105" spans="1:10" ht="20.100000000000001" customHeight="1">
      <c r="B105" s="4"/>
      <c r="C105" s="15"/>
      <c r="D105" s="15"/>
      <c r="E105" s="15"/>
      <c r="F105" s="15"/>
      <c r="G105" s="15"/>
      <c r="H105" s="15"/>
      <c r="I105" s="15"/>
      <c r="J105" s="15"/>
    </row>
    <row r="106" spans="1:10" ht="20.100000000000001" customHeight="1">
      <c r="A106" s="15"/>
      <c r="B106" s="4"/>
      <c r="C106" s="15"/>
      <c r="D106" s="15"/>
      <c r="E106" s="15"/>
      <c r="F106" s="15"/>
      <c r="G106" s="15"/>
      <c r="H106" s="15"/>
      <c r="I106" s="15"/>
      <c r="J106" s="15"/>
    </row>
    <row r="107" spans="1:10" ht="20.100000000000001" customHeight="1">
      <c r="A107" s="105" t="s">
        <v>89</v>
      </c>
      <c r="B107" s="4"/>
      <c r="C107" s="15"/>
      <c r="D107" s="15"/>
      <c r="E107" s="15"/>
      <c r="F107" s="15"/>
      <c r="G107" s="15"/>
      <c r="H107" s="15"/>
      <c r="I107" s="15"/>
      <c r="J107" s="15"/>
    </row>
    <row r="108" spans="1:10" ht="20.100000000000001" customHeight="1">
      <c r="A108" s="15"/>
      <c r="B108" s="4"/>
      <c r="C108" s="15"/>
      <c r="D108" s="15"/>
      <c r="E108" s="15"/>
      <c r="F108" s="15"/>
      <c r="G108" s="15"/>
      <c r="H108" s="15"/>
      <c r="I108" s="15"/>
      <c r="J108" s="15"/>
    </row>
    <row r="109" spans="1:10" ht="20.100000000000001" customHeight="1">
      <c r="A109" s="15"/>
      <c r="B109" s="4"/>
      <c r="C109" s="15"/>
      <c r="D109" s="15"/>
      <c r="E109" s="15"/>
      <c r="F109" s="15"/>
      <c r="G109" s="15"/>
      <c r="H109" s="15"/>
      <c r="I109" s="15"/>
      <c r="J109" s="15"/>
    </row>
    <row r="110" spans="1:10" ht="20.100000000000001" customHeight="1">
      <c r="A110" s="15"/>
      <c r="B110" s="4"/>
      <c r="C110" s="15"/>
      <c r="D110" s="15"/>
      <c r="E110" s="15"/>
      <c r="F110" s="15"/>
      <c r="G110" s="15"/>
      <c r="H110" s="15"/>
      <c r="I110" s="15"/>
      <c r="J110" s="15"/>
    </row>
    <row r="111" spans="1:10" ht="20.100000000000001" customHeight="1">
      <c r="A111" s="15"/>
      <c r="B111" s="4"/>
      <c r="C111" s="15"/>
      <c r="D111" s="15"/>
      <c r="E111" s="15"/>
      <c r="F111" s="15"/>
      <c r="G111" s="15"/>
      <c r="H111" s="15"/>
      <c r="I111" s="15"/>
      <c r="J111" s="15"/>
    </row>
    <row r="112" spans="1:10" ht="20.100000000000001" customHeight="1">
      <c r="A112" s="15"/>
      <c r="B112" s="4"/>
      <c r="C112" s="15"/>
      <c r="D112" s="15"/>
      <c r="E112" s="15"/>
      <c r="F112" s="15"/>
      <c r="G112" s="15"/>
      <c r="H112" s="15"/>
      <c r="I112" s="15"/>
      <c r="J112" s="15"/>
    </row>
    <row r="113" spans="1:10" ht="20.100000000000001" customHeight="1">
      <c r="A113" s="15"/>
      <c r="B113" s="4"/>
      <c r="C113" s="15"/>
      <c r="D113" s="15"/>
      <c r="E113" s="15"/>
      <c r="F113" s="15"/>
      <c r="G113" s="15"/>
      <c r="H113" s="15"/>
      <c r="I113" s="15"/>
      <c r="J113" s="15"/>
    </row>
    <row r="114" spans="1:10" ht="20.100000000000001" customHeight="1">
      <c r="A114" s="15"/>
      <c r="B114" s="4"/>
      <c r="C114" s="15"/>
      <c r="D114" s="15"/>
      <c r="E114" s="15"/>
      <c r="F114" s="15"/>
      <c r="G114" s="15"/>
      <c r="H114" s="15"/>
      <c r="I114" s="15"/>
      <c r="J114" s="15"/>
    </row>
    <row r="115" spans="1:10" ht="20.100000000000001" customHeight="1">
      <c r="A115" s="15"/>
      <c r="B115" s="4"/>
      <c r="C115" s="15"/>
      <c r="D115" s="15"/>
      <c r="E115" s="15"/>
      <c r="F115" s="15"/>
      <c r="G115" s="15"/>
      <c r="H115" s="15"/>
      <c r="I115" s="15"/>
      <c r="J115" s="15"/>
    </row>
    <row r="116" spans="1:10" ht="20.100000000000001" customHeight="1">
      <c r="A116" s="15"/>
      <c r="B116" s="4"/>
      <c r="C116" s="15"/>
      <c r="D116" s="15"/>
      <c r="E116" s="15"/>
      <c r="F116" s="15"/>
      <c r="G116" s="15"/>
      <c r="H116" s="15"/>
      <c r="I116" s="15"/>
      <c r="J116" s="15"/>
    </row>
    <row r="117" spans="1:10" ht="20.100000000000001" customHeight="1">
      <c r="A117" s="15"/>
      <c r="B117" s="4"/>
      <c r="C117" s="15"/>
      <c r="D117" s="15"/>
      <c r="E117" s="15"/>
      <c r="F117" s="15"/>
      <c r="G117" s="15"/>
      <c r="H117" s="15"/>
      <c r="I117" s="15"/>
      <c r="J117" s="15"/>
    </row>
    <row r="118" spans="1:10" ht="20.100000000000001" customHeight="1">
      <c r="A118" s="15"/>
      <c r="B118" s="4"/>
      <c r="C118" s="15"/>
      <c r="D118" s="15"/>
      <c r="E118" s="15"/>
      <c r="F118" s="15"/>
      <c r="G118" s="15"/>
      <c r="H118" s="15"/>
      <c r="I118" s="15"/>
      <c r="J118" s="15"/>
    </row>
    <row r="119" spans="1:10" ht="20.100000000000001" customHeight="1">
      <c r="A119" s="15"/>
      <c r="B119" s="4"/>
      <c r="C119" s="15"/>
      <c r="D119" s="15"/>
      <c r="E119" s="15"/>
      <c r="F119" s="15"/>
      <c r="G119" s="15"/>
      <c r="H119" s="15"/>
      <c r="I119" s="15"/>
      <c r="J119" s="15"/>
    </row>
    <row r="120" spans="1:10" ht="20.100000000000001" customHeight="1">
      <c r="A120" s="15"/>
      <c r="B120" s="4"/>
      <c r="C120" s="15"/>
      <c r="D120" s="15"/>
      <c r="E120" s="15"/>
      <c r="F120" s="15"/>
      <c r="G120" s="15"/>
      <c r="H120" s="15"/>
      <c r="I120" s="15"/>
      <c r="J120" s="15"/>
    </row>
    <row r="121" spans="1:10" ht="20.100000000000001" customHeight="1">
      <c r="A121" s="15"/>
      <c r="B121" s="4"/>
      <c r="C121" s="15"/>
      <c r="D121" s="15"/>
      <c r="E121" s="15"/>
      <c r="F121" s="15"/>
      <c r="G121" s="15"/>
      <c r="H121" s="15"/>
      <c r="I121" s="15"/>
      <c r="J121" s="15"/>
    </row>
    <row r="122" spans="1:10" ht="20.100000000000001" customHeight="1">
      <c r="A122" s="15"/>
      <c r="B122" s="4"/>
      <c r="C122" s="15"/>
      <c r="D122" s="15"/>
      <c r="E122" s="15"/>
      <c r="F122" s="15"/>
      <c r="G122" s="15"/>
      <c r="H122" s="15"/>
      <c r="I122" s="15"/>
      <c r="J122" s="15"/>
    </row>
    <row r="123" spans="1:10" ht="20.100000000000001" customHeight="1">
      <c r="A123" s="15"/>
      <c r="B123" s="4"/>
      <c r="C123" s="15"/>
      <c r="D123" s="15"/>
      <c r="E123" s="15"/>
      <c r="F123" s="15"/>
      <c r="G123" s="15"/>
      <c r="H123" s="15"/>
      <c r="I123" s="15"/>
      <c r="J123" s="15"/>
    </row>
    <row r="124" spans="1:10" ht="20.100000000000001" customHeight="1">
      <c r="A124" s="15"/>
      <c r="B124" s="4"/>
      <c r="C124" s="15"/>
      <c r="D124" s="15"/>
      <c r="E124" s="15"/>
      <c r="F124" s="15"/>
      <c r="G124" s="15"/>
      <c r="H124" s="15"/>
      <c r="I124" s="15"/>
      <c r="J124" s="15"/>
    </row>
    <row r="125" spans="1:10" ht="20.100000000000001" customHeight="1">
      <c r="A125" s="15"/>
      <c r="B125" s="4"/>
      <c r="C125" s="15"/>
      <c r="D125" s="15"/>
      <c r="E125" s="15"/>
      <c r="F125" s="15"/>
      <c r="G125" s="15"/>
      <c r="H125" s="15"/>
      <c r="I125" s="15"/>
      <c r="J125" s="15"/>
    </row>
    <row r="126" spans="1:10" ht="20.100000000000001" customHeight="1">
      <c r="A126" s="15"/>
      <c r="B126" s="4"/>
      <c r="C126" s="15"/>
      <c r="D126" s="15"/>
      <c r="E126" s="15"/>
      <c r="F126" s="15"/>
      <c r="G126" s="15"/>
      <c r="H126" s="15"/>
      <c r="I126" s="15"/>
      <c r="J126" s="15"/>
    </row>
    <row r="127" spans="1:10" ht="20.100000000000001" customHeight="1">
      <c r="A127" s="15"/>
      <c r="B127" s="4"/>
      <c r="C127" s="15"/>
      <c r="D127" s="15"/>
      <c r="E127" s="15"/>
      <c r="F127" s="15"/>
      <c r="G127" s="15"/>
      <c r="H127" s="15"/>
      <c r="I127" s="15"/>
      <c r="J127" s="15"/>
    </row>
    <row r="128" spans="1:10" ht="20.100000000000001" customHeight="1">
      <c r="A128" s="15"/>
      <c r="B128" s="4"/>
      <c r="C128" s="15"/>
      <c r="D128" s="15"/>
      <c r="E128" s="15"/>
      <c r="F128" s="15"/>
      <c r="G128" s="15"/>
      <c r="H128" s="15"/>
      <c r="I128" s="15"/>
      <c r="J128" s="15"/>
    </row>
    <row r="129" spans="1:10" ht="20.100000000000001" customHeight="1">
      <c r="A129" s="15"/>
      <c r="B129" s="4"/>
      <c r="C129" s="15"/>
      <c r="D129" s="15"/>
      <c r="E129" s="15"/>
      <c r="F129" s="15"/>
      <c r="G129" s="15"/>
      <c r="H129" s="15"/>
      <c r="I129" s="15"/>
      <c r="J129" s="15"/>
    </row>
    <row r="130" spans="1:10" ht="20.100000000000001" customHeight="1">
      <c r="A130" s="15"/>
      <c r="B130" s="4"/>
      <c r="C130" s="15"/>
      <c r="D130" s="15"/>
      <c r="E130" s="15"/>
      <c r="F130" s="15"/>
      <c r="G130" s="15"/>
      <c r="H130" s="15"/>
      <c r="I130" s="15"/>
      <c r="J130" s="15"/>
    </row>
    <row r="131" spans="1:10" ht="20.100000000000001" customHeight="1">
      <c r="A131" s="15"/>
      <c r="B131" s="4"/>
      <c r="C131" s="15"/>
      <c r="D131" s="15"/>
      <c r="E131" s="15"/>
      <c r="F131" s="15"/>
      <c r="G131" s="15"/>
      <c r="H131" s="15"/>
      <c r="I131" s="15"/>
      <c r="J131" s="15"/>
    </row>
  </sheetData>
  <mergeCells count="18">
    <mergeCell ref="A59:I59"/>
    <mergeCell ref="C61:E61"/>
    <mergeCell ref="G61:I61"/>
    <mergeCell ref="C62:E62"/>
    <mergeCell ref="G62:I62"/>
    <mergeCell ref="A58:I58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5:I55"/>
    <mergeCell ref="A56:I56"/>
    <mergeCell ref="A57:I57"/>
  </mergeCells>
  <pageMargins left="0.8" right="0.4" top="1" bottom="0.5" header="0.6" footer="0.3"/>
  <pageSetup paperSize="9" scale="68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I36"/>
  <sheetViews>
    <sheetView topLeftCell="A31" zoomScale="85" zoomScaleNormal="85" zoomScaleSheetLayoutView="85" workbookViewId="0">
      <selection activeCell="I34" sqref="I34"/>
    </sheetView>
  </sheetViews>
  <sheetFormatPr defaultColWidth="9.42578125" defaultRowHeight="20.100000000000001" customHeight="1"/>
  <cols>
    <col min="1" max="1" width="49.42578125" style="107" customWidth="1"/>
    <col min="2" max="2" width="1.42578125" style="107" customWidth="1"/>
    <col min="3" max="3" width="12.140625" style="107" customWidth="1"/>
    <col min="4" max="4" width="1.42578125" style="107" customWidth="1"/>
    <col min="5" max="5" width="11.42578125" style="107" customWidth="1"/>
    <col min="6" max="6" width="1.42578125" style="107" customWidth="1"/>
    <col min="7" max="7" width="10.5703125" style="107" customWidth="1"/>
    <col min="8" max="8" width="1.42578125" style="107" customWidth="1"/>
    <col min="9" max="9" width="12.42578125" style="107" customWidth="1"/>
    <col min="10" max="10" width="1.42578125" style="107" customWidth="1"/>
    <col min="11" max="11" width="12.42578125" style="107" customWidth="1"/>
    <col min="12" max="13" width="0.5703125" style="107" customWidth="1"/>
    <col min="14" max="14" width="12" style="107" customWidth="1"/>
    <col min="15" max="15" width="0.5703125" style="107" customWidth="1"/>
    <col min="16" max="16" width="1" style="107" customWidth="1"/>
    <col min="17" max="17" width="11.42578125" style="107" customWidth="1"/>
    <col min="18" max="18" width="1.5703125" style="107" customWidth="1"/>
    <col min="19" max="19" width="11.5703125" style="107" customWidth="1"/>
    <col min="20" max="20" width="1.42578125" style="107" customWidth="1"/>
    <col min="21" max="21" width="11.5703125" style="107" customWidth="1"/>
    <col min="22" max="22" width="1.42578125" style="107" customWidth="1"/>
    <col min="23" max="23" width="12.140625" style="107" customWidth="1"/>
    <col min="24" max="24" width="1.42578125" style="107" customWidth="1"/>
    <col min="25" max="25" width="10.5703125" style="107" customWidth="1"/>
    <col min="26" max="26" width="1" style="107" customWidth="1"/>
    <col min="27" max="16384" width="9.42578125" style="107"/>
  </cols>
  <sheetData>
    <row r="1" spans="1:35" ht="20.10000000000000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</row>
    <row r="2" spans="1:35" ht="20.100000000000001" customHeight="1">
      <c r="A2" s="194" t="s">
        <v>134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</row>
    <row r="3" spans="1:35" ht="20.100000000000001" customHeight="1">
      <c r="A3" s="194" t="s">
        <v>128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</row>
    <row r="4" spans="1:35" ht="20.100000000000001" customHeight="1">
      <c r="A4" s="195" t="s">
        <v>92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</row>
    <row r="5" spans="1:35" ht="20.100000000000001" customHeight="1">
      <c r="A5" s="196" t="s">
        <v>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</row>
    <row r="6" spans="1:35" ht="9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</row>
    <row r="7" spans="1:35" s="109" customFormat="1" ht="20.100000000000001" customHeight="1">
      <c r="B7" s="111"/>
      <c r="C7" s="193" t="s">
        <v>135</v>
      </c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</row>
    <row r="8" spans="1:35" s="109" customFormat="1" ht="20.100000000000001" customHeight="1">
      <c r="C8" s="110" t="s">
        <v>136</v>
      </c>
      <c r="D8" s="111"/>
      <c r="E8" s="110" t="s">
        <v>137</v>
      </c>
      <c r="F8" s="110"/>
      <c r="G8" s="193" t="s">
        <v>79</v>
      </c>
      <c r="H8" s="193"/>
      <c r="I8" s="193"/>
      <c r="J8" s="110"/>
      <c r="K8" s="198" t="s">
        <v>83</v>
      </c>
      <c r="L8" s="198"/>
      <c r="M8" s="198"/>
      <c r="N8" s="198"/>
      <c r="O8" s="198"/>
      <c r="P8" s="198"/>
      <c r="Q8" s="198"/>
      <c r="R8" s="198"/>
      <c r="S8" s="198"/>
      <c r="T8" s="112"/>
      <c r="U8" s="113" t="s">
        <v>138</v>
      </c>
      <c r="V8" s="110"/>
      <c r="W8" s="110" t="s">
        <v>139</v>
      </c>
      <c r="X8" s="110"/>
      <c r="Y8" s="110" t="s">
        <v>138</v>
      </c>
    </row>
    <row r="9" spans="1:35" s="109" customFormat="1" ht="20.100000000000001" customHeight="1">
      <c r="C9" s="110" t="s">
        <v>140</v>
      </c>
      <c r="D9" s="111"/>
      <c r="E9" s="110" t="s">
        <v>141</v>
      </c>
      <c r="F9" s="110"/>
      <c r="G9" s="114" t="s">
        <v>142</v>
      </c>
      <c r="H9" s="110"/>
      <c r="I9" s="114" t="s">
        <v>143</v>
      </c>
      <c r="K9" s="199" t="s">
        <v>144</v>
      </c>
      <c r="L9" s="199"/>
      <c r="M9" s="199"/>
      <c r="N9" s="199"/>
      <c r="O9" s="199"/>
      <c r="P9" s="199"/>
      <c r="Q9" s="199"/>
      <c r="R9" s="199"/>
      <c r="S9" s="113" t="s">
        <v>145</v>
      </c>
      <c r="T9" s="112"/>
      <c r="U9" s="110" t="s">
        <v>146</v>
      </c>
      <c r="V9" s="110"/>
      <c r="W9" s="110" t="s">
        <v>147</v>
      </c>
      <c r="X9" s="110"/>
      <c r="Y9" s="115" t="s">
        <v>148</v>
      </c>
    </row>
    <row r="10" spans="1:35" s="109" customFormat="1" ht="20.100000000000001" customHeight="1">
      <c r="F10" s="110"/>
      <c r="G10" s="116" t="s">
        <v>149</v>
      </c>
      <c r="I10" s="110" t="s">
        <v>150</v>
      </c>
      <c r="J10" s="110"/>
      <c r="K10" s="110" t="s">
        <v>151</v>
      </c>
      <c r="L10" s="110"/>
      <c r="M10" s="197" t="s">
        <v>152</v>
      </c>
      <c r="N10" s="186"/>
      <c r="O10" s="186"/>
      <c r="P10" s="117"/>
      <c r="Q10" s="110" t="s">
        <v>153</v>
      </c>
      <c r="R10" s="117"/>
      <c r="S10" s="113" t="s">
        <v>154</v>
      </c>
      <c r="T10" s="110"/>
      <c r="U10" s="110" t="s">
        <v>155</v>
      </c>
      <c r="V10" s="111"/>
      <c r="W10" s="110"/>
      <c r="X10" s="110"/>
      <c r="Y10" s="113" t="s">
        <v>156</v>
      </c>
    </row>
    <row r="11" spans="1:35" s="109" customFormat="1" ht="20.100000000000001" customHeight="1">
      <c r="B11" s="111"/>
      <c r="C11" s="111"/>
      <c r="D11" s="111"/>
      <c r="E11" s="111"/>
      <c r="F11" s="111"/>
      <c r="G11" s="116" t="s">
        <v>157</v>
      </c>
      <c r="H11" s="116"/>
      <c r="I11" s="110"/>
      <c r="J11" s="111"/>
      <c r="K11" s="110" t="s">
        <v>158</v>
      </c>
      <c r="L11" s="111"/>
      <c r="M11" s="197" t="s">
        <v>159</v>
      </c>
      <c r="N11" s="186"/>
      <c r="O11" s="186"/>
      <c r="P11" s="117"/>
      <c r="Q11" s="110" t="s">
        <v>160</v>
      </c>
      <c r="R11" s="117"/>
      <c r="S11" s="113" t="s">
        <v>148</v>
      </c>
      <c r="T11" s="111"/>
      <c r="U11" s="110" t="s">
        <v>161</v>
      </c>
      <c r="V11" s="111"/>
      <c r="W11" s="115"/>
      <c r="X11" s="111"/>
    </row>
    <row r="12" spans="1:35" s="109" customFormat="1" ht="20.100000000000001" customHeight="1">
      <c r="B12" s="111"/>
      <c r="C12" s="111"/>
      <c r="D12" s="111"/>
      <c r="E12" s="111"/>
      <c r="F12" s="111"/>
      <c r="G12" s="116"/>
      <c r="H12" s="116"/>
      <c r="I12" s="110"/>
      <c r="J12" s="111"/>
      <c r="K12" s="110" t="s">
        <v>162</v>
      </c>
      <c r="L12" s="111"/>
      <c r="M12" s="197" t="s">
        <v>163</v>
      </c>
      <c r="N12" s="186"/>
      <c r="O12" s="186"/>
      <c r="P12" s="117"/>
      <c r="Q12" s="110"/>
      <c r="R12" s="117"/>
      <c r="S12" s="113" t="s">
        <v>156</v>
      </c>
      <c r="T12" s="111"/>
      <c r="U12" s="110" t="s">
        <v>164</v>
      </c>
      <c r="V12" s="111"/>
      <c r="W12" s="115"/>
      <c r="X12" s="111"/>
    </row>
    <row r="13" spans="1:35" s="118" customFormat="1" ht="20.100000000000001" customHeight="1">
      <c r="B13" s="110"/>
      <c r="C13" s="110"/>
      <c r="D13" s="110"/>
      <c r="E13" s="110"/>
      <c r="F13" s="110"/>
      <c r="G13" s="116"/>
      <c r="H13" s="116"/>
      <c r="I13" s="110"/>
      <c r="J13" s="110"/>
      <c r="K13" s="119" t="s">
        <v>165</v>
      </c>
      <c r="L13" s="110"/>
      <c r="M13" s="110"/>
      <c r="N13" s="113"/>
      <c r="O13" s="113"/>
      <c r="P13" s="113"/>
      <c r="Q13" s="113"/>
      <c r="R13" s="113"/>
      <c r="S13" s="113"/>
      <c r="T13" s="110"/>
      <c r="V13" s="110"/>
      <c r="W13" s="110"/>
      <c r="X13" s="110"/>
      <c r="Y13" s="113"/>
    </row>
    <row r="14" spans="1:35" s="118" customFormat="1" ht="20.100000000000001" customHeight="1">
      <c r="B14" s="110"/>
      <c r="C14" s="110"/>
      <c r="D14" s="110"/>
      <c r="E14" s="110"/>
      <c r="F14" s="110"/>
      <c r="G14" s="116"/>
      <c r="H14" s="116"/>
      <c r="I14" s="110"/>
      <c r="J14" s="110"/>
      <c r="K14" s="110"/>
      <c r="L14" s="110"/>
      <c r="M14" s="110"/>
      <c r="N14" s="113"/>
      <c r="O14" s="113"/>
      <c r="P14" s="113"/>
      <c r="Q14" s="113"/>
      <c r="R14" s="113"/>
      <c r="S14" s="113"/>
      <c r="T14" s="110"/>
      <c r="U14" s="110"/>
      <c r="V14" s="110"/>
      <c r="W14" s="110"/>
      <c r="X14" s="110"/>
      <c r="Y14" s="113"/>
    </row>
    <row r="15" spans="1:35" s="109" customFormat="1" ht="20.100000000000001" customHeight="1">
      <c r="A15" s="111" t="s">
        <v>166</v>
      </c>
      <c r="B15" s="120"/>
      <c r="C15" s="34">
        <v>1066596</v>
      </c>
      <c r="D15" s="34"/>
      <c r="E15" s="34">
        <v>98130</v>
      </c>
      <c r="F15" s="35"/>
      <c r="G15" s="34">
        <v>55444</v>
      </c>
      <c r="H15" s="35"/>
      <c r="I15" s="34">
        <v>356330</v>
      </c>
      <c r="J15" s="35"/>
      <c r="K15" s="34">
        <v>22390</v>
      </c>
      <c r="L15" s="35"/>
      <c r="M15" s="35"/>
      <c r="N15" s="34">
        <v>-130761</v>
      </c>
      <c r="O15" s="34"/>
      <c r="P15" s="34"/>
      <c r="Q15" s="121">
        <v>0</v>
      </c>
      <c r="R15" s="34"/>
      <c r="S15" s="122">
        <f>SUM(K15,N15,Q15)</f>
        <v>-108371</v>
      </c>
      <c r="T15" s="122"/>
      <c r="U15" s="34">
        <f>SUM(C15:I15,S15)</f>
        <v>1468129</v>
      </c>
      <c r="V15" s="122"/>
      <c r="W15" s="34">
        <v>934007</v>
      </c>
      <c r="X15" s="122"/>
      <c r="Y15" s="122">
        <f>SUM(U15:X15)</f>
        <v>2402136</v>
      </c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</row>
    <row r="16" spans="1:35" s="109" customFormat="1" ht="20.100000000000001" customHeight="1">
      <c r="A16" s="123" t="s">
        <v>167</v>
      </c>
      <c r="B16" s="120"/>
      <c r="C16" s="124">
        <v>0</v>
      </c>
      <c r="D16" s="125"/>
      <c r="E16" s="124">
        <v>0</v>
      </c>
      <c r="F16" s="36"/>
      <c r="G16" s="124">
        <v>0</v>
      </c>
      <c r="H16" s="35"/>
      <c r="I16" s="37">
        <v>-218285</v>
      </c>
      <c r="J16" s="35"/>
      <c r="K16" s="124">
        <v>0</v>
      </c>
      <c r="L16" s="35"/>
      <c r="M16" s="35"/>
      <c r="N16" s="124">
        <v>0</v>
      </c>
      <c r="O16" s="39"/>
      <c r="P16" s="39"/>
      <c r="Q16" s="124">
        <v>0</v>
      </c>
      <c r="R16" s="39"/>
      <c r="S16" s="124">
        <v>0</v>
      </c>
      <c r="T16" s="122"/>
      <c r="U16" s="37">
        <f>SUM(C16:I16,S16)</f>
        <v>-218285</v>
      </c>
      <c r="V16" s="122"/>
      <c r="W16" s="37">
        <v>-65843</v>
      </c>
      <c r="X16" s="122"/>
      <c r="Y16" s="37">
        <f>SUM(U16:W16)</f>
        <v>-284128</v>
      </c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</row>
    <row r="17" spans="1:35" s="109" customFormat="1" ht="20.100000000000001" customHeight="1">
      <c r="A17" s="109" t="s">
        <v>168</v>
      </c>
      <c r="B17" s="120"/>
      <c r="C17" s="126">
        <v>0</v>
      </c>
      <c r="D17" s="180"/>
      <c r="E17" s="126">
        <v>0</v>
      </c>
      <c r="F17" s="181"/>
      <c r="G17" s="126">
        <v>0</v>
      </c>
      <c r="H17" s="35"/>
      <c r="I17" s="126">
        <v>0</v>
      </c>
      <c r="J17" s="35"/>
      <c r="K17" s="126">
        <v>0</v>
      </c>
      <c r="L17" s="35"/>
      <c r="M17" s="35"/>
      <c r="N17" s="38">
        <v>7982</v>
      </c>
      <c r="O17" s="35"/>
      <c r="P17" s="35"/>
      <c r="Q17" s="126">
        <v>0</v>
      </c>
      <c r="R17" s="35"/>
      <c r="S17" s="127">
        <f t="shared" ref="S17" si="0">SUM(K17,N17,Q17)</f>
        <v>7982</v>
      </c>
      <c r="T17" s="122"/>
      <c r="U17" s="127">
        <f>SUM(C17:I17,S17)</f>
        <v>7982</v>
      </c>
      <c r="V17" s="122"/>
      <c r="W17" s="38">
        <v>2549</v>
      </c>
      <c r="X17" s="122"/>
      <c r="Y17" s="127">
        <f>SUM(U17:W17)</f>
        <v>10531</v>
      </c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</row>
    <row r="18" spans="1:35" s="130" customFormat="1" ht="20.100000000000001" customHeight="1">
      <c r="A18" s="123" t="s">
        <v>169</v>
      </c>
      <c r="B18" s="123"/>
      <c r="C18" s="128">
        <f>SUM(C16:C17)</f>
        <v>0</v>
      </c>
      <c r="D18" s="125"/>
      <c r="E18" s="128">
        <f>SUM(E16:E17)</f>
        <v>0</v>
      </c>
      <c r="F18" s="125"/>
      <c r="G18" s="128">
        <f>SUM(G16:G17)</f>
        <v>0</v>
      </c>
      <c r="H18" s="122"/>
      <c r="I18" s="35">
        <f>SUM(I16:I17)</f>
        <v>-218285</v>
      </c>
      <c r="J18" s="122"/>
      <c r="K18" s="128">
        <f>SUM(K16:K17)</f>
        <v>0</v>
      </c>
      <c r="L18" s="122"/>
      <c r="M18" s="122"/>
      <c r="N18" s="129">
        <f>SUM(N16:N17)</f>
        <v>7982</v>
      </c>
      <c r="O18" s="122"/>
      <c r="P18" s="122"/>
      <c r="Q18" s="128">
        <f>SUM(Q16:Q17)</f>
        <v>0</v>
      </c>
      <c r="R18" s="122"/>
      <c r="S18" s="129">
        <f>SUM(S16:S17)</f>
        <v>7982</v>
      </c>
      <c r="T18" s="122"/>
      <c r="U18" s="35">
        <f>SUM(U16:U17)</f>
        <v>-210303</v>
      </c>
      <c r="V18" s="122"/>
      <c r="W18" s="35">
        <f>SUM(W16:W17)</f>
        <v>-63294</v>
      </c>
      <c r="X18" s="122"/>
      <c r="Y18" s="35">
        <f>SUM(Y16:Y17)</f>
        <v>-273597</v>
      </c>
      <c r="AC18" s="131"/>
    </row>
    <row r="19" spans="1:35" s="130" customFormat="1" ht="20.100000000000001" customHeight="1" thickBot="1">
      <c r="A19" s="120" t="s">
        <v>170</v>
      </c>
      <c r="B19" s="120"/>
      <c r="C19" s="132">
        <f>SUM(C18:C18)+C15</f>
        <v>1066596</v>
      </c>
      <c r="D19" s="122"/>
      <c r="E19" s="132">
        <f>SUM(E18:E18)+E15</f>
        <v>98130</v>
      </c>
      <c r="F19" s="122"/>
      <c r="G19" s="132">
        <f>SUM(G18:G18)+G15</f>
        <v>55444</v>
      </c>
      <c r="H19" s="122"/>
      <c r="I19" s="133">
        <f>SUM(I18:I18)+I15</f>
        <v>138045</v>
      </c>
      <c r="J19" s="122"/>
      <c r="K19" s="132">
        <f>SUM(K18:K18)+K15</f>
        <v>22390</v>
      </c>
      <c r="L19" s="122"/>
      <c r="M19" s="122"/>
      <c r="N19" s="40">
        <f>SUM(N18:N18)+N15</f>
        <v>-122779</v>
      </c>
      <c r="O19" s="122"/>
      <c r="P19" s="122"/>
      <c r="Q19" s="134">
        <f>SUM(Q18:Q18)+Q15</f>
        <v>0</v>
      </c>
      <c r="R19" s="122"/>
      <c r="S19" s="40">
        <f>SUM(S18:S18)+S15</f>
        <v>-100389</v>
      </c>
      <c r="T19" s="122"/>
      <c r="U19" s="133">
        <f>SUM(U18:U18)+U15</f>
        <v>1257826</v>
      </c>
      <c r="V19" s="122"/>
      <c r="W19" s="133">
        <f>SUM(W18:W18)+W15</f>
        <v>870713</v>
      </c>
      <c r="X19" s="122"/>
      <c r="Y19" s="133">
        <f>SUM(Y18:Y18)+Y15</f>
        <v>2128539</v>
      </c>
      <c r="AC19" s="131"/>
    </row>
    <row r="20" spans="1:35" s="118" customFormat="1" ht="20.100000000000001" customHeight="1" thickTop="1">
      <c r="B20" s="110"/>
      <c r="C20" s="110"/>
      <c r="D20" s="110"/>
      <c r="E20" s="110"/>
      <c r="F20" s="110"/>
      <c r="G20" s="116"/>
      <c r="H20" s="116"/>
      <c r="I20" s="110"/>
      <c r="J20" s="110"/>
      <c r="K20" s="110"/>
      <c r="L20" s="110"/>
      <c r="M20" s="110"/>
      <c r="N20" s="113"/>
      <c r="O20" s="113"/>
      <c r="P20" s="113"/>
      <c r="Q20" s="113"/>
      <c r="R20" s="113"/>
      <c r="S20" s="113"/>
      <c r="T20" s="110"/>
      <c r="U20" s="110"/>
      <c r="V20" s="110"/>
      <c r="W20" s="110"/>
      <c r="X20" s="110"/>
      <c r="Y20" s="113"/>
    </row>
    <row r="21" spans="1:35" s="109" customFormat="1" ht="20.100000000000001" customHeight="1">
      <c r="A21" s="111" t="s">
        <v>171</v>
      </c>
      <c r="B21" s="120"/>
      <c r="C21" s="34">
        <v>1066596</v>
      </c>
      <c r="D21" s="34"/>
      <c r="E21" s="34">
        <v>98130</v>
      </c>
      <c r="F21" s="35"/>
      <c r="G21" s="34">
        <v>55444</v>
      </c>
      <c r="H21" s="35"/>
      <c r="I21" s="34">
        <v>155808</v>
      </c>
      <c r="J21" s="35"/>
      <c r="K21" s="34">
        <v>22390</v>
      </c>
      <c r="L21" s="35"/>
      <c r="M21" s="35"/>
      <c r="N21" s="34">
        <v>-105894</v>
      </c>
      <c r="O21" s="34"/>
      <c r="P21" s="34"/>
      <c r="Q21" s="34">
        <v>645654</v>
      </c>
      <c r="R21" s="34"/>
      <c r="S21" s="122">
        <f>SUM(K21,N21,Q21)</f>
        <v>562150</v>
      </c>
      <c r="T21" s="35"/>
      <c r="U21" s="34">
        <f>SUM(C21:I21,S21)</f>
        <v>1938128</v>
      </c>
      <c r="V21" s="35"/>
      <c r="W21" s="34">
        <v>1082463</v>
      </c>
      <c r="X21" s="35"/>
      <c r="Y21" s="122">
        <f>SUM(U21:X21)</f>
        <v>3020591</v>
      </c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</row>
    <row r="22" spans="1:35" s="109" customFormat="1" ht="20.100000000000001" customHeight="1">
      <c r="A22" s="123" t="s">
        <v>167</v>
      </c>
      <c r="B22" s="120"/>
      <c r="C22" s="124">
        <v>0</v>
      </c>
      <c r="D22" s="125"/>
      <c r="E22" s="124">
        <v>0</v>
      </c>
      <c r="F22" s="36"/>
      <c r="G22" s="124">
        <v>0</v>
      </c>
      <c r="H22" s="35"/>
      <c r="I22" s="45">
        <v>-202526</v>
      </c>
      <c r="J22" s="35"/>
      <c r="K22" s="124">
        <v>0</v>
      </c>
      <c r="L22" s="35"/>
      <c r="M22" s="35"/>
      <c r="N22" s="124">
        <v>0</v>
      </c>
      <c r="O22" s="125"/>
      <c r="P22" s="125"/>
      <c r="Q22" s="124">
        <v>0</v>
      </c>
      <c r="R22" s="125"/>
      <c r="S22" s="124">
        <f t="shared" ref="S22:S23" si="1">SUM(K22,N22,Q22)</f>
        <v>0</v>
      </c>
      <c r="T22" s="35"/>
      <c r="U22" s="37">
        <f>SUM(B22:I22,S22)</f>
        <v>-202526</v>
      </c>
      <c r="V22" s="35"/>
      <c r="W22" s="37">
        <v>-69946</v>
      </c>
      <c r="X22" s="35"/>
      <c r="Y22" s="37">
        <f>SUM(U22:W22)</f>
        <v>-272472</v>
      </c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</row>
    <row r="23" spans="1:35" s="109" customFormat="1" ht="20.100000000000001" customHeight="1">
      <c r="A23" s="109" t="s">
        <v>172</v>
      </c>
      <c r="B23" s="120"/>
      <c r="C23" s="126">
        <v>0</v>
      </c>
      <c r="D23" s="125"/>
      <c r="E23" s="126">
        <v>0</v>
      </c>
      <c r="F23" s="36"/>
      <c r="G23" s="126">
        <v>0</v>
      </c>
      <c r="H23" s="35"/>
      <c r="I23" s="126">
        <v>0</v>
      </c>
      <c r="J23" s="35"/>
      <c r="K23" s="126">
        <v>0</v>
      </c>
      <c r="L23" s="35"/>
      <c r="M23" s="35"/>
      <c r="N23" s="38">
        <v>-86766</v>
      </c>
      <c r="O23" s="35"/>
      <c r="P23" s="35"/>
      <c r="Q23" s="126">
        <v>0</v>
      </c>
      <c r="R23" s="35"/>
      <c r="S23" s="38">
        <f t="shared" si="1"/>
        <v>-86766</v>
      </c>
      <c r="T23" s="35"/>
      <c r="U23" s="38">
        <f>SUM(B23:G23,S23)</f>
        <v>-86766</v>
      </c>
      <c r="V23" s="35"/>
      <c r="W23" s="38">
        <v>-14017</v>
      </c>
      <c r="X23" s="35"/>
      <c r="Y23" s="38">
        <f>SUM(U23:W23)</f>
        <v>-100783</v>
      </c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</row>
    <row r="24" spans="1:35" s="109" customFormat="1" ht="20.100000000000001" customHeight="1">
      <c r="A24" s="123" t="s">
        <v>173</v>
      </c>
      <c r="B24" s="120"/>
      <c r="C24" s="121">
        <f>SUM(C22:C23)</f>
        <v>0</v>
      </c>
      <c r="D24" s="125"/>
      <c r="E24" s="121">
        <f>SUM(E22:E23)</f>
        <v>0</v>
      </c>
      <c r="F24" s="121"/>
      <c r="G24" s="121">
        <f>SUM(G22:G23)</f>
        <v>0</v>
      </c>
      <c r="H24" s="35"/>
      <c r="I24" s="35">
        <f>SUM(I22:I23)</f>
        <v>-202526</v>
      </c>
      <c r="J24" s="39"/>
      <c r="K24" s="121">
        <f>SUM(K22:K23)</f>
        <v>0</v>
      </c>
      <c r="L24" s="35"/>
      <c r="M24" s="35"/>
      <c r="N24" s="35">
        <f>SUM(N22:N23)</f>
        <v>-86766</v>
      </c>
      <c r="O24" s="35"/>
      <c r="P24" s="35"/>
      <c r="Q24" s="121">
        <f>SUM(Q22:Q23)</f>
        <v>0</v>
      </c>
      <c r="R24" s="35"/>
      <c r="S24" s="35">
        <f>SUM(S22:S23)</f>
        <v>-86766</v>
      </c>
      <c r="T24" s="35"/>
      <c r="U24" s="35">
        <f>SUM(U22:U23)</f>
        <v>-289292</v>
      </c>
      <c r="V24" s="35"/>
      <c r="W24" s="35">
        <f>SUM(W22:W23)</f>
        <v>-83963</v>
      </c>
      <c r="X24" s="35"/>
      <c r="Y24" s="35">
        <f>SUM(U24:W24)</f>
        <v>-373255</v>
      </c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</row>
    <row r="25" spans="1:35" s="109" customFormat="1" ht="20.100000000000001" customHeight="1">
      <c r="A25" s="123" t="s">
        <v>174</v>
      </c>
      <c r="B25" s="120"/>
      <c r="C25" s="121">
        <v>0</v>
      </c>
      <c r="D25" s="125"/>
      <c r="E25" s="121">
        <v>0</v>
      </c>
      <c r="F25" s="125"/>
      <c r="G25" s="121">
        <v>0</v>
      </c>
      <c r="H25" s="35"/>
      <c r="I25" s="121">
        <v>0</v>
      </c>
      <c r="J25" s="39"/>
      <c r="K25" s="121">
        <v>0</v>
      </c>
      <c r="L25" s="35"/>
      <c r="M25" s="35"/>
      <c r="N25" s="121">
        <v>0</v>
      </c>
      <c r="O25" s="35"/>
      <c r="P25" s="35"/>
      <c r="Q25" s="121">
        <v>0</v>
      </c>
      <c r="R25" s="35"/>
      <c r="S25" s="121">
        <f>SUM(K25,N25,Q25)</f>
        <v>0</v>
      </c>
      <c r="T25" s="35"/>
      <c r="U25" s="121">
        <f>SUM(B25:I25,S25)</f>
        <v>0</v>
      </c>
      <c r="V25" s="35"/>
      <c r="W25" s="35">
        <v>40000</v>
      </c>
      <c r="X25" s="35"/>
      <c r="Y25" s="35">
        <f>SUM(U25:W25)</f>
        <v>40000</v>
      </c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</row>
    <row r="26" spans="1:35" s="130" customFormat="1" ht="20.100000000000001" customHeight="1" thickBot="1">
      <c r="A26" s="120" t="s">
        <v>175</v>
      </c>
      <c r="B26" s="120"/>
      <c r="C26" s="40">
        <f>SUM(C21,C24:C25)</f>
        <v>1066596</v>
      </c>
      <c r="D26" s="35"/>
      <c r="E26" s="40">
        <f>SUM(E21,E24:E25)</f>
        <v>98130</v>
      </c>
      <c r="F26" s="35"/>
      <c r="G26" s="40">
        <f>SUM(G21,G24:G25)</f>
        <v>55444</v>
      </c>
      <c r="H26" s="35"/>
      <c r="I26" s="40">
        <f>SUM(I21,I24:I25)</f>
        <v>-46718</v>
      </c>
      <c r="J26" s="35"/>
      <c r="K26" s="40">
        <f>SUM(K21,K24:K25)</f>
        <v>22390</v>
      </c>
      <c r="L26" s="35"/>
      <c r="M26" s="35"/>
      <c r="N26" s="40">
        <f>SUM(N21,N24:N25)</f>
        <v>-192660</v>
      </c>
      <c r="O26" s="35"/>
      <c r="P26" s="35"/>
      <c r="Q26" s="40">
        <f>SUM(Q21,Q24:Q25)</f>
        <v>645654</v>
      </c>
      <c r="R26" s="35"/>
      <c r="S26" s="40">
        <f>SUM(S21,S24:S25)</f>
        <v>475384</v>
      </c>
      <c r="T26" s="35"/>
      <c r="U26" s="40">
        <f>SUM(U21,U24:U25)</f>
        <v>1648836</v>
      </c>
      <c r="V26" s="35"/>
      <c r="W26" s="40">
        <f>SUM(W21,W24:W25)</f>
        <v>1038500</v>
      </c>
      <c r="X26" s="35"/>
      <c r="Y26" s="40">
        <f>SUM(Y21,Y24:Y25)</f>
        <v>2687336</v>
      </c>
      <c r="AC26" s="131"/>
    </row>
    <row r="27" spans="1:35" s="130" customFormat="1" ht="20.100000000000001" customHeight="1" thickTop="1">
      <c r="A27" s="120"/>
      <c r="B27" s="120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AC27" s="131"/>
    </row>
    <row r="28" spans="1:35" s="130" customFormat="1" ht="20.100000000000001" customHeight="1">
      <c r="A28" s="120"/>
      <c r="B28" s="120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AC28" s="131"/>
    </row>
    <row r="29" spans="1:35" ht="20.100000000000001" customHeight="1">
      <c r="B29" s="135"/>
      <c r="C29" s="135"/>
      <c r="D29" s="135"/>
      <c r="E29" s="135"/>
      <c r="F29" s="135"/>
      <c r="G29" s="135"/>
    </row>
    <row r="36" spans="1:1" ht="20.100000000000001" customHeight="1">
      <c r="A36" s="135" t="s">
        <v>89</v>
      </c>
    </row>
  </sheetData>
  <mergeCells count="12">
    <mergeCell ref="M10:O10"/>
    <mergeCell ref="M11:O11"/>
    <mergeCell ref="M12:O12"/>
    <mergeCell ref="G8:I8"/>
    <mergeCell ref="K8:S8"/>
    <mergeCell ref="K9:R9"/>
    <mergeCell ref="C7:Y7"/>
    <mergeCell ref="A1:Y1"/>
    <mergeCell ref="A2:Y2"/>
    <mergeCell ref="A3:Y3"/>
    <mergeCell ref="A4:Y4"/>
    <mergeCell ref="A5:Y5"/>
  </mergeCells>
  <pageMargins left="0.8" right="0.4" top="1" bottom="0.5" header="0.6" footer="0.3"/>
  <pageSetup paperSize="9" scale="68" fitToWidth="0" fitToHeight="0" orientation="landscape" r:id="rId1"/>
  <ignoredErrors>
    <ignoredError sqref="Q18:R18 C18:O18 T18:Y18 C24 E24" formulaRange="1"/>
    <ignoredError sqref="S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W36"/>
  <sheetViews>
    <sheetView tabSelected="1" zoomScale="85" zoomScaleNormal="85" zoomScaleSheetLayoutView="85" workbookViewId="0">
      <selection activeCell="G13" sqref="G13"/>
    </sheetView>
  </sheetViews>
  <sheetFormatPr defaultColWidth="9.42578125" defaultRowHeight="20.100000000000001" customHeight="1"/>
  <cols>
    <col min="1" max="1" width="68" style="107" customWidth="1"/>
    <col min="2" max="2" width="1.5703125" style="107" customWidth="1"/>
    <col min="3" max="3" width="15.42578125" style="107" customWidth="1"/>
    <col min="4" max="4" width="1.5703125" style="107" customWidth="1"/>
    <col min="5" max="5" width="15.5703125" style="107" customWidth="1"/>
    <col min="6" max="6" width="1.5703125" style="107" customWidth="1"/>
    <col min="7" max="7" width="15.42578125" style="107" customWidth="1"/>
    <col min="8" max="8" width="1.5703125" style="107" customWidth="1"/>
    <col min="9" max="9" width="15.5703125" style="107" customWidth="1"/>
    <col min="10" max="10" width="1.5703125" style="107" customWidth="1"/>
    <col min="11" max="11" width="0.5703125" style="107" customWidth="1"/>
    <col min="12" max="12" width="17.5703125" style="107" customWidth="1"/>
    <col min="13" max="13" width="1.42578125" style="107" customWidth="1"/>
    <col min="14" max="14" width="0.5703125" style="107" customWidth="1"/>
    <col min="15" max="15" width="16.5703125" style="107" customWidth="1"/>
    <col min="16" max="16" width="1.5703125" style="107" customWidth="1"/>
    <col min="17" max="17" width="15.42578125" style="107" customWidth="1"/>
    <col min="18" max="18" width="0.5703125" style="107" customWidth="1"/>
    <col min="19" max="16384" width="9.42578125" style="107"/>
  </cols>
  <sheetData>
    <row r="1" spans="1:23" ht="20.100000000000001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36"/>
      <c r="S1" s="136"/>
      <c r="T1" s="136"/>
      <c r="U1" s="136"/>
      <c r="V1" s="136"/>
      <c r="W1" s="136"/>
    </row>
    <row r="2" spans="1:23" ht="20.100000000000001" customHeight="1">
      <c r="A2" s="194" t="s">
        <v>176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36"/>
      <c r="S2" s="136"/>
      <c r="T2" s="136"/>
      <c r="U2" s="136"/>
      <c r="V2" s="136"/>
      <c r="W2" s="136"/>
    </row>
    <row r="3" spans="1:23" ht="20.100000000000001" customHeight="1">
      <c r="A3" s="194" t="s">
        <v>128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36"/>
      <c r="S3" s="136"/>
      <c r="T3" s="136"/>
      <c r="U3" s="136"/>
      <c r="V3" s="136"/>
      <c r="W3" s="136"/>
    </row>
    <row r="4" spans="1:23" ht="20.100000000000001" customHeight="1">
      <c r="A4" s="201" t="s">
        <v>92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36"/>
      <c r="S4" s="136"/>
      <c r="T4" s="136"/>
      <c r="U4" s="136"/>
      <c r="V4" s="136"/>
      <c r="W4" s="136"/>
    </row>
    <row r="5" spans="1:23" ht="20.100000000000001" customHeight="1">
      <c r="A5" s="196" t="s">
        <v>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37"/>
      <c r="S5" s="137"/>
      <c r="T5" s="137"/>
      <c r="U5" s="137"/>
      <c r="V5" s="137"/>
      <c r="W5" s="137"/>
    </row>
    <row r="6" spans="1:23" ht="9" customHeight="1">
      <c r="A6" s="138"/>
      <c r="B6" s="138"/>
    </row>
    <row r="7" spans="1:23" s="141" customFormat="1" ht="20.100000000000001" customHeight="1">
      <c r="A7" s="139"/>
      <c r="B7" s="140"/>
      <c r="C7" s="200" t="s">
        <v>177</v>
      </c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</row>
    <row r="8" spans="1:23" s="141" customFormat="1" ht="20.100000000000001" customHeight="1">
      <c r="B8" s="142"/>
      <c r="C8" s="202" t="s">
        <v>136</v>
      </c>
      <c r="D8" s="202"/>
      <c r="E8" s="143" t="s">
        <v>137</v>
      </c>
      <c r="F8" s="144"/>
      <c r="G8" s="203" t="s">
        <v>178</v>
      </c>
      <c r="H8" s="203"/>
      <c r="I8" s="203"/>
      <c r="K8" s="207" t="s">
        <v>83</v>
      </c>
      <c r="L8" s="208"/>
      <c r="M8" s="208"/>
      <c r="N8" s="208"/>
      <c r="O8" s="208"/>
      <c r="P8" s="208"/>
      <c r="Q8" s="143" t="s">
        <v>138</v>
      </c>
    </row>
    <row r="9" spans="1:23" s="141" customFormat="1" ht="20.100000000000001" customHeight="1">
      <c r="A9" s="145" t="s">
        <v>179</v>
      </c>
      <c r="B9" s="145"/>
      <c r="C9" s="143" t="s">
        <v>140</v>
      </c>
      <c r="D9" s="146"/>
      <c r="E9" s="143" t="s">
        <v>180</v>
      </c>
      <c r="F9" s="144"/>
      <c r="G9" s="147" t="s">
        <v>142</v>
      </c>
      <c r="H9" s="143"/>
      <c r="I9" s="148" t="s">
        <v>143</v>
      </c>
      <c r="J9" s="205" t="s">
        <v>181</v>
      </c>
      <c r="K9" s="206"/>
      <c r="L9" s="206"/>
      <c r="M9" s="206"/>
      <c r="N9" s="206"/>
      <c r="O9" s="143" t="s">
        <v>145</v>
      </c>
      <c r="P9" s="140"/>
      <c r="Q9" s="143" t="s">
        <v>182</v>
      </c>
    </row>
    <row r="10" spans="1:23" s="141" customFormat="1" ht="20.100000000000001" customHeight="1">
      <c r="A10" s="145"/>
      <c r="F10" s="144"/>
      <c r="G10" s="149" t="s">
        <v>183</v>
      </c>
      <c r="I10" s="143"/>
      <c r="J10" s="205" t="s">
        <v>184</v>
      </c>
      <c r="K10" s="206"/>
      <c r="L10" s="206"/>
      <c r="M10" s="206"/>
      <c r="N10" s="206"/>
      <c r="O10" s="143" t="s">
        <v>154</v>
      </c>
      <c r="P10" s="143"/>
      <c r="Q10" s="143" t="s">
        <v>185</v>
      </c>
    </row>
    <row r="11" spans="1:23" s="141" customFormat="1" ht="20.100000000000001" customHeight="1">
      <c r="A11" s="145"/>
      <c r="F11" s="144"/>
      <c r="G11" s="149"/>
      <c r="L11" s="148" t="s">
        <v>186</v>
      </c>
      <c r="M11" s="143"/>
      <c r="N11" s="143"/>
      <c r="O11" s="143" t="s">
        <v>148</v>
      </c>
      <c r="P11" s="143"/>
      <c r="Q11" s="143"/>
    </row>
    <row r="12" spans="1:23" s="141" customFormat="1" ht="20.100000000000001" customHeight="1">
      <c r="A12" s="139"/>
      <c r="B12" s="139"/>
      <c r="F12" s="144"/>
      <c r="G12" s="149"/>
      <c r="L12" s="143" t="s">
        <v>159</v>
      </c>
      <c r="M12" s="143"/>
      <c r="N12" s="143"/>
      <c r="O12" s="143" t="s">
        <v>156</v>
      </c>
      <c r="P12" s="143"/>
      <c r="Q12" s="143"/>
    </row>
    <row r="13" spans="1:23" s="141" customFormat="1" ht="20.100000000000001" customHeight="1">
      <c r="A13" s="139"/>
      <c r="B13" s="139"/>
      <c r="F13" s="144"/>
      <c r="G13" s="149"/>
      <c r="L13" s="143" t="s">
        <v>163</v>
      </c>
      <c r="M13" s="143"/>
      <c r="N13" s="143"/>
      <c r="O13" s="143"/>
      <c r="P13" s="143"/>
      <c r="Q13" s="143"/>
    </row>
    <row r="14" spans="1:23" s="150" customFormat="1" ht="20.100000000000001" customHeight="1">
      <c r="C14" s="151"/>
      <c r="D14" s="151"/>
      <c r="E14" s="151"/>
      <c r="F14" s="151"/>
      <c r="G14" s="151"/>
      <c r="H14" s="151"/>
      <c r="I14" s="151"/>
      <c r="J14" s="151"/>
      <c r="K14" s="151"/>
      <c r="L14" s="152"/>
      <c r="M14" s="152"/>
      <c r="N14" s="152"/>
      <c r="O14" s="152"/>
      <c r="P14" s="151"/>
      <c r="Q14" s="151"/>
    </row>
    <row r="15" spans="1:23" s="150" customFormat="1" ht="20.100000000000001" customHeight="1">
      <c r="A15" s="153" t="s">
        <v>187</v>
      </c>
      <c r="B15" s="153"/>
      <c r="C15" s="151">
        <v>1066596</v>
      </c>
      <c r="D15" s="151"/>
      <c r="E15" s="151">
        <v>98130</v>
      </c>
      <c r="F15" s="151"/>
      <c r="G15" s="151">
        <v>55444</v>
      </c>
      <c r="H15" s="151"/>
      <c r="I15" s="151">
        <v>285108</v>
      </c>
      <c r="J15" s="151"/>
      <c r="K15" s="151"/>
      <c r="L15" s="151">
        <v>77164</v>
      </c>
      <c r="M15" s="151"/>
      <c r="N15" s="151"/>
      <c r="O15" s="151">
        <f>L15</f>
        <v>77164</v>
      </c>
      <c r="P15" s="151"/>
      <c r="Q15" s="151">
        <f>SUM(C15:K15)+O15</f>
        <v>1582442</v>
      </c>
    </row>
    <row r="16" spans="1:23" s="160" customFormat="1" ht="20.100000000000001" customHeight="1">
      <c r="A16" s="154" t="s">
        <v>167</v>
      </c>
      <c r="B16" s="155"/>
      <c r="C16" s="156">
        <v>0</v>
      </c>
      <c r="D16" s="157"/>
      <c r="E16" s="156">
        <v>0</v>
      </c>
      <c r="F16" s="157"/>
      <c r="G16" s="156">
        <v>0</v>
      </c>
      <c r="H16" s="151"/>
      <c r="I16" s="158">
        <v>-43267</v>
      </c>
      <c r="J16" s="151"/>
      <c r="K16" s="151"/>
      <c r="L16" s="156">
        <v>0</v>
      </c>
      <c r="M16" s="159"/>
      <c r="N16" s="152"/>
      <c r="O16" s="156">
        <f>L16</f>
        <v>0</v>
      </c>
      <c r="P16" s="151"/>
      <c r="Q16" s="182">
        <f>SUM(C16:I16)+O16</f>
        <v>-43267</v>
      </c>
    </row>
    <row r="17" spans="1:17" s="160" customFormat="1" ht="20.100000000000001" customHeight="1">
      <c r="A17" s="154" t="s">
        <v>172</v>
      </c>
      <c r="B17" s="155"/>
      <c r="C17" s="161">
        <v>0</v>
      </c>
      <c r="D17" s="157"/>
      <c r="E17" s="161">
        <v>0</v>
      </c>
      <c r="F17" s="157"/>
      <c r="G17" s="161">
        <v>0</v>
      </c>
      <c r="H17" s="151"/>
      <c r="I17" s="162">
        <v>0</v>
      </c>
      <c r="J17" s="151"/>
      <c r="K17" s="151"/>
      <c r="L17" s="163">
        <v>-6874</v>
      </c>
      <c r="M17" s="159"/>
      <c r="N17" s="152"/>
      <c r="O17" s="163">
        <f>L17</f>
        <v>-6874</v>
      </c>
      <c r="P17" s="151"/>
      <c r="Q17" s="183">
        <f>SUM(C17:I17)+O17</f>
        <v>-6874</v>
      </c>
    </row>
    <row r="18" spans="1:17" s="160" customFormat="1" ht="20.100000000000001" customHeight="1">
      <c r="A18" s="154" t="s">
        <v>173</v>
      </c>
      <c r="B18" s="155"/>
      <c r="C18" s="164">
        <v>0</v>
      </c>
      <c r="D18" s="157"/>
      <c r="E18" s="164">
        <v>0</v>
      </c>
      <c r="F18" s="157"/>
      <c r="G18" s="164">
        <v>0</v>
      </c>
      <c r="H18" s="151"/>
      <c r="I18" s="165">
        <f>SUM(I16:I17)</f>
        <v>-43267</v>
      </c>
      <c r="J18" s="165"/>
      <c r="K18" s="165"/>
      <c r="L18" s="165">
        <f>SUM(L16:L17)</f>
        <v>-6874</v>
      </c>
      <c r="M18" s="159"/>
      <c r="N18" s="152"/>
      <c r="O18" s="165">
        <f>SUM(O16:O17)</f>
        <v>-6874</v>
      </c>
      <c r="P18" s="151"/>
      <c r="Q18" s="184">
        <f>SUM(C18:I18)+O18</f>
        <v>-50141</v>
      </c>
    </row>
    <row r="19" spans="1:17" s="160" customFormat="1" ht="20.100000000000001" customHeight="1" thickBot="1">
      <c r="A19" s="166" t="s">
        <v>170</v>
      </c>
      <c r="B19" s="155"/>
      <c r="C19" s="167">
        <f>SUM(C18:C18)+C15</f>
        <v>1066596</v>
      </c>
      <c r="D19" s="151"/>
      <c r="E19" s="167">
        <f>SUM(E18:E18)+E15</f>
        <v>98130</v>
      </c>
      <c r="F19" s="151"/>
      <c r="G19" s="167">
        <f>SUM(G18:G18)+G15</f>
        <v>55444</v>
      </c>
      <c r="H19" s="151"/>
      <c r="I19" s="167">
        <f>SUM(I18:I18)+I15</f>
        <v>241841</v>
      </c>
      <c r="J19" s="151"/>
      <c r="K19" s="151"/>
      <c r="L19" s="167">
        <f>SUM(L18:L18)+L15</f>
        <v>70290</v>
      </c>
      <c r="M19" s="159"/>
      <c r="N19" s="152"/>
      <c r="O19" s="167">
        <f>SUM(O18:O18)+O15</f>
        <v>70290</v>
      </c>
      <c r="P19" s="151"/>
      <c r="Q19" s="167">
        <f>SUM(Q18:Q18)+Q15</f>
        <v>1532301</v>
      </c>
    </row>
    <row r="20" spans="1:17" s="150" customFormat="1" ht="20.100000000000001" customHeight="1" thickTop="1">
      <c r="C20" s="151"/>
      <c r="D20" s="151"/>
      <c r="E20" s="151"/>
      <c r="F20" s="151"/>
      <c r="G20" s="151"/>
      <c r="H20" s="151"/>
      <c r="I20" s="151"/>
      <c r="J20" s="151"/>
      <c r="K20" s="151"/>
      <c r="L20" s="152"/>
      <c r="M20" s="152"/>
      <c r="N20" s="152"/>
      <c r="O20" s="152"/>
      <c r="P20" s="151"/>
      <c r="Q20" s="151"/>
    </row>
    <row r="21" spans="1:17" s="150" customFormat="1" ht="20.100000000000001" customHeight="1">
      <c r="A21" s="153" t="s">
        <v>171</v>
      </c>
      <c r="B21" s="153"/>
      <c r="C21" s="151">
        <v>1066596</v>
      </c>
      <c r="D21" s="151"/>
      <c r="E21" s="151">
        <v>98130</v>
      </c>
      <c r="F21" s="151"/>
      <c r="G21" s="151">
        <v>55444</v>
      </c>
      <c r="H21" s="151"/>
      <c r="I21" s="151">
        <v>252429</v>
      </c>
      <c r="J21" s="151"/>
      <c r="K21" s="151"/>
      <c r="L21" s="151">
        <v>70462</v>
      </c>
      <c r="M21" s="151"/>
      <c r="N21" s="151"/>
      <c r="O21" s="151">
        <f>L21</f>
        <v>70462</v>
      </c>
      <c r="P21" s="151"/>
      <c r="Q21" s="151">
        <f>SUM(C21:K21)+O21</f>
        <v>1543061</v>
      </c>
    </row>
    <row r="22" spans="1:17" s="160" customFormat="1" ht="20.100000000000001" customHeight="1">
      <c r="A22" s="154" t="s">
        <v>167</v>
      </c>
      <c r="B22" s="155"/>
      <c r="C22" s="156">
        <v>0</v>
      </c>
      <c r="D22" s="157"/>
      <c r="E22" s="156">
        <v>0</v>
      </c>
      <c r="F22" s="157"/>
      <c r="G22" s="156">
        <v>0</v>
      </c>
      <c r="H22" s="151"/>
      <c r="I22" s="158">
        <v>-118157</v>
      </c>
      <c r="J22" s="151"/>
      <c r="K22" s="151"/>
      <c r="L22" s="156">
        <v>0</v>
      </c>
      <c r="M22" s="159"/>
      <c r="N22" s="152"/>
      <c r="O22" s="156">
        <f>L22</f>
        <v>0</v>
      </c>
      <c r="P22" s="151"/>
      <c r="Q22" s="182">
        <f>SUM(C22:I22)+O22</f>
        <v>-118157</v>
      </c>
    </row>
    <row r="23" spans="1:17" s="160" customFormat="1" ht="20.100000000000001" customHeight="1">
      <c r="A23" s="154" t="s">
        <v>172</v>
      </c>
      <c r="B23" s="155"/>
      <c r="C23" s="161">
        <v>0</v>
      </c>
      <c r="D23" s="157"/>
      <c r="E23" s="161">
        <v>0</v>
      </c>
      <c r="F23" s="157"/>
      <c r="G23" s="161">
        <v>0</v>
      </c>
      <c r="H23" s="151"/>
      <c r="I23" s="162">
        <v>0</v>
      </c>
      <c r="J23" s="151"/>
      <c r="K23" s="151"/>
      <c r="L23" s="168">
        <v>-5057</v>
      </c>
      <c r="M23" s="159"/>
      <c r="N23" s="152"/>
      <c r="O23" s="168">
        <f>L23</f>
        <v>-5057</v>
      </c>
      <c r="P23" s="151"/>
      <c r="Q23" s="183">
        <f>SUM(C23:I23)+O23</f>
        <v>-5057</v>
      </c>
    </row>
    <row r="24" spans="1:17" s="160" customFormat="1" ht="20.100000000000001" customHeight="1">
      <c r="A24" s="154" t="s">
        <v>173</v>
      </c>
      <c r="B24" s="155"/>
      <c r="C24" s="164">
        <v>0</v>
      </c>
      <c r="D24" s="157"/>
      <c r="E24" s="164">
        <v>0</v>
      </c>
      <c r="F24" s="157"/>
      <c r="G24" s="164">
        <v>0</v>
      </c>
      <c r="H24" s="151"/>
      <c r="I24" s="165">
        <f>SUM(I22:I23)</f>
        <v>-118157</v>
      </c>
      <c r="J24" s="151"/>
      <c r="K24" s="151"/>
      <c r="L24" s="165">
        <f>SUM(L22:L23)</f>
        <v>-5057</v>
      </c>
      <c r="M24" s="165"/>
      <c r="N24" s="165"/>
      <c r="O24" s="165">
        <f>SUM(O22:O23)</f>
        <v>-5057</v>
      </c>
      <c r="P24" s="151"/>
      <c r="Q24" s="184">
        <f>SUM(Q22:Q23)</f>
        <v>-123214</v>
      </c>
    </row>
    <row r="25" spans="1:17" s="160" customFormat="1" ht="20.100000000000001" customHeight="1" thickBot="1">
      <c r="A25" s="166" t="s">
        <v>175</v>
      </c>
      <c r="B25" s="155"/>
      <c r="C25" s="167">
        <f>SUM(C21:C21,C24:C24)</f>
        <v>1066596</v>
      </c>
      <c r="D25" s="151"/>
      <c r="E25" s="167">
        <f>SUM(E21:E21,E24:E24)</f>
        <v>98130</v>
      </c>
      <c r="F25" s="151"/>
      <c r="G25" s="167">
        <f>SUM(G21:G21,G24:G24)</f>
        <v>55444</v>
      </c>
      <c r="H25" s="151"/>
      <c r="I25" s="167">
        <f>SUM(I21:I21,I24:I24)</f>
        <v>134272</v>
      </c>
      <c r="J25" s="151"/>
      <c r="K25" s="151"/>
      <c r="L25" s="167">
        <f>SUM(L21:L21,L24:L24)</f>
        <v>65405</v>
      </c>
      <c r="M25" s="159"/>
      <c r="N25" s="152"/>
      <c r="O25" s="167">
        <f>SUM(O21:O21,O24:O24)</f>
        <v>65405</v>
      </c>
      <c r="P25" s="151"/>
      <c r="Q25" s="167">
        <f>SUM(Q21:Q21,Q24:Q24)</f>
        <v>1419847</v>
      </c>
    </row>
    <row r="26" spans="1:17" s="150" customFormat="1" ht="20.100000000000001" customHeight="1" thickTop="1"/>
    <row r="36" spans="1:5" ht="20.100000000000001" customHeight="1">
      <c r="A36" s="204" t="s">
        <v>89</v>
      </c>
      <c r="B36" s="204"/>
      <c r="C36" s="204"/>
      <c r="D36" s="204"/>
      <c r="E36" s="204"/>
    </row>
  </sheetData>
  <mergeCells count="12">
    <mergeCell ref="C8:D8"/>
    <mergeCell ref="G8:I8"/>
    <mergeCell ref="A36:E36"/>
    <mergeCell ref="J10:N10"/>
    <mergeCell ref="J9:N9"/>
    <mergeCell ref="K8:P8"/>
    <mergeCell ref="C7:Q7"/>
    <mergeCell ref="A1:Q1"/>
    <mergeCell ref="A2:Q2"/>
    <mergeCell ref="A3:Q3"/>
    <mergeCell ref="A4:Q4"/>
    <mergeCell ref="A5:Q5"/>
  </mergeCells>
  <pageMargins left="0.8" right="0.4" top="1" bottom="0.5" header="0.6" footer="0.3"/>
  <pageSetup paperSize="9" scale="68" fitToWidth="0" fitToHeight="0" orientation="landscape" r:id="rId1"/>
  <ignoredErrors>
    <ignoredError sqref="Q15 I24:L24 I18:Q20 M21:Q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O108"/>
  <sheetViews>
    <sheetView topLeftCell="A85" zoomScale="70" zoomScaleNormal="70" zoomScaleSheetLayoutView="85" workbookViewId="0">
      <selection activeCell="A85" sqref="A1:A1048576"/>
    </sheetView>
  </sheetViews>
  <sheetFormatPr defaultColWidth="8.42578125" defaultRowHeight="20.100000000000001" customHeight="1"/>
  <cols>
    <col min="1" max="1" width="66.5703125" style="172" customWidth="1"/>
    <col min="2" max="2" width="1.5703125" style="172" customWidth="1"/>
    <col min="3" max="3" width="13.5703125" style="172" customWidth="1"/>
    <col min="4" max="4" width="1.42578125" style="172" customWidth="1"/>
    <col min="5" max="5" width="13.5703125" style="172" customWidth="1"/>
    <col min="6" max="6" width="1.42578125" style="172" customWidth="1"/>
    <col min="7" max="7" width="13.5703125" style="172" customWidth="1"/>
    <col min="8" max="8" width="1.42578125" style="172" customWidth="1"/>
    <col min="9" max="9" width="13.5703125" style="172" customWidth="1"/>
    <col min="10" max="10" width="1.42578125" style="172" customWidth="1"/>
    <col min="11" max="11" width="8.42578125" style="172"/>
    <col min="12" max="12" width="10.42578125" style="172" bestFit="1" customWidth="1"/>
    <col min="13" max="14" width="8.42578125" style="172"/>
    <col min="15" max="15" width="10.42578125" style="172" bestFit="1" customWidth="1"/>
    <col min="16" max="16384" width="8.42578125" style="172"/>
  </cols>
  <sheetData>
    <row r="1" spans="1:15" s="60" customFormat="1" ht="20.100000000000001" customHeight="1">
      <c r="A1" s="189" t="s">
        <v>0</v>
      </c>
      <c r="B1" s="189"/>
      <c r="C1" s="189"/>
      <c r="D1" s="189"/>
      <c r="E1" s="189"/>
      <c r="F1" s="186"/>
      <c r="G1" s="186"/>
      <c r="H1" s="186"/>
      <c r="I1" s="186"/>
    </row>
    <row r="2" spans="1:15" s="60" customFormat="1" ht="20.100000000000001" customHeight="1">
      <c r="A2" s="189" t="s">
        <v>188</v>
      </c>
      <c r="B2" s="189"/>
      <c r="C2" s="189"/>
      <c r="D2" s="189"/>
      <c r="E2" s="189"/>
      <c r="F2" s="186"/>
      <c r="G2" s="186"/>
      <c r="H2" s="186"/>
      <c r="I2" s="186"/>
    </row>
    <row r="3" spans="1:15" s="60" customFormat="1" ht="20.100000000000001" customHeight="1">
      <c r="A3" s="189" t="s">
        <v>189</v>
      </c>
      <c r="B3" s="189"/>
      <c r="C3" s="189"/>
      <c r="D3" s="189"/>
      <c r="E3" s="189"/>
      <c r="F3" s="186"/>
      <c r="G3" s="186"/>
      <c r="H3" s="186"/>
      <c r="I3" s="186"/>
    </row>
    <row r="4" spans="1:15" s="60" customFormat="1" ht="20.100000000000001" customHeight="1">
      <c r="A4" s="189" t="s">
        <v>92</v>
      </c>
      <c r="B4" s="189"/>
      <c r="C4" s="189"/>
      <c r="D4" s="189"/>
      <c r="E4" s="189"/>
      <c r="F4" s="186"/>
      <c r="G4" s="186"/>
      <c r="H4" s="186"/>
      <c r="I4" s="186"/>
    </row>
    <row r="5" spans="1:15" s="61" customFormat="1" ht="20.100000000000001" customHeight="1">
      <c r="A5" s="191" t="s">
        <v>3</v>
      </c>
      <c r="B5" s="191"/>
      <c r="C5" s="191"/>
      <c r="D5" s="191"/>
      <c r="E5" s="191"/>
      <c r="F5" s="192"/>
      <c r="G5" s="192"/>
      <c r="H5" s="192"/>
      <c r="I5" s="192"/>
    </row>
    <row r="6" spans="1:15" s="103" customFormat="1" ht="9" customHeight="1">
      <c r="A6" s="169"/>
      <c r="B6" s="170"/>
      <c r="C6" s="170"/>
      <c r="G6" s="170"/>
    </row>
    <row r="7" spans="1:15" s="60" customFormat="1" ht="20.100000000000001" customHeight="1">
      <c r="B7" s="64"/>
      <c r="C7" s="185" t="s">
        <v>5</v>
      </c>
      <c r="D7" s="186"/>
      <c r="E7" s="186"/>
      <c r="G7" s="185" t="s">
        <v>6</v>
      </c>
      <c r="H7" s="186"/>
      <c r="I7" s="186"/>
    </row>
    <row r="8" spans="1:15" s="60" customFormat="1" ht="20.100000000000001" customHeight="1">
      <c r="B8" s="64"/>
      <c r="C8" s="187" t="s">
        <v>7</v>
      </c>
      <c r="D8" s="188"/>
      <c r="E8" s="188"/>
      <c r="G8" s="187" t="s">
        <v>7</v>
      </c>
      <c r="H8" s="188"/>
      <c r="I8" s="188"/>
    </row>
    <row r="9" spans="1:15" s="103" customFormat="1" ht="20.100000000000001" customHeight="1">
      <c r="B9" s="170"/>
      <c r="C9" s="171">
        <v>2023</v>
      </c>
      <c r="E9" s="171">
        <v>2022</v>
      </c>
      <c r="G9" s="171">
        <v>2023</v>
      </c>
      <c r="I9" s="171">
        <v>2022</v>
      </c>
    </row>
    <row r="10" spans="1:15" ht="20.100000000000001" customHeight="1">
      <c r="A10" s="8" t="s">
        <v>190</v>
      </c>
      <c r="B10" s="3"/>
      <c r="C10" s="3"/>
      <c r="D10" s="3"/>
      <c r="E10" s="3"/>
      <c r="F10" s="3"/>
      <c r="G10" s="3"/>
      <c r="H10" s="3"/>
      <c r="I10" s="3"/>
    </row>
    <row r="11" spans="1:15" ht="20.100000000000001" customHeight="1">
      <c r="A11" s="3" t="s">
        <v>191</v>
      </c>
      <c r="B11" s="3"/>
      <c r="C11" s="19">
        <v>-272472</v>
      </c>
      <c r="D11" s="19"/>
      <c r="E11" s="19">
        <v>-284128</v>
      </c>
      <c r="F11" s="19"/>
      <c r="G11" s="19">
        <v>-118157</v>
      </c>
      <c r="H11" s="19"/>
      <c r="I11" s="19">
        <v>-43267</v>
      </c>
    </row>
    <row r="12" spans="1:15" ht="20.100000000000001" customHeight="1">
      <c r="A12" s="3" t="s">
        <v>192</v>
      </c>
      <c r="B12" s="3"/>
      <c r="C12" s="19"/>
      <c r="D12" s="19"/>
      <c r="E12" s="19"/>
      <c r="F12" s="19"/>
      <c r="G12" s="19"/>
      <c r="H12" s="19"/>
      <c r="I12" s="19"/>
    </row>
    <row r="13" spans="1:15" ht="20.100000000000001" customHeight="1">
      <c r="A13" s="16" t="s">
        <v>193</v>
      </c>
      <c r="B13" s="3"/>
      <c r="C13" s="19">
        <v>99203</v>
      </c>
      <c r="D13" s="19"/>
      <c r="E13" s="19">
        <v>-33772</v>
      </c>
      <c r="F13" s="19"/>
      <c r="G13" s="19">
        <v>385</v>
      </c>
      <c r="H13" s="19"/>
      <c r="I13" s="19">
        <v>482</v>
      </c>
    </row>
    <row r="14" spans="1:15" ht="20.100000000000001" customHeight="1">
      <c r="A14" s="16" t="s">
        <v>110</v>
      </c>
      <c r="B14" s="3"/>
      <c r="C14" s="19">
        <v>-866</v>
      </c>
      <c r="D14" s="19"/>
      <c r="E14" s="19">
        <v>-882</v>
      </c>
      <c r="F14" s="19"/>
      <c r="G14" s="19">
        <v>-29000</v>
      </c>
      <c r="H14" s="19"/>
      <c r="I14" s="19">
        <v>-23982</v>
      </c>
    </row>
    <row r="15" spans="1:15" ht="20.100000000000001" customHeight="1">
      <c r="A15" s="17" t="s">
        <v>111</v>
      </c>
      <c r="B15" s="14"/>
      <c r="C15" s="19">
        <v>299068</v>
      </c>
      <c r="D15" s="19"/>
      <c r="E15" s="19">
        <v>219755</v>
      </c>
      <c r="F15" s="19"/>
      <c r="G15" s="19">
        <v>96881</v>
      </c>
      <c r="H15" s="19"/>
      <c r="I15" s="19">
        <v>60247</v>
      </c>
      <c r="L15" s="173"/>
      <c r="O15" s="173"/>
    </row>
    <row r="16" spans="1:15" ht="20.100000000000001" customHeight="1">
      <c r="A16" s="16" t="s">
        <v>194</v>
      </c>
      <c r="B16" s="3"/>
      <c r="C16" s="19">
        <v>261924</v>
      </c>
      <c r="D16" s="19"/>
      <c r="E16" s="19">
        <v>240668</v>
      </c>
      <c r="F16" s="19"/>
      <c r="G16" s="19">
        <v>10775</v>
      </c>
      <c r="H16" s="19"/>
      <c r="I16" s="19">
        <v>13163</v>
      </c>
    </row>
    <row r="17" spans="1:12" ht="20.100000000000001" customHeight="1">
      <c r="A17" s="16" t="s">
        <v>195</v>
      </c>
      <c r="B17" s="3"/>
      <c r="C17" s="19">
        <v>754</v>
      </c>
      <c r="D17" s="19"/>
      <c r="E17" s="19">
        <v>490</v>
      </c>
      <c r="F17" s="19"/>
      <c r="G17" s="19">
        <v>29</v>
      </c>
      <c r="H17" s="19"/>
      <c r="I17" s="19">
        <v>29</v>
      </c>
    </row>
    <row r="18" spans="1:12" ht="20.100000000000001" customHeight="1">
      <c r="A18" s="16" t="s">
        <v>252</v>
      </c>
      <c r="B18" s="3"/>
      <c r="C18" s="19">
        <v>171</v>
      </c>
      <c r="D18" s="19"/>
      <c r="E18" s="71">
        <v>0</v>
      </c>
      <c r="F18" s="19"/>
      <c r="G18" s="71">
        <v>0</v>
      </c>
      <c r="H18" s="19"/>
      <c r="I18" s="71">
        <v>0</v>
      </c>
    </row>
    <row r="19" spans="1:12" ht="20.100000000000001" customHeight="1">
      <c r="A19" s="16" t="s">
        <v>196</v>
      </c>
      <c r="B19" s="3"/>
      <c r="C19" s="19"/>
      <c r="D19" s="19"/>
      <c r="E19" s="19"/>
      <c r="F19" s="19"/>
      <c r="G19" s="19"/>
      <c r="H19" s="19"/>
      <c r="I19" s="19"/>
    </row>
    <row r="20" spans="1:12" ht="20.100000000000001" customHeight="1">
      <c r="A20" s="16" t="s">
        <v>197</v>
      </c>
      <c r="B20" s="3"/>
      <c r="C20" s="19">
        <v>1169</v>
      </c>
      <c r="D20" s="19"/>
      <c r="E20" s="19">
        <v>4801</v>
      </c>
      <c r="F20" s="19"/>
      <c r="G20" s="19">
        <v>589</v>
      </c>
      <c r="H20" s="19"/>
      <c r="I20" s="19">
        <v>4080</v>
      </c>
      <c r="L20" s="173"/>
    </row>
    <row r="21" spans="1:12" ht="20.100000000000001" customHeight="1">
      <c r="A21" s="16" t="s">
        <v>198</v>
      </c>
      <c r="B21" s="3"/>
      <c r="C21" s="19">
        <v>7184</v>
      </c>
      <c r="D21" s="19"/>
      <c r="E21" s="19">
        <v>6396</v>
      </c>
      <c r="F21" s="19"/>
      <c r="G21" s="19">
        <v>7184</v>
      </c>
      <c r="H21" s="19"/>
      <c r="I21" s="19">
        <v>6396</v>
      </c>
    </row>
    <row r="22" spans="1:12" ht="20.100000000000001" customHeight="1">
      <c r="A22" s="16" t="s">
        <v>199</v>
      </c>
      <c r="B22" s="3"/>
      <c r="C22" s="19">
        <v>411</v>
      </c>
      <c r="D22" s="19"/>
      <c r="E22" s="19">
        <v>-402</v>
      </c>
      <c r="F22" s="19"/>
      <c r="G22" s="19">
        <v>5</v>
      </c>
      <c r="H22" s="19"/>
      <c r="I22" s="19">
        <v>-5</v>
      </c>
    </row>
    <row r="23" spans="1:12" ht="20.100000000000001" customHeight="1">
      <c r="A23" s="16" t="s">
        <v>200</v>
      </c>
      <c r="B23" s="3"/>
      <c r="C23" s="19">
        <v>3409</v>
      </c>
      <c r="D23" s="19"/>
      <c r="E23" s="19">
        <v>2873</v>
      </c>
      <c r="F23" s="19"/>
      <c r="G23" s="19">
        <v>1565</v>
      </c>
      <c r="H23" s="19"/>
      <c r="I23" s="19">
        <v>1308</v>
      </c>
    </row>
    <row r="24" spans="1:12" ht="20.100000000000001" customHeight="1">
      <c r="A24" s="16" t="s">
        <v>201</v>
      </c>
      <c r="B24" s="20"/>
      <c r="C24" s="19">
        <v>-18613</v>
      </c>
      <c r="D24" s="19"/>
      <c r="E24" s="19">
        <v>-7903</v>
      </c>
      <c r="F24" s="19"/>
      <c r="G24" s="19">
        <v>-8867</v>
      </c>
      <c r="H24" s="19"/>
      <c r="I24" s="19">
        <v>-7903</v>
      </c>
    </row>
    <row r="25" spans="1:12" ht="20.100000000000001" customHeight="1">
      <c r="A25" s="16" t="s">
        <v>202</v>
      </c>
      <c r="B25" s="3"/>
      <c r="C25" s="49">
        <v>-179</v>
      </c>
      <c r="D25" s="19"/>
      <c r="E25" s="19">
        <v>-2794</v>
      </c>
      <c r="F25" s="19"/>
      <c r="G25" s="49">
        <v>-178</v>
      </c>
      <c r="H25" s="19"/>
      <c r="I25" s="71">
        <v>0</v>
      </c>
    </row>
    <row r="26" spans="1:12" ht="20.100000000000001" customHeight="1">
      <c r="A26" s="16" t="s">
        <v>203</v>
      </c>
      <c r="B26" s="3"/>
      <c r="C26" s="19">
        <v>-42334</v>
      </c>
      <c r="D26" s="19"/>
      <c r="E26" s="19">
        <v>-94650</v>
      </c>
      <c r="F26" s="19"/>
      <c r="G26" s="71">
        <v>0</v>
      </c>
      <c r="H26" s="19"/>
      <c r="I26" s="71">
        <v>0</v>
      </c>
    </row>
    <row r="27" spans="1:12" ht="20.100000000000001" customHeight="1">
      <c r="A27" s="16" t="s">
        <v>204</v>
      </c>
      <c r="B27" s="3"/>
      <c r="C27" s="49">
        <v>-116044</v>
      </c>
      <c r="D27" s="19"/>
      <c r="E27" s="71">
        <v>0</v>
      </c>
      <c r="F27" s="19"/>
      <c r="G27" s="71">
        <v>0</v>
      </c>
      <c r="H27" s="19"/>
      <c r="I27" s="71">
        <v>0</v>
      </c>
    </row>
    <row r="28" spans="1:12" ht="20.100000000000001" customHeight="1">
      <c r="A28" s="16" t="s">
        <v>205</v>
      </c>
      <c r="B28" s="3"/>
      <c r="C28" s="19">
        <v>-32387</v>
      </c>
      <c r="D28" s="19"/>
      <c r="E28" s="19">
        <v>-68</v>
      </c>
      <c r="F28" s="19"/>
      <c r="G28" s="71">
        <v>0</v>
      </c>
      <c r="H28" s="19"/>
      <c r="I28" s="19">
        <v>-68</v>
      </c>
    </row>
    <row r="29" spans="1:12" ht="20.100000000000001" customHeight="1">
      <c r="A29" s="16" t="s">
        <v>206</v>
      </c>
      <c r="B29" s="3"/>
      <c r="C29" s="49">
        <v>100</v>
      </c>
      <c r="D29" s="19"/>
      <c r="E29" s="71">
        <v>0</v>
      </c>
      <c r="F29" s="19"/>
      <c r="G29" s="49">
        <v>100</v>
      </c>
      <c r="H29" s="19"/>
      <c r="I29" s="71">
        <v>0</v>
      </c>
    </row>
    <row r="30" spans="1:12" ht="20.100000000000001" customHeight="1">
      <c r="A30" s="3" t="s">
        <v>207</v>
      </c>
      <c r="B30" s="3"/>
      <c r="C30" s="174"/>
      <c r="D30" s="175"/>
      <c r="E30" s="174"/>
      <c r="F30" s="175"/>
      <c r="G30" s="174"/>
      <c r="H30" s="175"/>
      <c r="I30" s="174"/>
    </row>
    <row r="31" spans="1:12" ht="20.100000000000001" customHeight="1">
      <c r="A31" s="9" t="s">
        <v>208</v>
      </c>
      <c r="B31" s="3"/>
      <c r="C31" s="19">
        <f>SUM(C11:C29)</f>
        <v>190498</v>
      </c>
      <c r="D31" s="5"/>
      <c r="E31" s="19">
        <f>SUM(E11:E29)</f>
        <v>50384</v>
      </c>
      <c r="F31" s="19"/>
      <c r="G31" s="19">
        <f>SUM(G11:G29)</f>
        <v>-38689</v>
      </c>
      <c r="H31" s="19"/>
      <c r="I31" s="19">
        <f>SUM(I11:I29)</f>
        <v>10480</v>
      </c>
    </row>
    <row r="32" spans="1:12" ht="20.100000000000001" customHeight="1">
      <c r="A32" s="3" t="s">
        <v>209</v>
      </c>
      <c r="B32" s="3"/>
      <c r="C32" s="19"/>
      <c r="D32" s="2"/>
      <c r="E32" s="19"/>
      <c r="F32" s="19"/>
      <c r="G32" s="19"/>
      <c r="H32" s="19"/>
      <c r="I32" s="19"/>
    </row>
    <row r="33" spans="1:13" ht="20.100000000000001" customHeight="1">
      <c r="A33" s="16" t="s">
        <v>15</v>
      </c>
      <c r="B33" s="3"/>
      <c r="C33" s="19">
        <v>69955</v>
      </c>
      <c r="D33" s="2"/>
      <c r="E33" s="19">
        <v>-56665</v>
      </c>
      <c r="F33" s="19"/>
      <c r="G33" s="19">
        <v>1572</v>
      </c>
      <c r="H33" s="19"/>
      <c r="I33" s="19">
        <v>2697</v>
      </c>
      <c r="M33" s="176"/>
    </row>
    <row r="34" spans="1:13" ht="20.100000000000001" customHeight="1">
      <c r="A34" s="16" t="s">
        <v>18</v>
      </c>
      <c r="B34" s="3"/>
      <c r="C34" s="19">
        <f>-609382</f>
        <v>-609382</v>
      </c>
      <c r="D34" s="2"/>
      <c r="E34" s="19">
        <v>-51994</v>
      </c>
      <c r="F34" s="19"/>
      <c r="G34" s="19">
        <v>-262494</v>
      </c>
      <c r="H34" s="19"/>
      <c r="I34" s="19">
        <v>114777</v>
      </c>
    </row>
    <row r="35" spans="1:13" ht="20.100000000000001" customHeight="1">
      <c r="A35" s="16" t="s">
        <v>19</v>
      </c>
      <c r="B35" s="3"/>
      <c r="C35" s="19">
        <v>742</v>
      </c>
      <c r="D35" s="2"/>
      <c r="E35" s="19">
        <v>-4545</v>
      </c>
      <c r="F35" s="19"/>
      <c r="G35" s="19">
        <v>-1539</v>
      </c>
      <c r="H35" s="19"/>
      <c r="I35" s="19">
        <v>-1961</v>
      </c>
    </row>
    <row r="36" spans="1:13" ht="20.100000000000001" customHeight="1">
      <c r="A36" s="16" t="s">
        <v>23</v>
      </c>
      <c r="B36" s="3"/>
      <c r="C36" s="19">
        <f>-2220+1</f>
        <v>-2219</v>
      </c>
      <c r="D36" s="2"/>
      <c r="E36" s="19">
        <v>-959</v>
      </c>
      <c r="F36" s="19"/>
      <c r="G36" s="19">
        <v>79</v>
      </c>
      <c r="H36" s="19"/>
      <c r="I36" s="19">
        <v>-2230</v>
      </c>
    </row>
    <row r="37" spans="1:13" ht="20.100000000000001" customHeight="1">
      <c r="A37" s="16" t="s">
        <v>32</v>
      </c>
      <c r="B37" s="3"/>
      <c r="C37" s="19">
        <f>-3382-1-1</f>
        <v>-3384</v>
      </c>
      <c r="D37" s="18"/>
      <c r="E37" s="19">
        <v>-1377</v>
      </c>
      <c r="F37" s="19"/>
      <c r="G37" s="19">
        <f>-1486-2</f>
        <v>-1488</v>
      </c>
      <c r="H37" s="19"/>
      <c r="I37" s="19">
        <v>-3424</v>
      </c>
    </row>
    <row r="38" spans="1:13" ht="20.100000000000001" customHeight="1">
      <c r="A38" s="3" t="s">
        <v>210</v>
      </c>
      <c r="B38" s="3"/>
      <c r="C38" s="3"/>
      <c r="D38" s="3"/>
      <c r="E38" s="19"/>
      <c r="F38" s="3"/>
      <c r="G38" s="3"/>
      <c r="H38" s="3"/>
      <c r="I38" s="19"/>
    </row>
    <row r="39" spans="1:13" ht="20.100000000000001" customHeight="1">
      <c r="A39" s="16" t="s">
        <v>211</v>
      </c>
      <c r="B39" s="3"/>
      <c r="C39" s="19">
        <f>-41555</f>
        <v>-41555</v>
      </c>
      <c r="D39" s="19"/>
      <c r="E39" s="19">
        <v>18077</v>
      </c>
      <c r="F39" s="19"/>
      <c r="G39" s="19">
        <v>37621</v>
      </c>
      <c r="H39" s="19"/>
      <c r="I39" s="19">
        <v>-15710</v>
      </c>
      <c r="M39" s="173"/>
    </row>
    <row r="40" spans="1:13" ht="20.100000000000001" customHeight="1">
      <c r="A40" s="16" t="s">
        <v>212</v>
      </c>
      <c r="B40" s="3"/>
      <c r="C40" s="19">
        <v>-36278</v>
      </c>
      <c r="D40" s="19"/>
      <c r="E40" s="19">
        <v>362469</v>
      </c>
      <c r="F40" s="19"/>
      <c r="G40" s="19">
        <v>-53357</v>
      </c>
      <c r="H40" s="19"/>
      <c r="I40" s="19">
        <v>93699</v>
      </c>
    </row>
    <row r="41" spans="1:13" ht="20.100000000000001" customHeight="1">
      <c r="A41" s="16" t="s">
        <v>49</v>
      </c>
      <c r="B41" s="3"/>
      <c r="C41" s="19">
        <v>19112</v>
      </c>
      <c r="D41" s="19"/>
      <c r="E41" s="19">
        <v>4523</v>
      </c>
      <c r="F41" s="19"/>
      <c r="G41" s="19">
        <v>25105</v>
      </c>
      <c r="H41" s="19"/>
      <c r="I41" s="19">
        <v>4530</v>
      </c>
    </row>
    <row r="42" spans="1:13" ht="20.100000000000001" customHeight="1">
      <c r="A42" s="16" t="s">
        <v>51</v>
      </c>
      <c r="B42" s="3"/>
      <c r="C42" s="19">
        <f>-1359+1</f>
        <v>-1358</v>
      </c>
      <c r="D42" s="19"/>
      <c r="E42" s="19">
        <v>2667</v>
      </c>
      <c r="F42" s="19"/>
      <c r="G42" s="19">
        <v>2503</v>
      </c>
      <c r="H42" s="19"/>
      <c r="I42" s="19">
        <v>447</v>
      </c>
    </row>
    <row r="43" spans="1:13" ht="20.100000000000001" customHeight="1">
      <c r="A43" s="16" t="s">
        <v>213</v>
      </c>
      <c r="B43" s="3"/>
      <c r="C43" s="47">
        <f>-4781+1</f>
        <v>-4780</v>
      </c>
      <c r="D43" s="19"/>
      <c r="E43" s="47">
        <v>-12072</v>
      </c>
      <c r="F43" s="19"/>
      <c r="G43" s="47">
        <f>-2-1</f>
        <v>-3</v>
      </c>
      <c r="H43" s="19"/>
      <c r="I43" s="47">
        <v>509</v>
      </c>
    </row>
    <row r="44" spans="1:13" ht="20.100000000000001" customHeight="1">
      <c r="A44" s="3" t="s">
        <v>214</v>
      </c>
      <c r="B44" s="3"/>
      <c r="C44" s="46">
        <f>SUM(C31:C43)</f>
        <v>-418649</v>
      </c>
      <c r="D44" s="2"/>
      <c r="E44" s="46">
        <f>SUM(E31:E43)</f>
        <v>310508</v>
      </c>
      <c r="F44" s="46"/>
      <c r="G44" s="46">
        <f>SUM(G31:G43)</f>
        <v>-290690</v>
      </c>
      <c r="H44" s="46"/>
      <c r="I44" s="46">
        <f>SUM(I31:I43)</f>
        <v>203814</v>
      </c>
    </row>
    <row r="45" spans="1:13" ht="20.100000000000001" customHeight="1">
      <c r="A45" s="16" t="s">
        <v>215</v>
      </c>
      <c r="B45" s="3"/>
      <c r="C45" s="46">
        <v>-2676</v>
      </c>
      <c r="D45" s="46"/>
      <c r="E45" s="2">
        <v>236</v>
      </c>
      <c r="F45" s="46"/>
      <c r="G45" s="46">
        <v>-4461</v>
      </c>
      <c r="H45" s="46"/>
      <c r="I45" s="2">
        <v>1344</v>
      </c>
    </row>
    <row r="46" spans="1:13" ht="20.100000000000001" customHeight="1">
      <c r="A46" s="177" t="s">
        <v>216</v>
      </c>
      <c r="B46" s="3"/>
      <c r="C46" s="48">
        <f>SUM(C44:C45)</f>
        <v>-421325</v>
      </c>
      <c r="D46" s="46"/>
      <c r="E46" s="48">
        <f>SUM(E44:E45)</f>
        <v>310744</v>
      </c>
      <c r="F46" s="46"/>
      <c r="G46" s="48">
        <f>SUM(G44:G45)</f>
        <v>-295151</v>
      </c>
      <c r="H46" s="46"/>
      <c r="I46" s="48">
        <f>SUM(I44:I45)</f>
        <v>205158</v>
      </c>
    </row>
    <row r="47" spans="1:13" ht="20.100000000000001" customHeight="1">
      <c r="A47" s="177"/>
      <c r="B47" s="3"/>
      <c r="C47" s="5"/>
      <c r="D47" s="2"/>
      <c r="E47" s="5"/>
      <c r="F47" s="2"/>
      <c r="G47" s="5"/>
      <c r="H47" s="2"/>
      <c r="I47" s="5"/>
    </row>
    <row r="48" spans="1:13" ht="20.100000000000001" customHeight="1">
      <c r="A48" s="177"/>
      <c r="B48" s="3"/>
      <c r="C48" s="5"/>
      <c r="D48" s="2"/>
      <c r="E48" s="5"/>
      <c r="F48" s="2"/>
      <c r="G48" s="5"/>
      <c r="H48" s="2"/>
      <c r="I48" s="5"/>
    </row>
    <row r="49" spans="1:9" ht="20.100000000000001" customHeight="1">
      <c r="A49" s="177"/>
      <c r="B49" s="3"/>
      <c r="C49" s="5"/>
      <c r="D49" s="2"/>
      <c r="E49" s="5"/>
      <c r="F49" s="2"/>
      <c r="G49" s="5"/>
      <c r="H49" s="2"/>
      <c r="I49" s="5"/>
    </row>
    <row r="50" spans="1:9" ht="20.100000000000001" customHeight="1">
      <c r="A50" s="177"/>
      <c r="B50" s="3"/>
      <c r="C50" s="5"/>
      <c r="D50" s="2"/>
      <c r="E50" s="5"/>
      <c r="F50" s="2"/>
      <c r="G50" s="5"/>
      <c r="H50" s="2"/>
      <c r="I50" s="5"/>
    </row>
    <row r="51" spans="1:9" ht="20.100000000000001" customHeight="1">
      <c r="A51" s="177"/>
      <c r="B51" s="3"/>
      <c r="C51" s="5"/>
      <c r="D51" s="2"/>
      <c r="E51" s="5"/>
      <c r="F51" s="2"/>
      <c r="G51" s="5"/>
      <c r="H51" s="2"/>
      <c r="I51" s="5"/>
    </row>
    <row r="52" spans="1:9" ht="20.100000000000001" customHeight="1">
      <c r="A52" s="177"/>
      <c r="B52" s="3"/>
      <c r="C52" s="5"/>
      <c r="D52" s="2"/>
      <c r="E52" s="5"/>
      <c r="F52" s="2"/>
      <c r="G52" s="5"/>
      <c r="H52" s="2"/>
      <c r="I52" s="5"/>
    </row>
    <row r="53" spans="1:9" ht="20.100000000000001" customHeight="1">
      <c r="A53" s="177"/>
      <c r="B53" s="3"/>
      <c r="C53" s="5"/>
      <c r="D53" s="2"/>
      <c r="E53" s="5"/>
      <c r="F53" s="2"/>
      <c r="G53" s="5"/>
      <c r="H53" s="2"/>
      <c r="I53" s="5"/>
    </row>
    <row r="54" spans="1:9" ht="20.100000000000001" customHeight="1">
      <c r="A54" s="177"/>
      <c r="B54" s="3"/>
      <c r="C54" s="5"/>
      <c r="D54" s="2"/>
      <c r="E54" s="19"/>
      <c r="F54" s="19"/>
      <c r="G54" s="19"/>
      <c r="H54" s="19"/>
      <c r="I54" s="19"/>
    </row>
    <row r="55" spans="1:9" s="60" customFormat="1" ht="20.100000000000001" customHeight="1">
      <c r="A55" s="189" t="s">
        <v>0</v>
      </c>
      <c r="B55" s="189"/>
      <c r="C55" s="189"/>
      <c r="D55" s="189"/>
      <c r="E55" s="189"/>
      <c r="F55" s="186"/>
      <c r="G55" s="186"/>
      <c r="H55" s="186"/>
      <c r="I55" s="186"/>
    </row>
    <row r="56" spans="1:9" s="60" customFormat="1" ht="20.100000000000001" customHeight="1">
      <c r="A56" s="189" t="s">
        <v>217</v>
      </c>
      <c r="B56" s="189"/>
      <c r="C56" s="189"/>
      <c r="D56" s="189"/>
      <c r="E56" s="189"/>
      <c r="F56" s="186"/>
      <c r="G56" s="186"/>
      <c r="H56" s="186"/>
      <c r="I56" s="186"/>
    </row>
    <row r="57" spans="1:9" s="60" customFormat="1" ht="20.100000000000001" customHeight="1">
      <c r="A57" s="189" t="s">
        <v>218</v>
      </c>
      <c r="B57" s="189"/>
      <c r="C57" s="189"/>
      <c r="D57" s="189"/>
      <c r="E57" s="189"/>
      <c r="F57" s="186"/>
      <c r="G57" s="186"/>
      <c r="H57" s="186"/>
      <c r="I57" s="186"/>
    </row>
    <row r="58" spans="1:9" s="60" customFormat="1" ht="20.100000000000001" customHeight="1">
      <c r="A58" s="189" t="s">
        <v>92</v>
      </c>
      <c r="B58" s="189"/>
      <c r="C58" s="189"/>
      <c r="D58" s="189"/>
      <c r="E58" s="189"/>
      <c r="F58" s="186"/>
      <c r="G58" s="186"/>
      <c r="H58" s="186"/>
      <c r="I58" s="186"/>
    </row>
    <row r="59" spans="1:9" s="61" customFormat="1" ht="20.100000000000001" customHeight="1">
      <c r="A59" s="191" t="s">
        <v>3</v>
      </c>
      <c r="B59" s="191"/>
      <c r="C59" s="191"/>
      <c r="D59" s="191"/>
      <c r="E59" s="191"/>
      <c r="F59" s="192"/>
      <c r="G59" s="192"/>
      <c r="H59" s="192"/>
      <c r="I59" s="192"/>
    </row>
    <row r="60" spans="1:9" ht="9" customHeight="1">
      <c r="A60" s="169"/>
      <c r="B60" s="170"/>
      <c r="C60" s="170"/>
      <c r="D60" s="103"/>
      <c r="E60" s="103"/>
      <c r="F60" s="103"/>
      <c r="G60" s="170"/>
      <c r="H60" s="103"/>
      <c r="I60" s="103"/>
    </row>
    <row r="61" spans="1:9" s="60" customFormat="1" ht="20.100000000000001" customHeight="1">
      <c r="B61" s="64"/>
      <c r="C61" s="185" t="s">
        <v>5</v>
      </c>
      <c r="D61" s="186"/>
      <c r="E61" s="186"/>
      <c r="G61" s="185" t="s">
        <v>6</v>
      </c>
      <c r="H61" s="186"/>
      <c r="I61" s="186"/>
    </row>
    <row r="62" spans="1:9" s="60" customFormat="1" ht="20.100000000000001" customHeight="1">
      <c r="B62" s="64"/>
      <c r="C62" s="187" t="s">
        <v>7</v>
      </c>
      <c r="D62" s="188"/>
      <c r="E62" s="188"/>
      <c r="G62" s="187" t="s">
        <v>7</v>
      </c>
      <c r="H62" s="188"/>
      <c r="I62" s="188"/>
    </row>
    <row r="63" spans="1:9" ht="20.100000000000001" customHeight="1">
      <c r="A63" s="103"/>
      <c r="B63" s="170"/>
      <c r="C63" s="171">
        <v>2023</v>
      </c>
      <c r="D63" s="103"/>
      <c r="E63" s="171">
        <v>2022</v>
      </c>
      <c r="F63" s="103"/>
      <c r="G63" s="171">
        <v>2023</v>
      </c>
      <c r="H63" s="103"/>
      <c r="I63" s="171">
        <v>2022</v>
      </c>
    </row>
    <row r="64" spans="1:9" ht="20.100000000000001" customHeight="1">
      <c r="A64" s="8" t="s">
        <v>219</v>
      </c>
      <c r="B64" s="3"/>
      <c r="C64" s="175"/>
      <c r="D64" s="175"/>
      <c r="E64" s="175"/>
      <c r="F64" s="175"/>
      <c r="G64" s="175"/>
      <c r="H64" s="175"/>
      <c r="I64" s="175"/>
    </row>
    <row r="65" spans="1:10" ht="20.100000000000001" customHeight="1">
      <c r="A65" s="3" t="s">
        <v>220</v>
      </c>
      <c r="B65" s="3"/>
      <c r="C65" s="19">
        <v>78197</v>
      </c>
      <c r="D65" s="19"/>
      <c r="E65" s="57">
        <v>342179</v>
      </c>
      <c r="F65" s="19"/>
      <c r="G65" s="19">
        <v>78197</v>
      </c>
      <c r="H65" s="19"/>
      <c r="I65" s="57">
        <v>254174</v>
      </c>
    </row>
    <row r="66" spans="1:10" ht="20.100000000000001" customHeight="1">
      <c r="A66" s="3" t="s">
        <v>221</v>
      </c>
      <c r="B66" s="3"/>
      <c r="C66" s="19">
        <v>-78215</v>
      </c>
      <c r="D66" s="19"/>
      <c r="E66" s="57">
        <v>-342202</v>
      </c>
      <c r="F66" s="19"/>
      <c r="G66" s="19">
        <v>-78215</v>
      </c>
      <c r="H66" s="19"/>
      <c r="I66" s="57">
        <v>-254197</v>
      </c>
    </row>
    <row r="67" spans="1:10" ht="20.100000000000001" customHeight="1">
      <c r="A67" s="3" t="s">
        <v>222</v>
      </c>
      <c r="B67" s="3"/>
      <c r="C67" s="71">
        <v>0</v>
      </c>
      <c r="D67" s="19"/>
      <c r="E67" s="178">
        <v>-3279</v>
      </c>
      <c r="F67" s="19"/>
      <c r="G67" s="71">
        <v>0</v>
      </c>
      <c r="H67" s="19"/>
      <c r="I67" s="57">
        <v>-3279</v>
      </c>
    </row>
    <row r="68" spans="1:10" ht="20.100000000000001" customHeight="1">
      <c r="A68" s="3" t="s">
        <v>223</v>
      </c>
      <c r="B68" s="3"/>
      <c r="C68" s="19">
        <v>8781</v>
      </c>
      <c r="D68" s="19"/>
      <c r="E68" s="178">
        <v>7903</v>
      </c>
      <c r="F68" s="19"/>
      <c r="G68" s="19">
        <v>8781</v>
      </c>
      <c r="H68" s="19"/>
      <c r="I68" s="178">
        <v>7903</v>
      </c>
    </row>
    <row r="69" spans="1:10" ht="20.100000000000001" customHeight="1">
      <c r="A69" s="3" t="s">
        <v>224</v>
      </c>
      <c r="B69" s="3"/>
      <c r="C69" s="71">
        <v>0</v>
      </c>
      <c r="D69" s="19"/>
      <c r="E69" s="71">
        <v>0</v>
      </c>
      <c r="F69" s="19"/>
      <c r="G69" s="19">
        <v>-12000</v>
      </c>
      <c r="H69" s="19"/>
      <c r="I69" s="58">
        <v>0</v>
      </c>
    </row>
    <row r="70" spans="1:10" ht="20.100000000000001" customHeight="1">
      <c r="A70" s="3" t="s">
        <v>225</v>
      </c>
      <c r="B70" s="3"/>
      <c r="C70" s="71">
        <v>0</v>
      </c>
      <c r="D70" s="19"/>
      <c r="E70" s="71">
        <v>0</v>
      </c>
      <c r="F70" s="19"/>
      <c r="G70" s="19">
        <v>-65000</v>
      </c>
      <c r="H70" s="19"/>
      <c r="I70" s="57">
        <v>-10000</v>
      </c>
    </row>
    <row r="71" spans="1:10" ht="20.100000000000001" customHeight="1">
      <c r="A71" s="3" t="s">
        <v>226</v>
      </c>
      <c r="B71" s="3"/>
      <c r="C71" s="19">
        <v>179</v>
      </c>
      <c r="D71" s="19"/>
      <c r="E71" s="19">
        <v>2807</v>
      </c>
      <c r="F71" s="19"/>
      <c r="G71" s="19">
        <v>178</v>
      </c>
      <c r="H71" s="19"/>
      <c r="I71" s="19">
        <v>4</v>
      </c>
    </row>
    <row r="72" spans="1:10" ht="20.100000000000001" customHeight="1">
      <c r="A72" s="3" t="s">
        <v>227</v>
      </c>
      <c r="B72" s="3"/>
      <c r="C72" s="19">
        <v>-30627</v>
      </c>
      <c r="D72" s="19"/>
      <c r="E72" s="19">
        <v>-28083</v>
      </c>
      <c r="F72" s="19"/>
      <c r="G72" s="19">
        <v>-874</v>
      </c>
      <c r="H72" s="19"/>
      <c r="I72" s="2">
        <v>-2396</v>
      </c>
    </row>
    <row r="73" spans="1:10" ht="20.100000000000001" customHeight="1">
      <c r="A73" s="3" t="s">
        <v>228</v>
      </c>
      <c r="B73" s="14"/>
      <c r="C73" s="19">
        <v>-454</v>
      </c>
      <c r="D73" s="19"/>
      <c r="E73" s="19">
        <v>-117</v>
      </c>
      <c r="F73" s="19"/>
      <c r="G73" s="19">
        <f>-31+1</f>
        <v>-30</v>
      </c>
      <c r="H73" s="19"/>
      <c r="I73" s="2">
        <v>-43</v>
      </c>
    </row>
    <row r="74" spans="1:10" ht="20.100000000000001" customHeight="1">
      <c r="A74" s="3" t="s">
        <v>229</v>
      </c>
      <c r="B74" s="14"/>
      <c r="C74" s="19">
        <v>-87302</v>
      </c>
      <c r="D74" s="19"/>
      <c r="E74" s="71">
        <v>0</v>
      </c>
      <c r="F74" s="19"/>
      <c r="G74" s="19">
        <v>-87302</v>
      </c>
      <c r="H74" s="19"/>
      <c r="I74" s="58">
        <v>0</v>
      </c>
    </row>
    <row r="75" spans="1:10" ht="20.100000000000001" customHeight="1">
      <c r="A75" s="3" t="s">
        <v>230</v>
      </c>
      <c r="B75" s="3"/>
      <c r="C75" s="19">
        <v>856</v>
      </c>
      <c r="D75" s="19"/>
      <c r="E75" s="19">
        <v>952</v>
      </c>
      <c r="F75" s="19"/>
      <c r="G75" s="55">
        <v>26405</v>
      </c>
      <c r="H75" s="19"/>
      <c r="I75" s="19">
        <v>11996</v>
      </c>
    </row>
    <row r="76" spans="1:10" ht="20.100000000000001" customHeight="1">
      <c r="A76" s="177" t="s">
        <v>231</v>
      </c>
      <c r="B76" s="3"/>
      <c r="C76" s="50">
        <f>SUM(C65:C75)</f>
        <v>-108585</v>
      </c>
      <c r="D76" s="19"/>
      <c r="E76" s="50">
        <f>SUM(E65:E75)</f>
        <v>-19840</v>
      </c>
      <c r="F76" s="19"/>
      <c r="G76" s="50">
        <f>SUM(G65:G75)</f>
        <v>-129860</v>
      </c>
      <c r="H76" s="19"/>
      <c r="I76" s="50">
        <f>SUM(I65:I75)</f>
        <v>4162</v>
      </c>
      <c r="J76" s="19"/>
    </row>
    <row r="77" spans="1:10" ht="20.100000000000001" customHeight="1">
      <c r="A77" s="177"/>
      <c r="B77" s="3"/>
      <c r="C77" s="5"/>
      <c r="D77" s="5"/>
      <c r="E77" s="5"/>
      <c r="F77" s="2"/>
      <c r="G77" s="5"/>
      <c r="H77" s="5"/>
      <c r="I77" s="5"/>
    </row>
    <row r="78" spans="1:10" ht="20.100000000000001" customHeight="1">
      <c r="A78" s="8" t="s">
        <v>232</v>
      </c>
      <c r="B78" s="3"/>
      <c r="C78" s="5"/>
      <c r="D78" s="5"/>
      <c r="E78" s="5"/>
      <c r="F78" s="2"/>
      <c r="G78" s="5"/>
      <c r="H78" s="5"/>
      <c r="I78" s="5"/>
    </row>
    <row r="79" spans="1:10" ht="20.100000000000001" customHeight="1">
      <c r="A79" s="3" t="s">
        <v>233</v>
      </c>
      <c r="B79" s="3"/>
      <c r="C79" s="19">
        <v>14391</v>
      </c>
      <c r="D79" s="19"/>
      <c r="E79" s="57">
        <v>4549</v>
      </c>
      <c r="F79" s="19"/>
      <c r="G79" s="71">
        <v>0</v>
      </c>
      <c r="H79" s="71"/>
      <c r="I79" s="71">
        <v>0</v>
      </c>
    </row>
    <row r="80" spans="1:10" ht="20.100000000000001" customHeight="1">
      <c r="A80" s="3" t="s">
        <v>234</v>
      </c>
      <c r="B80" s="3"/>
      <c r="C80" s="19">
        <v>1004360</v>
      </c>
      <c r="D80" s="19"/>
      <c r="E80" s="57">
        <v>961360</v>
      </c>
      <c r="F80" s="19"/>
      <c r="G80" s="19">
        <v>896360</v>
      </c>
      <c r="H80" s="19"/>
      <c r="I80" s="2">
        <v>861360</v>
      </c>
    </row>
    <row r="81" spans="1:9" ht="20.100000000000001" customHeight="1">
      <c r="A81" s="3" t="s">
        <v>235</v>
      </c>
      <c r="B81" s="3"/>
      <c r="C81" s="19">
        <v>-1036100</v>
      </c>
      <c r="D81" s="19"/>
      <c r="E81" s="57">
        <v>-785680</v>
      </c>
      <c r="F81" s="19"/>
      <c r="G81" s="19">
        <v>-958100</v>
      </c>
      <c r="H81" s="19"/>
      <c r="I81" s="2">
        <v>-685680</v>
      </c>
    </row>
    <row r="82" spans="1:9" ht="20.100000000000001" customHeight="1">
      <c r="A82" s="3" t="s">
        <v>236</v>
      </c>
      <c r="B82" s="3"/>
      <c r="C82" s="19">
        <v>8000</v>
      </c>
      <c r="D82" s="19"/>
      <c r="E82" s="71">
        <v>0</v>
      </c>
      <c r="F82" s="19"/>
      <c r="G82" s="71">
        <v>0</v>
      </c>
      <c r="H82" s="19"/>
      <c r="I82" s="58">
        <v>0</v>
      </c>
    </row>
    <row r="83" spans="1:9" ht="20.100000000000001" customHeight="1">
      <c r="A83" s="3" t="s">
        <v>237</v>
      </c>
      <c r="B83" s="3"/>
      <c r="C83" s="71">
        <v>0</v>
      </c>
      <c r="D83" s="19"/>
      <c r="E83" s="19">
        <v>25000</v>
      </c>
      <c r="F83" s="19"/>
      <c r="G83" s="71">
        <v>0</v>
      </c>
      <c r="H83" s="71"/>
      <c r="I83" s="58">
        <v>0</v>
      </c>
    </row>
    <row r="84" spans="1:9" ht="20.100000000000001" customHeight="1">
      <c r="A84" s="3" t="s">
        <v>238</v>
      </c>
      <c r="B84" s="3"/>
      <c r="C84" s="19">
        <v>462124</v>
      </c>
      <c r="D84" s="19"/>
      <c r="E84" s="19">
        <v>205325</v>
      </c>
      <c r="F84" s="19"/>
      <c r="G84" s="19">
        <v>248616</v>
      </c>
      <c r="H84" s="19"/>
      <c r="I84" s="2">
        <v>38376</v>
      </c>
    </row>
    <row r="85" spans="1:9" ht="20.100000000000001" customHeight="1">
      <c r="A85" s="3" t="s">
        <v>239</v>
      </c>
      <c r="B85" s="3"/>
      <c r="C85" s="19">
        <v>-105140</v>
      </c>
      <c r="D85" s="19"/>
      <c r="E85" s="57">
        <v>-119634</v>
      </c>
      <c r="F85" s="19"/>
      <c r="G85" s="19">
        <v>-15490</v>
      </c>
      <c r="H85" s="19"/>
      <c r="I85" s="19">
        <v>-55480</v>
      </c>
    </row>
    <row r="86" spans="1:9" ht="20.100000000000001" customHeight="1">
      <c r="A86" s="3" t="s">
        <v>240</v>
      </c>
      <c r="B86" s="3"/>
      <c r="C86" s="19">
        <v>134570</v>
      </c>
      <c r="D86" s="19"/>
      <c r="E86" s="57">
        <v>10385</v>
      </c>
      <c r="F86" s="71"/>
      <c r="G86" s="71">
        <v>0</v>
      </c>
      <c r="H86" s="71"/>
      <c r="I86" s="58">
        <v>0</v>
      </c>
    </row>
    <row r="87" spans="1:9" ht="20.100000000000001" customHeight="1">
      <c r="A87" s="3" t="s">
        <v>241</v>
      </c>
      <c r="B87" s="3"/>
      <c r="C87" s="19">
        <v>-2200</v>
      </c>
      <c r="D87" s="19"/>
      <c r="E87" s="57">
        <v>-200</v>
      </c>
      <c r="F87" s="71"/>
      <c r="G87" s="71">
        <v>0</v>
      </c>
      <c r="H87" s="71"/>
      <c r="I87" s="58">
        <v>0</v>
      </c>
    </row>
    <row r="88" spans="1:9" ht="20.100000000000001" customHeight="1">
      <c r="A88" s="3" t="s">
        <v>242</v>
      </c>
      <c r="B88" s="3"/>
      <c r="C88" s="19">
        <v>691147</v>
      </c>
      <c r="D88" s="19"/>
      <c r="E88" s="19">
        <v>492907</v>
      </c>
      <c r="F88" s="19"/>
      <c r="G88" s="19">
        <v>691147</v>
      </c>
      <c r="H88" s="19"/>
      <c r="I88" s="19">
        <v>492907</v>
      </c>
    </row>
    <row r="89" spans="1:9" ht="20.100000000000001" customHeight="1">
      <c r="A89" s="3" t="s">
        <v>243</v>
      </c>
      <c r="B89" s="3"/>
      <c r="C89" s="19">
        <v>-289800</v>
      </c>
      <c r="D89" s="19"/>
      <c r="E89" s="19">
        <v>-800000</v>
      </c>
      <c r="F89" s="19"/>
      <c r="G89" s="19">
        <v>-289800</v>
      </c>
      <c r="H89" s="19"/>
      <c r="I89" s="19">
        <v>-800000</v>
      </c>
    </row>
    <row r="90" spans="1:9" ht="20.100000000000001" customHeight="1">
      <c r="A90" s="3" t="s">
        <v>244</v>
      </c>
      <c r="B90" s="3"/>
      <c r="C90" s="19">
        <v>-282015</v>
      </c>
      <c r="D90" s="19"/>
      <c r="E90" s="19">
        <v>-47259</v>
      </c>
      <c r="F90" s="19"/>
      <c r="G90" s="19">
        <v>-7894</v>
      </c>
      <c r="H90" s="19"/>
      <c r="I90" s="59">
        <v>-7810</v>
      </c>
    </row>
    <row r="91" spans="1:9" ht="20.100000000000001" customHeight="1">
      <c r="A91" s="3" t="s">
        <v>245</v>
      </c>
      <c r="B91" s="3"/>
      <c r="D91" s="19"/>
      <c r="E91" s="19"/>
      <c r="F91" s="19"/>
      <c r="G91" s="19"/>
      <c r="H91" s="19"/>
      <c r="I91" s="19"/>
    </row>
    <row r="92" spans="1:9" ht="20.100000000000001" customHeight="1">
      <c r="A92" s="3" t="s">
        <v>246</v>
      </c>
      <c r="B92" s="3"/>
      <c r="C92" s="19">
        <v>40000</v>
      </c>
      <c r="D92" s="19"/>
      <c r="E92" s="71">
        <v>0</v>
      </c>
      <c r="F92" s="71"/>
      <c r="G92" s="71">
        <v>0</v>
      </c>
      <c r="H92" s="71"/>
      <c r="I92" s="58">
        <v>0</v>
      </c>
    </row>
    <row r="93" spans="1:9" ht="20.100000000000001" customHeight="1">
      <c r="A93" s="3" t="s">
        <v>247</v>
      </c>
      <c r="B93" s="3"/>
      <c r="C93" s="19">
        <f>-239384</f>
        <v>-239384</v>
      </c>
      <c r="D93" s="19"/>
      <c r="E93" s="57">
        <v>-196522</v>
      </c>
      <c r="F93" s="19"/>
      <c r="G93" s="19">
        <v>-139506</v>
      </c>
      <c r="H93" s="19"/>
      <c r="I93" s="19">
        <v>-123519</v>
      </c>
    </row>
    <row r="94" spans="1:9" ht="20.100000000000001" customHeight="1">
      <c r="A94" s="177" t="s">
        <v>248</v>
      </c>
      <c r="B94" s="3"/>
      <c r="C94" s="50">
        <f>SUM(C87:C93,C79:C86)</f>
        <v>399953</v>
      </c>
      <c r="D94" s="19"/>
      <c r="E94" s="50">
        <f>SUM(E91:E93,E79:E90)</f>
        <v>-249769</v>
      </c>
      <c r="F94" s="19"/>
      <c r="G94" s="50">
        <f>SUM(G87:G93,G79:G86)</f>
        <v>425333</v>
      </c>
      <c r="H94" s="19"/>
      <c r="I94" s="50">
        <f>SUM(I91:I93,I79:I90)</f>
        <v>-279846</v>
      </c>
    </row>
    <row r="95" spans="1:9" ht="20.100000000000001" customHeight="1">
      <c r="A95" s="3"/>
      <c r="B95" s="3"/>
      <c r="C95" s="5"/>
      <c r="D95" s="2"/>
      <c r="E95" s="2"/>
      <c r="F95" s="2"/>
      <c r="G95" s="5"/>
      <c r="H95" s="5"/>
      <c r="I95" s="5"/>
    </row>
    <row r="96" spans="1:9" ht="20.100000000000001" customHeight="1">
      <c r="A96" s="10" t="s">
        <v>249</v>
      </c>
      <c r="B96" s="3"/>
      <c r="C96" s="19">
        <f>C94+C76+C46</f>
        <v>-129957</v>
      </c>
      <c r="D96" s="2"/>
      <c r="E96" s="2">
        <f>E94+E76+E46</f>
        <v>41135</v>
      </c>
      <c r="F96" s="2"/>
      <c r="G96" s="19">
        <f>G94+G76+G46</f>
        <v>322</v>
      </c>
      <c r="H96" s="5"/>
      <c r="I96" s="19">
        <f>I94+I76+I46</f>
        <v>-70526</v>
      </c>
    </row>
    <row r="97" spans="1:9" ht="20.100000000000001" customHeight="1">
      <c r="A97" s="3" t="s">
        <v>250</v>
      </c>
      <c r="B97" s="3"/>
      <c r="C97" s="19">
        <v>397050</v>
      </c>
      <c r="D97" s="2"/>
      <c r="E97" s="179">
        <v>335709</v>
      </c>
      <c r="F97" s="2"/>
      <c r="G97" s="19">
        <v>79935</v>
      </c>
      <c r="H97" s="5"/>
      <c r="I97" s="7">
        <v>131035</v>
      </c>
    </row>
    <row r="98" spans="1:9" ht="20.100000000000001" customHeight="1" thickBot="1">
      <c r="A98" s="10" t="s">
        <v>251</v>
      </c>
      <c r="B98" s="3"/>
      <c r="C98" s="54">
        <f>SUM(C96:C97)</f>
        <v>267093</v>
      </c>
      <c r="D98" s="2"/>
      <c r="E98" s="12">
        <f>SUM(E96:E97)</f>
        <v>376844</v>
      </c>
      <c r="F98" s="2"/>
      <c r="G98" s="54">
        <f>SUM(G96:G97)</f>
        <v>80257</v>
      </c>
      <c r="H98" s="5"/>
      <c r="I98" s="12">
        <f>SUM(I96:I97)</f>
        <v>60509</v>
      </c>
    </row>
    <row r="99" spans="1:9" ht="20.100000000000001" customHeight="1" thickTop="1">
      <c r="A99" s="10"/>
      <c r="B99" s="3"/>
      <c r="C99" s="6"/>
      <c r="D99" s="11"/>
      <c r="E99" s="6"/>
      <c r="F99" s="11"/>
      <c r="G99" s="6"/>
      <c r="H99" s="6"/>
      <c r="I99" s="6"/>
    </row>
    <row r="108" spans="1:9" ht="20.100000000000001" customHeight="1">
      <c r="A108" s="78" t="s">
        <v>89</v>
      </c>
    </row>
  </sheetData>
  <mergeCells count="18">
    <mergeCell ref="A58:I58"/>
    <mergeCell ref="A59:I59"/>
    <mergeCell ref="C61:E61"/>
    <mergeCell ref="G61:I61"/>
    <mergeCell ref="C62:E62"/>
    <mergeCell ref="G62:I62"/>
    <mergeCell ref="C8:E8"/>
    <mergeCell ref="G8:I8"/>
    <mergeCell ref="A55:I55"/>
    <mergeCell ref="A56:I56"/>
    <mergeCell ref="A57:I57"/>
    <mergeCell ref="C7:E7"/>
    <mergeCell ref="G7:I7"/>
    <mergeCell ref="A1:I1"/>
    <mergeCell ref="A2:I2"/>
    <mergeCell ref="A3:I3"/>
    <mergeCell ref="A4:I4"/>
    <mergeCell ref="A5:I5"/>
  </mergeCells>
  <pageMargins left="0.8" right="0.4" top="1" bottom="0.5" header="0.6" footer="0.3"/>
  <pageSetup paperSize="9" scale="6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Orawan Eurumnuayrat</cp:lastModifiedBy>
  <cp:revision/>
  <cp:lastPrinted>2023-11-09T03:58:04Z</cp:lastPrinted>
  <dcterms:created xsi:type="dcterms:W3CDTF">2020-11-09T04:47:23Z</dcterms:created>
  <dcterms:modified xsi:type="dcterms:W3CDTF">2023-11-13T04:39:31Z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