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6\66 - Q3 สอบทาน\"/>
    </mc:Choice>
  </mc:AlternateContent>
  <bookViews>
    <workbookView xWindow="-105" yWindow="-105" windowWidth="23250" windowHeight="12570" tabRatio="604" firstSheet="1" activeTab="1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bs!$A$1:$J$99</definedName>
    <definedName name="_xlnm.Print_Area" localSheetId="5">CE!$A$1:$K$26</definedName>
    <definedName name="_xlnm.Print_Area" localSheetId="4">'CE-Conso'!$A$1:$O$27</definedName>
    <definedName name="_xlnm.Print_Area" localSheetId="6">CF!$A$1:$N$80</definedName>
    <definedName name="_xlnm.Print_Area" localSheetId="2">pl!$A$1:$J$114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8" l="1"/>
  <c r="K19" i="8"/>
  <c r="K18" i="8"/>
  <c r="K21" i="4"/>
  <c r="O23" i="8"/>
  <c r="O22" i="8"/>
  <c r="M69" i="7" l="1"/>
  <c r="K69" i="7"/>
  <c r="G69" i="7"/>
  <c r="I69" i="7"/>
  <c r="M57" i="7"/>
  <c r="K57" i="7"/>
  <c r="G57" i="7"/>
  <c r="I57" i="7"/>
  <c r="K14" i="4"/>
  <c r="I13" i="4"/>
  <c r="I15" i="4" s="1"/>
  <c r="G13" i="4"/>
  <c r="G15" i="4" s="1"/>
  <c r="E13" i="4"/>
  <c r="E15" i="4" s="1"/>
  <c r="C13" i="4"/>
  <c r="C15" i="4" s="1"/>
  <c r="M13" i="8" l="1"/>
  <c r="C13" i="8"/>
  <c r="E13" i="8"/>
  <c r="G13" i="8"/>
  <c r="I13" i="8"/>
  <c r="K13" i="8"/>
  <c r="C16" i="8" l="1"/>
  <c r="E16" i="8"/>
  <c r="G16" i="8"/>
  <c r="I16" i="8"/>
  <c r="K16" i="8"/>
  <c r="M16" i="8"/>
  <c r="O14" i="8"/>
  <c r="F51" i="2"/>
  <c r="D51" i="2"/>
  <c r="F47" i="2"/>
  <c r="D47" i="2"/>
  <c r="J23" i="2"/>
  <c r="H23" i="2"/>
  <c r="F23" i="2"/>
  <c r="D23" i="2"/>
  <c r="J18" i="2"/>
  <c r="H18" i="2"/>
  <c r="F18" i="2"/>
  <c r="D18" i="2"/>
  <c r="O20" i="8"/>
  <c r="D24" i="2" l="1"/>
  <c r="D26" i="2" s="1"/>
  <c r="D28" i="2" s="1"/>
  <c r="D32" i="2" s="1"/>
  <c r="H24" i="2"/>
  <c r="H26" i="2" s="1"/>
  <c r="H28" i="2" s="1"/>
  <c r="H32" i="2" s="1"/>
  <c r="H49" i="2" s="1"/>
  <c r="J24" i="2"/>
  <c r="J26" i="2" s="1"/>
  <c r="J28" i="2" s="1"/>
  <c r="J45" i="2" s="1"/>
  <c r="F24" i="2"/>
  <c r="F26" i="2" s="1"/>
  <c r="F28" i="2" s="1"/>
  <c r="F32" i="2" s="1"/>
  <c r="O12" i="8"/>
  <c r="O11" i="8"/>
  <c r="O10" i="8"/>
  <c r="J57" i="5"/>
  <c r="O13" i="8" l="1"/>
  <c r="J32" i="2"/>
  <c r="J49" i="2" s="1"/>
  <c r="H45" i="2"/>
  <c r="J89" i="5"/>
  <c r="J91" i="5" s="1"/>
  <c r="H89" i="5"/>
  <c r="H91" i="5" s="1"/>
  <c r="F89" i="5"/>
  <c r="F91" i="5" s="1"/>
  <c r="I20" i="4"/>
  <c r="I22" i="4" s="1"/>
  <c r="I23" i="4" s="1"/>
  <c r="G20" i="4"/>
  <c r="G22" i="4" s="1"/>
  <c r="G23" i="4" s="1"/>
  <c r="E20" i="4"/>
  <c r="E22" i="4" s="1"/>
  <c r="E23" i="4" s="1"/>
  <c r="C20" i="4"/>
  <c r="C22" i="4" s="1"/>
  <c r="C23" i="4" s="1"/>
  <c r="I21" i="8"/>
  <c r="I24" i="8" s="1"/>
  <c r="I25" i="8" s="1"/>
  <c r="O19" i="8"/>
  <c r="K12" i="4"/>
  <c r="K11" i="4"/>
  <c r="K10" i="4"/>
  <c r="M21" i="8"/>
  <c r="F108" i="2"/>
  <c r="D108" i="2"/>
  <c r="F104" i="2"/>
  <c r="D104" i="2"/>
  <c r="J80" i="2"/>
  <c r="H80" i="2"/>
  <c r="F80" i="2"/>
  <c r="D80" i="2"/>
  <c r="J75" i="2"/>
  <c r="H75" i="2"/>
  <c r="F75" i="2"/>
  <c r="D75" i="2"/>
  <c r="D89" i="5"/>
  <c r="J67" i="5"/>
  <c r="H67" i="5"/>
  <c r="F67" i="5"/>
  <c r="D67" i="5"/>
  <c r="H57" i="5"/>
  <c r="F57" i="5"/>
  <c r="D57" i="5"/>
  <c r="J32" i="5"/>
  <c r="J19" i="5"/>
  <c r="H32" i="5"/>
  <c r="F32" i="5"/>
  <c r="D32" i="5"/>
  <c r="H19" i="5"/>
  <c r="F19" i="5"/>
  <c r="D19" i="5"/>
  <c r="K19" i="4"/>
  <c r="K18" i="4"/>
  <c r="G21" i="8"/>
  <c r="G24" i="8" s="1"/>
  <c r="G25" i="8" s="1"/>
  <c r="E21" i="8"/>
  <c r="E24" i="8" s="1"/>
  <c r="E25" i="8" s="1"/>
  <c r="C21" i="8"/>
  <c r="C24" i="8" s="1"/>
  <c r="C25" i="8" s="1"/>
  <c r="K17" i="4"/>
  <c r="G24" i="7"/>
  <c r="G36" i="7" s="1"/>
  <c r="G39" i="7" s="1"/>
  <c r="I24" i="7"/>
  <c r="I36" i="7" s="1"/>
  <c r="I39" i="7" s="1"/>
  <c r="K24" i="7"/>
  <c r="K36" i="7" s="1"/>
  <c r="K39" i="7" s="1"/>
  <c r="M24" i="7"/>
  <c r="M36" i="7" s="1"/>
  <c r="M39" i="7" s="1"/>
  <c r="K13" i="4" l="1"/>
  <c r="K15" i="4" s="1"/>
  <c r="M24" i="8"/>
  <c r="M25" i="8" s="1"/>
  <c r="O15" i="8"/>
  <c r="O16" i="8" s="1"/>
  <c r="I70" i="7"/>
  <c r="I72" i="7" s="1"/>
  <c r="F81" i="2"/>
  <c r="F83" i="2" s="1"/>
  <c r="F85" i="2" s="1"/>
  <c r="F89" i="2" s="1"/>
  <c r="M70" i="7"/>
  <c r="M72" i="7" s="1"/>
  <c r="F68" i="5"/>
  <c r="F92" i="5" s="1"/>
  <c r="G70" i="7"/>
  <c r="G72" i="7" s="1"/>
  <c r="G73" i="7" s="1"/>
  <c r="K70" i="7"/>
  <c r="K72" i="7" s="1"/>
  <c r="K73" i="7" s="1"/>
  <c r="J33" i="5"/>
  <c r="F33" i="5"/>
  <c r="K20" i="4"/>
  <c r="K22" i="4" s="1"/>
  <c r="K21" i="8"/>
  <c r="O18" i="8"/>
  <c r="J81" i="2"/>
  <c r="J83" i="2" s="1"/>
  <c r="J85" i="2" s="1"/>
  <c r="H81" i="2"/>
  <c r="H83" i="2" s="1"/>
  <c r="H85" i="2" s="1"/>
  <c r="H89" i="2" s="1"/>
  <c r="D81" i="2"/>
  <c r="D83" i="2" s="1"/>
  <c r="D85" i="2" s="1"/>
  <c r="D89" i="2" s="1"/>
  <c r="D91" i="5"/>
  <c r="H68" i="5"/>
  <c r="H92" i="5" s="1"/>
  <c r="D68" i="5"/>
  <c r="J68" i="5"/>
  <c r="J92" i="5" s="1"/>
  <c r="H33" i="5"/>
  <c r="D33" i="5"/>
  <c r="O21" i="8" l="1"/>
  <c r="O24" i="8" s="1"/>
  <c r="O25" i="8" s="1"/>
  <c r="K24" i="8"/>
  <c r="K25" i="8" s="1"/>
  <c r="K23" i="4"/>
  <c r="J89" i="2"/>
  <c r="J106" i="2" s="1"/>
  <c r="J102" i="2"/>
  <c r="H106" i="2"/>
  <c r="H102" i="2"/>
  <c r="F93" i="5"/>
  <c r="D92" i="5"/>
  <c r="D93" i="5" s="1"/>
  <c r="J93" i="5"/>
  <c r="H93" i="5"/>
</calcChain>
</file>

<file path=xl/sharedStrings.xml><?xml version="1.0" encoding="utf-8"?>
<sst xmlns="http://schemas.openxmlformats.org/spreadsheetml/2006/main" count="401" uniqueCount="197">
  <si>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</si>
  <si>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</si>
  <si>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</si>
  <si>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</si>
  <si>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</si>
  <si>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</si>
  <si>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</si>
  <si>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</si>
  <si>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</si>
  <si>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</si>
  <si>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</si>
  <si>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</si>
  <si>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</si>
  <si>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</si>
  <si>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</si>
  <si>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</si>
  <si>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</si>
  <si>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</si>
  <si>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</si>
  <si>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</si>
  <si>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</si>
  <si>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</si>
  <si>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</si>
  <si>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</si>
  <si>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</si>
  <si>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</si>
  <si>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</si>
  <si>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</si>
  <si>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</si>
  <si>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</si>
  <si>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</si>
  <si>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</si>
  <si>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</si>
  <si>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</si>
  <si>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</si>
  <si>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</si>
  <si>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</si>
  <si>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</si>
  <si>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</si>
  <si>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</si>
  <si>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</si>
  <si>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</si>
  <si>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</si>
  <si>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</si>
  <si>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</si>
  <si>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</si>
  <si>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</si>
  <si>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</si>
  <si>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</si>
  <si>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</si>
  <si>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</si>
  <si>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</si>
  <si>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</si>
  <si>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</si>
  <si>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Statements of financial position</t>
  </si>
  <si>
    <t>Statements of financial position (continued)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</si>
  <si>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</si>
  <si>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</si>
  <si>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</si>
  <si>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</si>
  <si>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</si>
  <si>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</si>
  <si>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</si>
  <si>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</si>
  <si>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</si>
  <si>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</si>
  <si>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</si>
  <si>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</si>
  <si>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</si>
  <si>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</si>
  <si>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</si>
  <si>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</si>
  <si>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</si>
  <si>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</si>
  <si>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</si>
  <si>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</si>
  <si>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</si>
  <si>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</si>
  <si>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</si>
  <si>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</si>
  <si>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</si>
  <si>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</si>
  <si>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</si>
  <si>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</si>
  <si>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</si>
  <si>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</si>
  <si>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</si>
  <si>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</si>
  <si>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</si>
  <si>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</si>
  <si>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</si>
  <si>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</si>
  <si>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</si>
  <si>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</si>
  <si>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</si>
  <si>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</si>
  <si>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</si>
  <si>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</si>
  <si>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</si>
  <si>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</si>
  <si>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</si>
  <si>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Non-cash item</t>
  </si>
  <si>
    <t>Supplement cash flows information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</si>
  <si>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</si>
  <si>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</si>
  <si>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</si>
  <si>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</si>
  <si>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</si>
  <si>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</si>
  <si>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</si>
  <si>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</si>
  <si>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</si>
  <si>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</si>
  <si>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</si>
  <si>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</si>
  <si>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 xml:space="preserve">   Property foreclosed received for debts settlement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</si>
  <si>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</si>
  <si>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</si>
  <si>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</si>
  <si>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</si>
  <si>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</si>
  <si>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</si>
  <si>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</si>
  <si>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</si>
  <si>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</si>
  <si>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</si>
  <si>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</si>
  <si>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</si>
  <si>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</si>
  <si>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</si>
  <si>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</si>
  <si>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</si>
  <si>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</si>
  <si>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</si>
  <si>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</si>
  <si>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</si>
  <si>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</si>
  <si>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</si>
  <si>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</si>
  <si>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</si>
  <si>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</si>
  <si>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</si>
  <si>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</si>
  <si>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</si>
  <si>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</si>
  <si>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</si>
  <si>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</si>
  <si>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</si>
  <si>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      5,663,030,175 ordinary shares of Baht 1 each</t>
  </si>
  <si>
    <t xml:space="preserve">Other comprehensive income for the period </t>
  </si>
  <si>
    <t xml:space="preserve">      5,663,028,199 ordinary shares of Baht 1 each</t>
  </si>
  <si>
    <t>Current portion of long-term loans</t>
  </si>
  <si>
    <t>Net cash flows from (used in) investing activities</t>
  </si>
  <si>
    <t>Cash received from long-term debentures</t>
  </si>
  <si>
    <t>2022</t>
  </si>
  <si>
    <t>Balance as at 1 January 2022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</si>
  <si>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</si>
  <si>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</si>
  <si>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</si>
  <si>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</si>
  <si>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Right-of-use assets </t>
  </si>
  <si>
    <t xml:space="preserve">   Loan receivables</t>
  </si>
  <si>
    <t xml:space="preserve"> 31 December 2022</t>
  </si>
  <si>
    <t>2023</t>
  </si>
  <si>
    <t>Balance as at 1 January 2023</t>
  </si>
  <si>
    <t>Cash used in operating activities</t>
  </si>
  <si>
    <t>Repayment for long-term debentures</t>
  </si>
  <si>
    <t xml:space="preserve">Dividend income </t>
  </si>
  <si>
    <t>Non-controlling interests of the subsidiary decrease</t>
  </si>
  <si>
    <t>Dividend payment (Note 14)</t>
  </si>
  <si>
    <t xml:space="preserve">   Dividend received</t>
  </si>
  <si>
    <t>Dividend received</t>
  </si>
  <si>
    <t>Cash paid for investment property purchases</t>
  </si>
  <si>
    <t>Repayment for long term bills of exchange</t>
  </si>
  <si>
    <t xml:space="preserve">Payment of dividends </t>
  </si>
  <si>
    <t xml:space="preserve">Cash paid for of dividends to the non-controlling interest </t>
  </si>
  <si>
    <t>Increase in short-term loans from financial institutions (decrease)</t>
  </si>
  <si>
    <t>Property foreclosed - net</t>
  </si>
  <si>
    <t>Cash received from disposal of land, building and equipment</t>
  </si>
  <si>
    <t>As at 30 September 2023</t>
  </si>
  <si>
    <t>30 September 2023</t>
  </si>
  <si>
    <t>For the three-month period ended 30 September 2023</t>
  </si>
  <si>
    <t>For the nine-month period ended 30 September 2023</t>
  </si>
  <si>
    <t xml:space="preserve">periods ended 30 September </t>
  </si>
  <si>
    <t>For the nine-month</t>
  </si>
  <si>
    <t>Balance as at 30 September 2022</t>
  </si>
  <si>
    <t>Balance as at 30 September 2023</t>
  </si>
  <si>
    <t xml:space="preserve">   Gain on modified lease contract</t>
  </si>
  <si>
    <t xml:space="preserve">Cash received from long-term loan </t>
  </si>
  <si>
    <t xml:space="preserve">   Land, building and equipment received from right-of-use assets</t>
  </si>
  <si>
    <t xml:space="preserve">   Impairment loss on property foreclosed</t>
  </si>
  <si>
    <t>Operating liabilities increase (decrease)</t>
  </si>
  <si>
    <t>Net cash flows from (used in) operating activities</t>
  </si>
  <si>
    <t xml:space="preserve">Repayment for long-term loan </t>
  </si>
  <si>
    <t>Net increase in cash and cash equivalents</t>
  </si>
  <si>
    <t xml:space="preserve">   Profit from disposal of land, building and equipment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</si>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</sst>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0">
    <xf numFmtId="0" fontId="0" fillId="0" borderId="0" xfId="0"/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169" fontId="8" fillId="0" borderId="3" xfId="0" applyNumberFormat="1" applyFont="1" applyFill="1" applyBorder="1" applyAlignment="1">
      <alignment horizontal="center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quotePrefix="1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37" fontId="8" fillId="0" borderId="0" xfId="10" applyNumberFormat="1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37" fontId="8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8" fillId="0" borderId="0" xfId="10" applyNumberFormat="1" applyFont="1" applyFill="1" applyAlignment="1">
      <alignment horizontal="right" vertical="center"/>
    </xf>
    <xf numFmtId="37" fontId="8" fillId="0" borderId="0" xfId="1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Continuous" vertical="center"/>
    </xf>
    <xf numFmtId="15" fontId="8" fillId="0" borderId="3" xfId="0" quotePrefix="1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5" fontId="8" fillId="0" borderId="0" xfId="0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164" fontId="8" fillId="0" borderId="0" xfId="0" quotePrefix="1" applyNumberFormat="1" applyFont="1" applyFill="1" applyAlignment="1">
      <alignment horizontal="left" vertical="center"/>
    </xf>
    <xf numFmtId="164" fontId="8" fillId="0" borderId="9" xfId="0" applyNumberFormat="1" applyFont="1" applyFill="1" applyBorder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Border="1"/>
    <xf numFmtId="164" fontId="10" fillId="0" borderId="0" xfId="0" applyNumberFormat="1" applyFont="1" applyFill="1" applyAlignment="1">
      <alignment horizontal="center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7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164" fontId="8" fillId="0" borderId="6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11" xfId="1" applyNumberFormat="1" applyFont="1" applyFill="1" applyBorder="1" applyAlignment="1">
      <alignment vertical="center"/>
    </xf>
    <xf numFmtId="2" fontId="8" fillId="0" borderId="6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Alignment="1">
      <alignment horizontal="right" vertical="center"/>
    </xf>
    <xf numFmtId="170" fontId="8" fillId="0" borderId="0" xfId="0" quotePrefix="1" applyNumberFormat="1" applyFont="1" applyFill="1" applyAlignment="1">
      <alignment horizontal="left" vertical="center"/>
    </xf>
    <xf numFmtId="164" fontId="8" fillId="0" borderId="12" xfId="0" applyNumberFormat="1" applyFont="1" applyFill="1" applyBorder="1" applyAlignment="1">
      <alignment horizontal="right"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10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10" applyFont="1" applyAlignment="1">
      <alignment vertical="center"/>
    </xf>
    <xf numFmtId="37" fontId="8" fillId="0" borderId="3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right" vertical="center"/>
    </xf>
  </cellXfs>
  <cellStyles count="13">
    <cellStyle name="Comma" xfId="1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T - N096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showGridLines="0" tabSelected="1" view="pageBreakPreview" topLeftCell="A73" zoomScale="85" zoomScaleNormal="100" zoomScaleSheetLayoutView="85" workbookViewId="0">
      <selection activeCell="M103" sqref="M103"/>
    </sheetView>
  </sheetViews>
  <sheetFormatPr defaultColWidth="10.7109375" defaultRowHeight="24" customHeight="1"/>
  <cols>
    <col min="1" max="1" width="49.7109375" style="1" customWidth="1"/>
    <col min="2" max="2" width="5.42578125" style="1" customWidth="1"/>
    <col min="3" max="3" width="0.85546875" style="1" customWidth="1"/>
    <col min="4" max="4" width="18.5703125" style="1" customWidth="1"/>
    <col min="5" max="5" width="1.42578125" style="1" customWidth="1"/>
    <col min="6" max="6" width="18.5703125" style="1" customWidth="1"/>
    <col min="7" max="7" width="1.5703125" style="1" customWidth="1"/>
    <col min="8" max="8" width="18.5703125" style="1" customWidth="1"/>
    <col min="9" max="9" width="0.85546875" style="5" customWidth="1"/>
    <col min="10" max="10" width="18.5703125" style="1" customWidth="1"/>
    <col min="11" max="11" width="16.28515625" style="1" bestFit="1" customWidth="1"/>
    <col min="12" max="16384" width="10.7109375" style="1"/>
  </cols>
  <sheetData>
    <row r="1" spans="1:10" ht="24" customHeight="1">
      <c r="A1" s="106" t="s">
        <v>122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ht="24" customHeight="1">
      <c r="A2" s="112" t="s">
        <v>54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24" customHeight="1">
      <c r="A3" s="2" t="s">
        <v>179</v>
      </c>
      <c r="B3" s="105"/>
      <c r="C3" s="105"/>
      <c r="D3" s="105"/>
      <c r="E3" s="105"/>
      <c r="F3" s="105"/>
      <c r="G3" s="105"/>
      <c r="H3" s="105"/>
      <c r="J3" s="105"/>
    </row>
    <row r="4" spans="1:10" ht="24" customHeight="1">
      <c r="A4" s="3"/>
      <c r="B4" s="4"/>
      <c r="C4" s="4"/>
      <c r="D4" s="4"/>
      <c r="E4" s="4"/>
      <c r="F4" s="4"/>
      <c r="G4" s="4"/>
      <c r="H4" s="4"/>
      <c r="J4" s="5" t="s">
        <v>105</v>
      </c>
    </row>
    <row r="5" spans="1:10" ht="24" customHeight="1">
      <c r="A5" s="3"/>
      <c r="B5" s="4"/>
      <c r="C5" s="4"/>
      <c r="D5" s="111" t="s">
        <v>121</v>
      </c>
      <c r="E5" s="111"/>
      <c r="F5" s="111"/>
      <c r="G5" s="4"/>
      <c r="H5" s="111" t="s">
        <v>116</v>
      </c>
      <c r="I5" s="111"/>
      <c r="J5" s="111"/>
    </row>
    <row r="6" spans="1:10" ht="24" customHeight="1">
      <c r="B6" s="6" t="s">
        <v>0</v>
      </c>
      <c r="C6" s="51"/>
      <c r="D6" s="61" t="s">
        <v>180</v>
      </c>
      <c r="E6" s="8"/>
      <c r="F6" s="7" t="s">
        <v>162</v>
      </c>
      <c r="G6" s="51"/>
      <c r="H6" s="61" t="s">
        <v>180</v>
      </c>
      <c r="I6" s="8"/>
      <c r="J6" s="7" t="s">
        <v>162</v>
      </c>
    </row>
    <row r="7" spans="1:10" ht="24" customHeight="1">
      <c r="B7" s="51"/>
      <c r="C7" s="51"/>
      <c r="D7" s="64" t="s">
        <v>123</v>
      </c>
      <c r="E7" s="8"/>
      <c r="F7" s="53" t="s">
        <v>125</v>
      </c>
      <c r="G7" s="51"/>
      <c r="H7" s="64" t="s">
        <v>123</v>
      </c>
      <c r="I7" s="8"/>
      <c r="J7" s="53" t="s">
        <v>125</v>
      </c>
    </row>
    <row r="8" spans="1:10" ht="24" customHeight="1">
      <c r="B8" s="51"/>
      <c r="C8" s="51"/>
      <c r="D8" s="64" t="s">
        <v>124</v>
      </c>
      <c r="E8" s="8"/>
      <c r="F8" s="53"/>
      <c r="G8" s="51"/>
      <c r="H8" s="64" t="s">
        <v>124</v>
      </c>
      <c r="I8" s="8"/>
      <c r="J8" s="53"/>
    </row>
    <row r="9" spans="1:10" ht="24" customHeight="1">
      <c r="A9" s="104" t="s">
        <v>43</v>
      </c>
      <c r="E9" s="5"/>
    </row>
    <row r="10" spans="1:10" ht="24" customHeight="1">
      <c r="A10" s="104" t="s">
        <v>1</v>
      </c>
      <c r="B10" s="9"/>
      <c r="C10" s="9"/>
      <c r="D10" s="9"/>
      <c r="E10" s="5"/>
      <c r="G10" s="9"/>
      <c r="H10" s="9"/>
    </row>
    <row r="11" spans="1:10" ht="24" customHeight="1">
      <c r="A11" s="1" t="s">
        <v>26</v>
      </c>
      <c r="B11" s="9"/>
      <c r="C11" s="9"/>
      <c r="D11" s="10">
        <v>668604</v>
      </c>
      <c r="E11" s="72"/>
      <c r="F11" s="10">
        <v>650443</v>
      </c>
      <c r="G11" s="17"/>
      <c r="H11" s="10">
        <v>555919</v>
      </c>
      <c r="I11" s="72"/>
      <c r="J11" s="10">
        <v>411282</v>
      </c>
    </row>
    <row r="12" spans="1:10" ht="24" customHeight="1">
      <c r="A12" s="1" t="s">
        <v>84</v>
      </c>
      <c r="B12" s="9">
        <v>2</v>
      </c>
      <c r="C12" s="9"/>
      <c r="D12" s="10">
        <v>18480587</v>
      </c>
      <c r="E12" s="72"/>
      <c r="F12" s="10">
        <v>18157456</v>
      </c>
      <c r="G12" s="17"/>
      <c r="H12" s="10">
        <v>18480587</v>
      </c>
      <c r="I12" s="72"/>
      <c r="J12" s="10">
        <v>18157456</v>
      </c>
    </row>
    <row r="13" spans="1:10" ht="24" customHeight="1">
      <c r="A13" s="1" t="s">
        <v>85</v>
      </c>
      <c r="B13" s="9">
        <v>3</v>
      </c>
      <c r="C13" s="9"/>
      <c r="D13" s="10">
        <v>187339</v>
      </c>
      <c r="E13" s="72"/>
      <c r="F13" s="10">
        <v>181148</v>
      </c>
      <c r="G13" s="17"/>
      <c r="H13" s="10">
        <v>187339</v>
      </c>
      <c r="I13" s="72"/>
      <c r="J13" s="10">
        <v>181148</v>
      </c>
    </row>
    <row r="14" spans="1:10" ht="24" customHeight="1">
      <c r="A14" s="1" t="s">
        <v>156</v>
      </c>
      <c r="B14" s="9">
        <v>4</v>
      </c>
      <c r="C14" s="9"/>
      <c r="D14" s="10">
        <v>358175</v>
      </c>
      <c r="E14" s="72"/>
      <c r="F14" s="10">
        <v>153050</v>
      </c>
      <c r="G14" s="17"/>
      <c r="H14" s="10">
        <v>358175</v>
      </c>
      <c r="I14" s="72"/>
      <c r="J14" s="10">
        <v>153050</v>
      </c>
    </row>
    <row r="15" spans="1:10" ht="24" customHeight="1">
      <c r="A15" s="1" t="s">
        <v>77</v>
      </c>
      <c r="B15" s="9"/>
      <c r="C15" s="9"/>
      <c r="D15" s="10">
        <v>76468</v>
      </c>
      <c r="E15" s="72"/>
      <c r="F15" s="10">
        <v>76803</v>
      </c>
      <c r="G15" s="17"/>
      <c r="H15" s="10">
        <v>67901</v>
      </c>
      <c r="I15" s="72"/>
      <c r="J15" s="10">
        <v>66008</v>
      </c>
    </row>
    <row r="16" spans="1:10" ht="24" customHeight="1">
      <c r="A16" s="1" t="s">
        <v>177</v>
      </c>
      <c r="B16" s="9">
        <v>7</v>
      </c>
      <c r="C16" s="9"/>
      <c r="D16" s="10">
        <v>319514</v>
      </c>
      <c r="E16" s="72"/>
      <c r="F16" s="10">
        <v>238019</v>
      </c>
      <c r="G16" s="17"/>
      <c r="H16" s="10">
        <v>319514</v>
      </c>
      <c r="I16" s="72"/>
      <c r="J16" s="10">
        <v>238019</v>
      </c>
    </row>
    <row r="17" spans="1:10" ht="24" customHeight="1">
      <c r="A17" s="1" t="s">
        <v>93</v>
      </c>
      <c r="B17" s="9"/>
      <c r="C17" s="9"/>
      <c r="D17" s="10">
        <v>179826</v>
      </c>
      <c r="E17" s="72"/>
      <c r="F17" s="10">
        <v>156141</v>
      </c>
      <c r="G17" s="17"/>
      <c r="H17" s="10">
        <v>179826</v>
      </c>
      <c r="I17" s="72"/>
      <c r="J17" s="10">
        <v>156141</v>
      </c>
    </row>
    <row r="18" spans="1:10" ht="24" customHeight="1">
      <c r="A18" s="1" t="s">
        <v>27</v>
      </c>
      <c r="B18" s="9"/>
      <c r="C18" s="9"/>
      <c r="D18" s="10">
        <v>15973</v>
      </c>
      <c r="E18" s="72"/>
      <c r="F18" s="10">
        <v>11650</v>
      </c>
      <c r="G18" s="17"/>
      <c r="H18" s="10">
        <v>14510</v>
      </c>
      <c r="I18" s="72"/>
      <c r="J18" s="10">
        <v>10178</v>
      </c>
    </row>
    <row r="19" spans="1:10" ht="24" customHeight="1">
      <c r="A19" s="104" t="s">
        <v>2</v>
      </c>
      <c r="B19" s="9"/>
      <c r="C19" s="9"/>
      <c r="D19" s="73">
        <f>SUM(D11:D18)</f>
        <v>20286486</v>
      </c>
      <c r="E19" s="72"/>
      <c r="F19" s="73">
        <f>SUM(F11:F18)</f>
        <v>19624710</v>
      </c>
      <c r="G19" s="17"/>
      <c r="H19" s="73">
        <f>SUM(H11:H18)</f>
        <v>20163771</v>
      </c>
      <c r="J19" s="73">
        <f>SUM(J11:J18)</f>
        <v>19373282</v>
      </c>
    </row>
    <row r="20" spans="1:10" ht="24" customHeight="1">
      <c r="A20" s="104" t="s">
        <v>3</v>
      </c>
    </row>
    <row r="21" spans="1:10" ht="24" customHeight="1">
      <c r="A21" s="1" t="s">
        <v>118</v>
      </c>
      <c r="D21" s="10">
        <v>2000</v>
      </c>
      <c r="E21" s="72"/>
      <c r="F21" s="10">
        <v>2000</v>
      </c>
      <c r="G21" s="17"/>
      <c r="H21" s="10">
        <v>0</v>
      </c>
      <c r="I21" s="72"/>
      <c r="J21" s="10">
        <v>0</v>
      </c>
    </row>
    <row r="22" spans="1:10" ht="24" customHeight="1">
      <c r="A22" s="1" t="s">
        <v>147</v>
      </c>
      <c r="B22" s="9">
        <v>2</v>
      </c>
      <c r="C22" s="9"/>
      <c r="D22" s="10">
        <v>34108145</v>
      </c>
      <c r="E22" s="72"/>
      <c r="F22" s="10">
        <v>33297241</v>
      </c>
      <c r="G22" s="17"/>
      <c r="H22" s="10">
        <v>34108145</v>
      </c>
      <c r="I22" s="72"/>
      <c r="J22" s="10">
        <v>33297241</v>
      </c>
    </row>
    <row r="23" spans="1:10" ht="24" customHeight="1">
      <c r="A23" s="1" t="s">
        <v>86</v>
      </c>
      <c r="B23" s="9">
        <v>3</v>
      </c>
      <c r="C23" s="9"/>
      <c r="D23" s="10">
        <v>156612</v>
      </c>
      <c r="E23" s="72"/>
      <c r="F23" s="10">
        <v>257607</v>
      </c>
      <c r="G23" s="17"/>
      <c r="H23" s="10">
        <v>156612</v>
      </c>
      <c r="I23" s="72"/>
      <c r="J23" s="10">
        <v>257607</v>
      </c>
    </row>
    <row r="24" spans="1:10" ht="24" customHeight="1">
      <c r="A24" s="1" t="s">
        <v>157</v>
      </c>
      <c r="B24" s="9">
        <v>4</v>
      </c>
      <c r="C24" s="9"/>
      <c r="D24" s="10">
        <v>329858</v>
      </c>
      <c r="E24" s="72"/>
      <c r="F24" s="10">
        <v>54597</v>
      </c>
      <c r="G24" s="17"/>
      <c r="H24" s="10">
        <v>329858</v>
      </c>
      <c r="I24" s="72"/>
      <c r="J24" s="10">
        <v>54597</v>
      </c>
    </row>
    <row r="25" spans="1:10" ht="24" customHeight="1">
      <c r="A25" s="1" t="s">
        <v>119</v>
      </c>
      <c r="B25" s="9">
        <v>8</v>
      </c>
      <c r="C25" s="9"/>
      <c r="D25" s="10">
        <v>0</v>
      </c>
      <c r="E25" s="72"/>
      <c r="F25" s="10">
        <v>0</v>
      </c>
      <c r="G25" s="17"/>
      <c r="H25" s="10">
        <v>4000</v>
      </c>
      <c r="I25" s="72"/>
      <c r="J25" s="10">
        <v>4000</v>
      </c>
    </row>
    <row r="26" spans="1:10" ht="24" customHeight="1">
      <c r="A26" s="1" t="s">
        <v>52</v>
      </c>
      <c r="B26" s="9"/>
      <c r="C26" s="9"/>
      <c r="D26" s="10">
        <v>64842</v>
      </c>
      <c r="E26" s="72"/>
      <c r="F26" s="10">
        <v>66415</v>
      </c>
      <c r="G26" s="17"/>
      <c r="H26" s="10">
        <v>70716</v>
      </c>
      <c r="I26" s="72"/>
      <c r="J26" s="10">
        <v>72648</v>
      </c>
    </row>
    <row r="27" spans="1:10" ht="24" customHeight="1">
      <c r="A27" s="12" t="s">
        <v>87</v>
      </c>
      <c r="B27" s="9"/>
      <c r="C27" s="9"/>
      <c r="D27" s="10">
        <v>70640</v>
      </c>
      <c r="E27" s="72"/>
      <c r="F27" s="10">
        <v>75740</v>
      </c>
      <c r="G27" s="17"/>
      <c r="H27" s="10">
        <v>64665</v>
      </c>
      <c r="I27" s="72"/>
      <c r="J27" s="10">
        <v>69170</v>
      </c>
    </row>
    <row r="28" spans="1:10" ht="24" customHeight="1">
      <c r="A28" s="12" t="s">
        <v>140</v>
      </c>
      <c r="B28" s="9"/>
      <c r="C28" s="9"/>
      <c r="D28" s="10">
        <v>21203</v>
      </c>
      <c r="E28" s="72"/>
      <c r="F28" s="10">
        <v>16456</v>
      </c>
      <c r="G28" s="17"/>
      <c r="H28" s="10">
        <v>21203</v>
      </c>
      <c r="I28" s="72"/>
      <c r="J28" s="10">
        <v>16456</v>
      </c>
    </row>
    <row r="29" spans="1:10" ht="24" customHeight="1">
      <c r="A29" s="12" t="s">
        <v>28</v>
      </c>
      <c r="B29" s="9"/>
      <c r="C29" s="9"/>
      <c r="D29" s="10">
        <v>27159</v>
      </c>
      <c r="E29" s="72"/>
      <c r="F29" s="10">
        <v>33224</v>
      </c>
      <c r="G29" s="17"/>
      <c r="H29" s="10">
        <v>27136</v>
      </c>
      <c r="I29" s="72"/>
      <c r="J29" s="10">
        <v>33152</v>
      </c>
    </row>
    <row r="30" spans="1:10" ht="24" customHeight="1">
      <c r="A30" s="1" t="s">
        <v>98</v>
      </c>
      <c r="B30" s="9"/>
      <c r="C30" s="9"/>
      <c r="D30" s="10">
        <v>568539</v>
      </c>
      <c r="E30" s="72"/>
      <c r="F30" s="10">
        <v>479825</v>
      </c>
      <c r="G30" s="17"/>
      <c r="H30" s="10">
        <v>568424</v>
      </c>
      <c r="I30" s="72"/>
      <c r="J30" s="10">
        <v>479692</v>
      </c>
    </row>
    <row r="31" spans="1:10" ht="24" customHeight="1">
      <c r="A31" s="1" t="s">
        <v>70</v>
      </c>
      <c r="B31" s="9">
        <v>9</v>
      </c>
      <c r="D31" s="74">
        <v>1297</v>
      </c>
      <c r="E31" s="10"/>
      <c r="F31" s="74">
        <v>1441</v>
      </c>
      <c r="G31" s="10"/>
      <c r="H31" s="74">
        <v>1287</v>
      </c>
      <c r="I31" s="10"/>
      <c r="J31" s="74">
        <v>1431</v>
      </c>
    </row>
    <row r="32" spans="1:10" ht="24" customHeight="1">
      <c r="A32" s="104" t="s">
        <v>4</v>
      </c>
      <c r="D32" s="10">
        <f>SUM(D21:D31)</f>
        <v>35350295</v>
      </c>
      <c r="E32" s="10"/>
      <c r="F32" s="10">
        <f>SUM(F21:F31)</f>
        <v>34284546</v>
      </c>
      <c r="G32" s="10"/>
      <c r="H32" s="10">
        <f>SUM(H21:H31)</f>
        <v>35352046</v>
      </c>
      <c r="J32" s="10">
        <f>SUM(J21:J31)</f>
        <v>34285994</v>
      </c>
    </row>
    <row r="33" spans="1:10" ht="24" customHeight="1" thickBot="1">
      <c r="A33" s="104" t="s">
        <v>5</v>
      </c>
      <c r="D33" s="75">
        <f>D32+D19</f>
        <v>55636781</v>
      </c>
      <c r="E33" s="10"/>
      <c r="F33" s="75">
        <f>F32+F19</f>
        <v>53909256</v>
      </c>
      <c r="G33" s="10"/>
      <c r="H33" s="75">
        <f>H32+H19</f>
        <v>55515817</v>
      </c>
      <c r="J33" s="75">
        <f>J32+J19</f>
        <v>53659276</v>
      </c>
    </row>
    <row r="34" spans="1:10" ht="24" customHeight="1" thickTop="1"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ht="24" customHeight="1">
      <c r="A35" s="1" t="s">
        <v>6</v>
      </c>
      <c r="B35" s="105"/>
      <c r="C35" s="105"/>
      <c r="D35" s="105"/>
      <c r="E35" s="105"/>
      <c r="F35" s="105"/>
      <c r="G35" s="105"/>
      <c r="H35" s="105"/>
      <c r="I35" s="105"/>
      <c r="J35" s="105"/>
    </row>
    <row r="36" spans="1:10" ht="24" customHeight="1">
      <c r="A36" s="106" t="s">
        <v>122</v>
      </c>
      <c r="B36" s="105"/>
      <c r="C36" s="105"/>
      <c r="D36" s="105"/>
      <c r="E36" s="105"/>
      <c r="F36" s="105"/>
      <c r="G36" s="105"/>
      <c r="H36" s="105"/>
      <c r="I36" s="105"/>
      <c r="J36" s="105"/>
    </row>
    <row r="37" spans="1:10" ht="24" customHeight="1">
      <c r="A37" s="104" t="s">
        <v>55</v>
      </c>
      <c r="B37" s="105"/>
      <c r="C37" s="105"/>
      <c r="D37" s="105"/>
      <c r="E37" s="105"/>
      <c r="F37" s="105"/>
      <c r="G37" s="105"/>
      <c r="H37" s="105"/>
      <c r="I37" s="105"/>
      <c r="J37" s="105"/>
    </row>
    <row r="38" spans="1:10" ht="24" customHeight="1">
      <c r="A38" s="2" t="s">
        <v>179</v>
      </c>
      <c r="B38" s="105"/>
      <c r="C38" s="105"/>
      <c r="D38" s="105"/>
      <c r="E38" s="105"/>
      <c r="F38" s="105"/>
      <c r="G38" s="105"/>
      <c r="H38" s="105"/>
      <c r="I38" s="105"/>
      <c r="J38" s="105"/>
    </row>
    <row r="39" spans="1:10" ht="24" customHeight="1">
      <c r="A39" s="3"/>
      <c r="B39" s="4"/>
      <c r="C39" s="4"/>
      <c r="D39" s="4"/>
      <c r="E39" s="4"/>
      <c r="F39" s="4"/>
      <c r="G39" s="4"/>
      <c r="H39" s="4"/>
      <c r="J39" s="5" t="s">
        <v>105</v>
      </c>
    </row>
    <row r="40" spans="1:10" ht="24" customHeight="1">
      <c r="A40" s="3"/>
      <c r="B40" s="4"/>
      <c r="C40" s="4"/>
      <c r="D40" s="111" t="s">
        <v>121</v>
      </c>
      <c r="E40" s="111"/>
      <c r="F40" s="111"/>
      <c r="G40" s="4"/>
      <c r="H40" s="111" t="s">
        <v>116</v>
      </c>
      <c r="I40" s="111"/>
      <c r="J40" s="111"/>
    </row>
    <row r="41" spans="1:10" ht="24" customHeight="1">
      <c r="B41" s="6" t="s">
        <v>0</v>
      </c>
      <c r="C41" s="51"/>
      <c r="D41" s="61" t="s">
        <v>180</v>
      </c>
      <c r="E41" s="8"/>
      <c r="F41" s="7" t="s">
        <v>162</v>
      </c>
      <c r="G41" s="51"/>
      <c r="H41" s="61" t="s">
        <v>180</v>
      </c>
      <c r="I41" s="8"/>
      <c r="J41" s="7" t="s">
        <v>162</v>
      </c>
    </row>
    <row r="42" spans="1:10" ht="24" customHeight="1">
      <c r="B42" s="51"/>
      <c r="C42" s="51"/>
      <c r="D42" s="64" t="s">
        <v>123</v>
      </c>
      <c r="E42" s="8"/>
      <c r="F42" s="53" t="s">
        <v>125</v>
      </c>
      <c r="G42" s="51"/>
      <c r="H42" s="64" t="s">
        <v>123</v>
      </c>
      <c r="I42" s="8"/>
      <c r="J42" s="53" t="s">
        <v>125</v>
      </c>
    </row>
    <row r="43" spans="1:10" ht="24" customHeight="1">
      <c r="B43" s="51"/>
      <c r="C43" s="51"/>
      <c r="D43" s="64" t="s">
        <v>124</v>
      </c>
      <c r="E43" s="8"/>
      <c r="F43" s="53"/>
      <c r="G43" s="51"/>
      <c r="H43" s="64" t="s">
        <v>124</v>
      </c>
      <c r="I43" s="8"/>
      <c r="J43" s="53"/>
    </row>
    <row r="44" spans="1:10" ht="24" customHeight="1">
      <c r="A44" s="104" t="s">
        <v>29</v>
      </c>
      <c r="J44" s="107"/>
    </row>
    <row r="45" spans="1:10" ht="24" customHeight="1">
      <c r="A45" s="104" t="s">
        <v>7</v>
      </c>
    </row>
    <row r="46" spans="1:10" ht="24" customHeight="1">
      <c r="A46" s="12" t="s">
        <v>100</v>
      </c>
      <c r="B46" s="9">
        <v>10</v>
      </c>
      <c r="C46" s="9"/>
      <c r="D46" s="9"/>
      <c r="E46" s="5"/>
      <c r="G46" s="9"/>
      <c r="H46" s="9"/>
    </row>
    <row r="47" spans="1:10" ht="24" customHeight="1">
      <c r="A47" s="12" t="s">
        <v>65</v>
      </c>
      <c r="B47" s="9"/>
      <c r="C47" s="9"/>
      <c r="D47" s="14">
        <v>9023381</v>
      </c>
      <c r="E47" s="14"/>
      <c r="F47" s="14">
        <v>9941342</v>
      </c>
      <c r="G47" s="17"/>
      <c r="H47" s="14">
        <v>9023381</v>
      </c>
      <c r="I47" s="14"/>
      <c r="J47" s="14">
        <v>9941342</v>
      </c>
    </row>
    <row r="48" spans="1:10" ht="24" customHeight="1">
      <c r="A48" s="12" t="s">
        <v>78</v>
      </c>
      <c r="B48" s="9"/>
      <c r="C48" s="9"/>
      <c r="D48" s="14">
        <v>325134</v>
      </c>
      <c r="E48" s="72"/>
      <c r="F48" s="14">
        <v>275424</v>
      </c>
      <c r="G48" s="17"/>
      <c r="H48" s="14">
        <v>281700</v>
      </c>
      <c r="I48" s="72"/>
      <c r="J48" s="14">
        <v>217859</v>
      </c>
    </row>
    <row r="49" spans="1:10" ht="24" customHeight="1">
      <c r="A49" s="12" t="s">
        <v>89</v>
      </c>
      <c r="B49" s="9"/>
      <c r="C49" s="9"/>
      <c r="D49" s="14">
        <v>227735</v>
      </c>
      <c r="E49" s="72"/>
      <c r="F49" s="14">
        <v>155763</v>
      </c>
      <c r="G49" s="17"/>
      <c r="H49" s="14">
        <v>227735</v>
      </c>
      <c r="I49" s="72"/>
      <c r="J49" s="14">
        <v>155763</v>
      </c>
    </row>
    <row r="50" spans="1:10" ht="24" customHeight="1">
      <c r="A50" s="1" t="s">
        <v>143</v>
      </c>
      <c r="B50" s="9"/>
      <c r="C50" s="9"/>
      <c r="D50" s="14">
        <v>6200</v>
      </c>
      <c r="E50" s="72"/>
      <c r="F50" s="14">
        <v>5953</v>
      </c>
      <c r="G50" s="17"/>
      <c r="H50" s="14">
        <v>6200</v>
      </c>
      <c r="I50" s="72"/>
      <c r="J50" s="14">
        <v>5953</v>
      </c>
    </row>
    <row r="51" spans="1:10" ht="24" customHeight="1">
      <c r="A51" s="1" t="s">
        <v>151</v>
      </c>
      <c r="B51" s="9">
        <v>11</v>
      </c>
      <c r="C51" s="9"/>
      <c r="D51" s="14"/>
      <c r="E51" s="72"/>
      <c r="F51" s="14"/>
      <c r="G51" s="17"/>
      <c r="H51" s="14"/>
      <c r="I51" s="72"/>
      <c r="J51" s="14"/>
    </row>
    <row r="52" spans="1:10" ht="24" customHeight="1">
      <c r="A52" s="1" t="s">
        <v>74</v>
      </c>
      <c r="B52" s="9"/>
      <c r="C52" s="9"/>
      <c r="D52" s="14">
        <v>0</v>
      </c>
      <c r="E52" s="72"/>
      <c r="F52" s="14">
        <v>50000</v>
      </c>
      <c r="G52" s="17"/>
      <c r="H52" s="14">
        <v>0</v>
      </c>
      <c r="I52" s="72"/>
      <c r="J52" s="14">
        <v>50000</v>
      </c>
    </row>
    <row r="53" spans="1:10" ht="24" customHeight="1">
      <c r="A53" s="12" t="s">
        <v>114</v>
      </c>
      <c r="B53" s="9">
        <v>12</v>
      </c>
      <c r="C53" s="9"/>
      <c r="D53" s="76"/>
      <c r="E53" s="24"/>
      <c r="F53" s="14"/>
      <c r="G53" s="17"/>
      <c r="H53" s="14"/>
      <c r="I53" s="72"/>
      <c r="J53" s="14"/>
    </row>
    <row r="54" spans="1:10" ht="24" customHeight="1">
      <c r="A54" s="12" t="s">
        <v>65</v>
      </c>
      <c r="B54" s="9"/>
      <c r="C54" s="9"/>
      <c r="D54" s="14">
        <v>10030675</v>
      </c>
      <c r="E54" s="24"/>
      <c r="F54" s="14">
        <v>6123237</v>
      </c>
      <c r="G54" s="17"/>
      <c r="H54" s="14">
        <v>10030675</v>
      </c>
      <c r="I54" s="24"/>
      <c r="J54" s="14">
        <v>6123237</v>
      </c>
    </row>
    <row r="55" spans="1:10" ht="24" customHeight="1">
      <c r="A55" s="1" t="s">
        <v>56</v>
      </c>
      <c r="B55" s="9"/>
      <c r="C55" s="9"/>
      <c r="D55" s="14">
        <v>116341</v>
      </c>
      <c r="E55" s="14"/>
      <c r="F55" s="14">
        <v>245912</v>
      </c>
      <c r="G55" s="77"/>
      <c r="H55" s="14">
        <v>106967</v>
      </c>
      <c r="I55" s="14"/>
      <c r="J55" s="14">
        <v>228099</v>
      </c>
    </row>
    <row r="56" spans="1:10" ht="24" customHeight="1">
      <c r="A56" s="1" t="s">
        <v>30</v>
      </c>
      <c r="B56" s="9"/>
      <c r="C56" s="9"/>
      <c r="D56" s="14">
        <v>266870</v>
      </c>
      <c r="E56" s="14"/>
      <c r="F56" s="14">
        <v>247086</v>
      </c>
      <c r="G56" s="77"/>
      <c r="H56" s="14">
        <v>264085</v>
      </c>
      <c r="I56" s="14"/>
      <c r="J56" s="14">
        <v>243888</v>
      </c>
    </row>
    <row r="57" spans="1:10" ht="24" customHeight="1">
      <c r="A57" s="104" t="s">
        <v>8</v>
      </c>
      <c r="B57" s="9"/>
      <c r="C57" s="9"/>
      <c r="D57" s="15">
        <f>SUM(D47:D56)</f>
        <v>19996336</v>
      </c>
      <c r="E57" s="14"/>
      <c r="F57" s="15">
        <f>SUM(F47:F56)</f>
        <v>17044717</v>
      </c>
      <c r="G57" s="77"/>
      <c r="H57" s="15">
        <f>SUM(H47:H56)</f>
        <v>19940743</v>
      </c>
      <c r="I57" s="14"/>
      <c r="J57" s="15">
        <f>SUM(J47:J56)</f>
        <v>16966141</v>
      </c>
    </row>
    <row r="58" spans="1:10" ht="24" customHeight="1">
      <c r="A58" s="104" t="s">
        <v>9</v>
      </c>
      <c r="B58" s="9"/>
      <c r="C58" s="9"/>
      <c r="D58" s="16"/>
      <c r="E58" s="16"/>
      <c r="F58" s="16"/>
      <c r="G58" s="65"/>
      <c r="H58" s="16"/>
      <c r="I58" s="1"/>
      <c r="J58" s="16"/>
    </row>
    <row r="59" spans="1:10" ht="24" customHeight="1">
      <c r="A59" s="1" t="s">
        <v>144</v>
      </c>
      <c r="B59" s="17"/>
      <c r="C59" s="17"/>
      <c r="D59" s="14">
        <v>14393</v>
      </c>
      <c r="E59" s="14"/>
      <c r="F59" s="14">
        <v>10148</v>
      </c>
      <c r="G59" s="77"/>
      <c r="H59" s="14">
        <v>14393</v>
      </c>
      <c r="I59" s="14"/>
      <c r="J59" s="14">
        <v>10148</v>
      </c>
    </row>
    <row r="60" spans="1:10" ht="24" customHeight="1">
      <c r="A60" s="1" t="s">
        <v>64</v>
      </c>
      <c r="B60" s="17">
        <v>11</v>
      </c>
      <c r="C60" s="17"/>
      <c r="D60" s="14"/>
      <c r="E60" s="72"/>
      <c r="F60" s="14"/>
      <c r="G60" s="17"/>
      <c r="H60" s="14"/>
      <c r="I60" s="72"/>
      <c r="J60" s="14"/>
    </row>
    <row r="61" spans="1:10" ht="24" customHeight="1">
      <c r="A61" s="1" t="s">
        <v>63</v>
      </c>
      <c r="B61" s="9"/>
      <c r="C61" s="9"/>
      <c r="D61" s="14">
        <v>1997382</v>
      </c>
      <c r="E61" s="72"/>
      <c r="F61" s="14">
        <v>1996259</v>
      </c>
      <c r="G61" s="17"/>
      <c r="H61" s="14">
        <v>1997382</v>
      </c>
      <c r="I61" s="72"/>
      <c r="J61" s="14">
        <v>1996259</v>
      </c>
    </row>
    <row r="62" spans="1:10" ht="24" customHeight="1">
      <c r="A62" s="1" t="s">
        <v>74</v>
      </c>
      <c r="B62" s="17"/>
      <c r="C62" s="17"/>
      <c r="D62" s="14">
        <v>151000</v>
      </c>
      <c r="E62" s="72"/>
      <c r="F62" s="14">
        <v>151000</v>
      </c>
      <c r="G62" s="17"/>
      <c r="H62" s="14">
        <v>151000</v>
      </c>
      <c r="I62" s="72"/>
      <c r="J62" s="14">
        <v>151000</v>
      </c>
    </row>
    <row r="63" spans="1:10" ht="24" customHeight="1">
      <c r="A63" s="12" t="s">
        <v>94</v>
      </c>
      <c r="B63" s="17">
        <v>12</v>
      </c>
      <c r="C63" s="17"/>
      <c r="D63" s="14"/>
      <c r="E63" s="72"/>
      <c r="F63" s="14"/>
      <c r="G63" s="17"/>
      <c r="H63" s="14"/>
      <c r="I63" s="72"/>
      <c r="J63" s="14"/>
    </row>
    <row r="64" spans="1:10" ht="24" customHeight="1">
      <c r="A64" s="12" t="s">
        <v>63</v>
      </c>
      <c r="B64" s="17"/>
      <c r="C64" s="17"/>
      <c r="D64" s="14">
        <v>549360</v>
      </c>
      <c r="E64" s="72"/>
      <c r="F64" s="14">
        <v>469388</v>
      </c>
      <c r="G64" s="17"/>
      <c r="H64" s="14">
        <v>549360</v>
      </c>
      <c r="I64" s="72"/>
      <c r="J64" s="14">
        <v>469388</v>
      </c>
    </row>
    <row r="65" spans="1:10" ht="24" customHeight="1">
      <c r="A65" s="12" t="s">
        <v>65</v>
      </c>
      <c r="B65" s="17"/>
      <c r="C65" s="17"/>
      <c r="D65" s="14">
        <v>20367581</v>
      </c>
      <c r="E65" s="72"/>
      <c r="F65" s="14">
        <v>21845881</v>
      </c>
      <c r="G65" s="17"/>
      <c r="H65" s="14">
        <v>20367581</v>
      </c>
      <c r="I65" s="72"/>
      <c r="J65" s="14">
        <v>21845881</v>
      </c>
    </row>
    <row r="66" spans="1:10" ht="24" customHeight="1">
      <c r="A66" s="1" t="s">
        <v>83</v>
      </c>
      <c r="B66" s="17"/>
      <c r="C66" s="17"/>
      <c r="D66" s="18">
        <v>36778</v>
      </c>
      <c r="E66" s="72"/>
      <c r="F66" s="18">
        <v>30927</v>
      </c>
      <c r="G66" s="17"/>
      <c r="H66" s="18">
        <v>36203</v>
      </c>
      <c r="I66" s="72"/>
      <c r="J66" s="18">
        <v>30412</v>
      </c>
    </row>
    <row r="67" spans="1:10" ht="24" customHeight="1">
      <c r="A67" s="104" t="s">
        <v>10</v>
      </c>
      <c r="B67" s="3"/>
      <c r="C67" s="3"/>
      <c r="D67" s="14">
        <f>SUM(D59:D66)</f>
        <v>23116494</v>
      </c>
      <c r="E67" s="14"/>
      <c r="F67" s="14">
        <f>SUM(F59:F66)</f>
        <v>24503603</v>
      </c>
      <c r="G67" s="77"/>
      <c r="H67" s="14">
        <f>SUM(H59:H66)</f>
        <v>23115919</v>
      </c>
      <c r="I67" s="14"/>
      <c r="J67" s="14">
        <f>SUM(J59:J66)</f>
        <v>24503088</v>
      </c>
    </row>
    <row r="68" spans="1:10" ht="24" customHeight="1">
      <c r="A68" s="104" t="s">
        <v>11</v>
      </c>
      <c r="B68" s="3"/>
      <c r="C68" s="3"/>
      <c r="D68" s="15">
        <f>D67+D57</f>
        <v>43112830</v>
      </c>
      <c r="E68" s="14"/>
      <c r="F68" s="15">
        <f>F67+F57</f>
        <v>41548320</v>
      </c>
      <c r="G68" s="77"/>
      <c r="H68" s="15">
        <f>H67+H57</f>
        <v>43056662</v>
      </c>
      <c r="I68" s="14"/>
      <c r="J68" s="15">
        <f>J67+J57</f>
        <v>41469229</v>
      </c>
    </row>
    <row r="69" spans="1:10" ht="24" customHeight="1">
      <c r="I69" s="1"/>
    </row>
    <row r="70" spans="1:10" ht="24" customHeight="1">
      <c r="A70" s="1" t="s">
        <v>6</v>
      </c>
    </row>
    <row r="71" spans="1:10" ht="24" customHeight="1">
      <c r="A71" s="114" t="s">
        <v>122</v>
      </c>
      <c r="B71" s="114"/>
      <c r="C71" s="114"/>
      <c r="D71" s="114"/>
      <c r="E71" s="114"/>
      <c r="F71" s="114"/>
      <c r="G71" s="114"/>
      <c r="H71" s="114"/>
      <c r="I71" s="114"/>
      <c r="J71" s="114"/>
    </row>
    <row r="72" spans="1:10" ht="24" customHeight="1">
      <c r="A72" s="112" t="s">
        <v>55</v>
      </c>
      <c r="B72" s="113"/>
      <c r="C72" s="113"/>
      <c r="D72" s="113"/>
      <c r="E72" s="113"/>
      <c r="F72" s="113"/>
      <c r="G72" s="113"/>
      <c r="H72" s="113"/>
      <c r="I72" s="113"/>
      <c r="J72" s="113"/>
    </row>
    <row r="73" spans="1:10" ht="24" customHeight="1">
      <c r="A73" s="2" t="s">
        <v>179</v>
      </c>
      <c r="B73" s="105"/>
      <c r="C73" s="105"/>
      <c r="D73" s="105"/>
      <c r="E73" s="105"/>
      <c r="F73" s="105"/>
      <c r="G73" s="105"/>
      <c r="H73" s="105"/>
      <c r="I73" s="105"/>
      <c r="J73" s="105"/>
    </row>
    <row r="74" spans="1:10" ht="24" customHeight="1">
      <c r="A74" s="3"/>
      <c r="B74" s="60"/>
      <c r="C74" s="60"/>
      <c r="D74" s="60"/>
      <c r="E74" s="60"/>
      <c r="F74" s="60"/>
      <c r="G74" s="4"/>
      <c r="H74" s="4"/>
      <c r="J74" s="5" t="s">
        <v>105</v>
      </c>
    </row>
    <row r="75" spans="1:10" ht="24" customHeight="1">
      <c r="A75" s="3"/>
      <c r="B75" s="60"/>
      <c r="C75" s="60"/>
      <c r="D75" s="111" t="s">
        <v>121</v>
      </c>
      <c r="E75" s="111"/>
      <c r="F75" s="111"/>
      <c r="G75" s="4"/>
      <c r="H75" s="111" t="s">
        <v>116</v>
      </c>
      <c r="I75" s="111"/>
      <c r="J75" s="111"/>
    </row>
    <row r="76" spans="1:10" ht="24" customHeight="1">
      <c r="B76" s="6" t="s">
        <v>0</v>
      </c>
      <c r="C76" s="51"/>
      <c r="D76" s="61" t="s">
        <v>180</v>
      </c>
      <c r="E76" s="8"/>
      <c r="F76" s="7" t="s">
        <v>162</v>
      </c>
      <c r="G76" s="51"/>
      <c r="H76" s="61" t="s">
        <v>180</v>
      </c>
      <c r="I76" s="8"/>
      <c r="J76" s="7" t="s">
        <v>162</v>
      </c>
    </row>
    <row r="77" spans="1:10" ht="24" customHeight="1">
      <c r="B77" s="51"/>
      <c r="C77" s="51"/>
      <c r="D77" s="64" t="s">
        <v>123</v>
      </c>
      <c r="E77" s="8"/>
      <c r="F77" s="53" t="s">
        <v>125</v>
      </c>
      <c r="G77" s="51"/>
      <c r="H77" s="64" t="s">
        <v>123</v>
      </c>
      <c r="I77" s="8"/>
      <c r="J77" s="53" t="s">
        <v>125</v>
      </c>
    </row>
    <row r="78" spans="1:10" ht="24" customHeight="1">
      <c r="B78" s="51"/>
      <c r="C78" s="51"/>
      <c r="D78" s="64" t="s">
        <v>124</v>
      </c>
      <c r="E78" s="8"/>
      <c r="F78" s="53"/>
      <c r="G78" s="51"/>
      <c r="H78" s="64" t="s">
        <v>124</v>
      </c>
      <c r="I78" s="8"/>
      <c r="J78" s="53"/>
    </row>
    <row r="79" spans="1:10" ht="24" customHeight="1">
      <c r="A79" s="104" t="s">
        <v>21</v>
      </c>
      <c r="B79" s="19"/>
      <c r="C79" s="19"/>
      <c r="D79" s="19"/>
      <c r="E79" s="19"/>
      <c r="F79" s="19"/>
      <c r="G79" s="19"/>
      <c r="H79" s="19"/>
      <c r="J79" s="13"/>
    </row>
    <row r="80" spans="1:10" ht="24" customHeight="1">
      <c r="A80" s="1" t="s">
        <v>31</v>
      </c>
      <c r="B80" s="19"/>
      <c r="C80" s="19"/>
      <c r="D80" s="19"/>
      <c r="E80" s="19"/>
      <c r="F80" s="19"/>
      <c r="G80" s="19"/>
      <c r="H80" s="19"/>
      <c r="J80" s="5"/>
    </row>
    <row r="81" spans="1:10" ht="24" customHeight="1">
      <c r="A81" s="1" t="s">
        <v>73</v>
      </c>
      <c r="B81" s="19"/>
      <c r="C81" s="19"/>
      <c r="D81" s="19"/>
      <c r="E81" s="19"/>
      <c r="F81" s="19"/>
      <c r="G81" s="19"/>
      <c r="H81" s="19"/>
      <c r="J81" s="5"/>
    </row>
    <row r="82" spans="1:10" ht="24" customHeight="1" thickBot="1">
      <c r="A82" s="1" t="s">
        <v>148</v>
      </c>
      <c r="B82" s="19"/>
      <c r="C82" s="19"/>
      <c r="D82" s="78">
        <v>5663030</v>
      </c>
      <c r="E82" s="10"/>
      <c r="F82" s="78">
        <v>5663030</v>
      </c>
      <c r="G82" s="76"/>
      <c r="H82" s="78">
        <v>5663030</v>
      </c>
      <c r="I82" s="10"/>
      <c r="J82" s="78">
        <v>5663030</v>
      </c>
    </row>
    <row r="83" spans="1:10" ht="24" customHeight="1" thickTop="1">
      <c r="A83" s="12" t="s">
        <v>72</v>
      </c>
      <c r="B83" s="20"/>
      <c r="C83" s="20"/>
      <c r="D83" s="10"/>
      <c r="E83" s="10"/>
      <c r="F83" s="10"/>
      <c r="G83" s="17"/>
      <c r="H83" s="10"/>
      <c r="I83" s="72"/>
      <c r="J83" s="10"/>
    </row>
    <row r="84" spans="1:10" ht="24" customHeight="1">
      <c r="A84" s="1" t="s">
        <v>150</v>
      </c>
      <c r="B84" s="20"/>
      <c r="C84" s="20"/>
      <c r="D84" s="10">
        <v>5663028</v>
      </c>
      <c r="E84" s="10"/>
      <c r="F84" s="10">
        <v>5663028</v>
      </c>
      <c r="G84" s="17"/>
      <c r="H84" s="10">
        <v>5663028</v>
      </c>
      <c r="I84" s="72"/>
      <c r="J84" s="10">
        <v>5663028</v>
      </c>
    </row>
    <row r="85" spans="1:10" ht="24" customHeight="1">
      <c r="A85" s="12" t="s">
        <v>32</v>
      </c>
      <c r="D85" s="10">
        <v>319888</v>
      </c>
      <c r="E85" s="72"/>
      <c r="F85" s="10">
        <v>319888</v>
      </c>
      <c r="G85" s="17"/>
      <c r="H85" s="10">
        <v>319888</v>
      </c>
      <c r="I85" s="72"/>
      <c r="J85" s="10">
        <v>319888</v>
      </c>
    </row>
    <row r="86" spans="1:10" ht="24" customHeight="1">
      <c r="A86" s="1" t="s">
        <v>20</v>
      </c>
      <c r="B86" s="20"/>
      <c r="C86" s="20"/>
      <c r="D86" s="10"/>
      <c r="E86" s="10"/>
      <c r="F86" s="10"/>
      <c r="G86" s="79"/>
      <c r="H86" s="10"/>
      <c r="I86" s="10"/>
      <c r="J86" s="10"/>
    </row>
    <row r="87" spans="1:10" ht="24" customHeight="1">
      <c r="A87" s="21" t="s">
        <v>33</v>
      </c>
      <c r="B87" s="19"/>
      <c r="C87" s="19"/>
      <c r="D87" s="10">
        <v>572000</v>
      </c>
      <c r="E87" s="72"/>
      <c r="F87" s="10">
        <v>572000</v>
      </c>
      <c r="G87" s="17"/>
      <c r="H87" s="10">
        <v>572000</v>
      </c>
      <c r="I87" s="72"/>
      <c r="J87" s="10">
        <v>572000</v>
      </c>
    </row>
    <row r="88" spans="1:10" ht="24" customHeight="1">
      <c r="A88" s="12" t="s">
        <v>34</v>
      </c>
      <c r="D88" s="74">
        <v>5969030</v>
      </c>
      <c r="E88" s="10"/>
      <c r="F88" s="74">
        <v>5806007</v>
      </c>
      <c r="G88" s="79"/>
      <c r="H88" s="74">
        <v>5904239</v>
      </c>
      <c r="I88" s="10"/>
      <c r="J88" s="74">
        <v>5635131</v>
      </c>
    </row>
    <row r="89" spans="1:10" ht="24" customHeight="1">
      <c r="A89" s="55" t="s">
        <v>120</v>
      </c>
      <c r="B89" s="19"/>
      <c r="C89" s="19"/>
      <c r="D89" s="10">
        <f>SUM(D83:D88)</f>
        <v>12523946</v>
      </c>
      <c r="E89" s="72"/>
      <c r="F89" s="10">
        <f>SUM(F83:F88)</f>
        <v>12360923</v>
      </c>
      <c r="G89" s="17"/>
      <c r="H89" s="10">
        <f>SUM(H83:H88)</f>
        <v>12459155</v>
      </c>
      <c r="I89" s="72"/>
      <c r="J89" s="10">
        <f>SUM(J83:J88)</f>
        <v>12190047</v>
      </c>
    </row>
    <row r="90" spans="1:10" ht="24" customHeight="1">
      <c r="A90" s="12" t="s">
        <v>126</v>
      </c>
      <c r="D90" s="74">
        <v>5</v>
      </c>
      <c r="E90" s="10"/>
      <c r="F90" s="74">
        <v>13</v>
      </c>
      <c r="G90" s="79"/>
      <c r="H90" s="74">
        <v>0</v>
      </c>
      <c r="I90" s="10"/>
      <c r="J90" s="74">
        <v>0</v>
      </c>
    </row>
    <row r="91" spans="1:10" ht="24" customHeight="1">
      <c r="A91" s="22" t="s">
        <v>12</v>
      </c>
      <c r="D91" s="74">
        <f>SUM(D89:D90)</f>
        <v>12523951</v>
      </c>
      <c r="E91" s="10"/>
      <c r="F91" s="74">
        <f>SUM(F89:F90)</f>
        <v>12360936</v>
      </c>
      <c r="G91" s="79"/>
      <c r="H91" s="74">
        <f>SUM(H89:H90)</f>
        <v>12459155</v>
      </c>
      <c r="I91" s="10"/>
      <c r="J91" s="74">
        <f>SUM(J89:J90)</f>
        <v>12190047</v>
      </c>
    </row>
    <row r="92" spans="1:10" ht="24" customHeight="1" thickBot="1">
      <c r="A92" s="104" t="s">
        <v>13</v>
      </c>
      <c r="B92" s="23"/>
      <c r="C92" s="23"/>
      <c r="D92" s="78">
        <f>D91+D68</f>
        <v>55636781</v>
      </c>
      <c r="E92" s="10"/>
      <c r="F92" s="78">
        <f>F91+F68</f>
        <v>53909256</v>
      </c>
      <c r="G92" s="79"/>
      <c r="H92" s="78">
        <f>H91+H68</f>
        <v>55515817</v>
      </c>
      <c r="I92" s="10"/>
      <c r="J92" s="78">
        <f>J91+J68</f>
        <v>53659276</v>
      </c>
    </row>
    <row r="93" spans="1:10" ht="24" customHeight="1" thickTop="1">
      <c r="B93" s="23"/>
      <c r="C93" s="23"/>
      <c r="D93" s="10">
        <f>D92-D33</f>
        <v>0</v>
      </c>
      <c r="E93" s="11"/>
      <c r="F93" s="10">
        <f>F92-F33</f>
        <v>0</v>
      </c>
      <c r="G93" s="56"/>
      <c r="H93" s="10">
        <f>H92-H33</f>
        <v>0</v>
      </c>
      <c r="I93" s="11"/>
      <c r="J93" s="10">
        <f>J92-J33</f>
        <v>0</v>
      </c>
    </row>
    <row r="94" spans="1:10" ht="24" customHeight="1">
      <c r="A94" s="1" t="s">
        <v>6</v>
      </c>
      <c r="B94" s="23"/>
      <c r="C94" s="23"/>
      <c r="D94" s="23"/>
      <c r="E94" s="23"/>
      <c r="F94" s="23"/>
      <c r="G94" s="23"/>
      <c r="H94" s="23"/>
    </row>
    <row r="95" spans="1:10" ht="24" customHeight="1">
      <c r="B95" s="23"/>
      <c r="C95" s="23"/>
      <c r="D95" s="23"/>
      <c r="E95" s="23"/>
      <c r="F95" s="23"/>
      <c r="G95" s="23"/>
      <c r="H95" s="23"/>
      <c r="J95" s="5"/>
    </row>
    <row r="96" spans="1:10" ht="24" customHeight="1">
      <c r="A96" s="25"/>
      <c r="B96" s="23"/>
      <c r="C96" s="23"/>
      <c r="D96" s="23"/>
      <c r="E96" s="23"/>
      <c r="F96" s="23"/>
      <c r="G96" s="23"/>
      <c r="H96" s="23"/>
      <c r="J96" s="5"/>
    </row>
    <row r="97" spans="1:10" ht="24" customHeight="1">
      <c r="B97" s="23"/>
      <c r="C97" s="23"/>
      <c r="D97" s="23"/>
      <c r="E97" s="23"/>
      <c r="F97" s="23"/>
      <c r="G97" s="23"/>
      <c r="H97" s="23"/>
      <c r="J97" s="5"/>
    </row>
    <row r="98" spans="1:10" ht="24" customHeight="1">
      <c r="B98" s="12" t="s">
        <v>44</v>
      </c>
      <c r="C98" s="12"/>
      <c r="D98" s="12"/>
      <c r="E98" s="12"/>
      <c r="F98" s="12"/>
      <c r="G98" s="12"/>
      <c r="H98" s="12"/>
      <c r="J98" s="5"/>
    </row>
    <row r="99" spans="1:10" ht="24" customHeight="1">
      <c r="A99" s="25"/>
      <c r="B99" s="23"/>
      <c r="C99" s="23"/>
      <c r="D99" s="23"/>
      <c r="E99" s="23"/>
      <c r="F99" s="23"/>
      <c r="G99" s="23"/>
      <c r="H99" s="23"/>
      <c r="J99" s="5"/>
    </row>
    <row r="164" spans="1:10" s="26" customFormat="1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1"/>
    </row>
    <row r="165" spans="1:10" s="26" customFormat="1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1"/>
    </row>
    <row r="166" spans="1:10" s="26" customFormat="1" ht="24" customHeight="1">
      <c r="A166" s="1"/>
      <c r="B166" s="1"/>
      <c r="C166" s="1"/>
      <c r="D166" s="1"/>
      <c r="E166" s="1"/>
      <c r="F166" s="1"/>
      <c r="G166" s="1"/>
      <c r="H166" s="1"/>
      <c r="I166" s="5"/>
      <c r="J166" s="1"/>
    </row>
    <row r="167" spans="1:10" s="26" customFormat="1" ht="24" customHeight="1">
      <c r="A167" s="1"/>
      <c r="B167" s="1"/>
      <c r="C167" s="1"/>
      <c r="D167" s="1"/>
      <c r="E167" s="1"/>
      <c r="F167" s="1"/>
      <c r="G167" s="1"/>
      <c r="H167" s="1"/>
      <c r="I167" s="5"/>
      <c r="J167" s="1"/>
    </row>
    <row r="168" spans="1:10" s="26" customFormat="1" ht="24" customHeight="1">
      <c r="A168" s="1"/>
      <c r="B168" s="1"/>
      <c r="C168" s="1"/>
      <c r="D168" s="1"/>
      <c r="E168" s="1"/>
      <c r="F168" s="1"/>
      <c r="G168" s="1"/>
      <c r="H168" s="1"/>
      <c r="I168" s="5"/>
      <c r="J168" s="1"/>
    </row>
    <row r="169" spans="1:10" s="26" customFormat="1" ht="24" customHeight="1">
      <c r="A169" s="1"/>
      <c r="B169" s="1"/>
      <c r="C169" s="1"/>
      <c r="D169" s="1"/>
      <c r="E169" s="1"/>
      <c r="F169" s="1"/>
      <c r="G169" s="1"/>
      <c r="H169" s="1"/>
      <c r="I169" s="5"/>
      <c r="J169" s="1"/>
    </row>
  </sheetData>
  <mergeCells count="9">
    <mergeCell ref="H75:J75"/>
    <mergeCell ref="D75:F75"/>
    <mergeCell ref="A2:J2"/>
    <mergeCell ref="A71:J71"/>
    <mergeCell ref="A72:J72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69" orientation="portrait" r:id="rId1"/>
  <headerFooter alignWithMargins="0"/>
  <rowBreaks count="4" manualBreakCount="4">
    <brk id="35" max="16383" man="1"/>
    <brk id="70" max="16383" man="1"/>
    <brk id="99" max="6" man="1"/>
    <brk id="1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showGridLines="0" view="pageBreakPreview" topLeftCell="A97" zoomScale="70" zoomScaleNormal="100" zoomScaleSheetLayoutView="70" workbookViewId="0">
      <selection activeCell="Q114" sqref="Q114"/>
    </sheetView>
  </sheetViews>
  <sheetFormatPr defaultColWidth="10.7109375" defaultRowHeight="24" customHeight="1"/>
  <cols>
    <col min="1" max="1" width="53.28515625" style="1" customWidth="1"/>
    <col min="2" max="2" width="5.5703125" style="1" customWidth="1"/>
    <col min="3" max="3" width="1.5703125" style="20" customWidth="1"/>
    <col min="4" max="4" width="15.28515625" style="1" customWidth="1"/>
    <col min="5" max="5" width="1.42578125" style="1" customWidth="1"/>
    <col min="6" max="6" width="15.28515625" style="1" customWidth="1"/>
    <col min="7" max="7" width="1.85546875" style="20" customWidth="1"/>
    <col min="8" max="8" width="15.28515625" style="5" customWidth="1"/>
    <col min="9" max="9" width="1.42578125" style="13" customWidth="1"/>
    <col min="10" max="10" width="15.28515625" style="1" customWidth="1"/>
    <col min="11" max="16384" width="10.7109375" style="1"/>
  </cols>
  <sheetData>
    <row r="1" spans="1:11" ht="24" customHeight="1">
      <c r="J1" s="5" t="s">
        <v>110</v>
      </c>
    </row>
    <row r="2" spans="1:11" ht="24" customHeight="1">
      <c r="A2" s="114" t="s">
        <v>122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1" ht="24" customHeight="1">
      <c r="A3" s="112" t="s">
        <v>57</v>
      </c>
      <c r="B3" s="112"/>
      <c r="C3" s="112"/>
      <c r="D3" s="112"/>
      <c r="E3" s="112"/>
      <c r="F3" s="112"/>
      <c r="G3" s="112"/>
      <c r="H3" s="112"/>
      <c r="I3" s="55"/>
    </row>
    <row r="4" spans="1:11" s="26" customFormat="1" ht="24" customHeight="1">
      <c r="A4" s="96" t="s">
        <v>181</v>
      </c>
      <c r="B4" s="96"/>
      <c r="C4" s="54"/>
      <c r="D4" s="96"/>
      <c r="E4" s="96"/>
      <c r="F4" s="96"/>
      <c r="G4" s="54"/>
      <c r="H4" s="96"/>
      <c r="I4" s="54"/>
      <c r="J4" s="96"/>
    </row>
    <row r="5" spans="1:11" ht="24" customHeight="1">
      <c r="A5" s="3"/>
      <c r="B5" s="4"/>
      <c r="C5" s="60"/>
      <c r="D5" s="4"/>
      <c r="E5" s="4"/>
      <c r="F5" s="4"/>
      <c r="G5" s="60"/>
      <c r="J5" s="5" t="s">
        <v>107</v>
      </c>
      <c r="K5" s="4"/>
    </row>
    <row r="6" spans="1:11" ht="24" customHeight="1">
      <c r="A6" s="3"/>
      <c r="B6" s="4"/>
      <c r="C6" s="60"/>
      <c r="D6" s="111" t="s">
        <v>121</v>
      </c>
      <c r="E6" s="111"/>
      <c r="F6" s="111"/>
      <c r="G6" s="60"/>
      <c r="H6" s="111" t="s">
        <v>116</v>
      </c>
      <c r="I6" s="111"/>
      <c r="J6" s="111"/>
      <c r="K6" s="4"/>
    </row>
    <row r="7" spans="1:11" ht="24" customHeight="1">
      <c r="A7" s="3"/>
      <c r="B7" s="4"/>
      <c r="C7" s="60"/>
      <c r="D7" s="115" t="s">
        <v>117</v>
      </c>
      <c r="E7" s="115"/>
      <c r="F7" s="115"/>
      <c r="G7" s="97"/>
      <c r="H7" s="115" t="s">
        <v>117</v>
      </c>
      <c r="I7" s="115"/>
      <c r="J7" s="115"/>
      <c r="K7" s="4"/>
    </row>
    <row r="8" spans="1:11" ht="24" customHeight="1">
      <c r="A8" s="3"/>
      <c r="B8" s="4"/>
      <c r="C8" s="60"/>
      <c r="D8" s="111" t="s">
        <v>183</v>
      </c>
      <c r="E8" s="111"/>
      <c r="F8" s="111"/>
      <c r="G8" s="97"/>
      <c r="H8" s="111" t="s">
        <v>183</v>
      </c>
      <c r="I8" s="111"/>
      <c r="J8" s="111"/>
      <c r="K8" s="4"/>
    </row>
    <row r="9" spans="1:11" s="26" customFormat="1" ht="24" customHeight="1">
      <c r="B9" s="6" t="s">
        <v>0</v>
      </c>
      <c r="C9" s="51"/>
      <c r="D9" s="61" t="s">
        <v>163</v>
      </c>
      <c r="E9" s="64"/>
      <c r="F9" s="61" t="s">
        <v>154</v>
      </c>
      <c r="G9" s="53"/>
      <c r="H9" s="61" t="s">
        <v>163</v>
      </c>
      <c r="I9" s="64"/>
      <c r="J9" s="61" t="s">
        <v>154</v>
      </c>
    </row>
    <row r="10" spans="1:11" s="26" customFormat="1" ht="24" customHeight="1">
      <c r="A10" s="28" t="s">
        <v>58</v>
      </c>
      <c r="B10" s="29"/>
      <c r="C10" s="29"/>
      <c r="D10" s="29"/>
      <c r="E10" s="29"/>
      <c r="F10" s="29"/>
      <c r="G10" s="29"/>
      <c r="H10" s="52"/>
      <c r="I10" s="52"/>
      <c r="J10" s="20"/>
    </row>
    <row r="11" spans="1:11" s="26" customFormat="1" ht="24" customHeight="1">
      <c r="A11" s="28" t="s">
        <v>35</v>
      </c>
      <c r="B11" s="29"/>
      <c r="C11" s="29"/>
      <c r="D11" s="29"/>
      <c r="E11" s="29"/>
      <c r="F11" s="29"/>
      <c r="G11" s="29"/>
      <c r="H11" s="52"/>
      <c r="I11" s="52"/>
      <c r="J11" s="20"/>
    </row>
    <row r="12" spans="1:11" s="26" customFormat="1" ht="24" customHeight="1">
      <c r="A12" s="30" t="s">
        <v>45</v>
      </c>
      <c r="B12" s="29"/>
      <c r="C12" s="29"/>
      <c r="D12" s="14">
        <v>903374</v>
      </c>
      <c r="E12" s="14"/>
      <c r="F12" s="14">
        <v>883304</v>
      </c>
      <c r="G12" s="66"/>
      <c r="H12" s="14">
        <v>903374</v>
      </c>
      <c r="I12" s="24"/>
      <c r="J12" s="14">
        <v>883304</v>
      </c>
    </row>
    <row r="13" spans="1:11" s="26" customFormat="1" ht="24" customHeight="1">
      <c r="A13" s="31" t="s">
        <v>69</v>
      </c>
      <c r="B13" s="29"/>
      <c r="C13" s="29"/>
      <c r="D13" s="14">
        <v>6062</v>
      </c>
      <c r="E13" s="14"/>
      <c r="F13" s="14">
        <v>8148</v>
      </c>
      <c r="G13" s="66"/>
      <c r="H13" s="14">
        <v>6062</v>
      </c>
      <c r="I13" s="24"/>
      <c r="J13" s="14">
        <v>8148</v>
      </c>
    </row>
    <row r="14" spans="1:11" s="26" customFormat="1" ht="24" customHeight="1">
      <c r="A14" s="31" t="s">
        <v>158</v>
      </c>
      <c r="B14" s="29"/>
      <c r="C14" s="29"/>
      <c r="D14" s="14">
        <v>14930</v>
      </c>
      <c r="E14" s="14"/>
      <c r="F14" s="14">
        <v>2328</v>
      </c>
      <c r="G14" s="66"/>
      <c r="H14" s="14">
        <v>14930</v>
      </c>
      <c r="I14" s="24"/>
      <c r="J14" s="14">
        <v>2328</v>
      </c>
    </row>
    <row r="15" spans="1:11" s="26" customFormat="1" ht="24" customHeight="1">
      <c r="A15" s="31" t="s">
        <v>81</v>
      </c>
      <c r="B15" s="29"/>
      <c r="C15" s="29"/>
      <c r="D15" s="14">
        <v>104120</v>
      </c>
      <c r="E15" s="14"/>
      <c r="F15" s="14">
        <v>119183</v>
      </c>
      <c r="G15" s="66"/>
      <c r="H15" s="14">
        <v>50683</v>
      </c>
      <c r="I15" s="24"/>
      <c r="J15" s="14">
        <v>53289</v>
      </c>
    </row>
    <row r="16" spans="1:11" s="26" customFormat="1" ht="24" customHeight="1">
      <c r="A16" s="98" t="s">
        <v>167</v>
      </c>
      <c r="B16" s="29"/>
      <c r="C16" s="29"/>
      <c r="D16" s="14">
        <v>0</v>
      </c>
      <c r="E16" s="14"/>
      <c r="F16" s="14">
        <v>0</v>
      </c>
      <c r="G16" s="66"/>
      <c r="H16" s="14">
        <v>59995</v>
      </c>
      <c r="I16" s="24"/>
      <c r="J16" s="14">
        <v>0</v>
      </c>
    </row>
    <row r="17" spans="1:10" s="26" customFormat="1" ht="24" customHeight="1">
      <c r="A17" s="31" t="s">
        <v>46</v>
      </c>
      <c r="B17" s="29"/>
      <c r="C17" s="29"/>
      <c r="D17" s="18">
        <v>131594</v>
      </c>
      <c r="E17" s="14"/>
      <c r="F17" s="14">
        <v>116985</v>
      </c>
      <c r="G17" s="66"/>
      <c r="H17" s="18">
        <v>131824</v>
      </c>
      <c r="I17" s="24"/>
      <c r="J17" s="14">
        <v>117260</v>
      </c>
    </row>
    <row r="18" spans="1:10" s="32" customFormat="1" ht="24" customHeight="1">
      <c r="A18" s="28" t="s">
        <v>36</v>
      </c>
      <c r="B18" s="29"/>
      <c r="C18" s="29"/>
      <c r="D18" s="15">
        <f>SUM(D12:D17)</f>
        <v>1160080</v>
      </c>
      <c r="E18" s="14"/>
      <c r="F18" s="15">
        <f>SUM(F12:F17)</f>
        <v>1129948</v>
      </c>
      <c r="G18" s="24"/>
      <c r="H18" s="15">
        <f>SUM(H12:H17)</f>
        <v>1166868</v>
      </c>
      <c r="I18" s="24"/>
      <c r="J18" s="15">
        <f>SUM(J12:J17)</f>
        <v>1064329</v>
      </c>
    </row>
    <row r="19" spans="1:10" s="26" customFormat="1" ht="24" customHeight="1">
      <c r="A19" s="28" t="s">
        <v>37</v>
      </c>
      <c r="B19" s="29"/>
      <c r="C19" s="29"/>
      <c r="D19" s="14"/>
      <c r="E19" s="14"/>
      <c r="F19" s="14"/>
      <c r="G19" s="24"/>
      <c r="H19" s="14"/>
      <c r="I19" s="24"/>
      <c r="J19" s="24"/>
    </row>
    <row r="20" spans="1:10" s="26" customFormat="1" ht="24" customHeight="1">
      <c r="A20" s="31" t="s">
        <v>47</v>
      </c>
      <c r="B20" s="33"/>
      <c r="C20" s="33"/>
      <c r="D20" s="14">
        <v>29190</v>
      </c>
      <c r="E20" s="14"/>
      <c r="F20" s="14">
        <v>27543</v>
      </c>
      <c r="G20" s="66"/>
      <c r="H20" s="14">
        <v>29190</v>
      </c>
      <c r="I20" s="24"/>
      <c r="J20" s="14">
        <v>27543</v>
      </c>
    </row>
    <row r="21" spans="1:10" s="26" customFormat="1" ht="24" customHeight="1">
      <c r="A21" s="31" t="s">
        <v>48</v>
      </c>
      <c r="B21" s="33"/>
      <c r="C21" s="33"/>
      <c r="D21" s="14">
        <v>178553</v>
      </c>
      <c r="E21" s="14"/>
      <c r="F21" s="14">
        <v>183136</v>
      </c>
      <c r="G21" s="66"/>
      <c r="H21" s="14">
        <v>173245</v>
      </c>
      <c r="I21" s="24"/>
      <c r="J21" s="14">
        <v>172130</v>
      </c>
    </row>
    <row r="22" spans="1:10" s="26" customFormat="1" ht="24" customHeight="1">
      <c r="A22" s="39" t="s">
        <v>145</v>
      </c>
      <c r="C22" s="33"/>
      <c r="D22" s="14">
        <v>339777</v>
      </c>
      <c r="E22" s="14"/>
      <c r="F22" s="14">
        <v>122119</v>
      </c>
      <c r="G22" s="66"/>
      <c r="H22" s="14">
        <v>339777</v>
      </c>
      <c r="I22" s="14"/>
      <c r="J22" s="14">
        <v>122119</v>
      </c>
    </row>
    <row r="23" spans="1:10" s="26" customFormat="1" ht="24" customHeight="1">
      <c r="A23" s="28" t="s">
        <v>50</v>
      </c>
      <c r="B23" s="35"/>
      <c r="C23" s="33"/>
      <c r="D23" s="15">
        <f>SUM(D20:D22)</f>
        <v>547520</v>
      </c>
      <c r="E23" s="14"/>
      <c r="F23" s="15">
        <f>SUM(F20:F22)</f>
        <v>332798</v>
      </c>
      <c r="G23" s="14"/>
      <c r="H23" s="15">
        <f>SUM(H20:H22)</f>
        <v>542212</v>
      </c>
      <c r="I23" s="24"/>
      <c r="J23" s="15">
        <f>SUM(J20:J22)</f>
        <v>321792</v>
      </c>
    </row>
    <row r="24" spans="1:10" s="26" customFormat="1" ht="24" customHeight="1">
      <c r="A24" s="28" t="s">
        <v>103</v>
      </c>
      <c r="B24" s="35"/>
      <c r="C24" s="33"/>
      <c r="D24" s="14">
        <f>D18-D23</f>
        <v>612560</v>
      </c>
      <c r="E24" s="14"/>
      <c r="F24" s="86">
        <f>F18-F23</f>
        <v>797150</v>
      </c>
      <c r="G24" s="14"/>
      <c r="H24" s="14">
        <f>H18-H23</f>
        <v>624656</v>
      </c>
      <c r="I24" s="24"/>
      <c r="J24" s="14">
        <f>J18-J23</f>
        <v>742537</v>
      </c>
    </row>
    <row r="25" spans="1:10" s="26" customFormat="1" ht="24" customHeight="1">
      <c r="A25" s="26" t="s">
        <v>49</v>
      </c>
      <c r="B25" s="35"/>
      <c r="C25" s="33"/>
      <c r="D25" s="18">
        <v>-304072</v>
      </c>
      <c r="E25" s="14"/>
      <c r="F25" s="18">
        <v>-230321</v>
      </c>
      <c r="G25" s="14"/>
      <c r="H25" s="18">
        <v>-304072</v>
      </c>
      <c r="I25" s="24"/>
      <c r="J25" s="18">
        <v>-230321</v>
      </c>
    </row>
    <row r="26" spans="1:10" s="26" customFormat="1" ht="24" customHeight="1">
      <c r="A26" s="28" t="s">
        <v>96</v>
      </c>
      <c r="C26" s="33"/>
      <c r="D26" s="14">
        <f>SUM(D24:D25)</f>
        <v>308488</v>
      </c>
      <c r="E26" s="14"/>
      <c r="F26" s="14">
        <f>SUM(F24:F25)</f>
        <v>566829</v>
      </c>
      <c r="G26" s="14"/>
      <c r="H26" s="14">
        <f>SUM(H24:H25)</f>
        <v>320584</v>
      </c>
      <c r="I26" s="24"/>
      <c r="J26" s="14">
        <f>SUM(J24:J25)</f>
        <v>512216</v>
      </c>
    </row>
    <row r="27" spans="1:10" s="26" customFormat="1" ht="24" customHeight="1">
      <c r="A27" s="26" t="s">
        <v>97</v>
      </c>
      <c r="B27" s="35">
        <v>13</v>
      </c>
      <c r="C27" s="33"/>
      <c r="D27" s="18">
        <v>-58075</v>
      </c>
      <c r="E27" s="14"/>
      <c r="F27" s="18">
        <v>-114277</v>
      </c>
      <c r="G27" s="72"/>
      <c r="H27" s="18">
        <v>-48478</v>
      </c>
      <c r="I27" s="24"/>
      <c r="J27" s="18">
        <v>-103338</v>
      </c>
    </row>
    <row r="28" spans="1:10" s="26" customFormat="1" ht="24" customHeight="1">
      <c r="A28" s="28" t="s">
        <v>106</v>
      </c>
      <c r="B28" s="35"/>
      <c r="C28" s="33"/>
      <c r="D28" s="73">
        <f>D26+D27</f>
        <v>250413</v>
      </c>
      <c r="E28" s="10"/>
      <c r="F28" s="73">
        <f>F26+F27</f>
        <v>452552</v>
      </c>
      <c r="G28" s="24"/>
      <c r="H28" s="73">
        <f>H26+H27</f>
        <v>272106</v>
      </c>
      <c r="I28" s="24"/>
      <c r="J28" s="73">
        <f>J26+J27</f>
        <v>408878</v>
      </c>
    </row>
    <row r="29" spans="1:10" s="26" customFormat="1" ht="24" customHeight="1">
      <c r="A29" s="28"/>
      <c r="B29" s="35"/>
      <c r="C29" s="33"/>
      <c r="D29" s="10"/>
      <c r="E29" s="10"/>
      <c r="F29" s="10"/>
      <c r="G29" s="24"/>
      <c r="H29" s="10"/>
      <c r="I29" s="24"/>
      <c r="J29" s="10"/>
    </row>
    <row r="30" spans="1:10" s="26" customFormat="1" ht="24" customHeight="1">
      <c r="A30" s="57" t="s">
        <v>149</v>
      </c>
      <c r="B30" s="35"/>
      <c r="C30" s="33"/>
      <c r="D30" s="74">
        <v>0</v>
      </c>
      <c r="E30" s="10"/>
      <c r="F30" s="74">
        <v>0</v>
      </c>
      <c r="G30" s="66"/>
      <c r="H30" s="74">
        <v>0</v>
      </c>
      <c r="I30" s="10"/>
      <c r="J30" s="74">
        <v>0</v>
      </c>
    </row>
    <row r="31" spans="1:10" s="26" customFormat="1" ht="24" customHeight="1">
      <c r="A31" s="69"/>
      <c r="B31" s="35"/>
      <c r="C31" s="33"/>
      <c r="D31" s="10"/>
      <c r="E31" s="10"/>
      <c r="F31" s="10"/>
      <c r="G31" s="66"/>
      <c r="H31" s="10"/>
      <c r="I31" s="10"/>
      <c r="J31" s="10"/>
    </row>
    <row r="32" spans="1:10" s="26" customFormat="1" ht="24" customHeight="1" thickBot="1">
      <c r="A32" s="28" t="s">
        <v>104</v>
      </c>
      <c r="B32" s="35"/>
      <c r="C32" s="33"/>
      <c r="D32" s="78">
        <f>SUM(D28,D30)</f>
        <v>250413</v>
      </c>
      <c r="E32" s="10"/>
      <c r="F32" s="78">
        <f>SUM(F28,F30)</f>
        <v>452552</v>
      </c>
      <c r="G32" s="66"/>
      <c r="H32" s="78">
        <f>SUM(H28,H30)</f>
        <v>272106</v>
      </c>
      <c r="I32" s="24"/>
      <c r="J32" s="78">
        <f>SUM(J28,J30)</f>
        <v>408878</v>
      </c>
    </row>
    <row r="33" spans="1:11" s="26" customFormat="1" ht="24" customHeight="1" thickTop="1">
      <c r="C33" s="32"/>
      <c r="I33" s="56"/>
      <c r="J33" s="56"/>
    </row>
    <row r="34" spans="1:11" s="26" customFormat="1" ht="24" customHeight="1">
      <c r="A34" s="1" t="s">
        <v>6</v>
      </c>
      <c r="B34" s="38"/>
      <c r="C34" s="53"/>
      <c r="D34" s="38"/>
      <c r="E34" s="38"/>
      <c r="F34" s="56"/>
      <c r="G34" s="53"/>
      <c r="H34" s="27"/>
      <c r="I34" s="52"/>
    </row>
    <row r="35" spans="1:11" ht="24" customHeight="1">
      <c r="J35" s="5" t="s">
        <v>110</v>
      </c>
    </row>
    <row r="36" spans="1:11" ht="24" customHeight="1">
      <c r="A36" s="114" t="s">
        <v>122</v>
      </c>
      <c r="B36" s="114"/>
      <c r="C36" s="114"/>
      <c r="D36" s="114"/>
      <c r="E36" s="114"/>
      <c r="F36" s="114"/>
      <c r="G36" s="114"/>
      <c r="H36" s="114"/>
      <c r="I36" s="114"/>
      <c r="J36" s="114"/>
    </row>
    <row r="37" spans="1:11" ht="24" customHeight="1">
      <c r="A37" s="112" t="s">
        <v>139</v>
      </c>
      <c r="B37" s="112"/>
      <c r="C37" s="112"/>
      <c r="D37" s="112"/>
      <c r="E37" s="112"/>
      <c r="F37" s="112"/>
      <c r="G37" s="112"/>
      <c r="H37" s="112"/>
      <c r="I37" s="55"/>
    </row>
    <row r="38" spans="1:11" s="26" customFormat="1" ht="24" customHeight="1">
      <c r="A38" s="108" t="s">
        <v>181</v>
      </c>
      <c r="B38" s="96"/>
      <c r="C38" s="54"/>
      <c r="D38" s="96"/>
      <c r="E38" s="96"/>
      <c r="F38" s="96"/>
      <c r="G38" s="54"/>
      <c r="H38" s="96"/>
      <c r="I38" s="54"/>
      <c r="J38" s="96"/>
    </row>
    <row r="39" spans="1:11" ht="24" customHeight="1">
      <c r="A39" s="3"/>
      <c r="B39" s="4"/>
      <c r="C39" s="60"/>
      <c r="D39" s="4"/>
      <c r="E39" s="4"/>
      <c r="F39" s="4"/>
      <c r="G39" s="60"/>
      <c r="J39" s="5" t="s">
        <v>107</v>
      </c>
      <c r="K39" s="4"/>
    </row>
    <row r="40" spans="1:11" ht="24" customHeight="1">
      <c r="A40" s="3"/>
      <c r="B40" s="4"/>
      <c r="C40" s="60"/>
      <c r="D40" s="111" t="s">
        <v>121</v>
      </c>
      <c r="E40" s="111"/>
      <c r="F40" s="111"/>
      <c r="G40" s="60"/>
      <c r="H40" s="111" t="s">
        <v>116</v>
      </c>
      <c r="I40" s="111"/>
      <c r="J40" s="111"/>
      <c r="K40" s="4"/>
    </row>
    <row r="41" spans="1:11" ht="24" customHeight="1">
      <c r="A41" s="3"/>
      <c r="B41" s="4"/>
      <c r="C41" s="60"/>
      <c r="D41" s="115" t="s">
        <v>117</v>
      </c>
      <c r="E41" s="115"/>
      <c r="F41" s="115"/>
      <c r="G41" s="97"/>
      <c r="H41" s="115" t="s">
        <v>117</v>
      </c>
      <c r="I41" s="115"/>
      <c r="J41" s="115"/>
      <c r="K41" s="4"/>
    </row>
    <row r="42" spans="1:11" ht="24" customHeight="1">
      <c r="A42" s="3"/>
      <c r="B42" s="4"/>
      <c r="C42" s="60"/>
      <c r="D42" s="111" t="s">
        <v>183</v>
      </c>
      <c r="E42" s="111"/>
      <c r="F42" s="111"/>
      <c r="G42" s="97"/>
      <c r="H42" s="111" t="s">
        <v>183</v>
      </c>
      <c r="I42" s="111"/>
      <c r="J42" s="111"/>
      <c r="K42" s="4"/>
    </row>
    <row r="43" spans="1:11" s="26" customFormat="1" ht="24" customHeight="1">
      <c r="B43" s="6" t="s">
        <v>0</v>
      </c>
      <c r="C43" s="51"/>
      <c r="D43" s="61" t="s">
        <v>163</v>
      </c>
      <c r="E43" s="64"/>
      <c r="F43" s="61" t="s">
        <v>154</v>
      </c>
      <c r="G43" s="53"/>
      <c r="H43" s="61" t="s">
        <v>163</v>
      </c>
      <c r="I43" s="64"/>
      <c r="J43" s="61" t="s">
        <v>154</v>
      </c>
    </row>
    <row r="44" spans="1:11" s="26" customFormat="1" ht="24" customHeight="1">
      <c r="A44" s="28" t="s">
        <v>127</v>
      </c>
      <c r="C44" s="32"/>
      <c r="F44" s="56"/>
      <c r="G44" s="32"/>
      <c r="H44" s="56"/>
      <c r="I44" s="56"/>
      <c r="J44" s="56"/>
    </row>
    <row r="45" spans="1:11" s="26" customFormat="1" ht="24" customHeight="1" thickBot="1">
      <c r="A45" s="26" t="s">
        <v>128</v>
      </c>
      <c r="C45" s="32"/>
      <c r="D45" s="87">
        <v>250410</v>
      </c>
      <c r="E45" s="87"/>
      <c r="F45" s="87">
        <v>452542</v>
      </c>
      <c r="G45" s="87"/>
      <c r="H45" s="88">
        <f>SUM(H32)</f>
        <v>272106</v>
      </c>
      <c r="I45" s="24"/>
      <c r="J45" s="88">
        <f>SUM(J28)</f>
        <v>408878</v>
      </c>
    </row>
    <row r="46" spans="1:11" s="26" customFormat="1" ht="24" customHeight="1" thickTop="1">
      <c r="A46" s="26" t="s">
        <v>129</v>
      </c>
      <c r="C46" s="32"/>
      <c r="D46" s="89">
        <v>3</v>
      </c>
      <c r="E46" s="87"/>
      <c r="F46" s="87">
        <v>10</v>
      </c>
      <c r="G46" s="87"/>
      <c r="H46" s="87"/>
      <c r="I46" s="87"/>
      <c r="J46" s="87"/>
    </row>
    <row r="47" spans="1:11" s="26" customFormat="1" ht="24" customHeight="1" thickBot="1">
      <c r="C47" s="32"/>
      <c r="D47" s="90">
        <f>SUM(D45:D46)</f>
        <v>250413</v>
      </c>
      <c r="E47" s="87"/>
      <c r="F47" s="90">
        <f>SUM(F45:F46)</f>
        <v>452552</v>
      </c>
      <c r="G47" s="87"/>
      <c r="H47" s="87"/>
      <c r="I47" s="87"/>
      <c r="J47" s="87"/>
    </row>
    <row r="48" spans="1:11" s="26" customFormat="1" ht="24" customHeight="1" thickTop="1">
      <c r="A48" s="28" t="s">
        <v>130</v>
      </c>
      <c r="C48" s="32"/>
      <c r="D48" s="87"/>
      <c r="E48" s="87"/>
      <c r="F48" s="87"/>
      <c r="G48" s="87"/>
      <c r="H48" s="87"/>
      <c r="I48" s="87"/>
      <c r="J48" s="87"/>
    </row>
    <row r="49" spans="1:11" s="26" customFormat="1" ht="24" customHeight="1" thickBot="1">
      <c r="A49" s="26" t="s">
        <v>128</v>
      </c>
      <c r="C49" s="32"/>
      <c r="D49" s="87">
        <v>250410</v>
      </c>
      <c r="E49" s="87"/>
      <c r="F49" s="87">
        <v>452542</v>
      </c>
      <c r="G49" s="87"/>
      <c r="H49" s="88">
        <f>+H32</f>
        <v>272106</v>
      </c>
      <c r="I49" s="87"/>
      <c r="J49" s="88">
        <f>SUM(J32)</f>
        <v>408878</v>
      </c>
    </row>
    <row r="50" spans="1:11" s="26" customFormat="1" ht="24" customHeight="1" thickTop="1">
      <c r="A50" s="26" t="s">
        <v>129</v>
      </c>
      <c r="C50" s="32"/>
      <c r="D50" s="89">
        <v>3</v>
      </c>
      <c r="E50" s="87"/>
      <c r="F50" s="89">
        <v>10</v>
      </c>
      <c r="G50" s="87"/>
      <c r="H50" s="91"/>
      <c r="I50" s="87"/>
      <c r="J50" s="87"/>
    </row>
    <row r="51" spans="1:11" s="26" customFormat="1" ht="24" customHeight="1" thickBot="1">
      <c r="C51" s="32"/>
      <c r="D51" s="88">
        <f>SUM(D49:D50)</f>
        <v>250413</v>
      </c>
      <c r="E51" s="87"/>
      <c r="F51" s="88">
        <f>SUM(F49:F50)</f>
        <v>452552</v>
      </c>
      <c r="G51" s="87"/>
      <c r="H51" s="87"/>
      <c r="I51" s="87"/>
      <c r="J51" s="87"/>
    </row>
    <row r="52" spans="1:11" s="26" customFormat="1" ht="24" customHeight="1" thickTop="1">
      <c r="C52" s="32"/>
      <c r="D52" s="17"/>
      <c r="E52" s="17"/>
      <c r="F52" s="17"/>
      <c r="G52" s="17"/>
      <c r="H52" s="17"/>
      <c r="I52" s="76"/>
      <c r="J52" s="17"/>
    </row>
    <row r="53" spans="1:11" s="26" customFormat="1" ht="24" customHeight="1">
      <c r="A53" s="36" t="s">
        <v>59</v>
      </c>
      <c r="B53" s="33"/>
      <c r="C53" s="33"/>
    </row>
    <row r="54" spans="1:11" s="26" customFormat="1" ht="24" customHeight="1" thickBot="1">
      <c r="A54" s="31" t="s">
        <v>111</v>
      </c>
      <c r="C54" s="32"/>
      <c r="D54" s="92">
        <v>4.4218393410733622E-2</v>
      </c>
      <c r="E54" s="93"/>
      <c r="F54" s="92">
        <v>7.9912901719716031E-2</v>
      </c>
      <c r="G54" s="94"/>
      <c r="H54" s="92">
        <v>4.8049559352346484E-2</v>
      </c>
      <c r="I54" s="76"/>
      <c r="J54" s="92">
        <v>7.2201302907207943E-2</v>
      </c>
    </row>
    <row r="55" spans="1:11" s="26" customFormat="1" ht="24" customHeight="1" thickTop="1" thickBot="1">
      <c r="A55" s="31" t="s">
        <v>113</v>
      </c>
      <c r="C55" s="32"/>
      <c r="D55" s="95">
        <v>5663028</v>
      </c>
      <c r="E55" s="10"/>
      <c r="F55" s="95">
        <v>5663028</v>
      </c>
      <c r="G55" s="94"/>
      <c r="H55" s="95">
        <v>5663028</v>
      </c>
      <c r="I55" s="24"/>
      <c r="J55" s="95">
        <v>5663028</v>
      </c>
    </row>
    <row r="56" spans="1:11" s="26" customFormat="1" ht="24" customHeight="1" thickTop="1">
      <c r="C56" s="32"/>
      <c r="F56" s="11"/>
      <c r="G56" s="32"/>
      <c r="H56" s="27"/>
      <c r="I56" s="52"/>
      <c r="J56" s="37"/>
    </row>
    <row r="57" spans="1:11" s="26" customFormat="1" ht="24" customHeight="1">
      <c r="A57" s="1" t="s">
        <v>6</v>
      </c>
      <c r="B57" s="38"/>
      <c r="C57" s="53"/>
      <c r="D57" s="38"/>
      <c r="E57" s="38"/>
      <c r="F57" s="56"/>
      <c r="G57" s="53"/>
      <c r="H57" s="27"/>
      <c r="I57" s="52"/>
    </row>
    <row r="58" spans="1:11" ht="24" customHeight="1">
      <c r="J58" s="5" t="s">
        <v>110</v>
      </c>
    </row>
    <row r="59" spans="1:11" ht="24" customHeight="1">
      <c r="A59" s="114" t="s">
        <v>122</v>
      </c>
      <c r="B59" s="114"/>
      <c r="C59" s="114"/>
      <c r="D59" s="114"/>
      <c r="E59" s="114"/>
      <c r="F59" s="114"/>
      <c r="G59" s="114"/>
      <c r="H59" s="114"/>
      <c r="I59" s="114"/>
      <c r="J59" s="114"/>
    </row>
    <row r="60" spans="1:11" ht="24" customHeight="1">
      <c r="A60" s="112" t="s">
        <v>57</v>
      </c>
      <c r="B60" s="112"/>
      <c r="C60" s="112"/>
      <c r="D60" s="112"/>
      <c r="E60" s="112"/>
      <c r="F60" s="112"/>
      <c r="G60" s="112"/>
      <c r="H60" s="112"/>
      <c r="I60" s="55"/>
    </row>
    <row r="61" spans="1:11" s="26" customFormat="1" ht="24" customHeight="1">
      <c r="A61" s="108" t="s">
        <v>182</v>
      </c>
      <c r="B61" s="81"/>
      <c r="C61" s="54"/>
      <c r="D61" s="81"/>
      <c r="E61" s="81"/>
      <c r="F61" s="81"/>
      <c r="G61" s="54"/>
      <c r="H61" s="81"/>
      <c r="I61" s="54"/>
      <c r="J61" s="81"/>
    </row>
    <row r="62" spans="1:11" ht="24" customHeight="1">
      <c r="A62" s="3"/>
      <c r="B62" s="4"/>
      <c r="C62" s="60"/>
      <c r="D62" s="4"/>
      <c r="E62" s="4"/>
      <c r="F62" s="4"/>
      <c r="G62" s="60"/>
      <c r="J62" s="5" t="s">
        <v>107</v>
      </c>
      <c r="K62" s="4"/>
    </row>
    <row r="63" spans="1:11" ht="24" customHeight="1">
      <c r="A63" s="3"/>
      <c r="B63" s="4"/>
      <c r="C63" s="60"/>
      <c r="D63" s="111" t="s">
        <v>121</v>
      </c>
      <c r="E63" s="111"/>
      <c r="F63" s="111"/>
      <c r="G63" s="60"/>
      <c r="H63" s="111" t="s">
        <v>116</v>
      </c>
      <c r="I63" s="111"/>
      <c r="J63" s="111"/>
      <c r="K63" s="4"/>
    </row>
    <row r="64" spans="1:11" ht="24" customHeight="1">
      <c r="A64" s="3"/>
      <c r="B64" s="4"/>
      <c r="C64" s="60"/>
      <c r="D64" s="115" t="s">
        <v>184</v>
      </c>
      <c r="E64" s="115"/>
      <c r="F64" s="115"/>
      <c r="G64" s="82"/>
      <c r="H64" s="115" t="s">
        <v>184</v>
      </c>
      <c r="I64" s="115"/>
      <c r="J64" s="115"/>
      <c r="K64" s="4"/>
    </row>
    <row r="65" spans="1:11" ht="24" customHeight="1">
      <c r="A65" s="3"/>
      <c r="B65" s="4"/>
      <c r="C65" s="60"/>
      <c r="D65" s="111" t="s">
        <v>183</v>
      </c>
      <c r="E65" s="111"/>
      <c r="F65" s="111"/>
      <c r="G65" s="82"/>
      <c r="H65" s="111" t="s">
        <v>183</v>
      </c>
      <c r="I65" s="111"/>
      <c r="J65" s="111"/>
      <c r="K65" s="4"/>
    </row>
    <row r="66" spans="1:11" s="26" customFormat="1" ht="24" customHeight="1">
      <c r="B66" s="6" t="s">
        <v>0</v>
      </c>
      <c r="C66" s="51"/>
      <c r="D66" s="61" t="s">
        <v>163</v>
      </c>
      <c r="E66" s="64"/>
      <c r="F66" s="61" t="s">
        <v>154</v>
      </c>
      <c r="G66" s="53"/>
      <c r="H66" s="61" t="s">
        <v>163</v>
      </c>
      <c r="I66" s="64"/>
      <c r="J66" s="61" t="s">
        <v>154</v>
      </c>
    </row>
    <row r="67" spans="1:11" s="26" customFormat="1" ht="24" customHeight="1">
      <c r="A67" s="28" t="s">
        <v>58</v>
      </c>
      <c r="B67" s="29"/>
      <c r="C67" s="29"/>
      <c r="D67" s="29"/>
      <c r="E67" s="29"/>
      <c r="F67" s="29"/>
      <c r="G67" s="29"/>
      <c r="H67" s="52"/>
      <c r="I67" s="52"/>
      <c r="J67" s="20"/>
    </row>
    <row r="68" spans="1:11" s="26" customFormat="1" ht="24" customHeight="1">
      <c r="A68" s="28" t="s">
        <v>35</v>
      </c>
      <c r="B68" s="29"/>
      <c r="C68" s="29"/>
      <c r="D68" s="29"/>
      <c r="E68" s="29"/>
      <c r="F68" s="29"/>
      <c r="G68" s="29"/>
      <c r="H68" s="52"/>
      <c r="I68" s="52"/>
      <c r="J68" s="20"/>
    </row>
    <row r="69" spans="1:11" s="26" customFormat="1" ht="24" customHeight="1">
      <c r="A69" s="30" t="s">
        <v>45</v>
      </c>
      <c r="B69" s="29"/>
      <c r="C69" s="29"/>
      <c r="D69" s="14">
        <v>2702248</v>
      </c>
      <c r="E69" s="14"/>
      <c r="F69" s="14">
        <v>2572807</v>
      </c>
      <c r="G69" s="66"/>
      <c r="H69" s="14">
        <v>2702248</v>
      </c>
      <c r="I69" s="24"/>
      <c r="J69" s="14">
        <v>2572807</v>
      </c>
    </row>
    <row r="70" spans="1:11" s="26" customFormat="1" ht="24" customHeight="1">
      <c r="A70" s="31" t="s">
        <v>69</v>
      </c>
      <c r="B70" s="29"/>
      <c r="C70" s="29"/>
      <c r="D70" s="14">
        <v>20000</v>
      </c>
      <c r="E70" s="14"/>
      <c r="F70" s="14">
        <v>25557</v>
      </c>
      <c r="G70" s="66"/>
      <c r="H70" s="14">
        <v>20000</v>
      </c>
      <c r="I70" s="24"/>
      <c r="J70" s="14">
        <v>25557</v>
      </c>
    </row>
    <row r="71" spans="1:11" s="26" customFormat="1" ht="24" customHeight="1">
      <c r="A71" s="31" t="s">
        <v>158</v>
      </c>
      <c r="B71" s="29"/>
      <c r="C71" s="29"/>
      <c r="D71" s="14">
        <v>31868</v>
      </c>
      <c r="E71" s="14"/>
      <c r="F71" s="14">
        <v>3918</v>
      </c>
      <c r="G71" s="66"/>
      <c r="H71" s="14">
        <v>31868</v>
      </c>
      <c r="I71" s="24"/>
      <c r="J71" s="14">
        <v>3918</v>
      </c>
    </row>
    <row r="72" spans="1:11" s="26" customFormat="1" ht="24" customHeight="1">
      <c r="A72" s="31" t="s">
        <v>81</v>
      </c>
      <c r="B72" s="29"/>
      <c r="C72" s="29"/>
      <c r="D72" s="14">
        <v>343186</v>
      </c>
      <c r="E72" s="14"/>
      <c r="F72" s="14">
        <v>356087</v>
      </c>
      <c r="G72" s="66"/>
      <c r="H72" s="14">
        <v>168155</v>
      </c>
      <c r="I72" s="24"/>
      <c r="J72" s="14">
        <v>161330</v>
      </c>
    </row>
    <row r="73" spans="1:11" s="26" customFormat="1" ht="24" customHeight="1">
      <c r="A73" s="98" t="s">
        <v>167</v>
      </c>
      <c r="B73" s="29"/>
      <c r="C73" s="29"/>
      <c r="D73" s="14">
        <v>0</v>
      </c>
      <c r="E73" s="14"/>
      <c r="F73" s="14">
        <v>0</v>
      </c>
      <c r="G73" s="66"/>
      <c r="H73" s="14">
        <v>230438</v>
      </c>
      <c r="I73" s="24"/>
      <c r="J73" s="14">
        <v>143328</v>
      </c>
    </row>
    <row r="74" spans="1:11" s="26" customFormat="1" ht="24" customHeight="1">
      <c r="A74" s="31" t="s">
        <v>46</v>
      </c>
      <c r="B74" s="29"/>
      <c r="C74" s="29"/>
      <c r="D74" s="18">
        <v>378225</v>
      </c>
      <c r="E74" s="14"/>
      <c r="F74" s="14">
        <v>353753</v>
      </c>
      <c r="G74" s="66"/>
      <c r="H74" s="18">
        <v>378602</v>
      </c>
      <c r="I74" s="24"/>
      <c r="J74" s="14">
        <v>354377</v>
      </c>
    </row>
    <row r="75" spans="1:11" s="32" customFormat="1" ht="24" customHeight="1">
      <c r="A75" s="28" t="s">
        <v>36</v>
      </c>
      <c r="B75" s="29"/>
      <c r="C75" s="29"/>
      <c r="D75" s="15">
        <f>SUM(D69:D74)</f>
        <v>3475527</v>
      </c>
      <c r="E75" s="14"/>
      <c r="F75" s="15">
        <f>SUM(F69:F74)</f>
        <v>3312122</v>
      </c>
      <c r="G75" s="24"/>
      <c r="H75" s="15">
        <f>SUM(H69:H74)</f>
        <v>3531311</v>
      </c>
      <c r="I75" s="24"/>
      <c r="J75" s="15">
        <f>SUM(J69:J74)</f>
        <v>3261317</v>
      </c>
    </row>
    <row r="76" spans="1:11" s="26" customFormat="1" ht="24" customHeight="1">
      <c r="A76" s="28" t="s">
        <v>37</v>
      </c>
      <c r="B76" s="29"/>
      <c r="C76" s="29"/>
      <c r="D76" s="14"/>
      <c r="E76" s="14"/>
      <c r="F76" s="14"/>
      <c r="G76" s="24"/>
      <c r="H76" s="14"/>
      <c r="I76" s="24"/>
      <c r="J76" s="24"/>
    </row>
    <row r="77" spans="1:11" s="26" customFormat="1" ht="24" customHeight="1">
      <c r="A77" s="31" t="s">
        <v>47</v>
      </c>
      <c r="B77" s="33"/>
      <c r="C77" s="33"/>
      <c r="D77" s="14">
        <v>86400</v>
      </c>
      <c r="E77" s="14"/>
      <c r="F77" s="14">
        <v>81963</v>
      </c>
      <c r="G77" s="66"/>
      <c r="H77" s="14">
        <v>86400</v>
      </c>
      <c r="I77" s="24"/>
      <c r="J77" s="14">
        <v>81963</v>
      </c>
    </row>
    <row r="78" spans="1:11" s="26" customFormat="1" ht="24" customHeight="1">
      <c r="A78" s="31" t="s">
        <v>48</v>
      </c>
      <c r="B78" s="33"/>
      <c r="C78" s="33"/>
      <c r="D78" s="14">
        <v>456528</v>
      </c>
      <c r="E78" s="14"/>
      <c r="F78" s="14">
        <v>491187</v>
      </c>
      <c r="G78" s="66"/>
      <c r="H78" s="14">
        <v>437447</v>
      </c>
      <c r="I78" s="24"/>
      <c r="J78" s="14">
        <v>461034</v>
      </c>
    </row>
    <row r="79" spans="1:11" s="26" customFormat="1" ht="24" customHeight="1">
      <c r="A79" s="39" t="s">
        <v>145</v>
      </c>
      <c r="C79" s="33"/>
      <c r="D79" s="14">
        <v>661904</v>
      </c>
      <c r="E79" s="14"/>
      <c r="F79" s="14">
        <v>319204</v>
      </c>
      <c r="G79" s="66"/>
      <c r="H79" s="14">
        <v>661904</v>
      </c>
      <c r="I79" s="14"/>
      <c r="J79" s="14">
        <v>319204</v>
      </c>
    </row>
    <row r="80" spans="1:11" s="26" customFormat="1" ht="24" customHeight="1">
      <c r="A80" s="28" t="s">
        <v>50</v>
      </c>
      <c r="B80" s="35"/>
      <c r="C80" s="33"/>
      <c r="D80" s="15">
        <f>SUM(D77:D79)</f>
        <v>1204832</v>
      </c>
      <c r="E80" s="14"/>
      <c r="F80" s="15">
        <f>SUM(F77:F79)</f>
        <v>892354</v>
      </c>
      <c r="G80" s="14"/>
      <c r="H80" s="15">
        <f>SUM(H77:H79)</f>
        <v>1185751</v>
      </c>
      <c r="I80" s="24"/>
      <c r="J80" s="15">
        <f>SUM(J77:J79)</f>
        <v>862201</v>
      </c>
    </row>
    <row r="81" spans="1:11" s="26" customFormat="1" ht="24" customHeight="1">
      <c r="A81" s="28" t="s">
        <v>103</v>
      </c>
      <c r="B81" s="35"/>
      <c r="C81" s="33"/>
      <c r="D81" s="14">
        <f>D75-D80</f>
        <v>2270695</v>
      </c>
      <c r="E81" s="14"/>
      <c r="F81" s="86">
        <f>F75-F80</f>
        <v>2419768</v>
      </c>
      <c r="G81" s="14"/>
      <c r="H81" s="14">
        <f>H75-H80</f>
        <v>2345560</v>
      </c>
      <c r="I81" s="24"/>
      <c r="J81" s="14">
        <f>J75-J80</f>
        <v>2399116</v>
      </c>
    </row>
    <row r="82" spans="1:11" s="26" customFormat="1" ht="24" customHeight="1">
      <c r="A82" s="26" t="s">
        <v>49</v>
      </c>
      <c r="B82" s="35"/>
      <c r="C82" s="33"/>
      <c r="D82" s="18">
        <v>-853158</v>
      </c>
      <c r="E82" s="14"/>
      <c r="F82" s="18">
        <v>-673544</v>
      </c>
      <c r="G82" s="14"/>
      <c r="H82" s="18">
        <v>-853158</v>
      </c>
      <c r="I82" s="24"/>
      <c r="J82" s="18">
        <v>-673544</v>
      </c>
    </row>
    <row r="83" spans="1:11" s="26" customFormat="1" ht="24" customHeight="1">
      <c r="A83" s="28" t="s">
        <v>96</v>
      </c>
      <c r="C83" s="33"/>
      <c r="D83" s="14">
        <f>SUM(D81:D82)</f>
        <v>1417537</v>
      </c>
      <c r="E83" s="14"/>
      <c r="F83" s="14">
        <f>SUM(F81:F82)</f>
        <v>1746224</v>
      </c>
      <c r="G83" s="14"/>
      <c r="H83" s="14">
        <f>SUM(H81:H82)</f>
        <v>1492402</v>
      </c>
      <c r="I83" s="24"/>
      <c r="J83" s="14">
        <f>SUM(J81:J82)</f>
        <v>1725572</v>
      </c>
    </row>
    <row r="84" spans="1:11" s="26" customFormat="1" ht="24" customHeight="1">
      <c r="A84" s="26" t="s">
        <v>97</v>
      </c>
      <c r="B84" s="35">
        <v>13</v>
      </c>
      <c r="C84" s="33"/>
      <c r="D84" s="18">
        <v>-291820</v>
      </c>
      <c r="E84" s="14"/>
      <c r="F84" s="18">
        <v>-346276</v>
      </c>
      <c r="G84" s="72"/>
      <c r="H84" s="18">
        <v>-260610</v>
      </c>
      <c r="I84" s="24"/>
      <c r="J84" s="18">
        <v>-313413</v>
      </c>
    </row>
    <row r="85" spans="1:11" s="26" customFormat="1" ht="24" customHeight="1">
      <c r="A85" s="28" t="s">
        <v>106</v>
      </c>
      <c r="B85" s="35"/>
      <c r="C85" s="33"/>
      <c r="D85" s="73">
        <f>D83+D84</f>
        <v>1125717</v>
      </c>
      <c r="E85" s="10"/>
      <c r="F85" s="73">
        <f>F83+F84</f>
        <v>1399948</v>
      </c>
      <c r="G85" s="24"/>
      <c r="H85" s="73">
        <f>H83+H84</f>
        <v>1231792</v>
      </c>
      <c r="I85" s="24"/>
      <c r="J85" s="73">
        <f>J83+J84</f>
        <v>1412159</v>
      </c>
    </row>
    <row r="86" spans="1:11" s="26" customFormat="1" ht="24" customHeight="1">
      <c r="A86" s="28"/>
      <c r="B86" s="35"/>
      <c r="C86" s="33"/>
      <c r="D86" s="10"/>
      <c r="E86" s="10"/>
      <c r="F86" s="10"/>
      <c r="G86" s="24"/>
      <c r="H86" s="10"/>
      <c r="I86" s="24"/>
      <c r="J86" s="10"/>
    </row>
    <row r="87" spans="1:11" s="26" customFormat="1" ht="24" customHeight="1">
      <c r="A87" s="57" t="s">
        <v>149</v>
      </c>
      <c r="B87" s="35"/>
      <c r="C87" s="33"/>
      <c r="D87" s="74">
        <v>0</v>
      </c>
      <c r="E87" s="10"/>
      <c r="F87" s="74">
        <v>0</v>
      </c>
      <c r="G87" s="66"/>
      <c r="H87" s="74">
        <v>0</v>
      </c>
      <c r="I87" s="10"/>
      <c r="J87" s="74">
        <v>0</v>
      </c>
    </row>
    <row r="88" spans="1:11" s="26" customFormat="1" ht="24" customHeight="1">
      <c r="A88" s="69"/>
      <c r="B88" s="35"/>
      <c r="C88" s="33"/>
      <c r="D88" s="10"/>
      <c r="E88" s="10"/>
      <c r="F88" s="10"/>
      <c r="G88" s="66"/>
      <c r="H88" s="10"/>
      <c r="I88" s="10"/>
      <c r="J88" s="10"/>
    </row>
    <row r="89" spans="1:11" s="26" customFormat="1" ht="24" customHeight="1" thickBot="1">
      <c r="A89" s="28" t="s">
        <v>104</v>
      </c>
      <c r="B89" s="35"/>
      <c r="C89" s="33"/>
      <c r="D89" s="78">
        <f>SUM(D85,D87)</f>
        <v>1125717</v>
      </c>
      <c r="E89" s="10"/>
      <c r="F89" s="78">
        <f>SUM(F85,F87)</f>
        <v>1399948</v>
      </c>
      <c r="G89" s="66"/>
      <c r="H89" s="78">
        <f>SUM(H85,H87)</f>
        <v>1231792</v>
      </c>
      <c r="I89" s="24"/>
      <c r="J89" s="78">
        <f>SUM(J85,J87)</f>
        <v>1412159</v>
      </c>
    </row>
    <row r="90" spans="1:11" s="26" customFormat="1" ht="24" customHeight="1" thickTop="1">
      <c r="C90" s="32"/>
      <c r="I90" s="56"/>
      <c r="J90" s="56"/>
    </row>
    <row r="91" spans="1:11" s="26" customFormat="1" ht="24" customHeight="1">
      <c r="A91" s="1" t="s">
        <v>6</v>
      </c>
      <c r="B91" s="38"/>
      <c r="C91" s="53"/>
      <c r="D91" s="38"/>
      <c r="E91" s="38"/>
      <c r="F91" s="56"/>
      <c r="G91" s="53"/>
      <c r="H91" s="27"/>
      <c r="I91" s="52"/>
    </row>
    <row r="92" spans="1:11" ht="24" customHeight="1">
      <c r="J92" s="5" t="s">
        <v>110</v>
      </c>
    </row>
    <row r="93" spans="1:11" ht="24" customHeight="1">
      <c r="A93" s="114" t="s">
        <v>122</v>
      </c>
      <c r="B93" s="114"/>
      <c r="C93" s="114"/>
      <c r="D93" s="114"/>
      <c r="E93" s="114"/>
      <c r="F93" s="114"/>
      <c r="G93" s="114"/>
      <c r="H93" s="114"/>
      <c r="I93" s="114"/>
      <c r="J93" s="114"/>
    </row>
    <row r="94" spans="1:11" ht="24" customHeight="1">
      <c r="A94" s="112" t="s">
        <v>139</v>
      </c>
      <c r="B94" s="112"/>
      <c r="C94" s="112"/>
      <c r="D94" s="112"/>
      <c r="E94" s="112"/>
      <c r="F94" s="112"/>
      <c r="G94" s="112"/>
      <c r="H94" s="112"/>
      <c r="I94" s="55"/>
    </row>
    <row r="95" spans="1:11" s="26" customFormat="1" ht="24" customHeight="1">
      <c r="A95" s="108" t="s">
        <v>182</v>
      </c>
      <c r="B95" s="81"/>
      <c r="C95" s="54"/>
      <c r="D95" s="81"/>
      <c r="E95" s="81"/>
      <c r="F95" s="81"/>
      <c r="G95" s="54"/>
      <c r="H95" s="81"/>
      <c r="I95" s="54"/>
      <c r="J95" s="81"/>
    </row>
    <row r="96" spans="1:11" ht="24" customHeight="1">
      <c r="A96" s="3"/>
      <c r="B96" s="4"/>
      <c r="C96" s="60"/>
      <c r="D96" s="4"/>
      <c r="E96" s="4"/>
      <c r="F96" s="4"/>
      <c r="G96" s="60"/>
      <c r="J96" s="5" t="s">
        <v>107</v>
      </c>
      <c r="K96" s="4"/>
    </row>
    <row r="97" spans="1:11" ht="24" customHeight="1">
      <c r="A97" s="3"/>
      <c r="B97" s="4"/>
      <c r="C97" s="60"/>
      <c r="D97" s="111" t="s">
        <v>121</v>
      </c>
      <c r="E97" s="111"/>
      <c r="F97" s="111"/>
      <c r="G97" s="60"/>
      <c r="H97" s="111" t="s">
        <v>116</v>
      </c>
      <c r="I97" s="111"/>
      <c r="J97" s="111"/>
      <c r="K97" s="4"/>
    </row>
    <row r="98" spans="1:11" ht="24" customHeight="1">
      <c r="A98" s="3"/>
      <c r="B98" s="4"/>
      <c r="C98" s="60"/>
      <c r="D98" s="115" t="s">
        <v>184</v>
      </c>
      <c r="E98" s="115"/>
      <c r="F98" s="115"/>
      <c r="G98" s="82"/>
      <c r="H98" s="115" t="s">
        <v>184</v>
      </c>
      <c r="I98" s="115"/>
      <c r="J98" s="115"/>
      <c r="K98" s="4"/>
    </row>
    <row r="99" spans="1:11" ht="24" customHeight="1">
      <c r="A99" s="3"/>
      <c r="B99" s="4"/>
      <c r="C99" s="60"/>
      <c r="D99" s="111" t="s">
        <v>183</v>
      </c>
      <c r="E99" s="111"/>
      <c r="F99" s="111"/>
      <c r="G99" s="82"/>
      <c r="H99" s="111" t="s">
        <v>183</v>
      </c>
      <c r="I99" s="111"/>
      <c r="J99" s="111"/>
      <c r="K99" s="4"/>
    </row>
    <row r="100" spans="1:11" s="26" customFormat="1" ht="24" customHeight="1">
      <c r="B100" s="6" t="s">
        <v>0</v>
      </c>
      <c r="C100" s="51"/>
      <c r="D100" s="61" t="s">
        <v>163</v>
      </c>
      <c r="E100" s="64"/>
      <c r="F100" s="61" t="s">
        <v>154</v>
      </c>
      <c r="G100" s="53"/>
      <c r="H100" s="61" t="s">
        <v>163</v>
      </c>
      <c r="I100" s="64"/>
      <c r="J100" s="61" t="s">
        <v>154</v>
      </c>
    </row>
    <row r="101" spans="1:11" s="26" customFormat="1" ht="24" customHeight="1">
      <c r="A101" s="28" t="s">
        <v>127</v>
      </c>
      <c r="C101" s="32"/>
      <c r="F101" s="56"/>
      <c r="G101" s="32"/>
      <c r="H101" s="56"/>
      <c r="I101" s="56"/>
      <c r="J101" s="56"/>
    </row>
    <row r="102" spans="1:11" s="26" customFormat="1" ht="24" customHeight="1" thickBot="1">
      <c r="A102" s="26" t="s">
        <v>128</v>
      </c>
      <c r="C102" s="32"/>
      <c r="D102" s="87">
        <v>1125707</v>
      </c>
      <c r="E102" s="87"/>
      <c r="F102" s="87">
        <v>1399938</v>
      </c>
      <c r="G102" s="87"/>
      <c r="H102" s="88">
        <f>SUM(H89)</f>
        <v>1231792</v>
      </c>
      <c r="I102" s="24"/>
      <c r="J102" s="88">
        <f>SUM(J85)</f>
        <v>1412159</v>
      </c>
    </row>
    <row r="103" spans="1:11" s="26" customFormat="1" ht="24" customHeight="1" thickTop="1">
      <c r="A103" s="26" t="s">
        <v>129</v>
      </c>
      <c r="C103" s="32"/>
      <c r="D103" s="89">
        <v>10</v>
      </c>
      <c r="E103" s="87"/>
      <c r="F103" s="87">
        <v>10</v>
      </c>
      <c r="G103" s="87"/>
      <c r="H103" s="87"/>
      <c r="I103" s="87"/>
      <c r="J103" s="87"/>
    </row>
    <row r="104" spans="1:11" s="26" customFormat="1" ht="24" customHeight="1" thickBot="1">
      <c r="C104" s="32"/>
      <c r="D104" s="90">
        <f>SUM(D102:D103)</f>
        <v>1125717</v>
      </c>
      <c r="E104" s="87"/>
      <c r="F104" s="90">
        <f>SUM(F102:F103)</f>
        <v>1399948</v>
      </c>
      <c r="G104" s="87"/>
      <c r="H104" s="87"/>
      <c r="I104" s="87"/>
      <c r="J104" s="87"/>
    </row>
    <row r="105" spans="1:11" s="26" customFormat="1" ht="24" customHeight="1" thickTop="1">
      <c r="A105" s="28" t="s">
        <v>130</v>
      </c>
      <c r="C105" s="32"/>
      <c r="D105" s="87"/>
      <c r="E105" s="87"/>
      <c r="F105" s="87"/>
      <c r="G105" s="87"/>
      <c r="H105" s="87"/>
      <c r="I105" s="87"/>
      <c r="J105" s="87"/>
    </row>
    <row r="106" spans="1:11" s="26" customFormat="1" ht="24" customHeight="1" thickBot="1">
      <c r="A106" s="26" t="s">
        <v>128</v>
      </c>
      <c r="C106" s="32"/>
      <c r="D106" s="87">
        <v>1125707</v>
      </c>
      <c r="E106" s="87"/>
      <c r="F106" s="87">
        <v>1399938</v>
      </c>
      <c r="G106" s="87"/>
      <c r="H106" s="88">
        <f>+H89</f>
        <v>1231792</v>
      </c>
      <c r="I106" s="87"/>
      <c r="J106" s="88">
        <f>SUM(J89)</f>
        <v>1412159</v>
      </c>
    </row>
    <row r="107" spans="1:11" s="26" customFormat="1" ht="24" customHeight="1" thickTop="1">
      <c r="A107" s="26" t="s">
        <v>129</v>
      </c>
      <c r="C107" s="32"/>
      <c r="D107" s="89">
        <v>10</v>
      </c>
      <c r="E107" s="87"/>
      <c r="F107" s="89">
        <v>10</v>
      </c>
      <c r="G107" s="87"/>
      <c r="H107" s="91"/>
      <c r="I107" s="87"/>
      <c r="J107" s="87"/>
    </row>
    <row r="108" spans="1:11" s="26" customFormat="1" ht="24" customHeight="1" thickBot="1">
      <c r="C108" s="32"/>
      <c r="D108" s="88">
        <f>SUM(D106:D107)</f>
        <v>1125717</v>
      </c>
      <c r="E108" s="87"/>
      <c r="F108" s="88">
        <f>SUM(F106:F107)</f>
        <v>1399948</v>
      </c>
      <c r="G108" s="87"/>
      <c r="H108" s="87"/>
      <c r="I108" s="87"/>
      <c r="J108" s="87"/>
    </row>
    <row r="109" spans="1:11" s="26" customFormat="1" ht="24" customHeight="1" thickTop="1">
      <c r="C109" s="32"/>
      <c r="D109" s="17"/>
      <c r="E109" s="17"/>
      <c r="F109" s="17"/>
      <c r="G109" s="17"/>
      <c r="H109" s="17"/>
      <c r="I109" s="76"/>
      <c r="J109" s="17"/>
    </row>
    <row r="110" spans="1:11" s="26" customFormat="1" ht="24" customHeight="1">
      <c r="A110" s="36" t="s">
        <v>59</v>
      </c>
      <c r="B110" s="33"/>
      <c r="C110" s="33"/>
    </row>
    <row r="111" spans="1:11" s="26" customFormat="1" ht="24" customHeight="1" thickBot="1">
      <c r="A111" s="31" t="s">
        <v>111</v>
      </c>
      <c r="C111" s="32"/>
      <c r="D111" s="92">
        <v>0.19878181778370158</v>
      </c>
      <c r="E111" s="93"/>
      <c r="F111" s="92">
        <v>0.2472066180848832</v>
      </c>
      <c r="G111" s="94"/>
      <c r="H111" s="92">
        <v>0.21751472886943168</v>
      </c>
      <c r="I111" s="76"/>
      <c r="J111" s="92">
        <v>0.24936465085463114</v>
      </c>
    </row>
    <row r="112" spans="1:11" s="26" customFormat="1" ht="24" customHeight="1" thickTop="1" thickBot="1">
      <c r="A112" s="31" t="s">
        <v>113</v>
      </c>
      <c r="C112" s="32"/>
      <c r="D112" s="95">
        <v>5663028</v>
      </c>
      <c r="E112" s="10"/>
      <c r="F112" s="95">
        <v>5663028</v>
      </c>
      <c r="G112" s="94"/>
      <c r="H112" s="95">
        <v>5663028</v>
      </c>
      <c r="I112" s="24"/>
      <c r="J112" s="95">
        <v>5663028</v>
      </c>
    </row>
    <row r="113" spans="1:10" s="26" customFormat="1" ht="24" customHeight="1" thickTop="1">
      <c r="C113" s="32"/>
      <c r="F113" s="11"/>
      <c r="G113" s="32"/>
      <c r="H113" s="27"/>
      <c r="I113" s="52"/>
      <c r="J113" s="37"/>
    </row>
    <row r="114" spans="1:10" s="26" customFormat="1" ht="24" customHeight="1">
      <c r="A114" s="1" t="s">
        <v>6</v>
      </c>
      <c r="B114" s="38"/>
      <c r="C114" s="53"/>
      <c r="D114" s="38"/>
      <c r="E114" s="38"/>
      <c r="F114" s="56"/>
      <c r="G114" s="53"/>
      <c r="H114" s="27"/>
      <c r="I114" s="52"/>
    </row>
    <row r="115" spans="1:10" ht="24" customHeight="1">
      <c r="D115" s="38"/>
      <c r="E115" s="38"/>
      <c r="F115" s="56"/>
      <c r="G115" s="53"/>
      <c r="H115" s="27"/>
      <c r="I115" s="52"/>
      <c r="J115" s="26"/>
    </row>
  </sheetData>
  <mergeCells count="32">
    <mergeCell ref="A60:H60"/>
    <mergeCell ref="D97:F97"/>
    <mergeCell ref="D98:F98"/>
    <mergeCell ref="D99:F99"/>
    <mergeCell ref="A59:J59"/>
    <mergeCell ref="H65:J65"/>
    <mergeCell ref="H64:J64"/>
    <mergeCell ref="H63:J63"/>
    <mergeCell ref="D63:F63"/>
    <mergeCell ref="D64:F64"/>
    <mergeCell ref="D65:F65"/>
    <mergeCell ref="A93:J93"/>
    <mergeCell ref="A94:H94"/>
    <mergeCell ref="H97:J97"/>
    <mergeCell ref="H98:J98"/>
    <mergeCell ref="H99:J99"/>
    <mergeCell ref="A2:J2"/>
    <mergeCell ref="A3:H3"/>
    <mergeCell ref="D6:F6"/>
    <mergeCell ref="H6:J6"/>
    <mergeCell ref="D7:F7"/>
    <mergeCell ref="H7:J7"/>
    <mergeCell ref="D41:F41"/>
    <mergeCell ref="H41:J41"/>
    <mergeCell ref="D42:F42"/>
    <mergeCell ref="H42:J42"/>
    <mergeCell ref="D8:F8"/>
    <mergeCell ref="H8:J8"/>
    <mergeCell ref="A36:J36"/>
    <mergeCell ref="A37:H37"/>
    <mergeCell ref="D40:F40"/>
    <mergeCell ref="H40:J40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3" manualBreakCount="3">
    <brk id="34" max="9" man="1"/>
    <brk id="57" max="9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topLeftCell="A10" zoomScale="55" zoomScaleNormal="85" zoomScaleSheetLayoutView="55" workbookViewId="0">
      <selection activeCell="X37" sqref="X37"/>
    </sheetView>
  </sheetViews>
  <sheetFormatPr defaultColWidth="9.140625" defaultRowHeight="24" customHeight="1"/>
  <cols>
    <col min="1" max="1" width="49.85546875" style="41" customWidth="1"/>
    <col min="2" max="2" width="1.28515625" style="41" customWidth="1"/>
    <col min="3" max="3" width="19.140625" style="42" customWidth="1"/>
    <col min="4" max="4" width="1.28515625" style="43" customWidth="1"/>
    <col min="5" max="5" width="19.140625" style="42" customWidth="1"/>
    <col min="6" max="6" width="1.28515625" style="42" customWidth="1"/>
    <col min="7" max="7" width="19.140625" style="44" customWidth="1"/>
    <col min="8" max="8" width="1.28515625" style="43" customWidth="1"/>
    <col min="9" max="9" width="19.140625" style="44" customWidth="1"/>
    <col min="10" max="10" width="1.28515625" style="44" customWidth="1"/>
    <col min="11" max="11" width="19.140625" style="42" customWidth="1"/>
    <col min="12" max="12" width="1.28515625" style="41" customWidth="1"/>
    <col min="13" max="13" width="19.140625" style="42" customWidth="1"/>
    <col min="14" max="14" width="1.28515625" style="41" customWidth="1"/>
    <col min="15" max="15" width="19.140625" style="42" customWidth="1"/>
    <col min="16" max="16" width="1" style="41" customWidth="1"/>
    <col min="17" max="16384" width="9.140625" style="41"/>
  </cols>
  <sheetData>
    <row r="1" spans="1:16" ht="24" customHeight="1">
      <c r="K1" s="58"/>
      <c r="M1" s="58"/>
      <c r="O1" s="58" t="s">
        <v>110</v>
      </c>
    </row>
    <row r="2" spans="1:16" s="81" customFormat="1" ht="24" customHeight="1">
      <c r="A2" s="114" t="s">
        <v>122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6" s="81" customFormat="1" ht="24" customHeight="1">
      <c r="A3" s="114" t="s">
        <v>23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" s="81" customFormat="1" ht="24" customHeight="1">
      <c r="A4" s="116" t="s">
        <v>182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6" ht="24" customHeight="1">
      <c r="K5" s="5"/>
      <c r="M5" s="5"/>
      <c r="O5" s="5" t="s">
        <v>105</v>
      </c>
    </row>
    <row r="6" spans="1:16" ht="24" customHeight="1">
      <c r="C6" s="117" t="s">
        <v>121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16" ht="24" customHeight="1">
      <c r="C7" s="45" t="s">
        <v>67</v>
      </c>
      <c r="G7" s="117" t="s">
        <v>20</v>
      </c>
      <c r="H7" s="117"/>
      <c r="I7" s="117"/>
      <c r="K7" s="47" t="s">
        <v>131</v>
      </c>
      <c r="M7" s="47" t="s">
        <v>134</v>
      </c>
      <c r="O7" s="47"/>
    </row>
    <row r="8" spans="1:16" s="46" customFormat="1" ht="24" customHeight="1">
      <c r="C8" s="47" t="s">
        <v>66</v>
      </c>
      <c r="D8" s="48"/>
      <c r="E8" s="45"/>
      <c r="F8" s="45"/>
      <c r="G8" s="48" t="s">
        <v>22</v>
      </c>
      <c r="J8" s="45"/>
      <c r="K8" s="47" t="s">
        <v>132</v>
      </c>
      <c r="M8" s="47" t="s">
        <v>135</v>
      </c>
      <c r="O8" s="47" t="s">
        <v>19</v>
      </c>
    </row>
    <row r="9" spans="1:16" s="46" customFormat="1" ht="24" customHeight="1">
      <c r="C9" s="83" t="s">
        <v>17</v>
      </c>
      <c r="D9" s="48"/>
      <c r="E9" s="83" t="s">
        <v>32</v>
      </c>
      <c r="F9" s="47"/>
      <c r="G9" s="49" t="s">
        <v>68</v>
      </c>
      <c r="H9" s="48"/>
      <c r="I9" s="83" t="s">
        <v>18</v>
      </c>
      <c r="J9" s="47"/>
      <c r="K9" s="49" t="s">
        <v>133</v>
      </c>
      <c r="M9" s="49" t="s">
        <v>136</v>
      </c>
      <c r="O9" s="49" t="s">
        <v>112</v>
      </c>
    </row>
    <row r="10" spans="1:16" ht="24" customHeight="1">
      <c r="A10" s="99" t="s">
        <v>155</v>
      </c>
      <c r="B10" s="81"/>
      <c r="C10" s="14">
        <v>5663028</v>
      </c>
      <c r="D10" s="14"/>
      <c r="E10" s="14">
        <v>319888</v>
      </c>
      <c r="F10" s="14"/>
      <c r="G10" s="14">
        <v>557500</v>
      </c>
      <c r="H10" s="14"/>
      <c r="I10" s="14">
        <v>5026141</v>
      </c>
      <c r="J10" s="14"/>
      <c r="K10" s="14">
        <v>11566557</v>
      </c>
      <c r="L10" s="14"/>
      <c r="M10" s="14">
        <v>11</v>
      </c>
      <c r="N10" s="14">
        <v>0</v>
      </c>
      <c r="O10" s="14">
        <f>SUM(K10:M10)</f>
        <v>11566568</v>
      </c>
    </row>
    <row r="11" spans="1:16" s="46" customFormat="1" ht="24" customHeight="1">
      <c r="A11" s="100" t="s">
        <v>106</v>
      </c>
      <c r="B11" s="81"/>
      <c r="C11" s="62">
        <v>0</v>
      </c>
      <c r="D11" s="14"/>
      <c r="E11" s="62">
        <v>0</v>
      </c>
      <c r="F11" s="14"/>
      <c r="G11" s="62">
        <v>0</v>
      </c>
      <c r="H11" s="14"/>
      <c r="I11" s="62">
        <v>1399938</v>
      </c>
      <c r="J11" s="14"/>
      <c r="K11" s="62">
        <v>1399938</v>
      </c>
      <c r="L11" s="14"/>
      <c r="M11" s="62">
        <v>10</v>
      </c>
      <c r="N11" s="14"/>
      <c r="O11" s="62">
        <f>SUM(K11:M11)</f>
        <v>1399948</v>
      </c>
    </row>
    <row r="12" spans="1:16" s="46" customFormat="1" ht="24" customHeight="1">
      <c r="A12" s="100" t="s">
        <v>142</v>
      </c>
      <c r="B12" s="81"/>
      <c r="C12" s="63">
        <v>0</v>
      </c>
      <c r="D12" s="14"/>
      <c r="E12" s="63">
        <v>0</v>
      </c>
      <c r="F12" s="14"/>
      <c r="G12" s="63">
        <v>0</v>
      </c>
      <c r="H12" s="24"/>
      <c r="I12" s="67"/>
      <c r="J12" s="24"/>
      <c r="K12" s="63">
        <v>0</v>
      </c>
      <c r="L12" s="24"/>
      <c r="M12" s="67">
        <v>0</v>
      </c>
      <c r="N12" s="24"/>
      <c r="O12" s="63">
        <f>SUM(C12:M12)</f>
        <v>0</v>
      </c>
    </row>
    <row r="13" spans="1:16" s="46" customFormat="1" ht="24" customHeight="1">
      <c r="A13" s="100" t="s">
        <v>104</v>
      </c>
      <c r="B13" s="41"/>
      <c r="C13" s="14">
        <f>SUM(C11:C12)</f>
        <v>0</v>
      </c>
      <c r="D13" s="24"/>
      <c r="E13" s="14">
        <f>SUM(E11:E12)</f>
        <v>0</v>
      </c>
      <c r="F13" s="14"/>
      <c r="G13" s="14">
        <f>SUM(G11:G12)</f>
        <v>0</v>
      </c>
      <c r="H13" s="24"/>
      <c r="I13" s="14">
        <f>SUM(I11:I12)</f>
        <v>1399938</v>
      </c>
      <c r="J13" s="24"/>
      <c r="K13" s="14">
        <f>SUM(K11:K12)</f>
        <v>1399938</v>
      </c>
      <c r="L13" s="41"/>
      <c r="M13" s="14">
        <f>SUM(M11:M12)</f>
        <v>10</v>
      </c>
      <c r="N13" s="41"/>
      <c r="O13" s="14">
        <f>SUM(O11:O12)</f>
        <v>1399948</v>
      </c>
    </row>
    <row r="14" spans="1:16" s="46" customFormat="1" ht="24" customHeight="1">
      <c r="A14" s="100" t="s">
        <v>168</v>
      </c>
      <c r="B14" s="41"/>
      <c r="C14" s="14">
        <v>0</v>
      </c>
      <c r="D14" s="24"/>
      <c r="E14" s="14">
        <v>0</v>
      </c>
      <c r="F14" s="14"/>
      <c r="G14" s="14">
        <v>0</v>
      </c>
      <c r="H14" s="24"/>
      <c r="I14" s="14">
        <v>0</v>
      </c>
      <c r="J14" s="24"/>
      <c r="K14" s="14">
        <v>0</v>
      </c>
      <c r="L14" s="41"/>
      <c r="M14" s="14">
        <v>-11</v>
      </c>
      <c r="N14" s="41"/>
      <c r="O14" s="14">
        <f>SUM(K14:M14)</f>
        <v>-11</v>
      </c>
    </row>
    <row r="15" spans="1:16" ht="24" customHeight="1">
      <c r="A15" s="100" t="s">
        <v>169</v>
      </c>
      <c r="C15" s="14">
        <v>0</v>
      </c>
      <c r="D15" s="24"/>
      <c r="E15" s="14">
        <v>0</v>
      </c>
      <c r="F15" s="14"/>
      <c r="G15" s="14">
        <v>0</v>
      </c>
      <c r="H15" s="24"/>
      <c r="I15" s="14">
        <v>-962624</v>
      </c>
      <c r="J15" s="24"/>
      <c r="K15" s="14">
        <v>-962624</v>
      </c>
      <c r="M15" s="14">
        <v>0</v>
      </c>
      <c r="O15" s="14">
        <f>SUM(K15:M15)</f>
        <v>-962624</v>
      </c>
    </row>
    <row r="16" spans="1:16" ht="24" customHeight="1" thickBot="1">
      <c r="A16" s="99" t="s">
        <v>185</v>
      </c>
      <c r="B16" s="81"/>
      <c r="C16" s="50">
        <f>SUM(C10,C13:C15)</f>
        <v>5663028</v>
      </c>
      <c r="D16" s="14"/>
      <c r="E16" s="50">
        <f>SUM(E10,E13:E15)</f>
        <v>319888</v>
      </c>
      <c r="F16" s="14"/>
      <c r="G16" s="50">
        <f>SUM(G10,G13:G15)</f>
        <v>557500</v>
      </c>
      <c r="H16" s="14"/>
      <c r="I16" s="50">
        <f>SUM(I10,I13:I15)</f>
        <v>5463455</v>
      </c>
      <c r="J16" s="14"/>
      <c r="K16" s="50">
        <f>SUM(K10,K13:K15)</f>
        <v>12003871</v>
      </c>
      <c r="M16" s="50">
        <f>SUM(M10,M13:M15)</f>
        <v>10</v>
      </c>
      <c r="O16" s="50">
        <f>SUM(O10,O13:O15)</f>
        <v>12003881</v>
      </c>
    </row>
    <row r="17" spans="1:15" ht="24" customHeight="1" thickTop="1">
      <c r="A17" s="81"/>
      <c r="B17" s="81"/>
      <c r="C17" s="16"/>
      <c r="D17" s="16"/>
      <c r="E17" s="16"/>
      <c r="F17" s="16"/>
      <c r="G17" s="16"/>
      <c r="H17" s="16"/>
      <c r="I17" s="16"/>
      <c r="J17" s="14"/>
      <c r="K17" s="16"/>
      <c r="M17" s="16"/>
      <c r="O17" s="16"/>
    </row>
    <row r="18" spans="1:15" ht="24" customHeight="1">
      <c r="A18" s="81" t="s">
        <v>164</v>
      </c>
      <c r="B18" s="81"/>
      <c r="C18" s="14">
        <v>5663028</v>
      </c>
      <c r="D18" s="14"/>
      <c r="E18" s="14">
        <v>319888</v>
      </c>
      <c r="F18" s="14"/>
      <c r="G18" s="14">
        <v>572000</v>
      </c>
      <c r="H18" s="14"/>
      <c r="I18" s="14">
        <v>5806007</v>
      </c>
      <c r="J18" s="14"/>
      <c r="K18" s="14">
        <f>SUM(C18:I18)</f>
        <v>12360923</v>
      </c>
      <c r="L18" s="14"/>
      <c r="M18" s="14">
        <v>13</v>
      </c>
      <c r="N18" s="14">
        <v>0</v>
      </c>
      <c r="O18" s="14">
        <f>SUM(K18:M18)</f>
        <v>12360936</v>
      </c>
    </row>
    <row r="19" spans="1:15" s="46" customFormat="1" ht="24" customHeight="1">
      <c r="A19" s="41" t="s">
        <v>106</v>
      </c>
      <c r="B19" s="81"/>
      <c r="C19" s="62">
        <v>0</v>
      </c>
      <c r="D19" s="14"/>
      <c r="E19" s="62">
        <v>0</v>
      </c>
      <c r="F19" s="14"/>
      <c r="G19" s="62">
        <v>0</v>
      </c>
      <c r="H19" s="14"/>
      <c r="I19" s="62">
        <v>1125707</v>
      </c>
      <c r="J19" s="14"/>
      <c r="K19" s="62">
        <f t="shared" ref="K19:K20" si="0">SUM(C19:I19)</f>
        <v>1125707</v>
      </c>
      <c r="L19" s="14"/>
      <c r="M19" s="62">
        <v>10</v>
      </c>
      <c r="N19" s="14"/>
      <c r="O19" s="62">
        <f>SUM(K19:M19)</f>
        <v>1125717</v>
      </c>
    </row>
    <row r="20" spans="1:15" s="46" customFormat="1" ht="24" customHeight="1">
      <c r="A20" s="41" t="s">
        <v>142</v>
      </c>
      <c r="B20" s="81"/>
      <c r="C20" s="63">
        <v>0</v>
      </c>
      <c r="D20" s="14"/>
      <c r="E20" s="63">
        <v>0</v>
      </c>
      <c r="F20" s="14"/>
      <c r="G20" s="63">
        <v>0</v>
      </c>
      <c r="H20" s="24"/>
      <c r="I20" s="67">
        <v>0</v>
      </c>
      <c r="J20" s="34"/>
      <c r="K20" s="63">
        <f t="shared" si="0"/>
        <v>0</v>
      </c>
      <c r="L20" s="34"/>
      <c r="M20" s="67">
        <v>0</v>
      </c>
      <c r="N20" s="34"/>
      <c r="O20" s="63">
        <f>SUM(C20:M20)</f>
        <v>0</v>
      </c>
    </row>
    <row r="21" spans="1:15" ht="24" customHeight="1">
      <c r="A21" s="41" t="s">
        <v>104</v>
      </c>
      <c r="C21" s="14">
        <f>SUM(C19:C20)</f>
        <v>0</v>
      </c>
      <c r="D21" s="24"/>
      <c r="E21" s="14">
        <f>SUM(E19:E20)</f>
        <v>0</v>
      </c>
      <c r="F21" s="14"/>
      <c r="G21" s="14">
        <f>SUM(G19:G20)</f>
        <v>0</v>
      </c>
      <c r="H21" s="24"/>
      <c r="I21" s="14">
        <f>SUM(I19:I20)</f>
        <v>1125707</v>
      </c>
      <c r="J21" s="34"/>
      <c r="K21" s="14">
        <f>SUM(K19:K20)</f>
        <v>1125707</v>
      </c>
      <c r="M21" s="14">
        <f>SUM(M19:M20)</f>
        <v>10</v>
      </c>
      <c r="O21" s="14">
        <f>SUM(K21:M21)</f>
        <v>1125717</v>
      </c>
    </row>
    <row r="22" spans="1:15" s="46" customFormat="1" ht="24" customHeight="1">
      <c r="A22" s="100" t="s">
        <v>168</v>
      </c>
      <c r="B22" s="41"/>
      <c r="C22" s="14">
        <v>0</v>
      </c>
      <c r="D22" s="24"/>
      <c r="E22" s="14">
        <v>0</v>
      </c>
      <c r="F22" s="14"/>
      <c r="G22" s="14">
        <v>0</v>
      </c>
      <c r="H22" s="24"/>
      <c r="I22" s="14">
        <v>0</v>
      </c>
      <c r="J22" s="24"/>
      <c r="K22" s="14">
        <v>0</v>
      </c>
      <c r="L22" s="41"/>
      <c r="M22" s="14">
        <v>-18</v>
      </c>
      <c r="N22" s="41"/>
      <c r="O22" s="14">
        <f>SUM(K22:M22)</f>
        <v>-18</v>
      </c>
    </row>
    <row r="23" spans="1:15" ht="24" customHeight="1">
      <c r="A23" s="100" t="s">
        <v>169</v>
      </c>
      <c r="C23" s="14">
        <v>0</v>
      </c>
      <c r="D23" s="24"/>
      <c r="E23" s="14">
        <v>0</v>
      </c>
      <c r="F23" s="14"/>
      <c r="G23" s="14">
        <v>0</v>
      </c>
      <c r="H23" s="24"/>
      <c r="I23" s="14">
        <v>-962684</v>
      </c>
      <c r="J23" s="24"/>
      <c r="K23" s="14">
        <v>-962684</v>
      </c>
      <c r="M23" s="14">
        <v>0</v>
      </c>
      <c r="O23" s="14">
        <f>SUM(K23:M23)</f>
        <v>-962684</v>
      </c>
    </row>
    <row r="24" spans="1:15" ht="24" customHeight="1" thickBot="1">
      <c r="A24" s="109" t="s">
        <v>186</v>
      </c>
      <c r="B24" s="81"/>
      <c r="C24" s="50">
        <f>SUM(C18,C21:C21)</f>
        <v>5663028</v>
      </c>
      <c r="D24" s="16"/>
      <c r="E24" s="50">
        <f>SUM(E18,E21:E21)</f>
        <v>319888</v>
      </c>
      <c r="F24" s="16"/>
      <c r="G24" s="50">
        <f>SUM(G18,G21:G21)</f>
        <v>572000</v>
      </c>
      <c r="H24" s="16"/>
      <c r="I24" s="50">
        <f>SUM(I18,I21:I23)</f>
        <v>5969030</v>
      </c>
      <c r="J24" s="14"/>
      <c r="K24" s="50">
        <f>SUM(K18,K21:K23)</f>
        <v>12523946</v>
      </c>
      <c r="M24" s="50">
        <f>SUM(M18,M21:M23)</f>
        <v>5</v>
      </c>
      <c r="O24" s="50">
        <f>SUM(O18,O21:O23)</f>
        <v>12523951</v>
      </c>
    </row>
    <row r="25" spans="1:15" ht="24" customHeight="1" thickTop="1">
      <c r="C25" s="14">
        <f>SUM(C24-bs!D84)</f>
        <v>0</v>
      </c>
      <c r="D25" s="14"/>
      <c r="E25" s="14">
        <f>SUM(E24-bs!D85)</f>
        <v>0</v>
      </c>
      <c r="F25" s="14"/>
      <c r="G25" s="14">
        <f>SUM(G24-bs!D87)</f>
        <v>0</v>
      </c>
      <c r="H25" s="14"/>
      <c r="I25" s="14">
        <f>SUM(I24-bs!D88)</f>
        <v>0</v>
      </c>
      <c r="J25" s="14"/>
      <c r="K25" s="14">
        <f>SUM(K24-bs!D89)</f>
        <v>0</v>
      </c>
      <c r="M25" s="14">
        <f>SUM(M24-bs!D90)</f>
        <v>0</v>
      </c>
      <c r="O25" s="14">
        <f>SUM(O24-bs!D91)</f>
        <v>0</v>
      </c>
    </row>
    <row r="26" spans="1:15" ht="24" customHeight="1">
      <c r="A26" s="1" t="s">
        <v>6</v>
      </c>
      <c r="B26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topLeftCell="A19" zoomScale="85" zoomScaleNormal="85" zoomScaleSheetLayoutView="85" workbookViewId="0">
      <selection activeCell="K32" sqref="K32"/>
    </sheetView>
  </sheetViews>
  <sheetFormatPr defaultColWidth="9.140625" defaultRowHeight="24" customHeight="1"/>
  <cols>
    <col min="1" max="1" width="61.5703125" style="41" customWidth="1"/>
    <col min="2" max="2" width="2.28515625" style="41" customWidth="1"/>
    <col min="3" max="3" width="22.7109375" style="42" customWidth="1"/>
    <col min="4" max="4" width="2.28515625" style="43" customWidth="1"/>
    <col min="5" max="5" width="22.7109375" style="42" customWidth="1"/>
    <col min="6" max="6" width="2.28515625" style="42" customWidth="1"/>
    <col min="7" max="7" width="22.7109375" style="44" customWidth="1"/>
    <col min="8" max="8" width="2.28515625" style="43" customWidth="1"/>
    <col min="9" max="9" width="22.7109375" style="44" customWidth="1"/>
    <col min="10" max="10" width="2.28515625" style="44" customWidth="1"/>
    <col min="11" max="11" width="22.7109375" style="42" customWidth="1"/>
    <col min="12" max="12" width="1" style="41" customWidth="1"/>
    <col min="13" max="16384" width="9.140625" style="41"/>
  </cols>
  <sheetData>
    <row r="1" spans="1:15" ht="24" customHeight="1">
      <c r="K1" s="58" t="s">
        <v>110</v>
      </c>
    </row>
    <row r="2" spans="1:15" s="81" customFormat="1" ht="24" customHeight="1">
      <c r="A2" s="114" t="s">
        <v>122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5" s="81" customFormat="1" ht="24" customHeight="1">
      <c r="A3" s="114" t="s">
        <v>137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5" s="81" customFormat="1" ht="24" customHeight="1">
      <c r="A4" s="114" t="s">
        <v>182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 ht="24" customHeight="1">
      <c r="K5" s="5" t="s">
        <v>105</v>
      </c>
    </row>
    <row r="6" spans="1:15" ht="24" customHeight="1">
      <c r="C6" s="117" t="s">
        <v>116</v>
      </c>
      <c r="D6" s="117"/>
      <c r="E6" s="117"/>
      <c r="F6" s="117"/>
      <c r="G6" s="117"/>
      <c r="H6" s="117"/>
      <c r="I6" s="117"/>
      <c r="J6" s="117"/>
      <c r="K6" s="117"/>
      <c r="L6" s="117"/>
    </row>
    <row r="7" spans="1:15" ht="24" customHeight="1">
      <c r="G7" s="117" t="s">
        <v>20</v>
      </c>
      <c r="H7" s="117"/>
      <c r="I7" s="117"/>
      <c r="K7" s="47"/>
    </row>
    <row r="8" spans="1:15" s="46" customFormat="1" ht="24" customHeight="1">
      <c r="C8" s="45" t="s">
        <v>67</v>
      </c>
      <c r="D8" s="48"/>
      <c r="E8" s="45"/>
      <c r="F8" s="45"/>
      <c r="G8" s="48" t="s">
        <v>22</v>
      </c>
      <c r="J8" s="45"/>
      <c r="K8" s="47" t="s">
        <v>19</v>
      </c>
    </row>
    <row r="9" spans="1:15" s="46" customFormat="1" ht="24" customHeight="1">
      <c r="C9" s="83" t="s">
        <v>138</v>
      </c>
      <c r="D9" s="48"/>
      <c r="E9" s="83" t="s">
        <v>32</v>
      </c>
      <c r="F9" s="47"/>
      <c r="G9" s="49" t="s">
        <v>68</v>
      </c>
      <c r="H9" s="48"/>
      <c r="I9" s="83" t="s">
        <v>18</v>
      </c>
      <c r="J9" s="47"/>
      <c r="K9" s="49" t="s">
        <v>112</v>
      </c>
    </row>
    <row r="10" spans="1:15" s="46" customFormat="1" ht="24" customHeight="1">
      <c r="A10" s="99" t="s">
        <v>155</v>
      </c>
      <c r="B10" s="81"/>
      <c r="C10" s="14">
        <v>5663028</v>
      </c>
      <c r="D10" s="14"/>
      <c r="E10" s="14">
        <v>319888</v>
      </c>
      <c r="F10" s="14"/>
      <c r="G10" s="14">
        <v>557500</v>
      </c>
      <c r="H10" s="14"/>
      <c r="I10" s="14">
        <v>4882380</v>
      </c>
      <c r="J10" s="14"/>
      <c r="K10" s="14">
        <f>SUM(C10:I10)</f>
        <v>11422796</v>
      </c>
    </row>
    <row r="11" spans="1:15" s="46" customFormat="1" ht="24" customHeight="1">
      <c r="A11" s="100" t="s">
        <v>106</v>
      </c>
      <c r="B11" s="81"/>
      <c r="C11" s="62">
        <v>0</v>
      </c>
      <c r="D11" s="14"/>
      <c r="E11" s="62">
        <v>0</v>
      </c>
      <c r="F11" s="14"/>
      <c r="G11" s="62">
        <v>0</v>
      </c>
      <c r="H11" s="14"/>
      <c r="I11" s="62">
        <v>1412159</v>
      </c>
      <c r="J11" s="14"/>
      <c r="K11" s="62">
        <f>SUM(C11:I11)</f>
        <v>1412159</v>
      </c>
    </row>
    <row r="12" spans="1:15" s="46" customFormat="1" ht="24" customHeight="1">
      <c r="A12" s="100" t="s">
        <v>142</v>
      </c>
      <c r="B12" s="81"/>
      <c r="C12" s="63">
        <v>0</v>
      </c>
      <c r="D12" s="14"/>
      <c r="E12" s="63">
        <v>0</v>
      </c>
      <c r="F12" s="14"/>
      <c r="G12" s="63">
        <v>0</v>
      </c>
      <c r="H12" s="14"/>
      <c r="I12" s="63">
        <v>0</v>
      </c>
      <c r="J12" s="14"/>
      <c r="K12" s="63">
        <f>SUM(C12:I12)</f>
        <v>0</v>
      </c>
    </row>
    <row r="13" spans="1:15" s="46" customFormat="1" ht="24" customHeight="1">
      <c r="A13" s="100" t="s">
        <v>104</v>
      </c>
      <c r="B13" s="96"/>
      <c r="C13" s="14">
        <f>SUM(C11:C12)</f>
        <v>0</v>
      </c>
      <c r="D13" s="24"/>
      <c r="E13" s="14">
        <f>SUM(E11:E12)</f>
        <v>0</v>
      </c>
      <c r="F13" s="14"/>
      <c r="G13" s="14">
        <f>SUM(G11:G12)</f>
        <v>0</v>
      </c>
      <c r="H13" s="24"/>
      <c r="I13" s="14">
        <f>SUM(I11:I12)</f>
        <v>1412159</v>
      </c>
      <c r="J13" s="34"/>
      <c r="K13" s="14">
        <f>SUM(K11:K12)</f>
        <v>1412159</v>
      </c>
    </row>
    <row r="14" spans="1:15" s="46" customFormat="1" ht="24" customHeight="1">
      <c r="A14" s="100" t="s">
        <v>169</v>
      </c>
      <c r="B14" s="41"/>
      <c r="C14" s="14">
        <v>0</v>
      </c>
      <c r="D14" s="24"/>
      <c r="E14" s="14">
        <v>0</v>
      </c>
      <c r="F14" s="14"/>
      <c r="G14" s="14">
        <v>0</v>
      </c>
      <c r="H14" s="24"/>
      <c r="I14" s="14">
        <v>-962624</v>
      </c>
      <c r="J14" s="34"/>
      <c r="K14" s="14">
        <f>SUM(C14:I14)</f>
        <v>-962624</v>
      </c>
    </row>
    <row r="15" spans="1:15" s="46" customFormat="1" ht="24" customHeight="1" thickBot="1">
      <c r="A15" s="109" t="s">
        <v>185</v>
      </c>
      <c r="B15" s="81"/>
      <c r="C15" s="50">
        <f>SUM(C10,C13:C14)</f>
        <v>5663028</v>
      </c>
      <c r="D15" s="16"/>
      <c r="E15" s="50">
        <f>SUM(E10,E13:E14)</f>
        <v>319888</v>
      </c>
      <c r="F15" s="16"/>
      <c r="G15" s="50">
        <f>SUM(G10,G13:G14)</f>
        <v>557500</v>
      </c>
      <c r="H15" s="16"/>
      <c r="I15" s="50">
        <f>SUM(I10,I13:I14)</f>
        <v>5331915</v>
      </c>
      <c r="J15" s="14"/>
      <c r="K15" s="50">
        <f>SUM(K10,K13:K14)</f>
        <v>11872331</v>
      </c>
    </row>
    <row r="16" spans="1:15" s="46" customFormat="1" ht="24" customHeight="1" thickTop="1">
      <c r="C16" s="47"/>
      <c r="D16" s="48"/>
      <c r="E16" s="47"/>
      <c r="F16" s="47"/>
      <c r="G16" s="48"/>
      <c r="H16" s="48"/>
      <c r="I16" s="47"/>
      <c r="J16" s="47"/>
      <c r="K16" s="48"/>
    </row>
    <row r="17" spans="1:11" ht="24" customHeight="1">
      <c r="A17" s="81" t="s">
        <v>164</v>
      </c>
      <c r="B17" s="81"/>
      <c r="C17" s="14">
        <v>5663028</v>
      </c>
      <c r="D17" s="14"/>
      <c r="E17" s="14">
        <v>319888</v>
      </c>
      <c r="F17" s="14"/>
      <c r="G17" s="14">
        <v>572000</v>
      </c>
      <c r="H17" s="14"/>
      <c r="I17" s="14">
        <v>5635131</v>
      </c>
      <c r="J17" s="14"/>
      <c r="K17" s="14">
        <f>SUM(C17:I17)</f>
        <v>12190047</v>
      </c>
    </row>
    <row r="18" spans="1:11" s="46" customFormat="1" ht="24" customHeight="1">
      <c r="A18" s="41" t="s">
        <v>106</v>
      </c>
      <c r="B18" s="81"/>
      <c r="C18" s="62">
        <v>0</v>
      </c>
      <c r="D18" s="14"/>
      <c r="E18" s="62">
        <v>0</v>
      </c>
      <c r="F18" s="14"/>
      <c r="G18" s="62">
        <v>0</v>
      </c>
      <c r="H18" s="14"/>
      <c r="I18" s="62">
        <v>1231792</v>
      </c>
      <c r="J18" s="14"/>
      <c r="K18" s="62">
        <f>SUM(C18:I18)</f>
        <v>1231792</v>
      </c>
    </row>
    <row r="19" spans="1:11" s="46" customFormat="1" ht="24" customHeight="1">
      <c r="A19" s="41" t="s">
        <v>142</v>
      </c>
      <c r="B19" s="81"/>
      <c r="C19" s="67">
        <v>0</v>
      </c>
      <c r="D19" s="24"/>
      <c r="E19" s="67">
        <v>0</v>
      </c>
      <c r="F19" s="24"/>
      <c r="G19" s="67">
        <v>0</v>
      </c>
      <c r="H19" s="24"/>
      <c r="I19" s="67">
        <v>0</v>
      </c>
      <c r="J19" s="34"/>
      <c r="K19" s="67">
        <f>SUM(C19:I19)</f>
        <v>0</v>
      </c>
    </row>
    <row r="20" spans="1:11" s="46" customFormat="1" ht="24" customHeight="1">
      <c r="A20" s="41" t="s">
        <v>104</v>
      </c>
      <c r="B20" s="81"/>
      <c r="C20" s="14">
        <f>SUM(C18:C19)</f>
        <v>0</v>
      </c>
      <c r="D20" s="24"/>
      <c r="E20" s="14">
        <f>SUM(E18:E19)</f>
        <v>0</v>
      </c>
      <c r="F20" s="14"/>
      <c r="G20" s="14">
        <f>SUM(G18:G19)</f>
        <v>0</v>
      </c>
      <c r="H20" s="24"/>
      <c r="I20" s="14">
        <f>SUM(I18:I19)</f>
        <v>1231792</v>
      </c>
      <c r="J20" s="34"/>
      <c r="K20" s="14">
        <f>SUM(K18:K19)</f>
        <v>1231792</v>
      </c>
    </row>
    <row r="21" spans="1:11" s="46" customFormat="1" ht="24" customHeight="1">
      <c r="A21" s="100" t="s">
        <v>169</v>
      </c>
      <c r="B21" s="41"/>
      <c r="C21" s="14">
        <v>0</v>
      </c>
      <c r="D21" s="24"/>
      <c r="E21" s="14">
        <v>0</v>
      </c>
      <c r="F21" s="14"/>
      <c r="G21" s="14">
        <v>0</v>
      </c>
      <c r="H21" s="24"/>
      <c r="I21" s="14">
        <v>-962684</v>
      </c>
      <c r="J21" s="34"/>
      <c r="K21" s="14">
        <f>SUM(C21:I21)</f>
        <v>-962684</v>
      </c>
    </row>
    <row r="22" spans="1:11" ht="24" customHeight="1" thickBot="1">
      <c r="A22" s="109" t="s">
        <v>186</v>
      </c>
      <c r="B22" s="81"/>
      <c r="C22" s="50">
        <f>SUM(C17,C20:C20)</f>
        <v>5663028</v>
      </c>
      <c r="D22" s="16"/>
      <c r="E22" s="50">
        <f>SUM(E17,E20:E20)</f>
        <v>319888</v>
      </c>
      <c r="F22" s="16"/>
      <c r="G22" s="50">
        <f>SUM(G17,G20:G20)</f>
        <v>572000</v>
      </c>
      <c r="H22" s="16"/>
      <c r="I22" s="50">
        <f>SUM(I17,I20:I21)</f>
        <v>5904239</v>
      </c>
      <c r="J22" s="14"/>
      <c r="K22" s="50">
        <f>SUM(K17,K20:K21)</f>
        <v>12459155</v>
      </c>
    </row>
    <row r="23" spans="1:11" ht="24" customHeight="1" thickTop="1">
      <c r="C23" s="14">
        <f>C22-bs!H84</f>
        <v>0</v>
      </c>
      <c r="D23" s="14"/>
      <c r="E23" s="14">
        <f>E22-bs!H85</f>
        <v>0</v>
      </c>
      <c r="F23" s="14"/>
      <c r="G23" s="14">
        <f>G22-bs!H87</f>
        <v>0</v>
      </c>
      <c r="H23" s="14"/>
      <c r="I23" s="14">
        <f>I22-bs!H88</f>
        <v>0</v>
      </c>
      <c r="J23" s="14"/>
      <c r="K23" s="14">
        <f>K22-bs!H91</f>
        <v>0</v>
      </c>
    </row>
    <row r="24" spans="1:11" ht="24" customHeight="1">
      <c r="A24" s="1" t="s">
        <v>6</v>
      </c>
      <c r="B24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showGridLines="0" view="pageBreakPreview" topLeftCell="A13" zoomScale="85" zoomScaleNormal="100" zoomScaleSheetLayoutView="85" workbookViewId="0">
      <selection activeCell="T17" sqref="T17"/>
    </sheetView>
  </sheetViews>
  <sheetFormatPr defaultColWidth="9.140625" defaultRowHeight="24" customHeight="1"/>
  <cols>
    <col min="1" max="5" width="9.140625" style="70"/>
    <col min="6" max="6" width="16" style="70" customWidth="1"/>
    <col min="7" max="7" width="14.7109375" style="70" customWidth="1"/>
    <col min="8" max="8" width="1.28515625" style="70" customWidth="1"/>
    <col min="9" max="9" width="14.7109375" style="70" customWidth="1"/>
    <col min="10" max="10" width="1.7109375" style="70" customWidth="1"/>
    <col min="11" max="11" width="14.7109375" style="70" customWidth="1"/>
    <col min="12" max="12" width="1.28515625" style="70" customWidth="1"/>
    <col min="13" max="13" width="14.7109375" style="70" customWidth="1"/>
    <col min="14" max="14" width="0.85546875" style="70" customWidth="1"/>
    <col min="15" max="15" width="17.5703125" style="70" customWidth="1"/>
    <col min="16" max="16384" width="9.140625" style="70"/>
  </cols>
  <sheetData>
    <row r="1" spans="1:15" ht="24" customHeight="1">
      <c r="M1" s="58" t="s">
        <v>110</v>
      </c>
    </row>
    <row r="2" spans="1:15" ht="24" customHeight="1">
      <c r="A2" s="80" t="s">
        <v>122</v>
      </c>
      <c r="B2" s="80"/>
      <c r="C2" s="80"/>
      <c r="D2" s="80"/>
      <c r="E2" s="80"/>
      <c r="F2" s="80"/>
      <c r="G2" s="80"/>
      <c r="H2" s="80"/>
      <c r="I2" s="80"/>
      <c r="J2" s="80"/>
      <c r="K2" s="55"/>
      <c r="L2" s="55"/>
      <c r="M2" s="80"/>
      <c r="N2" s="80"/>
      <c r="O2" s="80"/>
    </row>
    <row r="3" spans="1:15" ht="24" customHeight="1">
      <c r="A3" s="81" t="s">
        <v>24</v>
      </c>
      <c r="B3" s="81"/>
      <c r="C3" s="81"/>
      <c r="D3" s="81"/>
      <c r="E3" s="81"/>
      <c r="F3" s="81"/>
      <c r="G3" s="81"/>
      <c r="H3" s="81"/>
      <c r="I3" s="81"/>
      <c r="J3" s="81"/>
      <c r="K3" s="54"/>
      <c r="L3" s="54"/>
      <c r="M3" s="81"/>
      <c r="N3" s="81"/>
      <c r="O3" s="81"/>
    </row>
    <row r="4" spans="1:15" ht="24" customHeight="1">
      <c r="A4" s="116" t="s">
        <v>182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119" t="s">
        <v>105</v>
      </c>
      <c r="L5" s="119"/>
      <c r="M5" s="119"/>
      <c r="N5" s="119"/>
      <c r="O5" s="81"/>
    </row>
    <row r="6" spans="1:15" ht="24" customHeight="1">
      <c r="A6" s="84"/>
      <c r="B6" s="84"/>
      <c r="C6" s="84"/>
      <c r="D6" s="84"/>
      <c r="E6" s="84"/>
      <c r="F6" s="84"/>
      <c r="G6" s="111" t="s">
        <v>121</v>
      </c>
      <c r="H6" s="111"/>
      <c r="I6" s="111"/>
      <c r="J6" s="84"/>
      <c r="K6" s="111" t="s">
        <v>116</v>
      </c>
      <c r="L6" s="111"/>
      <c r="M6" s="111"/>
      <c r="N6" s="85"/>
      <c r="O6" s="81"/>
    </row>
    <row r="7" spans="1:15" ht="24" customHeight="1">
      <c r="A7" s="84"/>
      <c r="B7" s="84"/>
      <c r="C7" s="84"/>
      <c r="D7" s="84"/>
      <c r="E7" s="84"/>
      <c r="F7" s="84"/>
      <c r="G7" s="115" t="s">
        <v>184</v>
      </c>
      <c r="H7" s="115"/>
      <c r="I7" s="115"/>
      <c r="J7" s="82"/>
      <c r="K7" s="115" t="s">
        <v>184</v>
      </c>
      <c r="L7" s="115"/>
      <c r="M7" s="115"/>
      <c r="N7" s="85"/>
      <c r="O7" s="81"/>
    </row>
    <row r="8" spans="1:15" ht="24" customHeight="1">
      <c r="A8" s="84"/>
      <c r="B8" s="84"/>
      <c r="C8" s="84"/>
      <c r="D8" s="84"/>
      <c r="E8" s="84"/>
      <c r="F8" s="84"/>
      <c r="G8" s="111" t="s">
        <v>183</v>
      </c>
      <c r="H8" s="111"/>
      <c r="I8" s="111"/>
      <c r="J8" s="82"/>
      <c r="K8" s="111" t="s">
        <v>183</v>
      </c>
      <c r="L8" s="111"/>
      <c r="M8" s="111"/>
      <c r="N8" s="85"/>
      <c r="O8" s="81"/>
    </row>
    <row r="9" spans="1:15" ht="24" customHeight="1">
      <c r="A9" s="28"/>
      <c r="B9" s="26"/>
      <c r="C9" s="26"/>
      <c r="D9" s="26"/>
      <c r="E9" s="26"/>
      <c r="F9" s="26"/>
      <c r="G9" s="61" t="s">
        <v>163</v>
      </c>
      <c r="H9" s="53"/>
      <c r="I9" s="61" t="s">
        <v>154</v>
      </c>
      <c r="J9" s="53"/>
      <c r="K9" s="61" t="s">
        <v>163</v>
      </c>
      <c r="L9" s="53"/>
      <c r="M9" s="61" t="s">
        <v>154</v>
      </c>
      <c r="N9" s="82"/>
      <c r="O9" s="82"/>
    </row>
    <row r="10" spans="1:15" ht="24" customHeight="1">
      <c r="A10" s="28" t="s">
        <v>14</v>
      </c>
      <c r="B10" s="26"/>
      <c r="C10" s="26"/>
      <c r="D10" s="26"/>
      <c r="E10" s="26"/>
      <c r="F10" s="26"/>
      <c r="G10" s="26"/>
      <c r="H10" s="26"/>
      <c r="I10" s="26"/>
      <c r="J10" s="26"/>
      <c r="K10" s="16"/>
      <c r="L10" s="16"/>
      <c r="M10" s="16"/>
      <c r="N10" s="16"/>
      <c r="O10" s="16"/>
    </row>
    <row r="11" spans="1:15" ht="24" customHeight="1">
      <c r="A11" s="31" t="s">
        <v>91</v>
      </c>
      <c r="B11" s="26"/>
      <c r="C11" s="26"/>
      <c r="D11" s="26"/>
      <c r="E11" s="26"/>
      <c r="F11" s="26"/>
      <c r="G11" s="14">
        <v>1417537</v>
      </c>
      <c r="H11" s="14"/>
      <c r="I11" s="14">
        <v>1746224</v>
      </c>
      <c r="J11" s="14"/>
      <c r="K11" s="14">
        <v>1492402</v>
      </c>
      <c r="L11" s="14"/>
      <c r="M11" s="14">
        <v>1725572</v>
      </c>
      <c r="N11" s="14"/>
      <c r="O11" s="14"/>
    </row>
    <row r="12" spans="1:15" ht="24" customHeight="1">
      <c r="A12" s="31" t="s">
        <v>92</v>
      </c>
      <c r="B12" s="26"/>
      <c r="C12" s="26"/>
      <c r="D12" s="26"/>
      <c r="E12" s="26"/>
      <c r="F12" s="26"/>
      <c r="G12" s="3"/>
      <c r="H12" s="3"/>
      <c r="I12" s="14"/>
      <c r="J12" s="14"/>
      <c r="K12" s="14"/>
      <c r="L12" s="14"/>
      <c r="M12" s="14"/>
      <c r="N12" s="14"/>
      <c r="O12" s="14"/>
    </row>
    <row r="13" spans="1:15" ht="24" customHeight="1">
      <c r="A13" s="31" t="s">
        <v>71</v>
      </c>
      <c r="B13" s="26"/>
      <c r="C13" s="26"/>
      <c r="D13" s="26"/>
      <c r="E13" s="26"/>
      <c r="F13" s="26"/>
      <c r="G13" s="3"/>
      <c r="H13" s="3"/>
      <c r="I13" s="14"/>
      <c r="J13" s="14"/>
      <c r="K13" s="14"/>
      <c r="L13" s="14"/>
      <c r="M13" s="14"/>
      <c r="N13" s="14"/>
      <c r="O13" s="14"/>
    </row>
    <row r="14" spans="1:15" ht="24" customHeight="1">
      <c r="A14" s="98" t="s">
        <v>53</v>
      </c>
      <c r="B14" s="26"/>
      <c r="C14" s="26"/>
      <c r="D14" s="26"/>
      <c r="E14" s="26"/>
      <c r="F14" s="26"/>
      <c r="G14" s="14">
        <v>21394</v>
      </c>
      <c r="H14" s="14"/>
      <c r="I14" s="14">
        <v>17861</v>
      </c>
      <c r="J14" s="14"/>
      <c r="K14" s="14">
        <v>21108</v>
      </c>
      <c r="L14" s="14"/>
      <c r="M14" s="14">
        <v>17574</v>
      </c>
      <c r="N14" s="14"/>
      <c r="O14" s="14"/>
    </row>
    <row r="15" spans="1:15" ht="24" customHeight="1">
      <c r="A15" s="98" t="s">
        <v>146</v>
      </c>
      <c r="B15" s="26"/>
      <c r="C15" s="26"/>
      <c r="D15" s="26"/>
      <c r="E15" s="26"/>
      <c r="F15" s="26"/>
      <c r="G15" s="14">
        <v>661904</v>
      </c>
      <c r="H15" s="14"/>
      <c r="I15" s="14">
        <v>319204</v>
      </c>
      <c r="J15" s="14"/>
      <c r="K15" s="14">
        <v>661904</v>
      </c>
      <c r="L15" s="14"/>
      <c r="M15" s="14">
        <v>319204</v>
      </c>
      <c r="N15" s="14"/>
      <c r="O15" s="14"/>
    </row>
    <row r="16" spans="1:15" ht="24" customHeight="1">
      <c r="A16" s="98" t="s">
        <v>187</v>
      </c>
      <c r="B16" s="26"/>
      <c r="C16" s="26"/>
      <c r="D16" s="26"/>
      <c r="E16" s="26"/>
      <c r="F16" s="26"/>
      <c r="G16" s="14">
        <v>-7</v>
      </c>
      <c r="H16" s="14"/>
      <c r="I16" s="14">
        <v>-47</v>
      </c>
      <c r="J16" s="14"/>
      <c r="K16" s="14">
        <v>-7</v>
      </c>
      <c r="L16" s="14"/>
      <c r="M16" s="14">
        <v>-47</v>
      </c>
      <c r="N16" s="14"/>
      <c r="O16" s="14"/>
    </row>
    <row r="17" spans="1:15" ht="24" customHeight="1">
      <c r="A17" s="98" t="s">
        <v>195</v>
      </c>
      <c r="B17" s="26"/>
      <c r="C17" s="26"/>
      <c r="D17" s="26"/>
      <c r="E17" s="26"/>
      <c r="F17" s="26"/>
      <c r="G17" s="14">
        <v>-4238</v>
      </c>
      <c r="H17" s="14"/>
      <c r="I17" s="14">
        <v>-949</v>
      </c>
      <c r="J17" s="14"/>
      <c r="K17" s="14">
        <v>-4238</v>
      </c>
      <c r="L17" s="14"/>
      <c r="M17" s="14">
        <v>-949</v>
      </c>
      <c r="N17" s="14"/>
      <c r="O17" s="14"/>
    </row>
    <row r="18" spans="1:15" ht="24" customHeight="1">
      <c r="A18" s="98" t="s">
        <v>190</v>
      </c>
      <c r="B18" s="26"/>
      <c r="C18" s="26"/>
      <c r="D18" s="26"/>
      <c r="E18" s="26"/>
      <c r="F18" s="26"/>
      <c r="G18" s="14">
        <v>20499</v>
      </c>
      <c r="H18" s="14"/>
      <c r="I18" s="14">
        <v>58900</v>
      </c>
      <c r="J18" s="14"/>
      <c r="K18" s="14">
        <v>20499</v>
      </c>
      <c r="L18" s="14"/>
      <c r="M18" s="14">
        <v>58900</v>
      </c>
      <c r="N18" s="14"/>
      <c r="O18" s="14"/>
    </row>
    <row r="19" spans="1:15" ht="24" customHeight="1">
      <c r="A19" s="98" t="s">
        <v>82</v>
      </c>
      <c r="B19" s="26"/>
      <c r="C19" s="26"/>
      <c r="D19" s="26"/>
      <c r="E19" s="26"/>
      <c r="F19" s="26"/>
      <c r="G19" s="14">
        <v>5851</v>
      </c>
      <c r="H19" s="14"/>
      <c r="I19" s="14">
        <v>3467</v>
      </c>
      <c r="J19" s="14"/>
      <c r="K19" s="14">
        <v>5791</v>
      </c>
      <c r="L19" s="14"/>
      <c r="M19" s="14">
        <v>3399</v>
      </c>
      <c r="N19" s="14"/>
      <c r="O19" s="14"/>
    </row>
    <row r="20" spans="1:15" ht="24" customHeight="1">
      <c r="A20" s="101" t="s">
        <v>170</v>
      </c>
      <c r="B20" s="26"/>
      <c r="C20" s="26"/>
      <c r="D20" s="26"/>
      <c r="E20" s="26"/>
      <c r="F20" s="26"/>
      <c r="G20" s="14">
        <v>0</v>
      </c>
      <c r="H20" s="14"/>
      <c r="I20" s="14">
        <v>0</v>
      </c>
      <c r="J20" s="14"/>
      <c r="K20" s="14">
        <v>-230438</v>
      </c>
      <c r="L20" s="14"/>
      <c r="M20" s="14">
        <v>-143328</v>
      </c>
      <c r="N20" s="14"/>
      <c r="O20" s="14"/>
    </row>
    <row r="21" spans="1:15" ht="24" customHeight="1">
      <c r="A21" s="98" t="s">
        <v>60</v>
      </c>
      <c r="B21" s="26"/>
      <c r="C21" s="26"/>
      <c r="D21" s="26"/>
      <c r="E21" s="26"/>
      <c r="F21" s="26"/>
      <c r="G21" s="14">
        <v>-2754116</v>
      </c>
      <c r="H21" s="14"/>
      <c r="I21" s="14">
        <v>-2606386</v>
      </c>
      <c r="J21" s="14"/>
      <c r="K21" s="14">
        <v>-2754116</v>
      </c>
      <c r="L21" s="14"/>
      <c r="M21" s="14">
        <v>-2606386</v>
      </c>
      <c r="N21" s="34"/>
      <c r="O21" s="34"/>
    </row>
    <row r="22" spans="1:15" ht="24" customHeight="1">
      <c r="A22" s="98" t="s">
        <v>159</v>
      </c>
      <c r="B22" s="26"/>
      <c r="C22" s="26"/>
      <c r="D22" s="26"/>
      <c r="E22" s="26"/>
      <c r="F22" s="26"/>
      <c r="G22" s="18">
        <v>853158</v>
      </c>
      <c r="H22" s="14"/>
      <c r="I22" s="18">
        <v>673544</v>
      </c>
      <c r="J22" s="14"/>
      <c r="K22" s="18">
        <v>853158</v>
      </c>
      <c r="L22" s="14"/>
      <c r="M22" s="18">
        <v>673544</v>
      </c>
      <c r="N22" s="14"/>
      <c r="O22" s="14"/>
    </row>
    <row r="23" spans="1:15" ht="24" customHeight="1">
      <c r="A23" s="39" t="s">
        <v>90</v>
      </c>
      <c r="B23" s="26"/>
      <c r="C23" s="26"/>
      <c r="D23" s="26"/>
      <c r="E23" s="26"/>
      <c r="F23" s="26"/>
      <c r="G23" s="3"/>
      <c r="H23" s="3"/>
      <c r="I23" s="3"/>
      <c r="J23" s="14"/>
      <c r="K23" s="14"/>
      <c r="L23" s="14"/>
      <c r="M23" s="14"/>
      <c r="N23" s="14"/>
      <c r="O23" s="14"/>
    </row>
    <row r="24" spans="1:15" ht="24" customHeight="1">
      <c r="A24" s="39" t="s">
        <v>38</v>
      </c>
      <c r="B24" s="26"/>
      <c r="C24" s="26"/>
      <c r="D24" s="26"/>
      <c r="E24" s="26"/>
      <c r="F24" s="26"/>
      <c r="G24" s="14">
        <f>SUM(G11:G22)</f>
        <v>221982</v>
      </c>
      <c r="H24" s="14"/>
      <c r="I24" s="14">
        <f>SUM(I11:I22)</f>
        <v>211818</v>
      </c>
      <c r="J24" s="14"/>
      <c r="K24" s="14">
        <f>SUM(K11:K22)</f>
        <v>66063</v>
      </c>
      <c r="L24" s="14"/>
      <c r="M24" s="14">
        <f>SUM(M11:M22)</f>
        <v>47483</v>
      </c>
      <c r="N24" s="14"/>
      <c r="O24" s="14"/>
    </row>
    <row r="25" spans="1:15" ht="24" customHeight="1">
      <c r="A25" s="31" t="s">
        <v>61</v>
      </c>
      <c r="B25" s="26"/>
      <c r="C25" s="26"/>
      <c r="D25" s="26"/>
      <c r="E25" s="26"/>
      <c r="F25" s="26"/>
      <c r="G25" s="3"/>
      <c r="H25" s="3"/>
      <c r="I25" s="3"/>
      <c r="J25" s="14"/>
      <c r="K25" s="14"/>
      <c r="L25" s="14"/>
      <c r="M25" s="14"/>
      <c r="N25" s="14"/>
      <c r="O25" s="14"/>
    </row>
    <row r="26" spans="1:15" ht="24" customHeight="1">
      <c r="A26" s="31" t="s">
        <v>39</v>
      </c>
      <c r="B26" s="26"/>
      <c r="C26" s="26"/>
      <c r="D26" s="26"/>
      <c r="E26" s="26"/>
      <c r="F26" s="26"/>
      <c r="G26" s="14">
        <v>-3369515</v>
      </c>
      <c r="H26" s="14"/>
      <c r="I26" s="14">
        <v>-4725167</v>
      </c>
      <c r="J26" s="14"/>
      <c r="K26" s="14">
        <v>-3369515</v>
      </c>
      <c r="L26" s="14"/>
      <c r="M26" s="14">
        <v>-4725167</v>
      </c>
      <c r="N26" s="14"/>
      <c r="O26" s="14"/>
    </row>
    <row r="27" spans="1:15" ht="24" customHeight="1">
      <c r="A27" s="31" t="s">
        <v>40</v>
      </c>
      <c r="B27" s="26"/>
      <c r="C27" s="26"/>
      <c r="D27" s="26"/>
      <c r="E27" s="26"/>
      <c r="F27" s="26"/>
      <c r="G27" s="14">
        <v>93000</v>
      </c>
      <c r="H27" s="14"/>
      <c r="I27" s="14">
        <v>62054</v>
      </c>
      <c r="J27" s="14"/>
      <c r="K27" s="14">
        <v>93000</v>
      </c>
      <c r="L27" s="14"/>
      <c r="M27" s="14">
        <v>62054</v>
      </c>
      <c r="N27" s="14"/>
      <c r="O27" s="14"/>
    </row>
    <row r="28" spans="1:15" ht="24" customHeight="1">
      <c r="A28" s="31" t="s">
        <v>161</v>
      </c>
      <c r="B28" s="26"/>
      <c r="C28" s="26"/>
      <c r="D28" s="26"/>
      <c r="E28" s="26"/>
      <c r="F28" s="26"/>
      <c r="G28" s="14">
        <v>-484051</v>
      </c>
      <c r="H28" s="14"/>
      <c r="I28" s="14">
        <v>-129533</v>
      </c>
      <c r="J28" s="14"/>
      <c r="K28" s="14">
        <v>-484051</v>
      </c>
      <c r="L28" s="14"/>
      <c r="M28" s="14">
        <v>-129533</v>
      </c>
      <c r="N28" s="14"/>
      <c r="O28" s="14"/>
    </row>
    <row r="29" spans="1:15" ht="24" customHeight="1">
      <c r="A29" s="31" t="s">
        <v>79</v>
      </c>
      <c r="B29" s="26"/>
      <c r="C29" s="26"/>
      <c r="D29" s="26"/>
      <c r="E29" s="26"/>
      <c r="F29" s="26"/>
      <c r="G29" s="14">
        <v>-238</v>
      </c>
      <c r="H29" s="14"/>
      <c r="I29" s="14">
        <v>8790</v>
      </c>
      <c r="J29" s="14"/>
      <c r="K29" s="14">
        <v>-2466</v>
      </c>
      <c r="L29" s="14"/>
      <c r="M29" s="14">
        <v>6003</v>
      </c>
      <c r="N29" s="14"/>
      <c r="O29" s="14"/>
    </row>
    <row r="30" spans="1:15" ht="24" customHeight="1">
      <c r="A30" s="31" t="s">
        <v>62</v>
      </c>
      <c r="B30" s="26"/>
      <c r="C30" s="26"/>
      <c r="D30" s="26"/>
      <c r="E30" s="26"/>
      <c r="F30" s="26"/>
      <c r="G30" s="14">
        <v>1076354</v>
      </c>
      <c r="H30" s="14"/>
      <c r="I30" s="14">
        <v>502854</v>
      </c>
      <c r="J30" s="14"/>
      <c r="K30" s="14">
        <v>1076354</v>
      </c>
      <c r="L30" s="14"/>
      <c r="M30" s="14">
        <v>502854</v>
      </c>
      <c r="N30" s="14"/>
      <c r="O30" s="14"/>
    </row>
    <row r="31" spans="1:15" ht="24" customHeight="1">
      <c r="A31" s="31" t="s">
        <v>41</v>
      </c>
      <c r="B31" s="26"/>
      <c r="C31" s="26"/>
      <c r="D31" s="26"/>
      <c r="E31" s="26"/>
      <c r="F31" s="26"/>
      <c r="G31" s="14">
        <v>-28008</v>
      </c>
      <c r="H31" s="14"/>
      <c r="I31" s="14">
        <v>-89535</v>
      </c>
      <c r="J31" s="14"/>
      <c r="K31" s="14">
        <v>-28017</v>
      </c>
      <c r="L31" s="14"/>
      <c r="M31" s="14">
        <v>-87795</v>
      </c>
      <c r="N31" s="24"/>
      <c r="O31" s="24"/>
    </row>
    <row r="32" spans="1:15" ht="24" customHeight="1">
      <c r="A32" s="31" t="s">
        <v>75</v>
      </c>
      <c r="B32" s="26"/>
      <c r="C32" s="26"/>
      <c r="D32" s="26"/>
      <c r="E32" s="26"/>
      <c r="F32" s="26"/>
      <c r="G32" s="24">
        <v>163321</v>
      </c>
      <c r="H32" s="24"/>
      <c r="I32" s="24">
        <v>-103034</v>
      </c>
      <c r="J32" s="24"/>
      <c r="K32" s="24">
        <v>163321</v>
      </c>
      <c r="L32" s="14"/>
      <c r="M32" s="24">
        <v>-103034</v>
      </c>
      <c r="N32" s="14"/>
      <c r="O32" s="14"/>
    </row>
    <row r="33" spans="1:15" ht="24" customHeight="1">
      <c r="A33" s="31" t="s">
        <v>191</v>
      </c>
      <c r="B33" s="26"/>
      <c r="C33" s="26"/>
      <c r="D33" s="26"/>
      <c r="E33" s="26"/>
      <c r="F33" s="26"/>
      <c r="G33" s="3"/>
      <c r="H33" s="3"/>
      <c r="I33" s="3"/>
      <c r="J33" s="3"/>
      <c r="K33" s="14"/>
      <c r="L33" s="14"/>
      <c r="M33" s="14"/>
      <c r="N33" s="14"/>
      <c r="O33" s="14"/>
    </row>
    <row r="34" spans="1:15" ht="24" customHeight="1">
      <c r="A34" s="39" t="s">
        <v>80</v>
      </c>
      <c r="B34" s="26"/>
      <c r="C34" s="26"/>
      <c r="D34" s="26"/>
      <c r="E34" s="26"/>
      <c r="F34" s="26"/>
      <c r="G34" s="14">
        <v>49710</v>
      </c>
      <c r="H34" s="14"/>
      <c r="I34" s="14">
        <v>51754</v>
      </c>
      <c r="J34" s="14"/>
      <c r="K34" s="14">
        <v>63841</v>
      </c>
      <c r="L34" s="14"/>
      <c r="M34" s="14">
        <v>68680</v>
      </c>
      <c r="N34" s="16"/>
      <c r="O34" s="16"/>
    </row>
    <row r="35" spans="1:15" ht="24" customHeight="1">
      <c r="A35" s="31" t="s">
        <v>42</v>
      </c>
      <c r="B35" s="26"/>
      <c r="C35" s="26"/>
      <c r="D35" s="26"/>
      <c r="E35" s="26"/>
      <c r="F35" s="26"/>
      <c r="G35" s="18">
        <v>19784</v>
      </c>
      <c r="H35" s="14"/>
      <c r="I35" s="18">
        <v>-19880</v>
      </c>
      <c r="J35" s="14"/>
      <c r="K35" s="18">
        <v>20197</v>
      </c>
      <c r="L35" s="14"/>
      <c r="M35" s="18">
        <v>-20561</v>
      </c>
      <c r="N35" s="14"/>
      <c r="O35" s="14"/>
    </row>
    <row r="36" spans="1:15" ht="24" customHeight="1">
      <c r="A36" s="31" t="s">
        <v>165</v>
      </c>
      <c r="B36" s="26"/>
      <c r="C36" s="26"/>
      <c r="D36" s="26"/>
      <c r="E36" s="26"/>
      <c r="F36" s="26"/>
      <c r="G36" s="14">
        <f>SUM(G24:G35)</f>
        <v>-2257661</v>
      </c>
      <c r="H36" s="14"/>
      <c r="I36" s="14">
        <f>SUM(I24:I35)</f>
        <v>-4229879</v>
      </c>
      <c r="J36" s="14"/>
      <c r="K36" s="14">
        <f>SUM(K24:K35)</f>
        <v>-2401273</v>
      </c>
      <c r="L36" s="14"/>
      <c r="M36" s="14">
        <f>SUM(M24:M35)</f>
        <v>-4379016</v>
      </c>
      <c r="N36" s="14"/>
      <c r="O36" s="14"/>
    </row>
    <row r="37" spans="1:15" ht="24" customHeight="1">
      <c r="A37" s="31" t="s">
        <v>51</v>
      </c>
      <c r="B37" s="26"/>
      <c r="C37" s="26"/>
      <c r="D37" s="26"/>
      <c r="E37" s="26"/>
      <c r="F37" s="26"/>
      <c r="G37" s="14">
        <v>2992209</v>
      </c>
      <c r="H37" s="14"/>
      <c r="I37" s="14">
        <v>2827758</v>
      </c>
      <c r="J37" s="14"/>
      <c r="K37" s="14">
        <v>2992209</v>
      </c>
      <c r="L37" s="14"/>
      <c r="M37" s="14">
        <v>2827758</v>
      </c>
      <c r="N37" s="16"/>
      <c r="O37" s="16"/>
    </row>
    <row r="38" spans="1:15" ht="24" customHeight="1">
      <c r="A38" s="31" t="s">
        <v>95</v>
      </c>
      <c r="B38" s="26"/>
      <c r="C38" s="26"/>
      <c r="D38" s="26"/>
      <c r="E38" s="26"/>
      <c r="F38" s="26"/>
      <c r="G38" s="18">
        <v>-510105</v>
      </c>
      <c r="H38" s="14"/>
      <c r="I38" s="18">
        <v>-488328</v>
      </c>
      <c r="J38" s="14"/>
      <c r="K38" s="18">
        <v>-470474</v>
      </c>
      <c r="L38" s="14"/>
      <c r="M38" s="18">
        <v>-449246</v>
      </c>
      <c r="N38" s="16"/>
      <c r="O38" s="16"/>
    </row>
    <row r="39" spans="1:15" ht="24" customHeight="1">
      <c r="A39" s="36" t="s">
        <v>192</v>
      </c>
      <c r="B39" s="26"/>
      <c r="C39" s="26"/>
      <c r="D39" s="26"/>
      <c r="E39" s="26"/>
      <c r="F39" s="26"/>
      <c r="G39" s="18">
        <f>SUM(G36:G38)</f>
        <v>224443</v>
      </c>
      <c r="H39" s="14"/>
      <c r="I39" s="18">
        <f>SUM(I36:I38)</f>
        <v>-1890449</v>
      </c>
      <c r="J39" s="14"/>
      <c r="K39" s="18">
        <f>SUM(K36:K38)</f>
        <v>120462</v>
      </c>
      <c r="L39" s="14"/>
      <c r="M39" s="18">
        <f>SUM(M36:M38)</f>
        <v>-2000504</v>
      </c>
      <c r="N39" s="13"/>
      <c r="O39" s="13"/>
    </row>
    <row r="40" spans="1:15" ht="24" customHeight="1">
      <c r="A40" s="1"/>
      <c r="B40" s="26"/>
      <c r="C40" s="26"/>
      <c r="D40" s="26"/>
      <c r="E40" s="26"/>
      <c r="F40" s="26"/>
      <c r="G40" s="26"/>
      <c r="H40" s="26"/>
      <c r="I40" s="26"/>
      <c r="J40" s="26"/>
      <c r="K40" s="13"/>
      <c r="L40" s="32"/>
      <c r="M40" s="16"/>
      <c r="N40" s="5"/>
      <c r="O40" s="5"/>
    </row>
    <row r="41" spans="1:15" s="71" customFormat="1" ht="24" customHeight="1">
      <c r="A41" s="43" t="s">
        <v>6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 s="71" customFormat="1" ht="24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59" t="s">
        <v>110</v>
      </c>
      <c r="N42" s="43"/>
      <c r="O42" s="43"/>
    </row>
    <row r="43" spans="1:15" ht="24" customHeight="1">
      <c r="A43" s="80" t="s">
        <v>122</v>
      </c>
      <c r="B43" s="80"/>
      <c r="C43" s="80"/>
      <c r="D43" s="80"/>
      <c r="E43" s="80"/>
      <c r="F43" s="80"/>
      <c r="G43" s="80"/>
      <c r="H43" s="80"/>
      <c r="I43" s="80"/>
      <c r="J43" s="80"/>
      <c r="K43" s="55"/>
      <c r="L43" s="55"/>
      <c r="M43" s="80"/>
      <c r="N43" s="80"/>
      <c r="O43" s="80"/>
    </row>
    <row r="44" spans="1:15" ht="24" customHeight="1">
      <c r="A44" s="81" t="s">
        <v>25</v>
      </c>
      <c r="B44" s="81"/>
      <c r="C44" s="81"/>
      <c r="D44" s="81"/>
      <c r="E44" s="81"/>
      <c r="F44" s="81"/>
      <c r="G44" s="81"/>
      <c r="H44" s="81"/>
      <c r="I44" s="81"/>
      <c r="J44" s="81"/>
      <c r="K44" s="54"/>
      <c r="L44" s="54"/>
      <c r="M44" s="81"/>
      <c r="N44" s="81"/>
      <c r="O44" s="81"/>
    </row>
    <row r="45" spans="1:15" ht="24" customHeight="1">
      <c r="A45" s="118" t="s">
        <v>182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81"/>
      <c r="O45" s="81"/>
    </row>
    <row r="46" spans="1:15" ht="24" customHeight="1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119" t="s">
        <v>105</v>
      </c>
      <c r="L46" s="119"/>
      <c r="M46" s="119"/>
      <c r="N46" s="119"/>
      <c r="O46" s="81"/>
    </row>
    <row r="47" spans="1:15" ht="24" customHeight="1">
      <c r="A47" s="84"/>
      <c r="B47" s="84"/>
      <c r="C47" s="84"/>
      <c r="D47" s="84"/>
      <c r="E47" s="84"/>
      <c r="F47" s="84"/>
      <c r="G47" s="111" t="s">
        <v>121</v>
      </c>
      <c r="H47" s="111"/>
      <c r="I47" s="111"/>
      <c r="J47" s="84"/>
      <c r="K47" s="111" t="s">
        <v>116</v>
      </c>
      <c r="L47" s="111"/>
      <c r="M47" s="111"/>
      <c r="N47" s="85"/>
      <c r="O47" s="81"/>
    </row>
    <row r="48" spans="1:15" ht="24" customHeight="1">
      <c r="A48" s="84"/>
      <c r="B48" s="84"/>
      <c r="C48" s="84"/>
      <c r="D48" s="84"/>
      <c r="E48" s="84"/>
      <c r="F48" s="84"/>
      <c r="G48" s="115" t="s">
        <v>184</v>
      </c>
      <c r="H48" s="115"/>
      <c r="I48" s="115"/>
      <c r="J48" s="110"/>
      <c r="K48" s="115" t="s">
        <v>184</v>
      </c>
      <c r="L48" s="115"/>
      <c r="M48" s="115"/>
      <c r="N48" s="85"/>
      <c r="O48" s="81"/>
    </row>
    <row r="49" spans="1:15" ht="24" customHeight="1">
      <c r="A49" s="84"/>
      <c r="B49" s="84"/>
      <c r="C49" s="84"/>
      <c r="D49" s="84"/>
      <c r="E49" s="84"/>
      <c r="F49" s="84"/>
      <c r="G49" s="111" t="s">
        <v>183</v>
      </c>
      <c r="H49" s="111"/>
      <c r="I49" s="111"/>
      <c r="J49" s="110"/>
      <c r="K49" s="111" t="s">
        <v>183</v>
      </c>
      <c r="L49" s="111"/>
      <c r="M49" s="111"/>
      <c r="N49" s="85"/>
      <c r="O49" s="81"/>
    </row>
    <row r="50" spans="1:15" ht="24" customHeight="1">
      <c r="A50" s="28"/>
      <c r="B50" s="26"/>
      <c r="C50" s="26"/>
      <c r="D50" s="26"/>
      <c r="E50" s="26"/>
      <c r="F50" s="26"/>
      <c r="G50" s="61" t="s">
        <v>163</v>
      </c>
      <c r="H50" s="53"/>
      <c r="I50" s="61" t="s">
        <v>154</v>
      </c>
      <c r="J50" s="53"/>
      <c r="K50" s="61" t="s">
        <v>163</v>
      </c>
      <c r="L50" s="53"/>
      <c r="M50" s="61" t="s">
        <v>154</v>
      </c>
      <c r="N50" s="82"/>
      <c r="O50" s="53"/>
    </row>
    <row r="51" spans="1:15" ht="24" customHeight="1">
      <c r="A51" s="36" t="s">
        <v>15</v>
      </c>
      <c r="B51" s="32"/>
      <c r="C51" s="32"/>
      <c r="D51" s="32"/>
      <c r="E51" s="32"/>
      <c r="F51" s="32"/>
      <c r="G51" s="14"/>
      <c r="H51" s="14"/>
      <c r="I51" s="14"/>
      <c r="J51" s="14"/>
      <c r="K51" s="14"/>
      <c r="L51" s="14"/>
      <c r="M51" s="14"/>
      <c r="N51" s="16"/>
      <c r="O51" s="16"/>
    </row>
    <row r="52" spans="1:15" ht="24" customHeight="1">
      <c r="A52" s="98" t="s">
        <v>171</v>
      </c>
      <c r="B52" s="32"/>
      <c r="C52" s="32"/>
      <c r="D52" s="32"/>
      <c r="E52" s="32"/>
      <c r="F52" s="32"/>
      <c r="G52" s="14">
        <v>0</v>
      </c>
      <c r="H52" s="14"/>
      <c r="I52" s="14">
        <v>0</v>
      </c>
      <c r="J52" s="14"/>
      <c r="K52" s="14">
        <v>230438</v>
      </c>
      <c r="L52" s="14"/>
      <c r="M52" s="14">
        <v>143328</v>
      </c>
      <c r="N52" s="16"/>
      <c r="O52" s="16"/>
    </row>
    <row r="53" spans="1:15" ht="24" customHeight="1">
      <c r="A53" s="98" t="s">
        <v>88</v>
      </c>
      <c r="B53" s="32"/>
      <c r="C53" s="32"/>
      <c r="D53" s="32"/>
      <c r="E53" s="32"/>
      <c r="F53" s="32"/>
      <c r="G53" s="14">
        <v>-2678</v>
      </c>
      <c r="H53" s="14"/>
      <c r="I53" s="14">
        <v>-16419</v>
      </c>
      <c r="J53" s="14"/>
      <c r="K53" s="14">
        <v>-2678</v>
      </c>
      <c r="L53" s="14"/>
      <c r="M53" s="14">
        <v>-16419</v>
      </c>
      <c r="N53" s="16"/>
      <c r="O53" s="16"/>
    </row>
    <row r="54" spans="1:15" ht="24" customHeight="1">
      <c r="A54" s="98" t="s">
        <v>172</v>
      </c>
      <c r="B54" s="32"/>
      <c r="C54" s="32"/>
      <c r="D54" s="32"/>
      <c r="E54" s="32"/>
      <c r="F54" s="32"/>
      <c r="G54" s="14">
        <v>0</v>
      </c>
      <c r="H54" s="14"/>
      <c r="I54" s="14">
        <v>-42075</v>
      </c>
      <c r="J54" s="14"/>
      <c r="K54" s="14">
        <v>0</v>
      </c>
      <c r="L54" s="14"/>
      <c r="M54" s="14">
        <v>-42075</v>
      </c>
      <c r="N54" s="16"/>
      <c r="O54" s="16"/>
    </row>
    <row r="55" spans="1:15" ht="24" customHeight="1">
      <c r="A55" s="98" t="s">
        <v>99</v>
      </c>
      <c r="B55" s="32"/>
      <c r="C55" s="32"/>
      <c r="D55" s="32"/>
      <c r="E55" s="32"/>
      <c r="F55" s="32"/>
      <c r="G55" s="14">
        <v>-695</v>
      </c>
      <c r="H55" s="14"/>
      <c r="I55" s="14">
        <v>-4633</v>
      </c>
      <c r="J55" s="14"/>
      <c r="K55" s="14">
        <v>-694</v>
      </c>
      <c r="L55" s="14"/>
      <c r="M55" s="14">
        <v>-4633</v>
      </c>
      <c r="N55" s="16"/>
      <c r="O55" s="16"/>
    </row>
    <row r="56" spans="1:15" ht="24" customHeight="1">
      <c r="A56" s="98" t="s">
        <v>178</v>
      </c>
      <c r="B56" s="32"/>
      <c r="C56" s="32"/>
      <c r="D56" s="32"/>
      <c r="E56" s="32"/>
      <c r="F56" s="32"/>
      <c r="G56" s="14">
        <v>4269</v>
      </c>
      <c r="H56" s="14"/>
      <c r="I56" s="14">
        <v>954</v>
      </c>
      <c r="J56" s="14"/>
      <c r="K56" s="14">
        <v>4269</v>
      </c>
      <c r="L56" s="14"/>
      <c r="M56" s="14">
        <v>954</v>
      </c>
      <c r="N56" s="16"/>
      <c r="O56" s="16"/>
    </row>
    <row r="57" spans="1:15" ht="24" customHeight="1">
      <c r="A57" s="28" t="s">
        <v>152</v>
      </c>
      <c r="B57" s="32"/>
      <c r="C57" s="32"/>
      <c r="D57" s="32"/>
      <c r="E57" s="32"/>
      <c r="F57" s="32"/>
      <c r="G57" s="15">
        <f>SUM(G52:G56)</f>
        <v>896</v>
      </c>
      <c r="H57" s="14"/>
      <c r="I57" s="15">
        <f>SUM(I52:I56)</f>
        <v>-62173</v>
      </c>
      <c r="J57" s="14"/>
      <c r="K57" s="15">
        <f>SUM(K52:K56)</f>
        <v>231335</v>
      </c>
      <c r="L57" s="14"/>
      <c r="M57" s="15">
        <f>SUM(M52:M56)</f>
        <v>81155</v>
      </c>
      <c r="N57" s="14"/>
      <c r="O57" s="14"/>
    </row>
    <row r="58" spans="1:15" ht="24" customHeight="1">
      <c r="A58" s="28" t="s">
        <v>16</v>
      </c>
      <c r="B58" s="32"/>
      <c r="C58" s="32"/>
      <c r="D58" s="32"/>
      <c r="E58" s="32"/>
      <c r="F58" s="32"/>
      <c r="G58" s="2"/>
      <c r="H58" s="2"/>
      <c r="I58" s="2"/>
      <c r="J58" s="14"/>
      <c r="K58" s="14"/>
      <c r="L58" s="14"/>
      <c r="M58" s="14"/>
      <c r="N58" s="14"/>
      <c r="O58" s="14"/>
    </row>
    <row r="59" spans="1:15" ht="24" customHeight="1">
      <c r="A59" s="103" t="s">
        <v>176</v>
      </c>
      <c r="B59" s="32"/>
      <c r="C59" s="32"/>
      <c r="D59" s="32"/>
      <c r="E59" s="32"/>
      <c r="F59" s="32"/>
      <c r="G59" s="14">
        <v>-1042392</v>
      </c>
      <c r="H59" s="14"/>
      <c r="I59" s="14">
        <v>1852423</v>
      </c>
      <c r="J59" s="14"/>
      <c r="K59" s="14">
        <v>-1042392</v>
      </c>
      <c r="L59" s="14"/>
      <c r="M59" s="14">
        <v>1852423</v>
      </c>
      <c r="N59" s="14"/>
      <c r="O59" s="14"/>
    </row>
    <row r="60" spans="1:15" ht="24" customHeight="1">
      <c r="A60" s="98" t="s">
        <v>188</v>
      </c>
      <c r="B60" s="32"/>
      <c r="C60" s="32"/>
      <c r="D60" s="32"/>
      <c r="E60" s="32"/>
      <c r="F60" s="32"/>
      <c r="G60" s="14">
        <v>0</v>
      </c>
      <c r="H60" s="14"/>
      <c r="I60" s="14">
        <v>151000</v>
      </c>
      <c r="J60" s="14"/>
      <c r="K60" s="14">
        <v>0</v>
      </c>
      <c r="L60" s="14"/>
      <c r="M60" s="14">
        <v>151000</v>
      </c>
      <c r="N60" s="14"/>
      <c r="O60" s="102"/>
    </row>
    <row r="61" spans="1:15" ht="24" customHeight="1">
      <c r="A61" s="98" t="s">
        <v>153</v>
      </c>
      <c r="B61" s="32"/>
      <c r="C61" s="32"/>
      <c r="D61" s="32"/>
      <c r="E61" s="32"/>
      <c r="F61" s="32"/>
      <c r="G61" s="14">
        <v>5141051</v>
      </c>
      <c r="H61" s="14"/>
      <c r="I61" s="14">
        <v>9284993</v>
      </c>
      <c r="J61" s="14"/>
      <c r="K61" s="14">
        <v>5141051</v>
      </c>
      <c r="L61" s="14"/>
      <c r="M61" s="14">
        <v>9284993</v>
      </c>
      <c r="N61" s="14"/>
      <c r="O61" s="102"/>
    </row>
    <row r="62" spans="1:15" ht="24" customHeight="1">
      <c r="A62" s="98" t="s">
        <v>193</v>
      </c>
      <c r="B62" s="32"/>
      <c r="C62" s="32"/>
      <c r="D62" s="32"/>
      <c r="E62" s="32"/>
      <c r="F62" s="32"/>
      <c r="G62" s="14">
        <v>-50000</v>
      </c>
      <c r="H62" s="14"/>
      <c r="I62" s="14">
        <v>-601000</v>
      </c>
      <c r="J62" s="14"/>
      <c r="K62" s="14">
        <v>-50000</v>
      </c>
      <c r="L62" s="14"/>
      <c r="M62" s="14">
        <v>-601000</v>
      </c>
      <c r="N62" s="14"/>
      <c r="O62" s="102"/>
    </row>
    <row r="63" spans="1:15" ht="24" customHeight="1">
      <c r="A63" s="98" t="s">
        <v>166</v>
      </c>
      <c r="B63" s="32"/>
      <c r="C63" s="32"/>
      <c r="D63" s="32"/>
      <c r="E63" s="32"/>
      <c r="F63" s="32"/>
      <c r="G63" s="14">
        <v>-2669422</v>
      </c>
      <c r="H63" s="14"/>
      <c r="I63" s="14">
        <v>-4610200</v>
      </c>
      <c r="J63" s="14"/>
      <c r="K63" s="14">
        <v>-2669422</v>
      </c>
      <c r="L63" s="14"/>
      <c r="M63" s="14">
        <v>-4610200</v>
      </c>
      <c r="N63" s="14"/>
      <c r="O63" s="14"/>
    </row>
    <row r="64" spans="1:15" ht="24" customHeight="1">
      <c r="A64" s="98" t="s">
        <v>173</v>
      </c>
      <c r="B64" s="32"/>
      <c r="C64" s="32"/>
      <c r="D64" s="32"/>
      <c r="E64" s="32"/>
      <c r="F64" s="32"/>
      <c r="G64" s="14">
        <v>0</v>
      </c>
      <c r="H64" s="14"/>
      <c r="I64" s="14">
        <v>-2000000</v>
      </c>
      <c r="J64" s="14"/>
      <c r="K64" s="14">
        <v>0</v>
      </c>
      <c r="L64" s="14"/>
      <c r="M64" s="14">
        <v>-2000000</v>
      </c>
      <c r="N64" s="14"/>
      <c r="O64" s="14"/>
    </row>
    <row r="65" spans="1:17" ht="24" customHeight="1">
      <c r="A65" s="98" t="s">
        <v>141</v>
      </c>
      <c r="B65" s="32"/>
      <c r="C65" s="32"/>
      <c r="D65" s="32"/>
      <c r="E65" s="32"/>
      <c r="F65" s="32"/>
      <c r="G65" s="14">
        <v>-5562</v>
      </c>
      <c r="H65" s="14"/>
      <c r="I65" s="14">
        <v>-5485</v>
      </c>
      <c r="J65" s="14"/>
      <c r="K65" s="14">
        <v>-5562</v>
      </c>
      <c r="L65" s="14"/>
      <c r="M65" s="14">
        <v>-5485</v>
      </c>
      <c r="N65" s="14"/>
      <c r="O65" s="14"/>
    </row>
    <row r="66" spans="1:17" ht="24" customHeight="1">
      <c r="A66" s="98" t="s">
        <v>174</v>
      </c>
      <c r="B66" s="32"/>
      <c r="C66" s="32"/>
      <c r="D66" s="32"/>
      <c r="E66" s="32"/>
      <c r="F66" s="32"/>
      <c r="G66" s="14">
        <v>-962684</v>
      </c>
      <c r="H66" s="14"/>
      <c r="I66" s="14">
        <v>-962624</v>
      </c>
      <c r="J66" s="14"/>
      <c r="K66" s="14">
        <v>-962684</v>
      </c>
      <c r="L66" s="14"/>
      <c r="M66" s="14">
        <v>-962624</v>
      </c>
      <c r="N66" s="14"/>
      <c r="O66" s="14"/>
      <c r="Q66" s="31"/>
    </row>
    <row r="67" spans="1:17" ht="24" customHeight="1">
      <c r="A67" s="98" t="s">
        <v>76</v>
      </c>
      <c r="B67" s="31"/>
      <c r="C67" s="32"/>
      <c r="D67" s="32"/>
      <c r="E67" s="32"/>
      <c r="F67" s="32"/>
      <c r="G67" s="14">
        <v>-618151</v>
      </c>
      <c r="H67" s="14"/>
      <c r="I67" s="14">
        <v>-510409</v>
      </c>
      <c r="J67" s="14"/>
      <c r="K67" s="14">
        <v>-618151</v>
      </c>
      <c r="L67" s="14"/>
      <c r="M67" s="14">
        <v>-510409</v>
      </c>
      <c r="N67" s="14"/>
      <c r="O67" s="14"/>
    </row>
    <row r="68" spans="1:17" ht="24" customHeight="1">
      <c r="A68" s="98" t="s">
        <v>175</v>
      </c>
      <c r="B68" s="31"/>
      <c r="C68" s="32"/>
      <c r="D68" s="32"/>
      <c r="E68" s="32"/>
      <c r="F68" s="32"/>
      <c r="G68" s="14">
        <v>-18</v>
      </c>
      <c r="H68" s="14"/>
      <c r="I68" s="14">
        <v>-11</v>
      </c>
      <c r="J68" s="14"/>
      <c r="K68" s="14">
        <v>0</v>
      </c>
      <c r="L68" s="14"/>
      <c r="M68" s="14">
        <v>0</v>
      </c>
      <c r="N68" s="14"/>
      <c r="O68" s="14"/>
    </row>
    <row r="69" spans="1:17" ht="24" customHeight="1">
      <c r="A69" s="28" t="s">
        <v>196</v>
      </c>
      <c r="B69" s="32"/>
      <c r="C69" s="32"/>
      <c r="D69" s="32"/>
      <c r="E69" s="32"/>
      <c r="F69" s="32"/>
      <c r="G69" s="15">
        <f>SUM(G59:G68)</f>
        <v>-207178</v>
      </c>
      <c r="H69" s="14"/>
      <c r="I69" s="15">
        <f>SUM(I59:I68)</f>
        <v>2598687</v>
      </c>
      <c r="J69" s="14"/>
      <c r="K69" s="15">
        <f>SUM(K59:K68)</f>
        <v>-207160</v>
      </c>
      <c r="L69" s="14"/>
      <c r="M69" s="15">
        <f>SUM(M59:M68)</f>
        <v>2598698</v>
      </c>
      <c r="N69" s="16"/>
      <c r="O69" s="16"/>
    </row>
    <row r="70" spans="1:17" ht="24" customHeight="1">
      <c r="A70" s="36" t="s">
        <v>194</v>
      </c>
      <c r="B70" s="32"/>
      <c r="C70" s="32"/>
      <c r="D70" s="32"/>
      <c r="E70" s="32"/>
      <c r="F70" s="32"/>
      <c r="G70" s="14">
        <f>SUM(G39,G57,G69)</f>
        <v>18161</v>
      </c>
      <c r="H70" s="14"/>
      <c r="I70" s="14">
        <f>SUM(I39,I57,I69)</f>
        <v>646065</v>
      </c>
      <c r="J70" s="14"/>
      <c r="K70" s="14">
        <f>SUM(K39,K57,K69)</f>
        <v>144637</v>
      </c>
      <c r="L70" s="14"/>
      <c r="M70" s="14">
        <f>SUM(M57,M39,M69)</f>
        <v>679349</v>
      </c>
      <c r="N70" s="16"/>
      <c r="O70" s="16"/>
    </row>
    <row r="71" spans="1:17" ht="24" customHeight="1">
      <c r="A71" s="31" t="s">
        <v>108</v>
      </c>
      <c r="B71" s="32"/>
      <c r="C71" s="32"/>
      <c r="D71" s="32"/>
      <c r="E71" s="32"/>
      <c r="F71" s="32"/>
      <c r="G71" s="18">
        <v>650443</v>
      </c>
      <c r="H71" s="14"/>
      <c r="I71" s="18">
        <v>476222</v>
      </c>
      <c r="J71" s="14"/>
      <c r="K71" s="18">
        <v>411282</v>
      </c>
      <c r="L71" s="14"/>
      <c r="M71" s="18">
        <v>253637</v>
      </c>
      <c r="N71" s="16"/>
      <c r="O71" s="16"/>
    </row>
    <row r="72" spans="1:17" ht="24" customHeight="1" thickBot="1">
      <c r="A72" s="28" t="s">
        <v>109</v>
      </c>
      <c r="B72" s="32"/>
      <c r="C72" s="32"/>
      <c r="D72" s="32"/>
      <c r="E72" s="32"/>
      <c r="F72" s="32"/>
      <c r="G72" s="40">
        <f>SUM(G70:G71)</f>
        <v>668604</v>
      </c>
      <c r="H72" s="14"/>
      <c r="I72" s="40">
        <f>SUM(I70:I71)</f>
        <v>1122287</v>
      </c>
      <c r="J72" s="14"/>
      <c r="K72" s="40">
        <f>SUM(K70:K71)</f>
        <v>555919</v>
      </c>
      <c r="L72" s="14"/>
      <c r="M72" s="40">
        <f>SUM(M70:M71)</f>
        <v>932986</v>
      </c>
      <c r="N72" s="14"/>
      <c r="O72" s="14"/>
    </row>
    <row r="73" spans="1:17" ht="24" customHeight="1" thickTop="1">
      <c r="A73" s="28"/>
      <c r="B73" s="32"/>
      <c r="C73" s="32"/>
      <c r="D73" s="32"/>
      <c r="E73" s="32"/>
      <c r="F73" s="32"/>
      <c r="G73" s="66">
        <f>+G72-bs!D11</f>
        <v>0</v>
      </c>
      <c r="H73" s="68"/>
      <c r="I73" s="68"/>
      <c r="J73" s="14"/>
      <c r="K73" s="14">
        <f>+K72-bs!H11</f>
        <v>0</v>
      </c>
      <c r="L73" s="14"/>
      <c r="M73" s="14"/>
      <c r="N73" s="14"/>
      <c r="O73" s="14"/>
    </row>
    <row r="74" spans="1:17" s="26" customFormat="1" ht="24" customHeight="1">
      <c r="A74" s="28" t="s">
        <v>102</v>
      </c>
      <c r="B74" s="32"/>
      <c r="D74" s="14"/>
      <c r="E74" s="14"/>
      <c r="F74" s="14"/>
      <c r="G74" s="2"/>
      <c r="H74" s="2"/>
      <c r="I74" s="2"/>
      <c r="J74" s="2"/>
      <c r="K74" s="14"/>
      <c r="L74" s="14"/>
      <c r="M74" s="14"/>
    </row>
    <row r="75" spans="1:17" s="26" customFormat="1" ht="24" customHeight="1">
      <c r="A75" s="26" t="s">
        <v>101</v>
      </c>
      <c r="B75" s="32"/>
      <c r="D75" s="14"/>
      <c r="E75" s="14"/>
      <c r="F75" s="14"/>
      <c r="G75" s="3"/>
      <c r="H75" s="3"/>
      <c r="I75" s="3"/>
      <c r="J75" s="3"/>
      <c r="K75" s="14"/>
      <c r="L75" s="14"/>
      <c r="M75" s="14"/>
    </row>
    <row r="76" spans="1:17" s="26" customFormat="1" ht="24" customHeight="1">
      <c r="A76" s="26" t="s">
        <v>115</v>
      </c>
      <c r="B76" s="32"/>
      <c r="D76" s="14"/>
      <c r="E76" s="14"/>
      <c r="F76" s="14"/>
      <c r="G76" s="14">
        <v>1178348</v>
      </c>
      <c r="H76" s="14"/>
      <c r="I76" s="14">
        <v>635794</v>
      </c>
      <c r="J76" s="3"/>
      <c r="K76" s="14">
        <v>1178348</v>
      </c>
      <c r="L76" s="14"/>
      <c r="M76" s="14">
        <v>635794</v>
      </c>
      <c r="N76" s="14"/>
      <c r="O76" s="14"/>
    </row>
    <row r="77" spans="1:17" s="26" customFormat="1" ht="24" customHeight="1">
      <c r="A77" s="101" t="s">
        <v>189</v>
      </c>
      <c r="B77" s="32"/>
      <c r="D77" s="14"/>
      <c r="E77" s="14"/>
      <c r="F77" s="14"/>
      <c r="G77" s="14">
        <v>0</v>
      </c>
      <c r="H77" s="14"/>
      <c r="I77" s="14">
        <v>1160</v>
      </c>
      <c r="J77" s="3"/>
      <c r="K77" s="14">
        <v>0</v>
      </c>
      <c r="L77" s="14"/>
      <c r="M77" s="14">
        <v>1160</v>
      </c>
      <c r="N77" s="14"/>
      <c r="O77" s="14"/>
    </row>
    <row r="78" spans="1:17" s="26" customFormat="1" ht="24" customHeight="1">
      <c r="A78" s="26" t="s">
        <v>160</v>
      </c>
      <c r="B78" s="32"/>
      <c r="D78" s="14"/>
      <c r="E78" s="14"/>
      <c r="F78" s="14"/>
      <c r="G78" s="14">
        <v>10228</v>
      </c>
      <c r="H78" s="14"/>
      <c r="I78" s="14">
        <v>11021</v>
      </c>
      <c r="J78" s="3"/>
      <c r="K78" s="14">
        <v>10228</v>
      </c>
      <c r="L78" s="14"/>
      <c r="M78" s="14">
        <v>11021</v>
      </c>
      <c r="N78" s="14"/>
      <c r="O78" s="14"/>
    </row>
    <row r="79" spans="1:17" ht="24" customHeight="1">
      <c r="G79" s="16"/>
      <c r="H79" s="16"/>
      <c r="I79" s="16"/>
      <c r="J79" s="26"/>
      <c r="K79" s="16"/>
      <c r="L79" s="14"/>
      <c r="M79" s="16"/>
    </row>
    <row r="80" spans="1:17" ht="24" customHeight="1">
      <c r="A80" s="41" t="s">
        <v>6</v>
      </c>
      <c r="B80" s="81"/>
      <c r="C80" s="81"/>
      <c r="D80" s="81"/>
      <c r="E80" s="81"/>
      <c r="F80" s="81"/>
      <c r="G80" s="81"/>
      <c r="H80" s="81"/>
      <c r="I80" s="81"/>
      <c r="J80" s="81"/>
      <c r="K80" s="54"/>
      <c r="L80" s="54"/>
      <c r="M80" s="81"/>
      <c r="N80" s="81"/>
      <c r="O80" s="81"/>
    </row>
  </sheetData>
  <mergeCells count="16">
    <mergeCell ref="A4:O4"/>
    <mergeCell ref="G49:I49"/>
    <mergeCell ref="K47:M47"/>
    <mergeCell ref="K48:M48"/>
    <mergeCell ref="K49:M49"/>
    <mergeCell ref="A45:M45"/>
    <mergeCell ref="K5:N5"/>
    <mergeCell ref="K46:N46"/>
    <mergeCell ref="K6:M6"/>
    <mergeCell ref="K7:M7"/>
    <mergeCell ref="K8:M8"/>
    <mergeCell ref="G6:I6"/>
    <mergeCell ref="G7:I7"/>
    <mergeCell ref="G8:I8"/>
    <mergeCell ref="G47:I47"/>
    <mergeCell ref="G48:I48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phennapha pomnak</cp:lastModifiedBy>
  <cp:lastPrinted>2023-11-06T11:14:49Z</cp:lastPrinted>
  <dcterms:created xsi:type="dcterms:W3CDTF">1998-05-15T01:54:15Z</dcterms:created>
  <dcterms:modified xsi:type="dcterms:W3CDTF">2023-11-09T00:55:40Z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