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N\Nava Nakorn Public Company Limited - 1000001057\1417703 - 2023 Dec-FSA-Nava Nakorn Pcl\Working Folder\Q3'23\Draft\9 Nov 23 ลบที่ทดออก\"/>
    </mc:Choice>
  </mc:AlternateContent>
  <xr:revisionPtr revIDLastSave="0" documentId="13_ncr:1_{6F4FA46D-C062-4C92-BE2B-F83498DE3FE3}" xr6:coauthVersionLast="47" xr6:coauthVersionMax="47" xr10:uidLastSave="{00000000-0000-0000-0000-000000000000}"/>
  <bookViews>
    <workbookView xWindow="-110" yWindow="-110" windowWidth="19420" windowHeight="10420" tabRatio="910" xr2:uid="{00000000-000D-0000-FFFF-FFFF00000000}"/>
  </bookViews>
  <sheets>
    <sheet name="BS 3-5" sheetId="40" r:id="rId1"/>
    <sheet name="PL6" sheetId="18" r:id="rId2"/>
    <sheet name="PL7" sheetId="19" r:id="rId3"/>
    <sheet name="PL8" sheetId="35" r:id="rId4"/>
    <sheet name="PL9" sheetId="36" r:id="rId5"/>
    <sheet name="SH10" sheetId="38" r:id="rId6"/>
    <sheet name="SH11" sheetId="41" r:id="rId7"/>
    <sheet name="SH12" sheetId="39" r:id="rId8"/>
    <sheet name="SH13" sheetId="42" r:id="rId9"/>
    <sheet name="CF14-15" sheetId="25" r:id="rId10"/>
  </sheets>
  <definedNames>
    <definedName name="_xlnm.Print_Area" localSheetId="0">'BS 3-5'!$A$1:$J$105</definedName>
    <definedName name="_xlnm.Print_Area" localSheetId="9">'CF14-15'!$A$1:$I$81</definedName>
    <definedName name="_xlnm.Print_Area" localSheetId="1">'PL6'!$A$1:$I$33</definedName>
    <definedName name="_xlnm.Print_Area" localSheetId="2">'PL7'!$A$1:$I$40</definedName>
    <definedName name="_xlnm.Print_Area" localSheetId="3">'PL8'!$A$1:$I$33</definedName>
    <definedName name="_xlnm.Print_Area" localSheetId="4">'PL9'!$A$1:$I$29</definedName>
    <definedName name="_xlnm.Print_Area" localSheetId="5">'SH10'!$A$1:$V$31</definedName>
    <definedName name="_xlnm.Print_Area" localSheetId="6">'SH11'!$A$1:$V$30</definedName>
    <definedName name="_xlnm.Print_Area" localSheetId="7">'SH12'!$A$1:$T$28</definedName>
    <definedName name="_xlnm.Print_Area" localSheetId="8">'SH13'!$A$1:$T$25</definedName>
    <definedName name="_xlnm.Print_Titles" localSheetId="1">'PL6'!$1:$8</definedName>
    <definedName name="_xlnm.Print_Titles" localSheetId="3">'PL8'!$1:$8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0" l="1"/>
  <c r="D35" i="40"/>
  <c r="D37" i="40" l="1"/>
  <c r="J35" i="40" l="1"/>
  <c r="H35" i="40" l="1"/>
  <c r="F35" i="40" l="1"/>
  <c r="J18" i="40"/>
  <c r="H18" i="40"/>
  <c r="F18" i="40"/>
  <c r="F37" i="40" l="1"/>
  <c r="J37" i="40"/>
  <c r="H37" i="40"/>
  <c r="J106" i="40" l="1"/>
  <c r="H106" i="40" l="1"/>
  <c r="F106" i="40"/>
  <c r="D106" i="40" l="1"/>
</calcChain>
</file>

<file path=xl/sharedStrings.xml><?xml version="1.0" encoding="utf-8"?>
<sst xmlns="http://schemas.openxmlformats.org/spreadsheetml/2006/main" count="513" uniqueCount="208">
  <si>
    <t>บริษัท นวนคร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</si>
  <si>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</si>
  <si>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</si>
  <si>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</si>
  <si>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</si>
  <si>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</si>
  <si>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</si>
  <si>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</si>
  <si>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</si>
  <si>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</si>
  <si>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</si>
  <si>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</si>
  <si>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</si>
  <si>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</si>
  <si>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</si>
  <si>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</si>
  <si>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</si>
  <si>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</si>
  <si>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</si>
  <si>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</si>
  <si>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</si>
  <si>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</si>
  <si>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เงินฝากประจำกับสถาบันการเงิน</t>
  </si>
  <si>
    <t>สินทรัพย์ทางการเงินไม่หมุนเวียนอื่น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</si>
  <si>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</si>
  <si>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</si>
  <si>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เงินลงทุนระยะยาวอื่น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</si>
  <si>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</si>
  <si>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</si>
  <si>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</si>
  <si>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</si>
  <si>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</si>
  <si>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</si>
  <si>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</si>
  <si>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</si>
  <si>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</si>
  <si>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</si>
  <si>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</si>
  <si>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</si>
  <si>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 xml:space="preserve">เงินกู้ยืมระยะสั้นจากสถาบันการเงิน 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</si>
  <si>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</si>
  <si>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</si>
  <si>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</si>
  <si>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</si>
  <si>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</si>
  <si>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</si>
  <si>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</si>
  <si>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</si>
  <si>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</si>
  <si>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</si>
  <si>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</si>
  <si>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</si>
  <si>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</si>
  <si>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</si>
  <si>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</si>
  <si>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</si>
  <si>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</si>
  <si>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</si>
  <si>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</si>
  <si>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</si>
  <si>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</si>
  <si>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</si>
  <si>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</si>
  <si>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</si>
  <si>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</si>
  <si>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</si>
  <si>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</si>
  <si>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</si>
  <si>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</si>
  <si>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</si>
  <si>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</si>
  <si>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</si>
  <si>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</si>
  <si>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</si>
  <si>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</si>
  <si>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</si>
  <si>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</si>
  <si>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</si>
  <si>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</si>
  <si>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</si>
  <si>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</si>
  <si>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</si>
  <si>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</si>
  <si>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</si>
  <si>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</si>
  <si>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</si>
  <si>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</si>
  <si>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</si>
  <si>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</si>
  <si>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</si>
  <si>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</si>
  <si>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</si>
  <si>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</si>
  <si>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</si>
  <si>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</si>
  <si>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</si>
  <si>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</si>
  <si>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</si>
  <si>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</si>
  <si>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</si>
  <si>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</si>
  <si>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</si>
  <si>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</si>
  <si>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</si>
  <si>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</si>
  <si>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</si>
  <si>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</si>
  <si>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</si>
  <si>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</si>
  <si>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</si>
  <si>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</si>
  <si>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</si>
  <si>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</si>
  <si>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</si>
  <si>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</si>
  <si>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</si>
  <si>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</si>
  <si>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</si>
  <si>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</si>
  <si>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สำหรับงวดเก้าเดือนสิ้นสุด</t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</si>
  <si>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</si>
  <si>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</si>
  <si>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</si>
  <si>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ส่วนได้เสีย</t>
  </si>
  <si>
    <t>ส่วนเกิน</t>
  </si>
  <si>
    <t>ส่วนเกินทุน</t>
  </si>
  <si>
    <t>ทุนสำรอง</t>
  </si>
  <si>
    <t>สำรอง</t>
  </si>
  <si>
    <t>ผู้ถือหุ้นของ</t>
  </si>
  <si>
    <t>ที่ไม่มีอำนาจ</t>
  </si>
  <si>
    <t>ชำระแล้ว</t>
  </si>
  <si>
    <t>มูลค่าหุ้นสามัญ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</si>
  <si>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</si>
  <si>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</si>
  <si>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</si>
  <si>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</si>
  <si>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</si>
  <si>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</si>
  <si>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</si>
  <si>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</si>
  <si>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</si>
  <si>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การขายหุ้นทุนซื้อคืน</t>
  </si>
  <si>
    <t xml:space="preserve"> 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</si>
  <si>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</si>
  <si>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</si>
  <si>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</si>
  <si>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>-</t>
  </si>
  <si>
    <t xml:space="preserve"> 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</si>
  <si>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</si>
  <si>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</si>
  <si>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</si>
  <si>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</si>
  <si>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โอนไปสำรองหุ้นทุนซื้อคืน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</si>
  <si>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</si>
  <si>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</si>
  <si>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</si>
  <si>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</si>
  <si>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 xml:space="preserve">     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</si>
  <si>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</si>
  <si>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</si>
  <si>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</si>
  <si>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</si>
  <si>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</si>
  <si>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ผลขาดทุนด้านเครดิตที่คาดว่าจะเกิดขึ้นของลูกหนี้การค้า</t>
  </si>
  <si>
    <t>กำไรจากการจำหน่ายอุปกรณ์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</si>
  <si>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</si>
  <si>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</si>
  <si>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</si>
  <si>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ส่วนแบ่ง (กำไร) ขาดทุนของการร่วมค้าที่ใช้วิธีส่วนได้เสีย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</si>
  <si>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</si>
  <si>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</si>
  <si>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</si>
  <si>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</si>
  <si>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</si>
  <si>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</si>
  <si>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</si>
  <si>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</si>
  <si>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</si>
  <si>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</si>
  <si>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</si>
  <si>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</si>
  <si>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</si>
  <si>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</si>
  <si>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</si>
  <si>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เงินสดจ่ายเพื่อซื้อสินทรัพย์สิทธิการใช้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</si>
  <si>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</si>
  <si>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</si>
  <si>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</si>
  <si>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เงินสดจ่ายชำระหนี้สินตามสัญญาเช่า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</si>
  <si>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</si>
  <si>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</si>
  <si>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</si>
  <si>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</si>
  <si>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</si>
  <si>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</si>
  <si>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</si>
  <si>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 30 กันยายน</t>
  </si>
  <si>
    <t>รายการที่ไม่ใช่เงินสด</t>
  </si>
  <si>
    <t>การเพิ่มขึ้นของสัญญาเช่า</t>
  </si>
  <si>
    <t>ซื้ออาคารและอุปกรณ์โดยยังมิได้ชำระเงิน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</si>
  <si>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</si>
  <si>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</si>
  <si>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</si>
  <si>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2, 5</t>
  </si>
  <si>
    <t>เงินสดรับจากการขายสินทรัพย์ทางการเงินอื่น</t>
  </si>
  <si>
    <t>เงินสดจ่ายซื้อสินทรัพย์ทางการเงินอื่น</t>
  </si>
  <si>
    <t>เงินค้ำประกันให้แก่การร่วมค้า</t>
  </si>
  <si>
    <t>ทุนที่ออกและ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</si>
</sst>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  <numFmt numFmtId="169" formatCode="0.000%"/>
    <numFmt numFmtId="170" formatCode="_(* #,##0.0_);_(* \(#,##0.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2">
    <xf numFmtId="0" fontId="0" fillId="0" borderId="0" xfId="0"/>
    <xf numFmtId="164" fontId="0" fillId="0" borderId="0" xfId="0" applyNumberFormat="1"/>
    <xf numFmtId="164" fontId="7" fillId="0" borderId="0" xfId="0" applyNumberFormat="1" applyFont="1"/>
    <xf numFmtId="164" fontId="7" fillId="0" borderId="1" xfId="0" applyNumberFormat="1" applyFont="1" applyBorder="1"/>
    <xf numFmtId="0" fontId="4" fillId="0" borderId="0" xfId="0" applyFont="1"/>
    <xf numFmtId="0" fontId="7" fillId="0" borderId="0" xfId="0" applyFont="1"/>
    <xf numFmtId="164" fontId="6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2" fillId="0" borderId="0" xfId="0" applyNumberFormat="1" applyFont="1"/>
    <xf numFmtId="37" fontId="7" fillId="0" borderId="1" xfId="0" applyNumberFormat="1" applyFont="1" applyBorder="1"/>
    <xf numFmtId="37" fontId="7" fillId="0" borderId="0" xfId="0" applyNumberFormat="1" applyFont="1"/>
    <xf numFmtId="0" fontId="8" fillId="0" borderId="0" xfId="0" applyFont="1" applyAlignment="1">
      <alignment horizontal="center"/>
    </xf>
    <xf numFmtId="43" fontId="0" fillId="0" borderId="0" xfId="1" applyFont="1" applyFill="1" applyAlignment="1"/>
    <xf numFmtId="165" fontId="7" fillId="0" borderId="0" xfId="0" applyNumberFormat="1" applyFont="1"/>
    <xf numFmtId="164" fontId="7" fillId="0" borderId="3" xfId="0" applyNumberFormat="1" applyFont="1" applyBorder="1"/>
    <xf numFmtId="0" fontId="12" fillId="0" borderId="0" xfId="0" applyFont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/>
    <xf numFmtId="0" fontId="12" fillId="0" borderId="0" xfId="0" applyFont="1"/>
    <xf numFmtId="166" fontId="2" fillId="0" borderId="0" xfId="1" applyNumberFormat="1" applyFont="1" applyFill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166" fontId="0" fillId="0" borderId="0" xfId="1" applyNumberFormat="1" applyFont="1" applyFill="1" applyBorder="1" applyAlignment="1"/>
    <xf numFmtId="165" fontId="7" fillId="0" borderId="3" xfId="0" applyNumberFormat="1" applyFont="1" applyBorder="1"/>
    <xf numFmtId="168" fontId="2" fillId="0" borderId="0" xfId="1" applyNumberFormat="1" applyFont="1" applyFill="1" applyAlignment="1"/>
    <xf numFmtId="168" fontId="2" fillId="0" borderId="2" xfId="1" applyNumberFormat="1" applyFont="1" applyFill="1" applyBorder="1" applyAlignment="1"/>
    <xf numFmtId="168" fontId="2" fillId="0" borderId="0" xfId="1" applyNumberFormat="1" applyFont="1" applyFill="1" applyBorder="1" applyAlignment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166" fontId="2" fillId="0" borderId="2" xfId="1" applyNumberFormat="1" applyFont="1" applyFill="1" applyBorder="1" applyAlignment="1"/>
    <xf numFmtId="0" fontId="2" fillId="0" borderId="0" xfId="0" applyFont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2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166" fontId="0" fillId="0" borderId="0" xfId="0" applyNumberFormat="1"/>
    <xf numFmtId="0" fontId="10" fillId="0" borderId="0" xfId="0" applyFont="1"/>
    <xf numFmtId="0" fontId="13" fillId="0" borderId="0" xfId="0" applyFont="1"/>
    <xf numFmtId="0" fontId="2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168" fontId="0" fillId="0" borderId="0" xfId="1" applyNumberFormat="1" applyFont="1" applyFill="1" applyAlignment="1">
      <alignment horizontal="right"/>
    </xf>
    <xf numFmtId="41" fontId="7" fillId="0" borderId="0" xfId="0" applyNumberFormat="1" applyFont="1"/>
    <xf numFmtId="41" fontId="0" fillId="0" borderId="0" xfId="0" applyNumberFormat="1"/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41" fontId="7" fillId="0" borderId="1" xfId="0" applyNumberFormat="1" applyFont="1" applyBorder="1"/>
    <xf numFmtId="166" fontId="7" fillId="0" borderId="0" xfId="1" applyNumberFormat="1" applyFont="1" applyFill="1"/>
    <xf numFmtId="166" fontId="2" fillId="0" borderId="0" xfId="1" applyNumberFormat="1" applyFon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166" fontId="2" fillId="0" borderId="2" xfId="1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43" fontId="0" fillId="0" borderId="0" xfId="0" applyNumberFormat="1"/>
    <xf numFmtId="166" fontId="0" fillId="0" borderId="2" xfId="0" applyNumberFormat="1" applyBorder="1"/>
    <xf numFmtId="41" fontId="0" fillId="0" borderId="0" xfId="1" applyNumberFormat="1" applyFont="1" applyFill="1" applyBorder="1" applyAlignment="1"/>
    <xf numFmtId="0" fontId="2" fillId="0" borderId="0" xfId="0" applyFont="1"/>
    <xf numFmtId="41" fontId="7" fillId="0" borderId="0" xfId="1" applyNumberFormat="1" applyFont="1" applyFill="1" applyBorder="1" applyAlignment="1"/>
    <xf numFmtId="166" fontId="0" fillId="0" borderId="2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3" xfId="1" applyNumberFormat="1" applyFont="1" applyFill="1" applyBorder="1" applyAlignment="1"/>
    <xf numFmtId="166" fontId="7" fillId="0" borderId="5" xfId="0" applyNumberFormat="1" applyFont="1" applyBorder="1" applyAlignment="1">
      <alignment horizontal="center"/>
    </xf>
    <xf numFmtId="41" fontId="0" fillId="0" borderId="2" xfId="0" applyNumberFormat="1" applyBorder="1"/>
    <xf numFmtId="0" fontId="7" fillId="0" borderId="0" xfId="0" applyFont="1" applyAlignment="1">
      <alignment horizontal="left" vertical="top" wrapText="1"/>
    </xf>
    <xf numFmtId="41" fontId="0" fillId="0" borderId="2" xfId="0" applyNumberForma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9" fontId="0" fillId="0" borderId="0" xfId="4" applyNumberFormat="1" applyFont="1" applyFill="1" applyAlignment="1"/>
    <xf numFmtId="169" fontId="0" fillId="0" borderId="0" xfId="0" applyNumberFormat="1"/>
    <xf numFmtId="166" fontId="2" fillId="0" borderId="0" xfId="1" applyNumberFormat="1" applyFont="1" applyFill="1" applyBorder="1" applyAlignment="1">
      <alignment horizontal="right"/>
    </xf>
    <xf numFmtId="166" fontId="2" fillId="0" borderId="2" xfId="0" applyNumberFormat="1" applyFont="1" applyBorder="1"/>
    <xf numFmtId="164" fontId="2" fillId="0" borderId="0" xfId="0" applyNumberFormat="1" applyFont="1"/>
    <xf numFmtId="0" fontId="3" fillId="0" borderId="0" xfId="0" applyFont="1"/>
    <xf numFmtId="0" fontId="9" fillId="0" borderId="0" xfId="0" applyFont="1" applyAlignment="1">
      <alignment horizontal="center"/>
    </xf>
    <xf numFmtId="164" fontId="3" fillId="0" borderId="0" xfId="0" applyNumberFormat="1" applyFont="1"/>
    <xf numFmtId="168" fontId="0" fillId="0" borderId="0" xfId="1" applyNumberFormat="1" applyFont="1" applyFill="1" applyBorder="1" applyAlignment="1"/>
    <xf numFmtId="170" fontId="2" fillId="0" borderId="0" xfId="1" applyNumberFormat="1" applyFont="1"/>
    <xf numFmtId="164" fontId="0" fillId="0" borderId="2" xfId="0" applyNumberFormat="1" applyBorder="1"/>
    <xf numFmtId="164" fontId="7" fillId="0" borderId="2" xfId="0" applyNumberFormat="1" applyFont="1" applyBorder="1"/>
    <xf numFmtId="0" fontId="0" fillId="2" borderId="0" xfId="0" applyFill="1"/>
    <xf numFmtId="43" fontId="2" fillId="0" borderId="0" xfId="1" applyFont="1" applyFill="1" applyAlignment="1"/>
    <xf numFmtId="164" fontId="0" fillId="0" borderId="0" xfId="0" applyNumberFormat="1" applyAlignment="1">
      <alignment horizontal="right"/>
    </xf>
    <xf numFmtId="43" fontId="0" fillId="0" borderId="0" xfId="1" applyFont="1" applyAlignment="1"/>
    <xf numFmtId="41" fontId="0" fillId="0" borderId="2" xfId="1" applyNumberFormat="1" applyFont="1" applyFill="1" applyBorder="1" applyAlignment="1"/>
    <xf numFmtId="0" fontId="15" fillId="0" borderId="0" xfId="0" applyFont="1"/>
    <xf numFmtId="41" fontId="0" fillId="0" borderId="0" xfId="1" applyNumberFormat="1" applyFont="1" applyFill="1" applyBorder="1" applyAlignment="1">
      <alignment horizontal="center"/>
    </xf>
    <xf numFmtId="41" fontId="7" fillId="0" borderId="2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Fill="1" applyAlignment="1"/>
    <xf numFmtId="0" fontId="16" fillId="0" borderId="0" xfId="0" applyFont="1" applyAlignment="1">
      <alignment horizontal="center"/>
    </xf>
    <xf numFmtId="168" fontId="2" fillId="0" borderId="0" xfId="1" applyNumberFormat="1" applyFont="1"/>
    <xf numFmtId="41" fontId="0" fillId="0" borderId="0" xfId="1" applyNumberFormat="1" applyFont="1" applyAlignment="1">
      <alignment horizontal="right"/>
    </xf>
    <xf numFmtId="166" fontId="15" fillId="0" borderId="0" xfId="0" applyNumberFormat="1" applyFont="1"/>
    <xf numFmtId="41" fontId="0" fillId="0" borderId="0" xfId="1" applyNumberFormat="1" applyFont="1" applyFill="1"/>
    <xf numFmtId="43" fontId="0" fillId="0" borderId="0" xfId="1" applyFont="1" applyFill="1" applyBorder="1"/>
    <xf numFmtId="41" fontId="0" fillId="0" borderId="0" xfId="1" applyNumberFormat="1" applyFont="1" applyFill="1" applyBorder="1"/>
    <xf numFmtId="164" fontId="0" fillId="0" borderId="0" xfId="0" applyNumberFormat="1" applyFill="1"/>
    <xf numFmtId="0" fontId="0" fillId="0" borderId="0" xfId="0" applyFill="1"/>
    <xf numFmtId="43" fontId="0" fillId="0" borderId="0" xfId="1" applyFont="1"/>
    <xf numFmtId="37" fontId="0" fillId="0" borderId="0" xfId="0" applyNumberFormat="1" applyFill="1"/>
    <xf numFmtId="0" fontId="12" fillId="0" borderId="0" xfId="0" applyFont="1" applyFill="1" applyAlignment="1">
      <alignment horizontal="center"/>
    </xf>
    <xf numFmtId="0" fontId="0" fillId="0" borderId="0" xfId="0" applyNumberFormat="1" applyFill="1" applyBorder="1" applyAlignment="1"/>
    <xf numFmtId="0" fontId="4" fillId="0" borderId="0" xfId="0" applyFont="1" applyFill="1"/>
    <xf numFmtId="0" fontId="10" fillId="0" borderId="0" xfId="0" applyFont="1" applyFill="1" applyAlignment="1">
      <alignment horizontal="center"/>
    </xf>
    <xf numFmtId="43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/>
    <xf numFmtId="0" fontId="8" fillId="0" borderId="0" xfId="0" applyFont="1" applyFill="1"/>
    <xf numFmtId="0" fontId="7" fillId="0" borderId="0" xfId="0" applyFont="1" applyFill="1"/>
    <xf numFmtId="37" fontId="2" fillId="0" borderId="0" xfId="0" applyNumberFormat="1" applyFont="1" applyFill="1"/>
    <xf numFmtId="37" fontId="7" fillId="0" borderId="0" xfId="0" applyNumberFormat="1" applyFont="1" applyFill="1"/>
    <xf numFmtId="37" fontId="4" fillId="0" borderId="0" xfId="0" applyNumberFormat="1" applyFont="1" applyFill="1"/>
    <xf numFmtId="41" fontId="2" fillId="0" borderId="0" xfId="0" applyNumberFormat="1" applyFont="1" applyFill="1"/>
    <xf numFmtId="166" fontId="0" fillId="0" borderId="0" xfId="1" applyNumberFormat="1" applyFont="1" applyFill="1"/>
    <xf numFmtId="167" fontId="0" fillId="0" borderId="0" xfId="0" applyNumberFormat="1" applyFill="1"/>
    <xf numFmtId="164" fontId="7" fillId="0" borderId="1" xfId="0" applyNumberFormat="1" applyFont="1" applyFill="1" applyBorder="1"/>
    <xf numFmtId="164" fontId="7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/>
    <xf numFmtId="164" fontId="0" fillId="0" borderId="2" xfId="0" applyNumberFormat="1" applyFill="1" applyBorder="1"/>
    <xf numFmtId="164" fontId="7" fillId="0" borderId="2" xfId="0" applyNumberFormat="1" applyFont="1" applyFill="1" applyBorder="1"/>
    <xf numFmtId="164" fontId="6" fillId="0" borderId="0" xfId="0" applyNumberFormat="1" applyFont="1" applyFill="1"/>
    <xf numFmtId="0" fontId="6" fillId="0" borderId="0" xfId="0" applyFont="1" applyFill="1"/>
    <xf numFmtId="164" fontId="0" fillId="0" borderId="3" xfId="0" applyNumberForma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3" xfId="0" quotePrefix="1" applyNumberFormat="1" applyFill="1" applyBorder="1" applyAlignment="1">
      <alignment horizontal="right"/>
    </xf>
    <xf numFmtId="164" fontId="0" fillId="0" borderId="0" xfId="0" quotePrefix="1" applyNumberFormat="1" applyFill="1" applyAlignment="1">
      <alignment horizontal="right"/>
    </xf>
    <xf numFmtId="164" fontId="7" fillId="0" borderId="3" xfId="0" applyNumberFormat="1" applyFont="1" applyFill="1" applyBorder="1"/>
    <xf numFmtId="164" fontId="17" fillId="0" borderId="0" xfId="0" applyNumberFormat="1" applyFont="1" applyFill="1"/>
    <xf numFmtId="0" fontId="17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8" fontId="7" fillId="0" borderId="3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43" fontId="0" fillId="0" borderId="0" xfId="0" applyNumberFormat="1" applyFill="1" applyBorder="1"/>
    <xf numFmtId="166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37" fontId="0" fillId="0" borderId="0" xfId="0" applyNumberFormat="1" applyFill="1" applyBorder="1"/>
    <xf numFmtId="0" fontId="0" fillId="4" borderId="0" xfId="0" applyFill="1" applyBorder="1"/>
    <xf numFmtId="43" fontId="0" fillId="3" borderId="0" xfId="1" applyFont="1" applyFill="1" applyBorder="1"/>
    <xf numFmtId="43" fontId="0" fillId="0" borderId="0" xfId="1" applyFont="1" applyFill="1" applyBorder="1" applyAlignment="1">
      <alignment horizontal="center"/>
    </xf>
    <xf numFmtId="43" fontId="0" fillId="4" borderId="0" xfId="1" applyFont="1" applyFill="1" applyBorder="1"/>
  </cellXfs>
  <cellStyles count="5">
    <cellStyle name="Comma" xfId="1" builtinId="3"/>
    <cellStyle name="Normal" xfId="0" builtinId="0"/>
    <cellStyle name="Normal 2" xfId="2" xr:uid="{15B5F278-15CB-4541-85D5-4BCDA2608045}"/>
    <cellStyle name="Percent" xfId="4" builtinId="5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80B4E-32E4-4FF5-9A2A-945E719FBFA3}">
  <sheetPr>
    <tabColor theme="8"/>
  </sheetPr>
  <dimension ref="A1:N110"/>
  <sheetViews>
    <sheetView tabSelected="1" view="pageBreakPreview" topLeftCell="A98" zoomScaleNormal="85" zoomScaleSheetLayoutView="100" workbookViewId="0">
      <selection activeCell="H119" sqref="H119"/>
    </sheetView>
  </sheetViews>
  <sheetFormatPr defaultColWidth="9.09765625" defaultRowHeight="21.5" x14ac:dyDescent="0.65"/>
  <cols>
    <col min="1" max="1" width="49.8984375" customWidth="1"/>
    <col min="2" max="2" width="8.69921875" style="12" customWidth="1"/>
    <col min="3" max="3" width="1.3984375" customWidth="1"/>
    <col min="4" max="4" width="14.296875" customWidth="1"/>
    <col min="5" max="5" width="1.3984375" customWidth="1"/>
    <col min="6" max="6" width="14.296875" customWidth="1"/>
    <col min="7" max="7" width="1.3984375" customWidth="1"/>
    <col min="8" max="8" width="14.296875" customWidth="1"/>
    <col min="9" max="9" width="1.3984375" customWidth="1"/>
    <col min="10" max="10" width="14.296875" customWidth="1"/>
    <col min="11" max="11" width="22.09765625" customWidth="1"/>
    <col min="12" max="12" width="16.3984375" bestFit="1" customWidth="1"/>
    <col min="13" max="13" width="15" bestFit="1" customWidth="1"/>
    <col min="14" max="14" width="12.09765625" bestFit="1" customWidth="1"/>
  </cols>
  <sheetData>
    <row r="1" spans="1:13" ht="24" customHeight="1" x14ac:dyDescent="0.7">
      <c r="A1" s="4" t="s">
        <v>0</v>
      </c>
    </row>
    <row r="2" spans="1:13" ht="24" customHeight="1" x14ac:dyDescent="0.7">
      <c r="A2" s="4" t="s">
        <v>1</v>
      </c>
    </row>
    <row r="3" spans="1:13" ht="24" customHeight="1" x14ac:dyDescent="0.7">
      <c r="A3" s="4"/>
    </row>
    <row r="4" spans="1:13" ht="24" customHeight="1" x14ac:dyDescent="0.7">
      <c r="A4" s="4"/>
      <c r="D4" s="157" t="s">
        <v>2</v>
      </c>
      <c r="E4" s="157"/>
      <c r="F4" s="157"/>
      <c r="G4" s="5"/>
      <c r="H4" s="157" t="s">
        <v>3</v>
      </c>
      <c r="I4" s="157"/>
      <c r="J4" s="157"/>
    </row>
    <row r="5" spans="1:13" ht="24" customHeight="1" x14ac:dyDescent="0.7">
      <c r="A5" s="4"/>
      <c r="C5" s="12"/>
      <c r="D5" s="22" t="s">
        <v>4</v>
      </c>
      <c r="E5" s="22"/>
      <c r="F5" s="22" t="s">
        <v>5</v>
      </c>
      <c r="G5" s="22"/>
      <c r="H5" s="22" t="s">
        <v>4</v>
      </c>
      <c r="I5" s="22"/>
      <c r="J5" s="22" t="s">
        <v>5</v>
      </c>
    </row>
    <row r="6" spans="1:13" ht="24" customHeight="1" x14ac:dyDescent="0.7">
      <c r="A6" s="4" t="s">
        <v>6</v>
      </c>
      <c r="B6" s="12" t="s">
        <v>7</v>
      </c>
      <c r="C6" s="22"/>
      <c r="D6" s="22">
        <v>2566</v>
      </c>
      <c r="E6" s="22"/>
      <c r="F6" s="22">
        <v>2565</v>
      </c>
      <c r="H6" s="22">
        <v>2566</v>
      </c>
      <c r="I6" s="22"/>
      <c r="J6" s="22">
        <v>2565</v>
      </c>
    </row>
    <row r="7" spans="1:13" ht="24" customHeight="1" x14ac:dyDescent="0.7">
      <c r="A7" s="4"/>
      <c r="C7" s="22"/>
      <c r="D7" s="22" t="s">
        <v>8</v>
      </c>
      <c r="E7" s="22"/>
      <c r="F7" s="22"/>
      <c r="H7" s="22" t="s">
        <v>8</v>
      </c>
      <c r="I7" s="22"/>
      <c r="J7" s="22"/>
    </row>
    <row r="8" spans="1:13" ht="24" customHeight="1" x14ac:dyDescent="0.7">
      <c r="A8" s="4"/>
      <c r="C8" s="12"/>
      <c r="D8" s="158" t="s">
        <v>9</v>
      </c>
      <c r="E8" s="158"/>
      <c r="F8" s="158"/>
      <c r="G8" s="158"/>
      <c r="H8" s="158"/>
      <c r="I8" s="158"/>
      <c r="J8" s="158"/>
    </row>
    <row r="9" spans="1:13" ht="24" customHeight="1" x14ac:dyDescent="0.7">
      <c r="A9" s="19" t="s">
        <v>10</v>
      </c>
      <c r="C9" s="1"/>
      <c r="D9" s="1"/>
      <c r="E9" s="1"/>
      <c r="F9" s="1"/>
      <c r="H9" s="1"/>
      <c r="I9" s="1"/>
      <c r="J9" s="1"/>
    </row>
    <row r="10" spans="1:13" ht="24" customHeight="1" x14ac:dyDescent="0.65">
      <c r="A10" t="s">
        <v>11</v>
      </c>
      <c r="C10" s="1"/>
      <c r="D10" s="1">
        <v>376506</v>
      </c>
      <c r="E10" s="1"/>
      <c r="F10" s="1">
        <v>648198</v>
      </c>
      <c r="H10" s="1">
        <v>362226</v>
      </c>
      <c r="I10" s="1"/>
      <c r="J10" s="1">
        <v>628879</v>
      </c>
      <c r="K10" s="1"/>
      <c r="L10" s="103"/>
    </row>
    <row r="11" spans="1:13" ht="24" customHeight="1" x14ac:dyDescent="0.65">
      <c r="A11" t="s">
        <v>12</v>
      </c>
      <c r="B11" s="12">
        <v>10</v>
      </c>
      <c r="C11" s="1"/>
      <c r="D11" s="115">
        <v>368932</v>
      </c>
      <c r="E11" s="115"/>
      <c r="F11" s="115">
        <v>119472</v>
      </c>
      <c r="G11" s="116"/>
      <c r="H11" s="115">
        <v>368932</v>
      </c>
      <c r="I11" s="1"/>
      <c r="J11" s="1">
        <v>119472</v>
      </c>
      <c r="K11" s="90"/>
      <c r="L11" s="101"/>
      <c r="M11" s="101"/>
    </row>
    <row r="12" spans="1:13" ht="24" customHeight="1" x14ac:dyDescent="0.65">
      <c r="A12" t="s">
        <v>13</v>
      </c>
      <c r="B12" s="12" t="s">
        <v>14</v>
      </c>
      <c r="C12" s="1"/>
      <c r="D12" s="115">
        <v>68744</v>
      </c>
      <c r="E12" s="115"/>
      <c r="F12" s="115">
        <v>62625</v>
      </c>
      <c r="G12" s="116"/>
      <c r="H12" s="115">
        <v>68744</v>
      </c>
      <c r="I12" s="1"/>
      <c r="J12" s="1">
        <v>62625</v>
      </c>
      <c r="K12" s="90"/>
      <c r="L12" s="101"/>
      <c r="M12" s="101"/>
    </row>
    <row r="13" spans="1:13" ht="24" customHeight="1" x14ac:dyDescent="0.65">
      <c r="A13" t="s">
        <v>15</v>
      </c>
      <c r="B13" s="12">
        <v>2</v>
      </c>
      <c r="C13" s="1"/>
      <c r="D13" s="115">
        <v>27071</v>
      </c>
      <c r="E13" s="115"/>
      <c r="F13" s="115">
        <v>28985</v>
      </c>
      <c r="G13" s="116"/>
      <c r="H13" s="115">
        <v>27071</v>
      </c>
      <c r="I13" s="1"/>
      <c r="J13" s="1">
        <v>28985</v>
      </c>
      <c r="K13" s="90"/>
      <c r="L13" s="101"/>
      <c r="M13" s="101"/>
    </row>
    <row r="14" spans="1:13" ht="24" customHeight="1" x14ac:dyDescent="0.65">
      <c r="A14" t="s">
        <v>16</v>
      </c>
      <c r="B14" s="12">
        <v>2</v>
      </c>
      <c r="C14" s="1"/>
      <c r="D14" s="115">
        <v>12305</v>
      </c>
      <c r="E14" s="115"/>
      <c r="F14" s="115">
        <v>9146</v>
      </c>
      <c r="G14" s="116"/>
      <c r="H14" s="115">
        <v>16521</v>
      </c>
      <c r="I14" s="115"/>
      <c r="J14" s="115">
        <v>9194</v>
      </c>
      <c r="K14" s="90"/>
      <c r="L14" s="90"/>
      <c r="M14" s="101"/>
    </row>
    <row r="15" spans="1:13" ht="24" customHeight="1" x14ac:dyDescent="0.65">
      <c r="A15" t="s">
        <v>17</v>
      </c>
      <c r="B15" s="12">
        <v>2</v>
      </c>
      <c r="C15" s="1"/>
      <c r="D15" s="106">
        <v>6880</v>
      </c>
      <c r="E15" s="115"/>
      <c r="F15" s="106">
        <v>6880</v>
      </c>
      <c r="G15" s="116"/>
      <c r="H15" s="73">
        <v>181880</v>
      </c>
      <c r="I15" s="1"/>
      <c r="J15" s="73">
        <v>181880</v>
      </c>
      <c r="K15" s="90"/>
      <c r="L15" s="101"/>
      <c r="M15" s="101"/>
    </row>
    <row r="16" spans="1:13" ht="24" customHeight="1" x14ac:dyDescent="0.65">
      <c r="A16" t="s">
        <v>18</v>
      </c>
      <c r="C16" s="1"/>
      <c r="D16" s="115">
        <v>807441</v>
      </c>
      <c r="E16" s="115"/>
      <c r="F16" s="115">
        <v>895060</v>
      </c>
      <c r="G16" s="116"/>
      <c r="H16" s="115">
        <v>731593</v>
      </c>
      <c r="I16" s="1"/>
      <c r="J16" s="1">
        <v>821068</v>
      </c>
      <c r="K16" s="90"/>
      <c r="L16" s="101"/>
      <c r="M16" s="101"/>
    </row>
    <row r="17" spans="1:13" ht="24" customHeight="1" x14ac:dyDescent="0.65">
      <c r="A17" t="s">
        <v>19</v>
      </c>
      <c r="C17" s="1"/>
      <c r="D17" s="115">
        <v>2784</v>
      </c>
      <c r="E17" s="115"/>
      <c r="F17" s="115">
        <v>2649</v>
      </c>
      <c r="G17" s="116"/>
      <c r="H17" s="115">
        <v>2784</v>
      </c>
      <c r="I17" s="1"/>
      <c r="J17" s="1">
        <v>2649</v>
      </c>
      <c r="K17" s="90"/>
      <c r="L17" s="101"/>
      <c r="M17" s="101"/>
    </row>
    <row r="18" spans="1:13" ht="24" customHeight="1" x14ac:dyDescent="0.7">
      <c r="A18" s="5" t="s">
        <v>20</v>
      </c>
      <c r="C18" s="2"/>
      <c r="D18" s="136">
        <f>SUM(D10:D17)</f>
        <v>1670663</v>
      </c>
      <c r="E18" s="137"/>
      <c r="F18" s="136">
        <f>SUM(F10:F17)</f>
        <v>1773015</v>
      </c>
      <c r="G18" s="116"/>
      <c r="H18" s="136">
        <f>SUM(H10:H17)</f>
        <v>1759751</v>
      </c>
      <c r="I18" s="2"/>
      <c r="J18" s="3">
        <f>SUM(J10:J17)</f>
        <v>1854752</v>
      </c>
      <c r="K18" s="117"/>
      <c r="L18" s="101"/>
      <c r="M18" s="101"/>
    </row>
    <row r="19" spans="1:13" x14ac:dyDescent="0.65">
      <c r="A19" s="91"/>
      <c r="B19" s="92"/>
      <c r="C19" s="93"/>
      <c r="D19" s="149"/>
      <c r="E19" s="149"/>
      <c r="F19" s="149"/>
      <c r="G19" s="150"/>
      <c r="H19" s="149"/>
      <c r="I19" s="93"/>
      <c r="J19" s="93"/>
      <c r="L19" s="101"/>
      <c r="M19" s="101"/>
    </row>
    <row r="20" spans="1:13" ht="24" customHeight="1" x14ac:dyDescent="0.7">
      <c r="A20" s="19" t="s">
        <v>21</v>
      </c>
      <c r="C20" s="1"/>
      <c r="D20" s="115"/>
      <c r="E20" s="115"/>
      <c r="F20" s="115"/>
      <c r="G20" s="116"/>
      <c r="H20" s="115"/>
      <c r="I20" s="1"/>
      <c r="J20" s="1"/>
      <c r="L20" s="101"/>
      <c r="M20" s="101"/>
    </row>
    <row r="21" spans="1:13" ht="24" hidden="1" customHeight="1" x14ac:dyDescent="0.65">
      <c r="A21" t="s">
        <v>22</v>
      </c>
      <c r="B21" s="12">
        <v>23</v>
      </c>
      <c r="C21" s="1"/>
      <c r="D21" s="115"/>
      <c r="E21" s="115"/>
      <c r="F21" s="115"/>
      <c r="G21" s="116"/>
      <c r="H21" s="115"/>
      <c r="I21" s="1"/>
      <c r="J21" s="1"/>
      <c r="L21" s="101"/>
      <c r="M21" s="101"/>
    </row>
    <row r="22" spans="1:13" ht="24" customHeight="1" x14ac:dyDescent="0.65">
      <c r="A22" t="s">
        <v>23</v>
      </c>
      <c r="B22" s="12">
        <v>10</v>
      </c>
      <c r="C22" s="1"/>
      <c r="D22" s="106">
        <v>50000</v>
      </c>
      <c r="E22" s="115"/>
      <c r="F22" s="94">
        <v>0</v>
      </c>
      <c r="G22" s="116"/>
      <c r="H22" s="115">
        <v>50000</v>
      </c>
      <c r="I22" s="1"/>
      <c r="J22" s="94">
        <v>0</v>
      </c>
      <c r="K22" s="90"/>
      <c r="L22" s="101"/>
      <c r="M22" s="101"/>
    </row>
    <row r="23" spans="1:13" ht="24" customHeight="1" x14ac:dyDescent="0.65">
      <c r="A23" t="s">
        <v>206</v>
      </c>
      <c r="B23" s="152">
        <v>5</v>
      </c>
      <c r="C23" s="1"/>
      <c r="D23" s="106">
        <v>70000</v>
      </c>
      <c r="E23" s="115"/>
      <c r="F23" s="94">
        <v>0</v>
      </c>
      <c r="G23" s="116"/>
      <c r="H23" s="106">
        <v>70000</v>
      </c>
      <c r="I23" s="1"/>
      <c r="J23" s="94">
        <v>0</v>
      </c>
      <c r="K23" s="90"/>
      <c r="L23" s="101"/>
      <c r="M23" s="101"/>
    </row>
    <row r="24" spans="1:13" ht="24" customHeight="1" x14ac:dyDescent="0.65">
      <c r="A24" t="s">
        <v>24</v>
      </c>
      <c r="C24" s="1"/>
      <c r="D24" s="115">
        <v>26000</v>
      </c>
      <c r="E24" s="115"/>
      <c r="F24" s="115">
        <v>26000</v>
      </c>
      <c r="G24" s="116"/>
      <c r="H24" s="115">
        <v>26000</v>
      </c>
      <c r="I24" s="1"/>
      <c r="J24" s="1">
        <v>26000</v>
      </c>
      <c r="K24" s="95"/>
      <c r="L24" s="101"/>
      <c r="M24" s="101"/>
    </row>
    <row r="25" spans="1:13" ht="24" hidden="1" customHeight="1" x14ac:dyDescent="0.65">
      <c r="A25" t="s">
        <v>25</v>
      </c>
      <c r="C25" s="1"/>
      <c r="D25" s="106"/>
      <c r="E25" s="115"/>
      <c r="F25" s="106"/>
      <c r="G25" s="116"/>
      <c r="H25" s="94"/>
      <c r="I25" s="1"/>
      <c r="J25" s="94"/>
      <c r="K25" s="95"/>
      <c r="L25" s="101"/>
      <c r="M25" s="101"/>
    </row>
    <row r="26" spans="1:13" ht="24" customHeight="1" x14ac:dyDescent="0.65">
      <c r="A26" t="s">
        <v>26</v>
      </c>
      <c r="C26" s="1"/>
      <c r="D26" s="115">
        <v>3078</v>
      </c>
      <c r="E26" s="115"/>
      <c r="F26" s="115">
        <v>3078</v>
      </c>
      <c r="G26" s="116"/>
      <c r="H26" s="115">
        <v>3078</v>
      </c>
      <c r="I26" s="1"/>
      <c r="J26" s="1">
        <v>3078</v>
      </c>
      <c r="K26" s="95"/>
      <c r="L26" s="101"/>
      <c r="M26" s="101"/>
    </row>
    <row r="27" spans="1:13" ht="24" customHeight="1" x14ac:dyDescent="0.65">
      <c r="A27" t="s">
        <v>27</v>
      </c>
      <c r="B27" s="12">
        <v>4</v>
      </c>
      <c r="C27" s="1"/>
      <c r="D27" s="94">
        <v>0</v>
      </c>
      <c r="E27" s="115"/>
      <c r="F27" s="94">
        <v>0</v>
      </c>
      <c r="G27" s="116"/>
      <c r="H27" s="73">
        <v>141000</v>
      </c>
      <c r="I27" s="1"/>
      <c r="J27" s="73">
        <v>140000</v>
      </c>
      <c r="K27" s="95"/>
      <c r="L27" s="101"/>
      <c r="M27" s="101"/>
    </row>
    <row r="28" spans="1:13" s="74" customFormat="1" ht="24" customHeight="1" x14ac:dyDescent="0.65">
      <c r="A28" t="s">
        <v>28</v>
      </c>
      <c r="B28" s="12">
        <v>5</v>
      </c>
      <c r="C28" s="90"/>
      <c r="D28" s="138">
        <v>971802</v>
      </c>
      <c r="E28" s="138"/>
      <c r="F28" s="138">
        <v>811887</v>
      </c>
      <c r="G28" s="139"/>
      <c r="H28" s="138">
        <v>903630</v>
      </c>
      <c r="I28" s="90"/>
      <c r="J28" s="90">
        <v>825930</v>
      </c>
      <c r="K28" s="90"/>
      <c r="L28" s="101"/>
      <c r="M28" s="101"/>
    </row>
    <row r="29" spans="1:13" ht="21.65" customHeight="1" x14ac:dyDescent="0.65">
      <c r="A29" t="s">
        <v>29</v>
      </c>
      <c r="D29" s="115">
        <v>1328</v>
      </c>
      <c r="E29" s="115"/>
      <c r="F29" s="115">
        <v>1328</v>
      </c>
      <c r="G29" s="116"/>
      <c r="H29" s="115">
        <v>1328</v>
      </c>
      <c r="I29" s="1"/>
      <c r="J29" s="1">
        <v>1328</v>
      </c>
      <c r="L29" s="101"/>
      <c r="M29" s="101"/>
    </row>
    <row r="30" spans="1:13" ht="24" customHeight="1" x14ac:dyDescent="0.65">
      <c r="A30" t="s">
        <v>30</v>
      </c>
      <c r="C30" s="1"/>
      <c r="D30" s="115">
        <v>188521</v>
      </c>
      <c r="E30" s="115"/>
      <c r="F30" s="115">
        <v>160367</v>
      </c>
      <c r="G30" s="116"/>
      <c r="H30" s="115">
        <v>188521</v>
      </c>
      <c r="I30" s="1"/>
      <c r="J30" s="1">
        <v>160367</v>
      </c>
      <c r="K30" s="95"/>
      <c r="L30" s="101"/>
      <c r="M30" s="101"/>
    </row>
    <row r="31" spans="1:13" ht="24" customHeight="1" x14ac:dyDescent="0.65">
      <c r="A31" t="s">
        <v>31</v>
      </c>
      <c r="B31" s="12">
        <v>6</v>
      </c>
      <c r="C31" s="1"/>
      <c r="D31" s="115">
        <v>1432299</v>
      </c>
      <c r="E31" s="115"/>
      <c r="F31" s="115">
        <v>1506594</v>
      </c>
      <c r="G31" s="116"/>
      <c r="H31" s="115">
        <v>1218366</v>
      </c>
      <c r="I31" s="1"/>
      <c r="J31" s="1">
        <v>1292662</v>
      </c>
      <c r="K31" s="95"/>
      <c r="L31" s="101"/>
      <c r="M31" s="101"/>
    </row>
    <row r="32" spans="1:13" ht="24" customHeight="1" x14ac:dyDescent="0.65">
      <c r="A32" t="s">
        <v>32</v>
      </c>
      <c r="C32" s="1"/>
      <c r="D32" s="115">
        <v>7705</v>
      </c>
      <c r="E32" s="115"/>
      <c r="F32" s="115">
        <v>9137</v>
      </c>
      <c r="G32" s="116"/>
      <c r="H32" s="115">
        <v>7705</v>
      </c>
      <c r="I32" s="1"/>
      <c r="J32" s="1">
        <v>9137</v>
      </c>
      <c r="K32" s="95"/>
      <c r="L32" s="101"/>
      <c r="M32" s="101"/>
    </row>
    <row r="33" spans="1:13" ht="24" customHeight="1" x14ac:dyDescent="0.65">
      <c r="A33" t="s">
        <v>33</v>
      </c>
      <c r="C33" s="1"/>
      <c r="D33" s="140">
        <v>37969</v>
      </c>
      <c r="E33" s="115"/>
      <c r="F33" s="140">
        <v>33790</v>
      </c>
      <c r="G33" s="116"/>
      <c r="H33" s="140">
        <v>37969</v>
      </c>
      <c r="I33" s="1"/>
      <c r="J33" s="96">
        <v>33790</v>
      </c>
      <c r="K33" s="95"/>
      <c r="L33" s="101"/>
      <c r="M33" s="101"/>
    </row>
    <row r="34" spans="1:13" ht="24" hidden="1" customHeight="1" x14ac:dyDescent="0.65">
      <c r="C34" s="1"/>
      <c r="D34" s="96"/>
      <c r="E34" s="1"/>
      <c r="F34" s="96"/>
      <c r="H34" s="96"/>
      <c r="I34" s="1"/>
      <c r="J34" s="96"/>
      <c r="K34" s="95"/>
      <c r="L34" s="101"/>
      <c r="M34" s="101"/>
    </row>
    <row r="35" spans="1:13" ht="24" customHeight="1" x14ac:dyDescent="0.7">
      <c r="A35" s="5" t="s">
        <v>34</v>
      </c>
      <c r="C35" s="2"/>
      <c r="D35" s="97">
        <f>SUM(D22:D34)</f>
        <v>2788702</v>
      </c>
      <c r="E35" s="2"/>
      <c r="F35" s="97">
        <f>SUM(F22:F34)</f>
        <v>2552181</v>
      </c>
      <c r="H35" s="97">
        <f>SUM(H22:H34)</f>
        <v>2647597</v>
      </c>
      <c r="I35" s="2"/>
      <c r="J35" s="97">
        <f>SUM(J22:J34)</f>
        <v>2492292</v>
      </c>
      <c r="L35" s="101"/>
      <c r="M35" s="101"/>
    </row>
    <row r="36" spans="1:13" ht="22" x14ac:dyDescent="0.7">
      <c r="A36" s="5"/>
      <c r="C36" s="1"/>
      <c r="D36" s="1"/>
      <c r="E36" s="1"/>
      <c r="F36" s="1"/>
      <c r="H36" s="1"/>
      <c r="I36" s="1"/>
      <c r="J36" s="1"/>
      <c r="L36" s="101"/>
      <c r="M36" s="101"/>
    </row>
    <row r="37" spans="1:13" ht="24" customHeight="1" thickBot="1" x14ac:dyDescent="0.75">
      <c r="A37" s="5" t="s">
        <v>35</v>
      </c>
      <c r="C37" s="2"/>
      <c r="D37" s="15">
        <f>D18+D35</f>
        <v>4459365</v>
      </c>
      <c r="E37" s="2"/>
      <c r="F37" s="15">
        <f>F18+F35</f>
        <v>4325196</v>
      </c>
      <c r="H37" s="15">
        <f>SUM(H18+H35)</f>
        <v>4407348</v>
      </c>
      <c r="I37" s="2"/>
      <c r="J37" s="15">
        <f>SUM(J18+J35)</f>
        <v>4347044</v>
      </c>
      <c r="L37" s="101"/>
      <c r="M37" s="101"/>
    </row>
    <row r="38" spans="1:13" ht="24" customHeight="1" thickTop="1" x14ac:dyDescent="0.65">
      <c r="D38" s="1"/>
      <c r="L38" s="101"/>
      <c r="M38" s="101"/>
    </row>
    <row r="39" spans="1:13" ht="24" customHeight="1" x14ac:dyDescent="0.7">
      <c r="A39" s="4" t="s">
        <v>0</v>
      </c>
      <c r="H39" s="1"/>
      <c r="J39" s="1"/>
      <c r="L39" s="101"/>
      <c r="M39" s="101"/>
    </row>
    <row r="40" spans="1:13" ht="24" customHeight="1" x14ac:dyDescent="0.7">
      <c r="A40" s="4" t="s">
        <v>1</v>
      </c>
      <c r="L40" s="101"/>
      <c r="M40" s="101"/>
    </row>
    <row r="41" spans="1:13" ht="24" customHeight="1" x14ac:dyDescent="0.7">
      <c r="A41" s="4"/>
      <c r="L41" s="101"/>
      <c r="M41" s="101"/>
    </row>
    <row r="42" spans="1:13" ht="22.4" customHeight="1" x14ac:dyDescent="0.7">
      <c r="A42" s="4"/>
      <c r="D42" s="157" t="s">
        <v>2</v>
      </c>
      <c r="E42" s="157"/>
      <c r="F42" s="157"/>
      <c r="G42" s="5"/>
      <c r="H42" s="157" t="s">
        <v>3</v>
      </c>
      <c r="I42" s="157"/>
      <c r="J42" s="157"/>
      <c r="L42" s="101"/>
      <c r="M42" s="101"/>
    </row>
    <row r="43" spans="1:13" ht="22.4" customHeight="1" x14ac:dyDescent="0.7">
      <c r="A43" s="4"/>
      <c r="C43" s="12"/>
      <c r="D43" s="22" t="s">
        <v>4</v>
      </c>
      <c r="E43" s="22"/>
      <c r="F43" s="22" t="s">
        <v>5</v>
      </c>
      <c r="G43" s="22"/>
      <c r="H43" s="22" t="s">
        <v>4</v>
      </c>
      <c r="I43" s="22"/>
      <c r="J43" s="22" t="s">
        <v>5</v>
      </c>
      <c r="L43" s="101"/>
      <c r="M43" s="101"/>
    </row>
    <row r="44" spans="1:13" ht="24" customHeight="1" x14ac:dyDescent="0.7">
      <c r="A44" s="4" t="s">
        <v>36</v>
      </c>
      <c r="B44" s="12" t="s">
        <v>7</v>
      </c>
      <c r="C44" s="22"/>
      <c r="D44" s="22">
        <v>2566</v>
      </c>
      <c r="E44" s="22"/>
      <c r="F44" s="22">
        <v>2565</v>
      </c>
      <c r="H44" s="22">
        <v>2566</v>
      </c>
      <c r="I44" s="22"/>
      <c r="J44" s="22">
        <v>2565</v>
      </c>
      <c r="L44" s="101"/>
      <c r="M44" s="101"/>
    </row>
    <row r="45" spans="1:13" ht="24" customHeight="1" x14ac:dyDescent="0.7">
      <c r="A45" s="4"/>
      <c r="C45" s="22"/>
      <c r="D45" s="22" t="s">
        <v>8</v>
      </c>
      <c r="E45" s="22"/>
      <c r="F45" s="22"/>
      <c r="H45" s="22" t="s">
        <v>8</v>
      </c>
      <c r="I45" s="22"/>
      <c r="J45" s="22"/>
      <c r="L45" s="101"/>
      <c r="M45" s="101"/>
    </row>
    <row r="46" spans="1:13" ht="23" x14ac:dyDescent="0.7">
      <c r="A46" s="4"/>
      <c r="C46" s="12"/>
      <c r="D46" s="158" t="s">
        <v>9</v>
      </c>
      <c r="E46" s="158"/>
      <c r="F46" s="158"/>
      <c r="G46" s="158"/>
      <c r="H46" s="158"/>
      <c r="I46" s="158"/>
      <c r="J46" s="158"/>
      <c r="L46" s="101"/>
      <c r="M46" s="101"/>
    </row>
    <row r="47" spans="1:13" ht="24" customHeight="1" x14ac:dyDescent="0.7">
      <c r="A47" s="19" t="s">
        <v>37</v>
      </c>
      <c r="C47" s="1"/>
      <c r="D47" s="1"/>
      <c r="E47" s="1"/>
      <c r="F47" s="1"/>
      <c r="H47" s="1"/>
      <c r="I47" s="1"/>
      <c r="J47" s="1"/>
      <c r="L47" s="101"/>
      <c r="M47" s="101"/>
    </row>
    <row r="48" spans="1:13" ht="24" customHeight="1" x14ac:dyDescent="0.65">
      <c r="A48" t="s">
        <v>38</v>
      </c>
      <c r="C48" s="1"/>
      <c r="D48" s="1">
        <v>1107</v>
      </c>
      <c r="E48" s="1"/>
      <c r="F48" s="1">
        <v>93</v>
      </c>
      <c r="H48" s="1">
        <v>1107</v>
      </c>
      <c r="I48" s="1"/>
      <c r="J48" s="1">
        <v>93</v>
      </c>
      <c r="K48" s="90"/>
      <c r="L48" s="101"/>
      <c r="M48" s="101"/>
    </row>
    <row r="49" spans="1:14" ht="24" hidden="1" customHeight="1" x14ac:dyDescent="0.65">
      <c r="A49" s="98" t="s">
        <v>39</v>
      </c>
      <c r="B49" s="12">
        <v>13</v>
      </c>
      <c r="C49" s="1"/>
      <c r="D49" s="107"/>
      <c r="E49" s="1"/>
      <c r="F49" s="107"/>
      <c r="H49" s="13"/>
      <c r="I49" s="1"/>
      <c r="J49" s="13"/>
      <c r="K49" s="90"/>
      <c r="L49" s="101"/>
      <c r="M49" s="101"/>
    </row>
    <row r="50" spans="1:14" ht="24" customHeight="1" x14ac:dyDescent="0.65">
      <c r="A50" t="s">
        <v>40</v>
      </c>
      <c r="C50" s="1"/>
      <c r="D50" s="115">
        <v>22635</v>
      </c>
      <c r="E50" s="115"/>
      <c r="F50" s="115">
        <v>22828</v>
      </c>
      <c r="G50" s="116"/>
      <c r="H50" s="115">
        <v>22573</v>
      </c>
      <c r="I50" s="115"/>
      <c r="J50" s="115">
        <v>22828</v>
      </c>
      <c r="K50" s="90"/>
      <c r="L50" s="101"/>
      <c r="M50" s="101"/>
      <c r="N50" s="1"/>
    </row>
    <row r="51" spans="1:14" ht="24" customHeight="1" x14ac:dyDescent="0.65">
      <c r="A51" t="s">
        <v>41</v>
      </c>
      <c r="B51" s="12">
        <v>2</v>
      </c>
      <c r="C51" s="1"/>
      <c r="D51" s="115">
        <v>62735</v>
      </c>
      <c r="E51" s="115"/>
      <c r="F51" s="115">
        <v>82776</v>
      </c>
      <c r="G51" s="116"/>
      <c r="H51" s="115">
        <v>62421</v>
      </c>
      <c r="I51" s="115"/>
      <c r="J51" s="115">
        <v>81695</v>
      </c>
      <c r="K51" s="90"/>
      <c r="L51" s="101"/>
      <c r="M51" s="101"/>
      <c r="N51" s="71"/>
    </row>
    <row r="52" spans="1:14" ht="24" customHeight="1" x14ac:dyDescent="0.65">
      <c r="A52" t="s">
        <v>42</v>
      </c>
      <c r="C52" s="1"/>
      <c r="D52" s="107">
        <v>308</v>
      </c>
      <c r="E52" s="115"/>
      <c r="F52" s="107">
        <v>1320</v>
      </c>
      <c r="G52" s="116"/>
      <c r="H52" s="17">
        <v>308</v>
      </c>
      <c r="I52" s="115"/>
      <c r="J52" s="17">
        <v>1320</v>
      </c>
      <c r="K52" s="90"/>
      <c r="L52" s="101"/>
      <c r="M52" s="101"/>
    </row>
    <row r="53" spans="1:14" ht="24" customHeight="1" x14ac:dyDescent="0.65">
      <c r="A53" t="s">
        <v>43</v>
      </c>
      <c r="C53" s="1"/>
      <c r="D53" s="115"/>
      <c r="E53" s="115"/>
      <c r="F53" s="115"/>
      <c r="G53" s="116"/>
      <c r="H53" s="115"/>
      <c r="I53" s="115"/>
      <c r="J53" s="115"/>
      <c r="L53" s="101"/>
      <c r="M53" s="101"/>
    </row>
    <row r="54" spans="1:14" ht="24" customHeight="1" x14ac:dyDescent="0.65">
      <c r="A54" t="s">
        <v>44</v>
      </c>
      <c r="B54" s="12">
        <v>6</v>
      </c>
      <c r="C54" s="1"/>
      <c r="D54" s="115">
        <v>23556</v>
      </c>
      <c r="E54" s="115"/>
      <c r="F54" s="115">
        <v>24643</v>
      </c>
      <c r="G54" s="116"/>
      <c r="H54" s="115">
        <v>23556</v>
      </c>
      <c r="I54" s="115"/>
      <c r="J54" s="115">
        <v>24643</v>
      </c>
      <c r="K54" s="90"/>
      <c r="L54" s="101"/>
      <c r="M54" s="101"/>
    </row>
    <row r="55" spans="1:14" ht="24" customHeight="1" x14ac:dyDescent="0.65">
      <c r="A55" t="s">
        <v>45</v>
      </c>
      <c r="C55" s="1"/>
      <c r="D55" s="115"/>
      <c r="E55" s="115"/>
      <c r="F55" s="115"/>
      <c r="G55" s="116"/>
      <c r="H55" s="115"/>
      <c r="I55" s="115"/>
      <c r="J55" s="115"/>
      <c r="L55" s="101"/>
      <c r="M55" s="101"/>
    </row>
    <row r="56" spans="1:14" ht="24" customHeight="1" x14ac:dyDescent="0.65">
      <c r="A56" t="s">
        <v>44</v>
      </c>
      <c r="B56" s="12">
        <v>2</v>
      </c>
      <c r="C56" s="1"/>
      <c r="D56" s="115">
        <v>16959</v>
      </c>
      <c r="E56" s="115"/>
      <c r="F56" s="115">
        <v>16959</v>
      </c>
      <c r="G56" s="116"/>
      <c r="H56" s="115">
        <v>16959</v>
      </c>
      <c r="I56" s="115"/>
      <c r="J56" s="115">
        <v>16959</v>
      </c>
      <c r="K56" s="90"/>
      <c r="L56" s="101"/>
      <c r="M56" s="101"/>
    </row>
    <row r="57" spans="1:14" ht="24" customHeight="1" x14ac:dyDescent="0.65">
      <c r="A57" t="s">
        <v>46</v>
      </c>
      <c r="B57" s="12">
        <v>12</v>
      </c>
      <c r="D57" s="115">
        <v>3565</v>
      </c>
      <c r="E57" s="116"/>
      <c r="F57" s="115">
        <v>3565</v>
      </c>
      <c r="G57" s="116"/>
      <c r="H57" s="115">
        <v>3565</v>
      </c>
      <c r="I57" s="115"/>
      <c r="J57" s="115">
        <v>3565</v>
      </c>
      <c r="K57" s="90"/>
      <c r="L57" s="101"/>
      <c r="M57" s="101"/>
    </row>
    <row r="58" spans="1:14" ht="24" customHeight="1" x14ac:dyDescent="0.65">
      <c r="A58" t="s">
        <v>47</v>
      </c>
      <c r="C58" s="1"/>
      <c r="D58" s="115"/>
      <c r="E58" s="115"/>
      <c r="F58" s="115"/>
      <c r="G58" s="116"/>
      <c r="H58" s="115"/>
      <c r="I58" s="115"/>
      <c r="J58" s="115"/>
      <c r="L58" s="101"/>
      <c r="M58" s="101"/>
    </row>
    <row r="59" spans="1:14" ht="24" customHeight="1" x14ac:dyDescent="0.65">
      <c r="A59" t="s">
        <v>48</v>
      </c>
      <c r="B59" s="12">
        <v>10</v>
      </c>
      <c r="C59" s="1"/>
      <c r="D59" s="107">
        <v>36000</v>
      </c>
      <c r="E59" s="115"/>
      <c r="F59" s="107">
        <v>36000</v>
      </c>
      <c r="G59" s="116"/>
      <c r="H59" s="17">
        <v>36000</v>
      </c>
      <c r="I59" s="115"/>
      <c r="J59" s="17">
        <v>36000</v>
      </c>
      <c r="K59" s="90"/>
      <c r="L59" s="101"/>
      <c r="M59" s="101"/>
    </row>
    <row r="60" spans="1:14" ht="24" customHeight="1" x14ac:dyDescent="0.65">
      <c r="A60" t="s">
        <v>49</v>
      </c>
      <c r="C60" s="1"/>
      <c r="D60" s="115">
        <v>2600</v>
      </c>
      <c r="E60" s="115"/>
      <c r="F60" s="115">
        <v>2415</v>
      </c>
      <c r="G60" s="116"/>
      <c r="H60" s="17">
        <v>2600</v>
      </c>
      <c r="I60" s="115"/>
      <c r="J60" s="115">
        <v>2415</v>
      </c>
      <c r="K60" s="90"/>
      <c r="L60" s="101"/>
      <c r="M60" s="101"/>
    </row>
    <row r="61" spans="1:14" ht="24" customHeight="1" x14ac:dyDescent="0.65">
      <c r="A61" t="s">
        <v>50</v>
      </c>
      <c r="C61" s="1"/>
      <c r="D61" s="106">
        <v>19712</v>
      </c>
      <c r="E61" s="115"/>
      <c r="F61" s="106">
        <v>32392</v>
      </c>
      <c r="G61" s="116"/>
      <c r="H61" s="26">
        <v>19712</v>
      </c>
      <c r="I61" s="115"/>
      <c r="J61" s="26">
        <v>32392</v>
      </c>
      <c r="K61" s="90"/>
      <c r="L61" s="101"/>
      <c r="M61" s="101"/>
    </row>
    <row r="62" spans="1:14" ht="24" customHeight="1" x14ac:dyDescent="0.7">
      <c r="A62" s="5" t="s">
        <v>51</v>
      </c>
      <c r="C62" s="2"/>
      <c r="D62" s="136">
        <v>189177</v>
      </c>
      <c r="E62" s="137"/>
      <c r="F62" s="136">
        <v>222991</v>
      </c>
      <c r="G62" s="116"/>
      <c r="H62" s="136">
        <v>188801</v>
      </c>
      <c r="I62" s="137"/>
      <c r="J62" s="136">
        <v>221910</v>
      </c>
      <c r="L62" s="101"/>
      <c r="M62" s="101"/>
    </row>
    <row r="63" spans="1:14" ht="22" x14ac:dyDescent="0.7">
      <c r="A63" s="5"/>
      <c r="C63" s="1"/>
      <c r="D63" s="116"/>
      <c r="E63" s="115"/>
      <c r="F63" s="115"/>
      <c r="G63" s="116"/>
      <c r="H63" s="115"/>
      <c r="I63" s="115"/>
      <c r="J63" s="115"/>
      <c r="L63" s="101"/>
      <c r="M63" s="101"/>
    </row>
    <row r="64" spans="1:14" ht="24" customHeight="1" x14ac:dyDescent="0.7">
      <c r="A64" s="19" t="s">
        <v>52</v>
      </c>
      <c r="C64" s="1"/>
      <c r="D64" s="115"/>
      <c r="E64" s="115"/>
      <c r="F64" s="115"/>
      <c r="G64" s="116"/>
      <c r="H64" s="115"/>
      <c r="I64" s="115"/>
      <c r="J64" s="115"/>
      <c r="L64" s="101"/>
      <c r="M64" s="101"/>
    </row>
    <row r="65" spans="1:13" s="74" customFormat="1" ht="24" customHeight="1" x14ac:dyDescent="0.65">
      <c r="A65" t="s">
        <v>53</v>
      </c>
      <c r="B65" s="12"/>
      <c r="C65" s="90"/>
      <c r="D65" s="138">
        <v>3295</v>
      </c>
      <c r="E65" s="138"/>
      <c r="F65" s="138">
        <v>2797</v>
      </c>
      <c r="G65" s="139"/>
      <c r="H65" s="138">
        <v>3295</v>
      </c>
      <c r="I65" s="138"/>
      <c r="J65" s="138">
        <v>2797</v>
      </c>
      <c r="K65" s="90"/>
      <c r="L65" s="101"/>
      <c r="M65" s="101"/>
    </row>
    <row r="66" spans="1:13" s="74" customFormat="1" ht="24" hidden="1" customHeight="1" x14ac:dyDescent="0.65">
      <c r="A66" t="s">
        <v>54</v>
      </c>
      <c r="B66" s="12"/>
      <c r="C66" s="1"/>
      <c r="D66" s="106"/>
      <c r="E66" s="115"/>
      <c r="F66" s="106"/>
      <c r="G66" s="116"/>
      <c r="H66" s="94"/>
      <c r="I66" s="115"/>
      <c r="J66" s="94"/>
      <c r="K66" s="90"/>
      <c r="L66" s="101"/>
      <c r="M66" s="101"/>
    </row>
    <row r="67" spans="1:13" s="74" customFormat="1" ht="24" customHeight="1" x14ac:dyDescent="0.65">
      <c r="A67" t="s">
        <v>55</v>
      </c>
      <c r="B67" s="12">
        <v>6</v>
      </c>
      <c r="C67" s="90"/>
      <c r="D67" s="115">
        <v>188934</v>
      </c>
      <c r="E67" s="138"/>
      <c r="F67" s="138">
        <v>206279</v>
      </c>
      <c r="G67" s="139"/>
      <c r="H67" s="138">
        <v>188934</v>
      </c>
      <c r="I67" s="138"/>
      <c r="J67" s="138">
        <v>206279</v>
      </c>
      <c r="K67" s="90"/>
      <c r="L67" s="101"/>
      <c r="M67" s="101"/>
    </row>
    <row r="68" spans="1:13" s="74" customFormat="1" ht="24" customHeight="1" x14ac:dyDescent="0.65">
      <c r="A68" t="s">
        <v>56</v>
      </c>
      <c r="B68" s="12">
        <v>2</v>
      </c>
      <c r="C68" s="90"/>
      <c r="D68" s="138">
        <v>287634</v>
      </c>
      <c r="E68" s="138"/>
      <c r="F68" s="138">
        <v>300353</v>
      </c>
      <c r="G68" s="139"/>
      <c r="H68" s="138">
        <v>287634</v>
      </c>
      <c r="I68" s="138"/>
      <c r="J68" s="138">
        <v>300353</v>
      </c>
      <c r="K68" s="90"/>
      <c r="L68" s="101"/>
      <c r="M68" s="101"/>
    </row>
    <row r="69" spans="1:13" s="74" customFormat="1" ht="24" customHeight="1" x14ac:dyDescent="0.65">
      <c r="A69" t="s">
        <v>57</v>
      </c>
      <c r="B69" s="12">
        <v>12</v>
      </c>
      <c r="C69" s="90"/>
      <c r="D69" s="138">
        <v>45361</v>
      </c>
      <c r="E69" s="138"/>
      <c r="F69" s="138">
        <v>48035</v>
      </c>
      <c r="G69" s="116"/>
      <c r="H69" s="138">
        <v>45361</v>
      </c>
      <c r="I69" s="115"/>
      <c r="J69" s="138">
        <v>48035</v>
      </c>
      <c r="K69" s="90"/>
      <c r="L69" s="101"/>
      <c r="M69" s="101"/>
    </row>
    <row r="70" spans="1:13" ht="24" customHeight="1" x14ac:dyDescent="0.65">
      <c r="A70" t="s">
        <v>58</v>
      </c>
      <c r="B70" s="12">
        <v>10</v>
      </c>
      <c r="C70" s="1"/>
      <c r="D70" s="115">
        <v>137084</v>
      </c>
      <c r="E70" s="115"/>
      <c r="F70" s="138">
        <v>164070</v>
      </c>
      <c r="G70" s="116"/>
      <c r="H70" s="115">
        <v>137084</v>
      </c>
      <c r="I70" s="115"/>
      <c r="J70" s="115">
        <v>164070</v>
      </c>
      <c r="K70" s="99"/>
      <c r="L70" s="101"/>
      <c r="M70" s="101"/>
    </row>
    <row r="71" spans="1:13" ht="24" customHeight="1" x14ac:dyDescent="0.65">
      <c r="A71" t="s">
        <v>59</v>
      </c>
      <c r="C71" s="1"/>
      <c r="D71" s="115">
        <v>2458</v>
      </c>
      <c r="E71" s="115"/>
      <c r="F71" s="115">
        <v>3913</v>
      </c>
      <c r="G71" s="116"/>
      <c r="H71" s="115">
        <v>2458</v>
      </c>
      <c r="I71" s="115"/>
      <c r="J71" s="115">
        <v>3913</v>
      </c>
      <c r="K71" s="90"/>
      <c r="L71" s="101"/>
      <c r="M71" s="101"/>
    </row>
    <row r="72" spans="1:13" ht="24" customHeight="1" x14ac:dyDescent="0.65">
      <c r="A72" t="s">
        <v>60</v>
      </c>
      <c r="C72" s="1"/>
      <c r="D72" s="115">
        <v>19656</v>
      </c>
      <c r="E72" s="115"/>
      <c r="F72" s="115">
        <v>19594</v>
      </c>
      <c r="G72" s="116"/>
      <c r="H72" s="115">
        <v>19656</v>
      </c>
      <c r="I72" s="115"/>
      <c r="J72" s="115">
        <v>19594</v>
      </c>
      <c r="K72" s="1"/>
      <c r="L72" s="101"/>
      <c r="M72" s="101"/>
    </row>
    <row r="73" spans="1:13" ht="24" customHeight="1" x14ac:dyDescent="0.65">
      <c r="A73" t="s">
        <v>61</v>
      </c>
      <c r="B73" s="12">
        <v>2</v>
      </c>
      <c r="C73" s="1"/>
      <c r="D73" s="140">
        <v>44101</v>
      </c>
      <c r="E73" s="115"/>
      <c r="F73" s="140">
        <v>45463</v>
      </c>
      <c r="G73" s="116"/>
      <c r="H73" s="140">
        <v>44101</v>
      </c>
      <c r="I73" s="115"/>
      <c r="J73" s="140">
        <v>45463</v>
      </c>
      <c r="K73" s="90"/>
      <c r="L73" s="101"/>
      <c r="M73" s="101"/>
    </row>
    <row r="74" spans="1:13" ht="24" customHeight="1" x14ac:dyDescent="0.7">
      <c r="A74" s="5" t="s">
        <v>62</v>
      </c>
      <c r="C74" s="2"/>
      <c r="D74" s="141">
        <v>728523</v>
      </c>
      <c r="E74" s="137"/>
      <c r="F74" s="141">
        <v>790504</v>
      </c>
      <c r="G74" s="116"/>
      <c r="H74" s="141">
        <v>728523</v>
      </c>
      <c r="I74" s="137"/>
      <c r="J74" s="141">
        <v>790504</v>
      </c>
      <c r="L74" s="101"/>
      <c r="M74" s="101"/>
    </row>
    <row r="75" spans="1:13" x14ac:dyDescent="0.65">
      <c r="A75" s="18"/>
      <c r="B75" s="21"/>
      <c r="C75" s="6"/>
      <c r="D75" s="142"/>
      <c r="E75" s="142"/>
      <c r="F75" s="142"/>
      <c r="G75" s="143"/>
      <c r="H75" s="142"/>
      <c r="I75" s="142"/>
      <c r="J75" s="142"/>
      <c r="L75" s="101"/>
      <c r="M75" s="101"/>
    </row>
    <row r="76" spans="1:13" ht="24" customHeight="1" x14ac:dyDescent="0.7">
      <c r="A76" s="5" t="s">
        <v>63</v>
      </c>
      <c r="C76" s="2"/>
      <c r="D76" s="141">
        <v>917700</v>
      </c>
      <c r="E76" s="137"/>
      <c r="F76" s="141">
        <v>1013495</v>
      </c>
      <c r="G76" s="116"/>
      <c r="H76" s="141">
        <v>917324</v>
      </c>
      <c r="I76" s="137"/>
      <c r="J76" s="141">
        <v>1012414</v>
      </c>
      <c r="L76" s="101"/>
      <c r="M76" s="101"/>
    </row>
    <row r="77" spans="1:13" ht="23" x14ac:dyDescent="0.7">
      <c r="A77" s="4" t="s">
        <v>0</v>
      </c>
      <c r="D77" s="116"/>
      <c r="E77" s="116"/>
      <c r="F77" s="116"/>
      <c r="G77" s="116"/>
      <c r="H77" s="116"/>
      <c r="I77" s="116"/>
      <c r="J77" s="116"/>
      <c r="L77" s="101"/>
      <c r="M77" s="101"/>
    </row>
    <row r="78" spans="1:13" ht="24" customHeight="1" x14ac:dyDescent="0.7">
      <c r="A78" s="4" t="s">
        <v>1</v>
      </c>
      <c r="D78" s="116"/>
      <c r="E78" s="116"/>
      <c r="F78" s="116"/>
      <c r="G78" s="116"/>
      <c r="H78" s="116"/>
      <c r="I78" s="116"/>
      <c r="J78" s="116"/>
      <c r="L78" s="101"/>
      <c r="M78" s="101"/>
    </row>
    <row r="79" spans="1:13" ht="24" customHeight="1" x14ac:dyDescent="0.7">
      <c r="A79" s="4"/>
      <c r="D79" s="116"/>
      <c r="E79" s="116"/>
      <c r="F79" s="116"/>
      <c r="G79" s="116"/>
      <c r="H79" s="116"/>
      <c r="I79" s="116"/>
      <c r="J79" s="116"/>
      <c r="L79" s="101"/>
      <c r="M79" s="101"/>
    </row>
    <row r="80" spans="1:13" ht="24" customHeight="1" x14ac:dyDescent="0.7">
      <c r="A80" s="4"/>
      <c r="D80" s="155" t="s">
        <v>2</v>
      </c>
      <c r="E80" s="155"/>
      <c r="F80" s="155"/>
      <c r="G80" s="129"/>
      <c r="H80" s="155" t="s">
        <v>3</v>
      </c>
      <c r="I80" s="155"/>
      <c r="J80" s="155"/>
      <c r="L80" s="101"/>
      <c r="M80" s="101"/>
    </row>
    <row r="81" spans="1:14" ht="24" customHeight="1" x14ac:dyDescent="0.7">
      <c r="A81" s="4"/>
      <c r="C81" s="12"/>
      <c r="D81" s="125" t="s">
        <v>4</v>
      </c>
      <c r="E81" s="125"/>
      <c r="F81" s="125" t="s">
        <v>5</v>
      </c>
      <c r="G81" s="125"/>
      <c r="H81" s="125" t="s">
        <v>4</v>
      </c>
      <c r="I81" s="125"/>
      <c r="J81" s="125" t="s">
        <v>5</v>
      </c>
      <c r="L81" s="101"/>
      <c r="M81" s="101"/>
    </row>
    <row r="82" spans="1:14" ht="24" customHeight="1" x14ac:dyDescent="0.7">
      <c r="A82" s="4" t="s">
        <v>64</v>
      </c>
      <c r="B82" s="12" t="s">
        <v>7</v>
      </c>
      <c r="C82" s="22"/>
      <c r="D82" s="125">
        <v>2566</v>
      </c>
      <c r="E82" s="125"/>
      <c r="F82" s="125">
        <v>2565</v>
      </c>
      <c r="G82" s="116"/>
      <c r="H82" s="125">
        <v>2566</v>
      </c>
      <c r="I82" s="125"/>
      <c r="J82" s="125">
        <v>2565</v>
      </c>
      <c r="L82" s="101"/>
      <c r="M82" s="101"/>
    </row>
    <row r="83" spans="1:14" ht="24" customHeight="1" x14ac:dyDescent="0.7">
      <c r="A83" s="4"/>
      <c r="C83" s="22"/>
      <c r="D83" s="125" t="s">
        <v>8</v>
      </c>
      <c r="E83" s="125"/>
      <c r="F83" s="125"/>
      <c r="G83" s="116"/>
      <c r="H83" s="125" t="s">
        <v>8</v>
      </c>
      <c r="I83" s="125"/>
      <c r="J83" s="125"/>
      <c r="L83" s="101"/>
      <c r="M83" s="101"/>
    </row>
    <row r="84" spans="1:14" ht="24" customHeight="1" x14ac:dyDescent="0.7">
      <c r="A84" s="4"/>
      <c r="C84" s="12"/>
      <c r="D84" s="156" t="s">
        <v>9</v>
      </c>
      <c r="E84" s="156"/>
      <c r="F84" s="156"/>
      <c r="G84" s="156"/>
      <c r="H84" s="156"/>
      <c r="I84" s="156"/>
      <c r="J84" s="156"/>
      <c r="L84" s="101"/>
      <c r="M84" s="101"/>
    </row>
    <row r="85" spans="1:14" ht="24" customHeight="1" x14ac:dyDescent="0.7">
      <c r="A85" s="19" t="s">
        <v>65</v>
      </c>
      <c r="C85" s="1"/>
      <c r="D85" s="115"/>
      <c r="E85" s="115"/>
      <c r="F85" s="115"/>
      <c r="G85" s="116"/>
      <c r="H85" s="115"/>
      <c r="I85" s="115"/>
      <c r="J85" s="115"/>
      <c r="L85" s="101"/>
      <c r="M85" s="101"/>
    </row>
    <row r="86" spans="1:14" ht="24" customHeight="1" x14ac:dyDescent="0.65">
      <c r="A86" s="74" t="s">
        <v>66</v>
      </c>
      <c r="C86" s="1"/>
      <c r="D86" s="115"/>
      <c r="E86" s="115"/>
      <c r="F86" s="115"/>
      <c r="G86" s="116"/>
      <c r="H86" s="115"/>
      <c r="I86" s="115"/>
      <c r="J86" s="115"/>
      <c r="L86" s="101"/>
      <c r="M86" s="101"/>
    </row>
    <row r="87" spans="1:14" ht="24" customHeight="1" x14ac:dyDescent="0.65">
      <c r="A87" s="74" t="s">
        <v>67</v>
      </c>
      <c r="C87" s="1"/>
      <c r="D87" s="115"/>
      <c r="E87" s="115"/>
      <c r="F87" s="115"/>
      <c r="G87" s="116"/>
      <c r="H87" s="115"/>
      <c r="I87" s="115"/>
      <c r="J87" s="115"/>
      <c r="L87" s="101"/>
      <c r="M87" s="101"/>
    </row>
    <row r="88" spans="1:14" ht="24" customHeight="1" x14ac:dyDescent="0.65">
      <c r="A88" s="25" t="s">
        <v>68</v>
      </c>
      <c r="C88" s="1"/>
      <c r="D88" s="115"/>
      <c r="E88" s="115"/>
      <c r="F88" s="115"/>
      <c r="G88" s="116"/>
      <c r="H88" s="115"/>
      <c r="I88" s="115"/>
      <c r="J88" s="115"/>
      <c r="L88" s="101"/>
      <c r="M88" s="101"/>
    </row>
    <row r="89" spans="1:14" ht="24" customHeight="1" thickBot="1" x14ac:dyDescent="0.7">
      <c r="A89" s="25" t="s">
        <v>69</v>
      </c>
      <c r="C89" s="100"/>
      <c r="D89" s="144">
        <v>2048255</v>
      </c>
      <c r="E89" s="145"/>
      <c r="F89" s="146">
        <v>2048255</v>
      </c>
      <c r="G89" s="116"/>
      <c r="H89" s="146">
        <v>2048255</v>
      </c>
      <c r="I89" s="145"/>
      <c r="J89" s="146">
        <v>2048255</v>
      </c>
      <c r="L89" s="101"/>
      <c r="M89" s="101"/>
    </row>
    <row r="90" spans="1:14" ht="24" customHeight="1" thickTop="1" x14ac:dyDescent="0.65">
      <c r="A90" s="74" t="s">
        <v>70</v>
      </c>
      <c r="C90" s="100"/>
      <c r="D90" s="147"/>
      <c r="E90" s="145"/>
      <c r="F90" s="147"/>
      <c r="G90" s="116"/>
      <c r="H90" s="147"/>
      <c r="I90" s="145"/>
      <c r="J90" s="147"/>
      <c r="L90" s="101"/>
      <c r="M90" s="101"/>
    </row>
    <row r="91" spans="1:14" ht="24" customHeight="1" x14ac:dyDescent="0.65">
      <c r="A91" s="25" t="s">
        <v>68</v>
      </c>
      <c r="C91" s="100"/>
      <c r="D91" s="147"/>
      <c r="E91" s="145"/>
      <c r="F91" s="147"/>
      <c r="G91" s="116"/>
      <c r="H91" s="147"/>
      <c r="I91" s="145"/>
      <c r="J91" s="147"/>
      <c r="L91" s="101"/>
      <c r="M91" s="101"/>
    </row>
    <row r="92" spans="1:14" ht="24" customHeight="1" x14ac:dyDescent="0.65">
      <c r="A92" s="25" t="s">
        <v>69</v>
      </c>
      <c r="C92" s="1"/>
      <c r="D92" s="115">
        <v>2048255</v>
      </c>
      <c r="E92" s="115"/>
      <c r="F92" s="115">
        <v>2048255</v>
      </c>
      <c r="G92" s="116"/>
      <c r="H92" s="115">
        <v>2048255</v>
      </c>
      <c r="I92" s="115"/>
      <c r="J92" s="115">
        <v>2048255</v>
      </c>
      <c r="L92" s="101"/>
      <c r="M92" s="101"/>
    </row>
    <row r="93" spans="1:14" ht="24" customHeight="1" x14ac:dyDescent="0.65">
      <c r="A93" t="s">
        <v>71</v>
      </c>
      <c r="C93" s="1"/>
      <c r="D93" s="115">
        <v>283564</v>
      </c>
      <c r="E93" s="115"/>
      <c r="F93" s="115">
        <v>283564</v>
      </c>
      <c r="G93" s="116"/>
      <c r="H93" s="115">
        <v>283564</v>
      </c>
      <c r="I93" s="115"/>
      <c r="J93" s="115">
        <v>283564</v>
      </c>
      <c r="L93" s="101"/>
      <c r="M93" s="101"/>
      <c r="N93" s="101"/>
    </row>
    <row r="94" spans="1:14" ht="24" customHeight="1" x14ac:dyDescent="0.65">
      <c r="A94" t="s">
        <v>72</v>
      </c>
      <c r="B94" s="12">
        <v>7</v>
      </c>
      <c r="C94" s="1"/>
      <c r="D94" s="73">
        <v>0</v>
      </c>
      <c r="E94" s="115"/>
      <c r="F94" s="115">
        <v>8197</v>
      </c>
      <c r="G94" s="116"/>
      <c r="H94" s="94">
        <v>0</v>
      </c>
      <c r="I94" s="115"/>
      <c r="J94" s="115">
        <v>8197</v>
      </c>
      <c r="L94" s="101"/>
      <c r="M94" s="101"/>
      <c r="N94" s="101"/>
    </row>
    <row r="95" spans="1:14" ht="24" customHeight="1" x14ac:dyDescent="0.65">
      <c r="A95" s="74" t="s">
        <v>73</v>
      </c>
      <c r="C95" s="1"/>
      <c r="D95" s="115"/>
      <c r="E95" s="115"/>
      <c r="F95" s="115"/>
      <c r="G95" s="116"/>
      <c r="H95" s="115"/>
      <c r="I95" s="115"/>
      <c r="J95" s="115"/>
      <c r="L95" s="101"/>
      <c r="M95" s="101"/>
      <c r="N95" s="101"/>
    </row>
    <row r="96" spans="1:14" ht="24" customHeight="1" x14ac:dyDescent="0.65">
      <c r="A96" t="s">
        <v>74</v>
      </c>
      <c r="C96" s="1"/>
      <c r="D96" s="115"/>
      <c r="E96" s="115"/>
      <c r="F96" s="115"/>
      <c r="G96" s="116"/>
      <c r="H96" s="115"/>
      <c r="I96" s="115"/>
      <c r="J96" s="115"/>
      <c r="L96" s="101"/>
      <c r="M96" s="101"/>
      <c r="N96" s="101"/>
    </row>
    <row r="97" spans="1:14" ht="24" customHeight="1" x14ac:dyDescent="0.65">
      <c r="A97" t="s">
        <v>75</v>
      </c>
      <c r="C97" s="1"/>
      <c r="D97" s="115">
        <v>204825</v>
      </c>
      <c r="E97" s="115"/>
      <c r="F97" s="115">
        <v>204825</v>
      </c>
      <c r="G97" s="116"/>
      <c r="H97" s="115">
        <v>204825</v>
      </c>
      <c r="I97" s="115"/>
      <c r="J97" s="115">
        <v>204825</v>
      </c>
      <c r="L97" s="101"/>
      <c r="M97" s="101"/>
      <c r="N97" s="101"/>
    </row>
    <row r="98" spans="1:14" ht="24" customHeight="1" x14ac:dyDescent="0.65">
      <c r="A98" t="s">
        <v>76</v>
      </c>
      <c r="B98" s="12">
        <v>7</v>
      </c>
      <c r="C98" s="1"/>
      <c r="D98" s="73">
        <v>0</v>
      </c>
      <c r="E98" s="115"/>
      <c r="F98" s="115">
        <v>108652</v>
      </c>
      <c r="G98" s="116"/>
      <c r="H98" s="73">
        <v>0</v>
      </c>
      <c r="I98" s="115"/>
      <c r="J98" s="115">
        <v>108652</v>
      </c>
      <c r="L98" s="101"/>
      <c r="M98" s="101"/>
      <c r="N98" s="101"/>
    </row>
    <row r="99" spans="1:14" ht="24" customHeight="1" x14ac:dyDescent="0.65">
      <c r="A99" t="s">
        <v>77</v>
      </c>
      <c r="C99" s="1"/>
      <c r="D99" s="73">
        <v>1005021</v>
      </c>
      <c r="E99" s="115"/>
      <c r="F99" s="115">
        <v>766860</v>
      </c>
      <c r="G99" s="116"/>
      <c r="H99" s="73">
        <v>953380</v>
      </c>
      <c r="I99" s="115"/>
      <c r="J99" s="115">
        <v>789789</v>
      </c>
      <c r="L99" s="101"/>
      <c r="M99" s="101"/>
      <c r="N99" s="101"/>
    </row>
    <row r="100" spans="1:14" ht="24" customHeight="1" x14ac:dyDescent="0.65">
      <c r="A100" t="s">
        <v>78</v>
      </c>
      <c r="B100" s="12">
        <v>7</v>
      </c>
      <c r="C100" s="1"/>
      <c r="D100" s="102">
        <v>0</v>
      </c>
      <c r="E100" s="115"/>
      <c r="F100" s="140">
        <v>-108652</v>
      </c>
      <c r="G100" s="116"/>
      <c r="H100" s="31">
        <v>0</v>
      </c>
      <c r="I100" s="115"/>
      <c r="J100" s="140">
        <v>-108652</v>
      </c>
      <c r="K100" s="1"/>
      <c r="L100" s="101"/>
      <c r="M100" s="101"/>
      <c r="N100" s="101"/>
    </row>
    <row r="101" spans="1:14" ht="24" customHeight="1" x14ac:dyDescent="0.7">
      <c r="A101" s="5" t="s">
        <v>79</v>
      </c>
      <c r="C101" s="2"/>
      <c r="D101" s="137">
        <v>3541665</v>
      </c>
      <c r="E101" s="137"/>
      <c r="F101" s="137">
        <v>3311701</v>
      </c>
      <c r="G101" s="116"/>
      <c r="H101" s="137">
        <v>3490024</v>
      </c>
      <c r="I101" s="137"/>
      <c r="J101" s="137">
        <v>3334630</v>
      </c>
      <c r="L101" s="101"/>
      <c r="M101" s="101"/>
      <c r="N101" s="101"/>
    </row>
    <row r="102" spans="1:14" ht="24" customHeight="1" x14ac:dyDescent="0.65">
      <c r="A102" t="s">
        <v>80</v>
      </c>
      <c r="C102" s="1"/>
      <c r="D102" s="102">
        <v>0</v>
      </c>
      <c r="E102" s="115"/>
      <c r="F102" s="102">
        <v>0</v>
      </c>
      <c r="G102" s="116"/>
      <c r="H102" s="102">
        <v>0</v>
      </c>
      <c r="I102" s="115"/>
      <c r="J102" s="31">
        <v>0</v>
      </c>
      <c r="K102" s="61"/>
      <c r="L102" s="101"/>
      <c r="M102" s="101"/>
      <c r="N102" s="101"/>
    </row>
    <row r="103" spans="1:14" ht="24" customHeight="1" x14ac:dyDescent="0.7">
      <c r="A103" s="5" t="s">
        <v>81</v>
      </c>
      <c r="C103" s="2"/>
      <c r="D103" s="141">
        <v>3541665</v>
      </c>
      <c r="E103" s="137"/>
      <c r="F103" s="141">
        <v>3311701</v>
      </c>
      <c r="G103" s="116"/>
      <c r="H103" s="141">
        <v>3490024</v>
      </c>
      <c r="I103" s="137"/>
      <c r="J103" s="141">
        <v>3334630</v>
      </c>
      <c r="L103" s="101"/>
      <c r="M103" s="101"/>
      <c r="N103" s="101"/>
    </row>
    <row r="104" spans="1:14" ht="22" x14ac:dyDescent="0.7">
      <c r="A104" s="5"/>
      <c r="C104" s="2"/>
      <c r="D104" s="137"/>
      <c r="E104" s="137"/>
      <c r="F104" s="137"/>
      <c r="G104" s="116"/>
      <c r="H104" s="137"/>
      <c r="I104" s="137"/>
      <c r="J104" s="137"/>
      <c r="L104" s="101"/>
      <c r="M104" s="101"/>
      <c r="N104" s="101"/>
    </row>
    <row r="105" spans="1:14" ht="24" customHeight="1" thickBot="1" x14ac:dyDescent="0.75">
      <c r="A105" s="5" t="s">
        <v>82</v>
      </c>
      <c r="C105" s="2"/>
      <c r="D105" s="148">
        <v>4459365</v>
      </c>
      <c r="E105" s="137"/>
      <c r="F105" s="148">
        <v>4325196</v>
      </c>
      <c r="G105" s="116"/>
      <c r="H105" s="148">
        <v>4407348</v>
      </c>
      <c r="I105" s="137"/>
      <c r="J105" s="148">
        <v>4347044</v>
      </c>
      <c r="L105" s="101"/>
      <c r="M105" s="101"/>
      <c r="N105" s="101"/>
    </row>
    <row r="106" spans="1:14" ht="24" customHeight="1" thickTop="1" x14ac:dyDescent="0.7">
      <c r="A106" s="4"/>
      <c r="B106" s="108"/>
      <c r="D106" s="109">
        <f>+D37-D105</f>
        <v>0</v>
      </c>
      <c r="E106" s="109"/>
      <c r="F106" s="109">
        <f>+F37-F105</f>
        <v>0</v>
      </c>
      <c r="G106" s="109"/>
      <c r="H106" s="109">
        <f>H37-H105</f>
        <v>0</v>
      </c>
      <c r="I106" s="109"/>
      <c r="J106" s="109">
        <f>+J37-J105</f>
        <v>0</v>
      </c>
      <c r="K106" s="74"/>
      <c r="L106" s="101"/>
    </row>
    <row r="107" spans="1:14" ht="24" customHeight="1" x14ac:dyDescent="0.65">
      <c r="D107" s="90"/>
      <c r="E107" s="74"/>
      <c r="F107" s="74"/>
      <c r="G107" s="74"/>
      <c r="H107" s="74"/>
      <c r="I107" s="74"/>
      <c r="J107" s="74"/>
      <c r="K107" s="74"/>
      <c r="L107" s="101"/>
    </row>
    <row r="108" spans="1:14" ht="24" customHeight="1" x14ac:dyDescent="0.65">
      <c r="D108" s="71"/>
      <c r="E108" s="71"/>
      <c r="F108" s="71"/>
      <c r="G108" s="71"/>
      <c r="H108" s="71"/>
      <c r="I108" s="71"/>
    </row>
    <row r="109" spans="1:14" ht="24" customHeight="1" x14ac:dyDescent="0.65">
      <c r="D109" s="71"/>
    </row>
    <row r="110" spans="1:14" ht="24" customHeight="1" x14ac:dyDescent="0.65"/>
  </sheetData>
  <mergeCells count="9">
    <mergeCell ref="D80:F80"/>
    <mergeCell ref="H80:J80"/>
    <mergeCell ref="D84:J84"/>
    <mergeCell ref="D4:F4"/>
    <mergeCell ref="H4:J4"/>
    <mergeCell ref="D8:J8"/>
    <mergeCell ref="D42:F42"/>
    <mergeCell ref="H42:J42"/>
    <mergeCell ref="D46:J46"/>
  </mergeCells>
  <pageMargins left="0.7" right="0.7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sheetPr>
    <tabColor theme="8"/>
  </sheetPr>
  <dimension ref="A1:O44"/>
  <sheetViews>
    <sheetView view="pageBreakPreview" zoomScale="85" zoomScaleNormal="70" zoomScaleSheetLayoutView="85" workbookViewId="0">
      <selection activeCell="C1" sqref="C1:I1048576"/>
    </sheetView>
  </sheetViews>
  <sheetFormatPr defaultColWidth="9.09765625" defaultRowHeight="24" customHeight="1" x14ac:dyDescent="0.65"/>
  <cols>
    <col min="1" max="1" width="49.8984375" customWidth="1"/>
    <col min="2" max="2" width="5.3984375" style="12" customWidth="1"/>
    <col min="3" max="3" width="12.8984375" customWidth="1"/>
    <col min="4" max="4" width="1.3984375" customWidth="1"/>
    <col min="5" max="5" width="12.8984375" customWidth="1"/>
    <col min="6" max="6" width="1.3984375" customWidth="1"/>
    <col min="7" max="7" width="12.8984375" customWidth="1"/>
    <col min="8" max="8" width="1.3984375" customWidth="1"/>
    <col min="9" max="9" width="12.8984375" customWidth="1"/>
    <col min="10" max="10" width="2.8984375" customWidth="1"/>
    <col min="11" max="12" width="12.3984375" style="13" bestFit="1" customWidth="1"/>
    <col min="13" max="13" width="13.8984375" customWidth="1"/>
    <col min="15" max="15" width="11" bestFit="1" customWidth="1"/>
  </cols>
  <sheetData>
    <row r="1" spans="1:15" ht="24" customHeight="1" x14ac:dyDescent="0.7">
      <c r="A1" s="4" t="s">
        <v>0</v>
      </c>
    </row>
    <row r="2" spans="1:15" ht="24" customHeight="1" x14ac:dyDescent="0.7">
      <c r="A2" s="4" t="s">
        <v>83</v>
      </c>
      <c r="B2" s="23"/>
    </row>
    <row r="3" spans="1:15" ht="24" customHeight="1" x14ac:dyDescent="0.65">
      <c r="A3" s="24"/>
      <c r="B3" s="21"/>
      <c r="C3" s="6"/>
      <c r="D3" s="6"/>
      <c r="E3" s="6"/>
      <c r="F3" s="18"/>
      <c r="G3" s="6"/>
      <c r="H3" s="6"/>
      <c r="I3" s="6"/>
    </row>
    <row r="4" spans="1:15" ht="22" customHeight="1" x14ac:dyDescent="0.7">
      <c r="A4" s="4"/>
      <c r="C4" s="157" t="s">
        <v>2</v>
      </c>
      <c r="D4" s="157"/>
      <c r="E4" s="157"/>
      <c r="G4" s="157" t="s">
        <v>3</v>
      </c>
      <c r="H4" s="157"/>
      <c r="I4" s="157"/>
    </row>
    <row r="5" spans="1:15" ht="22" customHeight="1" x14ac:dyDescent="0.7">
      <c r="A5" s="4"/>
      <c r="C5" s="159" t="s">
        <v>84</v>
      </c>
      <c r="D5" s="159"/>
      <c r="E5" s="159"/>
      <c r="G5" s="159" t="s">
        <v>84</v>
      </c>
      <c r="H5" s="159"/>
      <c r="I5" s="159"/>
    </row>
    <row r="6" spans="1:15" ht="22" customHeight="1" x14ac:dyDescent="0.7">
      <c r="A6" s="4"/>
      <c r="C6" s="159" t="s">
        <v>85</v>
      </c>
      <c r="D6" s="159"/>
      <c r="E6" s="159"/>
      <c r="G6" s="159" t="s">
        <v>85</v>
      </c>
      <c r="H6" s="159"/>
      <c r="I6" s="159"/>
    </row>
    <row r="7" spans="1:15" ht="22" customHeight="1" x14ac:dyDescent="0.7">
      <c r="A7" s="5"/>
      <c r="C7" s="22">
        <v>2566</v>
      </c>
      <c r="D7" s="22"/>
      <c r="E7" s="22">
        <v>2565</v>
      </c>
      <c r="G7" s="22">
        <v>2566</v>
      </c>
      <c r="H7" s="22"/>
      <c r="I7" s="22">
        <v>2565</v>
      </c>
    </row>
    <row r="8" spans="1:15" ht="22" customHeight="1" x14ac:dyDescent="0.7">
      <c r="A8" s="5"/>
      <c r="C8" s="158" t="s">
        <v>9</v>
      </c>
      <c r="D8" s="158"/>
      <c r="E8" s="158"/>
      <c r="F8" s="158"/>
      <c r="G8" s="158"/>
      <c r="H8" s="158"/>
      <c r="I8" s="158"/>
    </row>
    <row r="9" spans="1:15" ht="22.5" customHeight="1" x14ac:dyDescent="0.7">
      <c r="A9" s="19" t="s">
        <v>86</v>
      </c>
      <c r="C9" s="1"/>
      <c r="D9" s="1"/>
      <c r="E9" s="1"/>
      <c r="G9" s="1"/>
      <c r="H9" s="1"/>
      <c r="I9" s="1"/>
    </row>
    <row r="10" spans="1:15" ht="22.5" customHeight="1" x14ac:dyDescent="0.65">
      <c r="A10" t="s">
        <v>87</v>
      </c>
      <c r="C10" s="42">
        <v>90711</v>
      </c>
      <c r="D10" s="7"/>
      <c r="E10" s="42">
        <v>0</v>
      </c>
      <c r="G10" s="42">
        <v>90711</v>
      </c>
      <c r="H10" s="7"/>
      <c r="I10" s="42">
        <v>0</v>
      </c>
      <c r="M10" s="71"/>
      <c r="N10" s="71"/>
      <c r="O10" s="71"/>
    </row>
    <row r="11" spans="1:15" ht="22.5" customHeight="1" x14ac:dyDescent="0.65">
      <c r="A11" t="s">
        <v>88</v>
      </c>
      <c r="C11" s="42">
        <v>183581</v>
      </c>
      <c r="D11" s="7"/>
      <c r="E11" s="7">
        <v>186072</v>
      </c>
      <c r="G11" s="7">
        <v>183581</v>
      </c>
      <c r="H11" s="7"/>
      <c r="I11" s="7">
        <v>186072</v>
      </c>
      <c r="M11" s="71"/>
      <c r="N11" s="71"/>
      <c r="O11" s="71"/>
    </row>
    <row r="12" spans="1:15" ht="22.5" customHeight="1" x14ac:dyDescent="0.65">
      <c r="A12" t="s">
        <v>89</v>
      </c>
      <c r="C12" s="42">
        <v>8287</v>
      </c>
      <c r="D12" s="7"/>
      <c r="E12" s="7">
        <v>10175</v>
      </c>
      <c r="G12" s="7">
        <v>8287</v>
      </c>
      <c r="H12" s="7"/>
      <c r="I12" s="7">
        <v>10175</v>
      </c>
      <c r="M12" s="71"/>
      <c r="N12" s="71"/>
      <c r="O12" s="71"/>
    </row>
    <row r="13" spans="1:15" ht="22.5" customHeight="1" x14ac:dyDescent="0.65">
      <c r="A13" t="s">
        <v>90</v>
      </c>
      <c r="C13" s="42">
        <v>6212</v>
      </c>
      <c r="D13" s="7"/>
      <c r="E13" s="7">
        <v>6212</v>
      </c>
      <c r="G13" s="7">
        <v>6212</v>
      </c>
      <c r="H13" s="7"/>
      <c r="I13" s="7">
        <v>6212</v>
      </c>
      <c r="M13" s="71"/>
      <c r="N13" s="71"/>
      <c r="O13" s="71"/>
    </row>
    <row r="14" spans="1:15" ht="22.5" customHeight="1" x14ac:dyDescent="0.65">
      <c r="A14" t="s">
        <v>91</v>
      </c>
      <c r="C14" s="42">
        <v>14086</v>
      </c>
      <c r="D14" s="7"/>
      <c r="E14" s="7">
        <v>13844</v>
      </c>
      <c r="G14" s="7">
        <v>14086</v>
      </c>
      <c r="H14" s="7"/>
      <c r="I14" s="7">
        <v>13844</v>
      </c>
      <c r="M14" s="71"/>
      <c r="N14" s="71"/>
      <c r="O14" s="71"/>
    </row>
    <row r="15" spans="1:15" ht="22.5" hidden="1" customHeight="1" x14ac:dyDescent="0.65">
      <c r="A15" t="s">
        <v>92</v>
      </c>
      <c r="C15" s="42">
        <v>0</v>
      </c>
      <c r="D15" s="7"/>
      <c r="E15" s="42"/>
      <c r="G15" s="7"/>
      <c r="H15" s="7"/>
      <c r="I15" s="42"/>
      <c r="M15" s="71"/>
      <c r="N15" s="71"/>
      <c r="O15" s="71"/>
    </row>
    <row r="16" spans="1:15" ht="22.5" customHeight="1" x14ac:dyDescent="0.65">
      <c r="A16" t="s">
        <v>93</v>
      </c>
      <c r="C16" s="42">
        <v>9298</v>
      </c>
      <c r="D16" s="7"/>
      <c r="E16" s="7">
        <v>7262</v>
      </c>
      <c r="G16" s="7">
        <v>11838</v>
      </c>
      <c r="H16" s="7"/>
      <c r="I16" s="7">
        <v>9161</v>
      </c>
      <c r="M16" s="71"/>
      <c r="N16" s="71"/>
      <c r="O16" s="71"/>
    </row>
    <row r="17" spans="1:15" ht="22.5" customHeight="1" x14ac:dyDescent="0.7">
      <c r="A17" s="5" t="s">
        <v>94</v>
      </c>
      <c r="C17" s="10">
        <v>312175</v>
      </c>
      <c r="D17" s="11"/>
      <c r="E17" s="10">
        <v>223565</v>
      </c>
      <c r="G17" s="10">
        <v>314715</v>
      </c>
      <c r="H17" s="11"/>
      <c r="I17" s="10">
        <v>225464</v>
      </c>
      <c r="M17" s="71"/>
      <c r="N17" s="71"/>
      <c r="O17" s="71"/>
    </row>
    <row r="18" spans="1:15" ht="15" customHeight="1" x14ac:dyDescent="0.65">
      <c r="A18" s="24"/>
      <c r="B18" s="21"/>
      <c r="C18" s="6"/>
      <c r="D18" s="6"/>
      <c r="E18" s="6"/>
      <c r="F18" s="18"/>
      <c r="G18" s="6"/>
      <c r="H18" s="6"/>
      <c r="I18" s="6"/>
      <c r="M18" s="71"/>
      <c r="N18" s="71"/>
      <c r="O18" s="71"/>
    </row>
    <row r="19" spans="1:15" ht="22.5" customHeight="1" x14ac:dyDescent="0.7">
      <c r="A19" s="19" t="s">
        <v>95</v>
      </c>
      <c r="C19" s="1"/>
      <c r="D19" s="1"/>
      <c r="E19" s="1"/>
      <c r="G19" s="1"/>
      <c r="H19" s="1"/>
      <c r="I19" s="1"/>
      <c r="M19" s="71"/>
      <c r="N19" s="71"/>
      <c r="O19" s="71"/>
    </row>
    <row r="20" spans="1:15" ht="22.5" customHeight="1" x14ac:dyDescent="0.65">
      <c r="A20" s="74" t="s">
        <v>96</v>
      </c>
      <c r="C20" s="42">
        <v>49894</v>
      </c>
      <c r="D20" s="7"/>
      <c r="E20" s="42">
        <v>0</v>
      </c>
      <c r="G20" s="42">
        <v>49894</v>
      </c>
      <c r="H20" s="7"/>
      <c r="I20" s="42">
        <v>0</v>
      </c>
      <c r="M20" s="71"/>
      <c r="N20" s="71"/>
      <c r="O20" s="71"/>
    </row>
    <row r="21" spans="1:15" ht="22.5" customHeight="1" x14ac:dyDescent="0.65">
      <c r="A21" t="s">
        <v>97</v>
      </c>
      <c r="C21" s="7">
        <v>86300</v>
      </c>
      <c r="D21" s="7"/>
      <c r="E21" s="7">
        <v>83745</v>
      </c>
      <c r="G21" s="7">
        <v>86300</v>
      </c>
      <c r="H21" s="7"/>
      <c r="I21" s="7">
        <v>83745</v>
      </c>
      <c r="M21" s="71"/>
      <c r="N21" s="71"/>
      <c r="O21" s="71"/>
    </row>
    <row r="22" spans="1:15" ht="22.5" customHeight="1" x14ac:dyDescent="0.65">
      <c r="A22" t="s">
        <v>98</v>
      </c>
      <c r="C22" s="7">
        <v>5760</v>
      </c>
      <c r="D22" s="7"/>
      <c r="E22" s="7">
        <v>1941</v>
      </c>
      <c r="G22" s="7">
        <v>5760</v>
      </c>
      <c r="H22" s="7"/>
      <c r="I22" s="7">
        <v>1941</v>
      </c>
      <c r="M22" s="71"/>
      <c r="N22" s="71"/>
      <c r="O22" s="71"/>
    </row>
    <row r="23" spans="1:15" ht="22.5" customHeight="1" x14ac:dyDescent="0.65">
      <c r="A23" t="s">
        <v>99</v>
      </c>
      <c r="C23" s="7">
        <v>52106</v>
      </c>
      <c r="D23" s="7"/>
      <c r="E23" s="7">
        <v>54058</v>
      </c>
      <c r="G23" s="7">
        <v>51916</v>
      </c>
      <c r="H23" s="7"/>
      <c r="I23" s="7">
        <v>53128</v>
      </c>
      <c r="M23" s="71"/>
      <c r="N23" s="71"/>
      <c r="O23" s="71"/>
    </row>
    <row r="24" spans="1:15" ht="22.5" customHeight="1" x14ac:dyDescent="0.7">
      <c r="A24" s="5" t="s">
        <v>100</v>
      </c>
      <c r="C24" s="3">
        <v>194060</v>
      </c>
      <c r="D24" s="2"/>
      <c r="E24" s="3">
        <v>139744</v>
      </c>
      <c r="G24" s="3">
        <v>193870</v>
      </c>
      <c r="H24" s="2"/>
      <c r="I24" s="3">
        <v>138814</v>
      </c>
      <c r="M24" s="71"/>
      <c r="N24" s="71"/>
      <c r="O24" s="71"/>
    </row>
    <row r="25" spans="1:15" ht="15" customHeight="1" x14ac:dyDescent="0.65">
      <c r="A25" s="24"/>
      <c r="B25" s="21"/>
      <c r="C25" s="6"/>
      <c r="D25" s="6"/>
      <c r="E25" s="6"/>
      <c r="F25" s="18"/>
      <c r="G25" s="6"/>
      <c r="H25" s="6"/>
      <c r="I25" s="6"/>
      <c r="M25" s="71"/>
      <c r="N25" s="71"/>
      <c r="O25" s="71"/>
    </row>
    <row r="26" spans="1:15" ht="22" x14ac:dyDescent="0.7">
      <c r="A26" s="5" t="s">
        <v>101</v>
      </c>
      <c r="B26" s="21"/>
      <c r="C26" s="11">
        <v>118115</v>
      </c>
      <c r="D26" s="6"/>
      <c r="E26" s="11">
        <v>83821</v>
      </c>
      <c r="F26" s="18"/>
      <c r="G26" s="11">
        <v>120845</v>
      </c>
      <c r="H26" s="6"/>
      <c r="I26" s="11">
        <v>86650</v>
      </c>
      <c r="M26" s="71"/>
      <c r="N26" s="71"/>
      <c r="O26" s="71"/>
    </row>
    <row r="27" spans="1:15" ht="22.5" customHeight="1" x14ac:dyDescent="0.65">
      <c r="A27" t="s">
        <v>102</v>
      </c>
      <c r="C27" s="88">
        <v>-480</v>
      </c>
      <c r="D27" s="7"/>
      <c r="E27" s="88">
        <v>-427</v>
      </c>
      <c r="G27" s="88">
        <v>-480</v>
      </c>
      <c r="H27" s="7"/>
      <c r="I27" s="88">
        <v>-427</v>
      </c>
      <c r="M27" s="71"/>
      <c r="N27" s="71"/>
      <c r="O27" s="71"/>
    </row>
    <row r="28" spans="1:15" ht="22.5" customHeight="1" x14ac:dyDescent="0.65">
      <c r="A28" t="s">
        <v>103</v>
      </c>
      <c r="C28" s="89">
        <v>46890</v>
      </c>
      <c r="D28" s="1"/>
      <c r="E28" s="89">
        <v>-50311</v>
      </c>
      <c r="G28" s="31">
        <v>0</v>
      </c>
      <c r="H28" s="1"/>
      <c r="I28" s="31">
        <v>0</v>
      </c>
      <c r="L28" s="13">
        <v>0</v>
      </c>
      <c r="M28" s="71"/>
      <c r="N28" s="71"/>
      <c r="O28" s="71"/>
    </row>
    <row r="29" spans="1:15" ht="22.5" customHeight="1" x14ac:dyDescent="0.7">
      <c r="A29" s="5" t="s">
        <v>104</v>
      </c>
      <c r="C29" s="2">
        <v>164525</v>
      </c>
      <c r="D29" s="2"/>
      <c r="E29" s="2">
        <v>33083</v>
      </c>
      <c r="F29" s="2"/>
      <c r="G29" s="2">
        <v>120365</v>
      </c>
      <c r="H29" s="2"/>
      <c r="I29" s="2">
        <v>86223</v>
      </c>
      <c r="M29" s="71"/>
      <c r="N29" s="71"/>
      <c r="O29" s="71"/>
    </row>
    <row r="30" spans="1:15" ht="22.5" customHeight="1" x14ac:dyDescent="0.65">
      <c r="A30" t="s">
        <v>105</v>
      </c>
      <c r="C30" s="72">
        <v>23199</v>
      </c>
      <c r="D30" s="1"/>
      <c r="E30" s="72">
        <v>16654</v>
      </c>
      <c r="G30" s="72">
        <v>23199</v>
      </c>
      <c r="H30" s="1"/>
      <c r="I30" s="72">
        <v>16654</v>
      </c>
      <c r="M30" s="71"/>
      <c r="N30" s="71"/>
      <c r="O30" s="71"/>
    </row>
    <row r="31" spans="1:15" ht="15" hidden="1" customHeight="1" x14ac:dyDescent="0.65">
      <c r="A31" s="24"/>
      <c r="B31" s="21"/>
      <c r="C31" s="6"/>
      <c r="D31" s="6"/>
      <c r="E31" s="6"/>
      <c r="F31" s="18"/>
      <c r="G31" s="6"/>
      <c r="H31" s="6"/>
      <c r="I31" s="6"/>
      <c r="M31" s="71"/>
      <c r="N31" s="71"/>
      <c r="O31" s="71"/>
    </row>
    <row r="32" spans="1:15" ht="22.5" customHeight="1" thickBot="1" x14ac:dyDescent="0.75">
      <c r="A32" s="5" t="s">
        <v>106</v>
      </c>
      <c r="C32" s="80">
        <v>141326</v>
      </c>
      <c r="D32" s="2"/>
      <c r="E32" s="80">
        <v>16429</v>
      </c>
      <c r="F32" s="5"/>
      <c r="G32" s="80">
        <v>97166</v>
      </c>
      <c r="H32" s="2"/>
      <c r="I32" s="80">
        <v>69569</v>
      </c>
      <c r="M32" s="71"/>
      <c r="N32" s="71"/>
      <c r="O32" s="71"/>
    </row>
    <row r="33" spans="1:9" ht="15" customHeight="1" thickTop="1" x14ac:dyDescent="0.7">
      <c r="A33" s="5"/>
      <c r="C33" s="2"/>
      <c r="D33" s="2"/>
      <c r="E33" s="2"/>
      <c r="G33" s="2"/>
      <c r="H33" s="2"/>
      <c r="I33" s="2"/>
    </row>
    <row r="34" spans="1:9" ht="24" customHeight="1" x14ac:dyDescent="0.65">
      <c r="C34" s="71">
        <v>0</v>
      </c>
      <c r="G34" s="71">
        <v>0</v>
      </c>
    </row>
    <row r="42" spans="1:9" ht="24" customHeight="1" x14ac:dyDescent="0.65">
      <c r="C42" s="86"/>
      <c r="D42" s="87"/>
      <c r="E42" s="86"/>
      <c r="F42" s="87"/>
      <c r="G42" s="86"/>
      <c r="I42" s="86"/>
    </row>
    <row r="43" spans="1:9" ht="24" customHeight="1" x14ac:dyDescent="0.65">
      <c r="C43" s="7"/>
      <c r="E43" s="7"/>
    </row>
    <row r="44" spans="1:9" ht="24" customHeight="1" x14ac:dyDescent="0.65">
      <c r="C44" s="7"/>
      <c r="E44" s="7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48" bottom="0.5" header="0.5" footer="0.5"/>
  <pageSetup paperSize="9" scale="90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sheetPr>
    <tabColor theme="8"/>
  </sheetPr>
  <dimension ref="A1:L40"/>
  <sheetViews>
    <sheetView view="pageBreakPreview" zoomScaleNormal="70" zoomScaleSheetLayoutView="100" workbookViewId="0">
      <selection activeCell="N29" sqref="N29"/>
    </sheetView>
  </sheetViews>
  <sheetFormatPr defaultColWidth="9.09765625" defaultRowHeight="21.5" x14ac:dyDescent="0.65"/>
  <cols>
    <col min="1" max="1" width="49.8984375" customWidth="1"/>
    <col min="2" max="2" width="10.8984375" style="12" customWidth="1"/>
    <col min="3" max="3" width="12.296875" customWidth="1"/>
    <col min="4" max="4" width="1.3984375" customWidth="1"/>
    <col min="5" max="5" width="12.296875" customWidth="1"/>
    <col min="6" max="6" width="1.3984375" customWidth="1"/>
    <col min="7" max="7" width="12.296875" customWidth="1"/>
    <col min="8" max="8" width="1.3984375" customWidth="1"/>
    <col min="9" max="9" width="12.296875" customWidth="1"/>
    <col min="10" max="10" width="2.8984375" customWidth="1"/>
    <col min="12" max="12" width="4.3984375" customWidth="1"/>
  </cols>
  <sheetData>
    <row r="1" spans="1:12" ht="24" customHeight="1" x14ac:dyDescent="0.7">
      <c r="A1" s="4" t="s">
        <v>0</v>
      </c>
    </row>
    <row r="2" spans="1:12" ht="24" customHeight="1" x14ac:dyDescent="0.7">
      <c r="A2" s="4" t="s">
        <v>83</v>
      </c>
      <c r="B2" s="23"/>
    </row>
    <row r="3" spans="1:12" ht="24" customHeight="1" x14ac:dyDescent="0.65">
      <c r="A3" s="24"/>
      <c r="B3" s="21"/>
      <c r="C3" s="6"/>
      <c r="D3" s="6"/>
      <c r="E3" s="6"/>
      <c r="F3" s="18"/>
      <c r="G3" s="6"/>
      <c r="H3" s="6"/>
      <c r="I3" s="6"/>
    </row>
    <row r="4" spans="1:12" ht="22" customHeight="1" x14ac:dyDescent="0.7">
      <c r="A4" s="4"/>
      <c r="C4" s="157" t="s">
        <v>2</v>
      </c>
      <c r="D4" s="157"/>
      <c r="E4" s="157"/>
      <c r="G4" s="157" t="s">
        <v>3</v>
      </c>
      <c r="H4" s="157"/>
      <c r="I4" s="157"/>
    </row>
    <row r="5" spans="1:12" ht="22" customHeight="1" x14ac:dyDescent="0.7">
      <c r="A5" s="4"/>
      <c r="C5" s="159" t="s">
        <v>84</v>
      </c>
      <c r="D5" s="159"/>
      <c r="E5" s="159"/>
      <c r="G5" s="159" t="s">
        <v>84</v>
      </c>
      <c r="H5" s="159"/>
      <c r="I5" s="159"/>
    </row>
    <row r="6" spans="1:12" ht="22" customHeight="1" x14ac:dyDescent="0.7">
      <c r="A6" s="4"/>
      <c r="C6" s="159" t="s">
        <v>85</v>
      </c>
      <c r="D6" s="159"/>
      <c r="E6" s="159"/>
      <c r="G6" s="159" t="s">
        <v>85</v>
      </c>
      <c r="H6" s="159"/>
      <c r="I6" s="159"/>
    </row>
    <row r="7" spans="1:12" ht="22" customHeight="1" x14ac:dyDescent="0.7">
      <c r="A7" s="5"/>
      <c r="C7" s="22">
        <v>2566</v>
      </c>
      <c r="D7" s="22"/>
      <c r="E7" s="22">
        <v>2565</v>
      </c>
      <c r="G7" s="22">
        <v>2566</v>
      </c>
      <c r="H7" s="22"/>
      <c r="I7" s="22">
        <v>2565</v>
      </c>
    </row>
    <row r="8" spans="1:12" ht="22" customHeight="1" x14ac:dyDescent="0.7">
      <c r="A8" s="5"/>
      <c r="C8" s="158" t="s">
        <v>9</v>
      </c>
      <c r="D8" s="158"/>
      <c r="E8" s="158"/>
      <c r="F8" s="158"/>
      <c r="G8" s="158"/>
      <c r="H8" s="158"/>
      <c r="I8" s="158"/>
    </row>
    <row r="9" spans="1:12" ht="22" x14ac:dyDescent="0.7">
      <c r="A9" s="5" t="s">
        <v>107</v>
      </c>
      <c r="C9" s="32"/>
      <c r="D9" s="33"/>
      <c r="E9" s="32"/>
      <c r="F9" s="26"/>
      <c r="G9" s="32"/>
      <c r="H9" s="33"/>
      <c r="I9" s="32"/>
      <c r="K9" s="13"/>
      <c r="L9" s="13"/>
    </row>
    <row r="10" spans="1:12" ht="24" customHeight="1" x14ac:dyDescent="0.7">
      <c r="A10" s="19" t="s">
        <v>108</v>
      </c>
      <c r="C10" s="32"/>
      <c r="D10" s="33"/>
      <c r="E10" s="32"/>
      <c r="F10" s="26"/>
      <c r="G10" s="32"/>
      <c r="H10" s="33"/>
      <c r="I10" s="32"/>
      <c r="K10" s="13"/>
      <c r="L10" s="13"/>
    </row>
    <row r="11" spans="1:12" ht="24" customHeight="1" x14ac:dyDescent="0.7">
      <c r="A11" t="s">
        <v>109</v>
      </c>
      <c r="C11" s="39">
        <v>0</v>
      </c>
      <c r="D11" s="33"/>
      <c r="E11" s="7">
        <v>9719</v>
      </c>
      <c r="F11" s="26"/>
      <c r="G11" s="39">
        <v>0</v>
      </c>
      <c r="H11" s="33"/>
      <c r="I11" s="39">
        <v>9719</v>
      </c>
      <c r="K11" s="13"/>
      <c r="L11" s="13"/>
    </row>
    <row r="12" spans="1:12" ht="24" customHeight="1" x14ac:dyDescent="0.7">
      <c r="A12" t="s">
        <v>110</v>
      </c>
      <c r="C12" s="7"/>
      <c r="D12" s="33"/>
      <c r="E12" s="7"/>
      <c r="F12" s="26"/>
      <c r="G12" s="104"/>
      <c r="H12" s="33"/>
      <c r="I12" s="104"/>
      <c r="K12" s="13"/>
      <c r="L12" s="13"/>
    </row>
    <row r="13" spans="1:12" ht="24" customHeight="1" x14ac:dyDescent="0.7">
      <c r="A13" t="s">
        <v>111</v>
      </c>
      <c r="C13" s="37">
        <v>0</v>
      </c>
      <c r="D13" s="33"/>
      <c r="E13" s="37">
        <v>-1944</v>
      </c>
      <c r="F13" s="26"/>
      <c r="G13" s="37">
        <v>0</v>
      </c>
      <c r="H13" s="33"/>
      <c r="I13" s="37">
        <v>-1944</v>
      </c>
      <c r="K13" s="13"/>
      <c r="L13" s="13"/>
    </row>
    <row r="14" spans="1:12" ht="24" customHeight="1" x14ac:dyDescent="0.7">
      <c r="A14" s="5" t="s">
        <v>112</v>
      </c>
      <c r="B14" s="16"/>
      <c r="C14" s="105">
        <v>0</v>
      </c>
      <c r="D14" s="34"/>
      <c r="E14" s="105">
        <v>7775</v>
      </c>
      <c r="F14" s="34"/>
      <c r="G14" s="105">
        <v>0</v>
      </c>
      <c r="H14" s="34"/>
      <c r="I14" s="105">
        <v>7775</v>
      </c>
      <c r="K14" s="13"/>
      <c r="L14" s="13"/>
    </row>
    <row r="15" spans="1:12" ht="24" customHeight="1" thickBot="1" x14ac:dyDescent="0.75">
      <c r="A15" s="5" t="s">
        <v>113</v>
      </c>
      <c r="C15" s="15">
        <v>141326</v>
      </c>
      <c r="D15" s="2"/>
      <c r="E15" s="15">
        <v>24204</v>
      </c>
      <c r="G15" s="15">
        <v>97166</v>
      </c>
      <c r="H15" s="2"/>
      <c r="I15" s="15">
        <v>77344</v>
      </c>
      <c r="K15" s="13"/>
      <c r="L15" s="13"/>
    </row>
    <row r="16" spans="1:12" ht="14.25" customHeight="1" thickTop="1" x14ac:dyDescent="0.65">
      <c r="C16" s="7"/>
      <c r="D16" s="7"/>
      <c r="E16" s="7"/>
      <c r="G16" s="7"/>
      <c r="H16" s="7"/>
      <c r="I16" s="7"/>
    </row>
    <row r="17" spans="1:10" ht="21.65" customHeight="1" x14ac:dyDescent="0.7">
      <c r="A17" s="5" t="s">
        <v>114</v>
      </c>
      <c r="C17" s="2"/>
      <c r="D17" s="2"/>
      <c r="E17" s="2"/>
      <c r="G17" s="2"/>
      <c r="H17" s="2"/>
      <c r="I17" s="2"/>
      <c r="J17" s="1"/>
    </row>
    <row r="18" spans="1:10" ht="21.65" customHeight="1" x14ac:dyDescent="0.65">
      <c r="A18" t="s">
        <v>115</v>
      </c>
      <c r="C18" s="1">
        <v>141326</v>
      </c>
      <c r="D18" s="1"/>
      <c r="E18" s="1">
        <v>16429</v>
      </c>
      <c r="F18" s="1"/>
      <c r="G18" s="1">
        <v>97166</v>
      </c>
      <c r="H18" s="1"/>
      <c r="I18" s="1">
        <v>69569</v>
      </c>
      <c r="J18" s="1"/>
    </row>
    <row r="19" spans="1:10" ht="21.65" customHeight="1" x14ac:dyDescent="0.65">
      <c r="A19" t="s">
        <v>116</v>
      </c>
      <c r="C19" s="29">
        <v>0</v>
      </c>
      <c r="D19" s="1"/>
      <c r="E19" s="29">
        <v>0</v>
      </c>
      <c r="G19" s="29">
        <v>0</v>
      </c>
      <c r="H19" s="1"/>
      <c r="I19" s="29">
        <v>0</v>
      </c>
      <c r="J19" s="1"/>
    </row>
    <row r="20" spans="1:10" ht="21" customHeight="1" thickBot="1" x14ac:dyDescent="0.75">
      <c r="A20" s="5" t="s">
        <v>106</v>
      </c>
      <c r="C20" s="15">
        <v>141326</v>
      </c>
      <c r="D20" s="2"/>
      <c r="E20" s="15">
        <v>16429</v>
      </c>
      <c r="G20" s="15">
        <v>97166</v>
      </c>
      <c r="H20" s="2"/>
      <c r="I20" s="15">
        <v>69569</v>
      </c>
    </row>
    <row r="21" spans="1:10" ht="14.25" hidden="1" customHeight="1" thickTop="1" x14ac:dyDescent="0.65">
      <c r="C21" s="7"/>
      <c r="D21" s="7"/>
      <c r="E21" s="7"/>
      <c r="G21" s="7"/>
      <c r="H21" s="7"/>
      <c r="I21" s="7"/>
    </row>
    <row r="22" spans="1:10" ht="21.65" hidden="1" customHeight="1" x14ac:dyDescent="0.7">
      <c r="A22" s="5" t="s">
        <v>117</v>
      </c>
      <c r="C22" s="2"/>
      <c r="D22" s="2"/>
      <c r="E22" s="2"/>
      <c r="G22" s="2"/>
      <c r="H22" s="2"/>
      <c r="I22" s="2"/>
      <c r="J22" s="1"/>
    </row>
    <row r="23" spans="1:10" ht="21.65" hidden="1" customHeight="1" x14ac:dyDescent="0.65">
      <c r="A23" t="s">
        <v>115</v>
      </c>
      <c r="C23" s="1" t="e">
        <v>#REF!</v>
      </c>
      <c r="D23" s="1"/>
      <c r="E23" s="1" t="e">
        <v>#REF!</v>
      </c>
      <c r="G23" s="1" t="e">
        <v>#REF!</v>
      </c>
      <c r="H23" s="1"/>
      <c r="I23" s="1" t="e">
        <v>#REF!</v>
      </c>
      <c r="J23" s="1"/>
    </row>
    <row r="24" spans="1:10" ht="21.65" hidden="1" customHeight="1" x14ac:dyDescent="0.65">
      <c r="A24" t="s">
        <v>116</v>
      </c>
      <c r="C24" s="29">
        <v>0</v>
      </c>
      <c r="D24" s="1"/>
      <c r="E24" s="29">
        <v>0</v>
      </c>
      <c r="G24" s="29">
        <v>0</v>
      </c>
      <c r="H24" s="1"/>
      <c r="I24" s="29">
        <v>0</v>
      </c>
      <c r="J24" s="1"/>
    </row>
    <row r="25" spans="1:10" ht="21" hidden="1" customHeight="1" thickBot="1" x14ac:dyDescent="0.75">
      <c r="A25" s="5" t="s">
        <v>113</v>
      </c>
      <c r="C25" s="15" t="e">
        <v>#REF!</v>
      </c>
      <c r="D25" s="2"/>
      <c r="E25" s="15" t="e">
        <v>#REF!</v>
      </c>
      <c r="G25" s="15" t="e">
        <v>#REF!</v>
      </c>
      <c r="H25" s="2"/>
      <c r="I25" s="15" t="e">
        <v>#REF!</v>
      </c>
    </row>
    <row r="26" spans="1:10" ht="14.25" hidden="1" customHeight="1" x14ac:dyDescent="0.65">
      <c r="C26" s="7"/>
      <c r="D26" s="7"/>
      <c r="E26" s="7"/>
      <c r="G26" s="7"/>
      <c r="H26" s="7"/>
      <c r="I26" s="7"/>
    </row>
    <row r="27" spans="1:10" hidden="1" x14ac:dyDescent="0.65"/>
    <row r="28" spans="1:10" ht="14.25" customHeight="1" thickTop="1" x14ac:dyDescent="0.65">
      <c r="C28" s="7"/>
      <c r="D28" s="7"/>
      <c r="E28" s="7"/>
      <c r="G28" s="7"/>
      <c r="H28" s="7"/>
      <c r="I28" s="7"/>
    </row>
    <row r="29" spans="1:10" ht="21.65" customHeight="1" x14ac:dyDescent="0.7">
      <c r="A29" s="5" t="s">
        <v>117</v>
      </c>
      <c r="C29" s="2"/>
      <c r="D29" s="2"/>
      <c r="E29" s="2"/>
      <c r="G29" s="2"/>
      <c r="H29" s="2"/>
      <c r="I29" s="2"/>
      <c r="J29" s="1"/>
    </row>
    <row r="30" spans="1:10" ht="21.65" customHeight="1" x14ac:dyDescent="0.65">
      <c r="A30" t="s">
        <v>115</v>
      </c>
      <c r="C30" s="1">
        <v>141326</v>
      </c>
      <c r="D30" s="1"/>
      <c r="E30" s="1">
        <v>24204</v>
      </c>
      <c r="F30" s="1"/>
      <c r="G30" s="1">
        <v>97166</v>
      </c>
      <c r="H30" s="1"/>
      <c r="I30" s="1">
        <v>77344</v>
      </c>
      <c r="J30" s="1"/>
    </row>
    <row r="31" spans="1:10" ht="21.65" customHeight="1" x14ac:dyDescent="0.65">
      <c r="A31" t="s">
        <v>116</v>
      </c>
      <c r="C31" s="29">
        <v>0</v>
      </c>
      <c r="D31" s="1"/>
      <c r="E31" s="29">
        <v>0</v>
      </c>
      <c r="G31" s="29">
        <v>0</v>
      </c>
      <c r="H31" s="1"/>
      <c r="I31" s="29">
        <v>0</v>
      </c>
      <c r="J31" s="1"/>
    </row>
    <row r="32" spans="1:10" ht="21" customHeight="1" thickBot="1" x14ac:dyDescent="0.75">
      <c r="A32" s="5" t="s">
        <v>113</v>
      </c>
      <c r="C32" s="15">
        <v>141326</v>
      </c>
      <c r="D32" s="2"/>
      <c r="E32" s="15">
        <v>24204</v>
      </c>
      <c r="G32" s="15">
        <v>97166</v>
      </c>
      <c r="H32" s="2"/>
      <c r="I32" s="15">
        <v>77344</v>
      </c>
    </row>
    <row r="33" spans="1:10" ht="14.25" hidden="1" customHeight="1" thickTop="1" x14ac:dyDescent="0.65">
      <c r="C33" s="7"/>
      <c r="D33" s="7"/>
      <c r="E33" s="7"/>
      <c r="G33" s="7"/>
      <c r="H33" s="7"/>
      <c r="I33" s="7"/>
    </row>
    <row r="34" spans="1:10" ht="21.65" hidden="1" customHeight="1" x14ac:dyDescent="0.7">
      <c r="A34" s="5" t="s">
        <v>117</v>
      </c>
      <c r="C34" s="2"/>
      <c r="D34" s="2"/>
      <c r="E34" s="2"/>
      <c r="G34" s="2"/>
      <c r="H34" s="2"/>
      <c r="I34" s="2"/>
      <c r="J34" s="1"/>
    </row>
    <row r="35" spans="1:10" ht="21.65" hidden="1" customHeight="1" x14ac:dyDescent="0.65">
      <c r="A35" t="s">
        <v>115</v>
      </c>
      <c r="C35" s="1" t="e">
        <v>#REF!</v>
      </c>
      <c r="D35" s="1"/>
      <c r="E35" s="1" t="e">
        <v>#REF!</v>
      </c>
      <c r="G35" s="1" t="e">
        <v>#REF!</v>
      </c>
      <c r="H35" s="1"/>
      <c r="I35" s="1" t="e">
        <v>#REF!</v>
      </c>
      <c r="J35" s="1"/>
    </row>
    <row r="36" spans="1:10" ht="21.65" hidden="1" customHeight="1" x14ac:dyDescent="0.65">
      <c r="A36" t="s">
        <v>116</v>
      </c>
      <c r="C36" s="29">
        <v>0</v>
      </c>
      <c r="D36" s="1"/>
      <c r="E36" s="29">
        <v>0</v>
      </c>
      <c r="G36" s="29">
        <v>0</v>
      </c>
      <c r="H36" s="1"/>
      <c r="I36" s="29">
        <v>0</v>
      </c>
      <c r="J36" s="1"/>
    </row>
    <row r="37" spans="1:10" ht="21" hidden="1" customHeight="1" thickBot="1" x14ac:dyDescent="0.75">
      <c r="A37" s="5" t="s">
        <v>113</v>
      </c>
      <c r="C37" s="15" t="e">
        <v>#REF!</v>
      </c>
      <c r="D37" s="2"/>
      <c r="E37" s="15" t="e">
        <v>#REF!</v>
      </c>
      <c r="G37" s="15" t="e">
        <v>#REF!</v>
      </c>
      <c r="H37" s="2"/>
      <c r="I37" s="15" t="e">
        <v>#REF!</v>
      </c>
    </row>
    <row r="38" spans="1:10" ht="14.25" customHeight="1" thickTop="1" x14ac:dyDescent="0.65">
      <c r="C38" s="7"/>
      <c r="D38" s="7"/>
      <c r="E38" s="7"/>
      <c r="G38" s="7"/>
      <c r="H38" s="7"/>
      <c r="I38" s="7"/>
    </row>
    <row r="39" spans="1:10" ht="25" customHeight="1" thickBot="1" x14ac:dyDescent="0.75">
      <c r="A39" s="5" t="s">
        <v>118</v>
      </c>
      <c r="C39" s="27">
        <v>7.0000000000000007E-2</v>
      </c>
      <c r="D39" s="14"/>
      <c r="E39" s="27">
        <v>0.01</v>
      </c>
      <c r="G39" s="27">
        <v>0.05</v>
      </c>
      <c r="H39" s="14"/>
      <c r="I39" s="27">
        <v>0.03</v>
      </c>
    </row>
    <row r="40" spans="1:10" ht="15" customHeight="1" thickTop="1" x14ac:dyDescent="0.6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48" bottom="0.5" header="0.5" footer="0.5"/>
  <pageSetup paperSize="9" scale="87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4C78F-D05A-4255-A256-22ADE01A28E2}">
  <sheetPr>
    <tabColor theme="8"/>
  </sheetPr>
  <dimension ref="A1:M33"/>
  <sheetViews>
    <sheetView view="pageBreakPreview" topLeftCell="A4" zoomScaleNormal="70" zoomScaleSheetLayoutView="100" workbookViewId="0">
      <pane ySplit="4" topLeftCell="A8" activePane="bottomLeft" state="frozen"/>
      <selection activeCell="A4" sqref="A4"/>
      <selection pane="bottomLeft" activeCell="K51" sqref="K51"/>
    </sheetView>
  </sheetViews>
  <sheetFormatPr defaultColWidth="9.09765625" defaultRowHeight="24" customHeight="1" x14ac:dyDescent="0.65"/>
  <cols>
    <col min="1" max="1" width="50.09765625" customWidth="1"/>
    <col min="2" max="2" width="8.69921875" style="12" customWidth="1"/>
    <col min="3" max="3" width="12.8984375" customWidth="1"/>
    <col min="4" max="4" width="1.3984375" customWidth="1"/>
    <col min="5" max="5" width="12.8984375" customWidth="1"/>
    <col min="6" max="6" width="1.3984375" customWidth="1"/>
    <col min="7" max="7" width="12.8984375" customWidth="1"/>
    <col min="8" max="8" width="1.3984375" customWidth="1"/>
    <col min="9" max="9" width="12.8984375" customWidth="1"/>
    <col min="10" max="10" width="22" customWidth="1"/>
    <col min="11" max="11" width="18" customWidth="1"/>
    <col min="12" max="12" width="14.3984375" customWidth="1"/>
  </cols>
  <sheetData>
    <row r="1" spans="1:13" ht="24" customHeight="1" x14ac:dyDescent="0.7">
      <c r="A1" s="4" t="s">
        <v>0</v>
      </c>
    </row>
    <row r="2" spans="1:13" ht="24" customHeight="1" x14ac:dyDescent="0.7">
      <c r="A2" s="4" t="s">
        <v>83</v>
      </c>
      <c r="B2" s="23"/>
    </row>
    <row r="3" spans="1:13" ht="24" customHeight="1" x14ac:dyDescent="0.65">
      <c r="A3" s="24"/>
      <c r="B3" s="21"/>
      <c r="C3" s="6"/>
      <c r="D3" s="6"/>
      <c r="E3" s="6"/>
      <c r="F3" s="18"/>
      <c r="G3" s="6"/>
      <c r="H3" s="6"/>
      <c r="I3" s="6"/>
    </row>
    <row r="4" spans="1:13" ht="22" customHeight="1" x14ac:dyDescent="0.7">
      <c r="A4" s="4"/>
      <c r="C4" s="157" t="s">
        <v>2</v>
      </c>
      <c r="D4" s="157"/>
      <c r="E4" s="157"/>
      <c r="G4" s="157" t="s">
        <v>3</v>
      </c>
      <c r="H4" s="157"/>
      <c r="I4" s="157"/>
    </row>
    <row r="5" spans="1:13" ht="22" customHeight="1" x14ac:dyDescent="0.7">
      <c r="A5" s="4"/>
      <c r="C5" s="159" t="s">
        <v>119</v>
      </c>
      <c r="D5" s="159"/>
      <c r="E5" s="159"/>
      <c r="G5" s="159" t="s">
        <v>119</v>
      </c>
      <c r="H5" s="159"/>
      <c r="I5" s="159"/>
    </row>
    <row r="6" spans="1:13" ht="22" customHeight="1" x14ac:dyDescent="0.7">
      <c r="A6" s="4"/>
      <c r="C6" s="159" t="s">
        <v>85</v>
      </c>
      <c r="D6" s="159"/>
      <c r="E6" s="159"/>
      <c r="G6" s="159" t="s">
        <v>85</v>
      </c>
      <c r="H6" s="159"/>
      <c r="I6" s="159"/>
    </row>
    <row r="7" spans="1:13" ht="22" customHeight="1" x14ac:dyDescent="0.7">
      <c r="A7" s="5"/>
      <c r="B7" s="12" t="s">
        <v>7</v>
      </c>
      <c r="C7" s="22">
        <v>2566</v>
      </c>
      <c r="D7" s="22"/>
      <c r="E7" s="22">
        <v>2565</v>
      </c>
      <c r="G7" s="22">
        <v>2566</v>
      </c>
      <c r="H7" s="22"/>
      <c r="I7" s="22">
        <v>2565</v>
      </c>
    </row>
    <row r="8" spans="1:13" ht="22" customHeight="1" x14ac:dyDescent="0.7">
      <c r="A8" s="5"/>
      <c r="C8" s="158" t="s">
        <v>9</v>
      </c>
      <c r="D8" s="158"/>
      <c r="E8" s="158"/>
      <c r="F8" s="158"/>
      <c r="G8" s="158"/>
      <c r="H8" s="158"/>
      <c r="I8" s="158"/>
    </row>
    <row r="9" spans="1:13" ht="22.5" customHeight="1" x14ac:dyDescent="0.7">
      <c r="A9" s="19" t="s">
        <v>86</v>
      </c>
      <c r="B9" s="12">
        <v>2</v>
      </c>
      <c r="C9" s="1"/>
      <c r="D9" s="1"/>
      <c r="E9" s="1"/>
      <c r="G9" s="1"/>
      <c r="H9" s="1"/>
      <c r="I9" s="1"/>
    </row>
    <row r="10" spans="1:13" ht="22.5" customHeight="1" x14ac:dyDescent="0.65">
      <c r="A10" t="s">
        <v>87</v>
      </c>
      <c r="B10" s="12">
        <v>8</v>
      </c>
      <c r="C10" s="7">
        <v>174057</v>
      </c>
      <c r="D10" s="7"/>
      <c r="E10" s="7">
        <v>31681</v>
      </c>
      <c r="G10" s="7">
        <v>174057</v>
      </c>
      <c r="H10" s="7"/>
      <c r="I10" s="7">
        <v>31681</v>
      </c>
      <c r="K10" s="7"/>
      <c r="M10" s="7"/>
    </row>
    <row r="11" spans="1:13" ht="22.5" customHeight="1" x14ac:dyDescent="0.65">
      <c r="A11" t="s">
        <v>88</v>
      </c>
      <c r="B11" s="12">
        <v>8</v>
      </c>
      <c r="C11" s="7">
        <v>539485</v>
      </c>
      <c r="D11" s="7"/>
      <c r="E11" s="7">
        <v>555684</v>
      </c>
      <c r="G11" s="7">
        <v>539485</v>
      </c>
      <c r="H11" s="7"/>
      <c r="I11" s="7">
        <v>555684</v>
      </c>
      <c r="K11" s="7"/>
      <c r="M11" s="7"/>
    </row>
    <row r="12" spans="1:13" ht="22.5" customHeight="1" x14ac:dyDescent="0.65">
      <c r="A12" t="s">
        <v>89</v>
      </c>
      <c r="B12" s="12">
        <v>8</v>
      </c>
      <c r="C12" s="7">
        <v>26013</v>
      </c>
      <c r="D12" s="7"/>
      <c r="E12" s="7">
        <v>27447</v>
      </c>
      <c r="G12" s="7">
        <v>26013</v>
      </c>
      <c r="H12" s="7"/>
      <c r="I12" s="7">
        <v>27447</v>
      </c>
      <c r="K12" s="7"/>
      <c r="M12" s="7"/>
    </row>
    <row r="13" spans="1:13" ht="22.5" customHeight="1" x14ac:dyDescent="0.65">
      <c r="A13" t="s">
        <v>90</v>
      </c>
      <c r="B13" s="12">
        <v>6</v>
      </c>
      <c r="C13" s="7">
        <v>18432</v>
      </c>
      <c r="D13" s="7"/>
      <c r="E13" s="7">
        <v>18432</v>
      </c>
      <c r="G13" s="7">
        <v>18432</v>
      </c>
      <c r="H13" s="7"/>
      <c r="I13" s="7">
        <v>18432</v>
      </c>
      <c r="K13" s="7"/>
      <c r="M13" s="7"/>
    </row>
    <row r="14" spans="1:13" ht="22.5" customHeight="1" x14ac:dyDescent="0.65">
      <c r="A14" t="s">
        <v>91</v>
      </c>
      <c r="C14" s="7">
        <v>42125</v>
      </c>
      <c r="D14" s="7"/>
      <c r="E14" s="7">
        <v>41806</v>
      </c>
      <c r="G14" s="7">
        <v>42125</v>
      </c>
      <c r="H14" s="7"/>
      <c r="I14" s="7">
        <v>41806</v>
      </c>
      <c r="K14" s="7"/>
      <c r="M14" s="7"/>
    </row>
    <row r="15" spans="1:13" ht="22.5" customHeight="1" x14ac:dyDescent="0.65">
      <c r="A15" t="s">
        <v>92</v>
      </c>
      <c r="B15" s="12">
        <v>5</v>
      </c>
      <c r="C15" s="42">
        <v>3397</v>
      </c>
      <c r="D15" s="7"/>
      <c r="E15" s="42">
        <v>2893</v>
      </c>
      <c r="G15" s="42">
        <v>3397</v>
      </c>
      <c r="H15" s="7"/>
      <c r="I15" s="7">
        <v>92884</v>
      </c>
      <c r="K15" s="7"/>
      <c r="M15" s="7"/>
    </row>
    <row r="16" spans="1:13" ht="22.5" customHeight="1" x14ac:dyDescent="0.65">
      <c r="A16" t="s">
        <v>93</v>
      </c>
      <c r="C16" s="7">
        <v>25181</v>
      </c>
      <c r="D16" s="7"/>
      <c r="E16" s="7">
        <v>41779</v>
      </c>
      <c r="G16" s="7">
        <v>32288</v>
      </c>
      <c r="H16" s="7"/>
      <c r="I16" s="7">
        <v>46014</v>
      </c>
      <c r="K16" s="7"/>
      <c r="L16" s="7"/>
      <c r="M16" s="7"/>
    </row>
    <row r="17" spans="1:13" ht="22.5" customHeight="1" x14ac:dyDescent="0.7">
      <c r="A17" s="5" t="s">
        <v>94</v>
      </c>
      <c r="C17" s="10">
        <v>828690</v>
      </c>
      <c r="D17" s="11"/>
      <c r="E17" s="10">
        <v>719722</v>
      </c>
      <c r="G17" s="10">
        <v>835797</v>
      </c>
      <c r="H17" s="11"/>
      <c r="I17" s="10">
        <v>813948</v>
      </c>
      <c r="K17" s="7"/>
      <c r="L17" s="7"/>
      <c r="M17" s="7"/>
    </row>
    <row r="18" spans="1:13" ht="15" customHeight="1" x14ac:dyDescent="0.65">
      <c r="A18" s="24"/>
      <c r="B18" s="21"/>
      <c r="C18" s="6"/>
      <c r="D18" s="6"/>
      <c r="E18" s="6"/>
      <c r="F18" s="18"/>
      <c r="G18" s="6"/>
      <c r="H18" s="6"/>
      <c r="I18" s="6"/>
      <c r="M18" s="7"/>
    </row>
    <row r="19" spans="1:13" ht="22.5" customHeight="1" x14ac:dyDescent="0.7">
      <c r="A19" s="19" t="s">
        <v>95</v>
      </c>
      <c r="C19" s="1"/>
      <c r="D19" s="1"/>
      <c r="E19" s="1"/>
      <c r="G19" s="1"/>
      <c r="H19" s="1"/>
      <c r="I19" s="1"/>
      <c r="K19" s="7"/>
      <c r="M19" s="7"/>
    </row>
    <row r="20" spans="1:13" ht="22.5" customHeight="1" x14ac:dyDescent="0.65">
      <c r="A20" s="74" t="s">
        <v>96</v>
      </c>
      <c r="C20" s="7">
        <v>89474</v>
      </c>
      <c r="D20" s="7"/>
      <c r="E20" s="7">
        <v>19613</v>
      </c>
      <c r="G20" s="7">
        <v>89474</v>
      </c>
      <c r="H20" s="7"/>
      <c r="I20" s="7">
        <v>19613</v>
      </c>
      <c r="K20" s="7"/>
      <c r="M20" s="7"/>
    </row>
    <row r="21" spans="1:13" ht="22.5" customHeight="1" x14ac:dyDescent="0.65">
      <c r="A21" t="s">
        <v>97</v>
      </c>
      <c r="C21" s="7">
        <v>255510</v>
      </c>
      <c r="D21" s="7"/>
      <c r="E21" s="7">
        <v>249425</v>
      </c>
      <c r="G21" s="7">
        <v>255510</v>
      </c>
      <c r="H21" s="7"/>
      <c r="I21" s="7">
        <v>249425</v>
      </c>
      <c r="K21" s="7"/>
      <c r="M21" s="7"/>
    </row>
    <row r="22" spans="1:13" ht="22.5" customHeight="1" x14ac:dyDescent="0.65">
      <c r="A22" t="s">
        <v>98</v>
      </c>
      <c r="C22" s="7">
        <v>15055</v>
      </c>
      <c r="D22" s="7"/>
      <c r="E22" s="7">
        <v>8014</v>
      </c>
      <c r="G22" s="7">
        <v>15055</v>
      </c>
      <c r="H22" s="7"/>
      <c r="I22" s="7">
        <v>8014</v>
      </c>
      <c r="K22" s="7"/>
      <c r="M22" s="7"/>
    </row>
    <row r="23" spans="1:13" ht="22.5" customHeight="1" x14ac:dyDescent="0.65">
      <c r="A23" t="s">
        <v>99</v>
      </c>
      <c r="C23" s="7">
        <v>156725</v>
      </c>
      <c r="D23" s="7"/>
      <c r="E23" s="7">
        <v>146948</v>
      </c>
      <c r="G23" s="7">
        <v>156187</v>
      </c>
      <c r="H23" s="7"/>
      <c r="I23" s="7">
        <v>145694</v>
      </c>
      <c r="J23" s="7"/>
      <c r="K23" s="7"/>
      <c r="M23" s="7"/>
    </row>
    <row r="24" spans="1:13" ht="22.5" customHeight="1" x14ac:dyDescent="0.7">
      <c r="A24" s="5" t="s">
        <v>100</v>
      </c>
      <c r="C24" s="3">
        <v>516764</v>
      </c>
      <c r="D24" s="2"/>
      <c r="E24" s="3">
        <v>424000</v>
      </c>
      <c r="G24" s="3">
        <v>516226</v>
      </c>
      <c r="H24" s="2"/>
      <c r="I24" s="3">
        <v>422746</v>
      </c>
      <c r="K24" s="7"/>
      <c r="M24" s="7"/>
    </row>
    <row r="25" spans="1:13" ht="15" customHeight="1" x14ac:dyDescent="0.65">
      <c r="A25" s="24"/>
      <c r="B25" s="21"/>
      <c r="C25" s="6"/>
      <c r="D25" s="6"/>
      <c r="E25" s="6"/>
      <c r="F25" s="18"/>
      <c r="G25" s="6"/>
      <c r="H25" s="6"/>
      <c r="I25" s="6"/>
      <c r="K25" s="7"/>
      <c r="M25" s="7"/>
    </row>
    <row r="26" spans="1:13" ht="22" x14ac:dyDescent="0.7">
      <c r="A26" s="5" t="s">
        <v>101</v>
      </c>
      <c r="B26" s="21"/>
      <c r="C26" s="11">
        <v>311926</v>
      </c>
      <c r="D26" s="6"/>
      <c r="E26" s="11">
        <v>295722</v>
      </c>
      <c r="F26" s="18"/>
      <c r="G26" s="11">
        <v>319571</v>
      </c>
      <c r="H26" s="6"/>
      <c r="I26" s="11">
        <v>391202</v>
      </c>
      <c r="M26" s="7"/>
    </row>
    <row r="27" spans="1:13" ht="22.5" customHeight="1" x14ac:dyDescent="0.65">
      <c r="A27" t="s">
        <v>102</v>
      </c>
      <c r="C27" s="88">
        <v>-1057</v>
      </c>
      <c r="D27" s="9"/>
      <c r="E27" s="88">
        <v>-946</v>
      </c>
      <c r="F27" s="74"/>
      <c r="G27" s="88">
        <v>-1057</v>
      </c>
      <c r="H27" s="7"/>
      <c r="I27" s="88">
        <v>-946</v>
      </c>
      <c r="J27" s="54"/>
      <c r="K27" s="7"/>
      <c r="M27" s="7"/>
    </row>
    <row r="28" spans="1:13" ht="22.5" customHeight="1" x14ac:dyDescent="0.65">
      <c r="A28" t="s">
        <v>103</v>
      </c>
      <c r="B28" s="12">
        <v>5</v>
      </c>
      <c r="C28" s="89">
        <v>82215</v>
      </c>
      <c r="D28" s="90"/>
      <c r="E28" s="89">
        <v>-74940</v>
      </c>
      <c r="F28" s="74"/>
      <c r="G28" s="29">
        <v>0</v>
      </c>
      <c r="H28" s="1"/>
      <c r="I28" s="29">
        <v>0</v>
      </c>
      <c r="M28" s="7"/>
    </row>
    <row r="29" spans="1:13" ht="22.5" customHeight="1" x14ac:dyDescent="0.7">
      <c r="A29" s="5" t="s">
        <v>104</v>
      </c>
      <c r="C29" s="2">
        <v>393084</v>
      </c>
      <c r="D29" s="2"/>
      <c r="E29" s="2">
        <v>219836</v>
      </c>
      <c r="F29" s="2"/>
      <c r="G29" s="2">
        <v>318514</v>
      </c>
      <c r="H29" s="2"/>
      <c r="I29" s="2">
        <v>390256</v>
      </c>
      <c r="K29" s="7"/>
      <c r="M29" s="7"/>
    </row>
    <row r="30" spans="1:13" ht="22.5" customHeight="1" x14ac:dyDescent="0.65">
      <c r="A30" t="s">
        <v>105</v>
      </c>
      <c r="C30" s="72">
        <v>62288</v>
      </c>
      <c r="D30" s="1"/>
      <c r="E30" s="72">
        <v>55750</v>
      </c>
      <c r="G30" s="72">
        <v>62288</v>
      </c>
      <c r="H30" s="1"/>
      <c r="I30" s="72">
        <v>55750</v>
      </c>
      <c r="M30" s="7"/>
    </row>
    <row r="31" spans="1:13" ht="15" hidden="1" customHeight="1" x14ac:dyDescent="0.65">
      <c r="A31" s="24"/>
      <c r="B31" s="21"/>
      <c r="C31" s="6"/>
      <c r="D31" s="6"/>
      <c r="E31" s="6"/>
      <c r="F31" s="18"/>
      <c r="G31" s="6"/>
      <c r="H31" s="6"/>
      <c r="I31" s="6"/>
      <c r="K31" s="7"/>
      <c r="M31" s="7"/>
    </row>
    <row r="32" spans="1:13" ht="22.5" customHeight="1" thickBot="1" x14ac:dyDescent="0.75">
      <c r="A32" s="5" t="s">
        <v>106</v>
      </c>
      <c r="C32" s="80">
        <v>330796</v>
      </c>
      <c r="D32" s="2"/>
      <c r="E32" s="80">
        <v>164086</v>
      </c>
      <c r="F32" s="5"/>
      <c r="G32" s="80">
        <v>256226</v>
      </c>
      <c r="H32" s="2"/>
      <c r="I32" s="80">
        <v>334506</v>
      </c>
      <c r="K32" s="7"/>
      <c r="M32" s="7"/>
    </row>
    <row r="33" spans="1:13" ht="15" customHeight="1" thickTop="1" x14ac:dyDescent="0.7">
      <c r="A33" s="5"/>
      <c r="C33" s="2"/>
      <c r="D33" s="2"/>
      <c r="E33" s="2"/>
      <c r="G33" s="2"/>
      <c r="H33" s="2"/>
      <c r="I33" s="2"/>
      <c r="K33" s="7"/>
      <c r="M33" s="7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48" bottom="0.5" header="0.5" footer="0.5"/>
  <pageSetup paperSize="9" scale="87" firstPageNumber="8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65AA-7FDB-405C-89DD-C9A7680DC303}">
  <sheetPr>
    <tabColor theme="8"/>
  </sheetPr>
  <dimension ref="A1:M37"/>
  <sheetViews>
    <sheetView view="pageBreakPreview" topLeftCell="A19" zoomScaleNormal="70" zoomScaleSheetLayoutView="100" workbookViewId="0">
      <selection activeCell="M9" sqref="M9"/>
    </sheetView>
  </sheetViews>
  <sheetFormatPr defaultColWidth="9.09765625" defaultRowHeight="21.5" x14ac:dyDescent="0.65"/>
  <cols>
    <col min="1" max="1" width="49.8984375" customWidth="1"/>
    <col min="2" max="2" width="10.59765625" style="12" customWidth="1"/>
    <col min="3" max="3" width="12.296875" customWidth="1"/>
    <col min="4" max="4" width="1.3984375" customWidth="1"/>
    <col min="5" max="5" width="12.296875" customWidth="1"/>
    <col min="6" max="6" width="1.3984375" customWidth="1"/>
    <col min="7" max="7" width="12.296875" customWidth="1"/>
    <col min="8" max="8" width="1.3984375" customWidth="1"/>
    <col min="9" max="9" width="12.296875" customWidth="1"/>
    <col min="10" max="10" width="2.8984375" customWidth="1"/>
    <col min="12" max="12" width="4.3984375" customWidth="1"/>
  </cols>
  <sheetData>
    <row r="1" spans="1:13" ht="24" customHeight="1" x14ac:dyDescent="0.7">
      <c r="A1" s="4" t="s">
        <v>0</v>
      </c>
    </row>
    <row r="2" spans="1:13" ht="24" customHeight="1" x14ac:dyDescent="0.7">
      <c r="A2" s="4" t="s">
        <v>83</v>
      </c>
      <c r="B2" s="23"/>
    </row>
    <row r="3" spans="1:13" ht="24" customHeight="1" x14ac:dyDescent="0.65">
      <c r="A3" s="24"/>
      <c r="B3" s="21"/>
      <c r="C3" s="6"/>
      <c r="D3" s="6"/>
      <c r="E3" s="6"/>
      <c r="F3" s="18"/>
      <c r="G3" s="6"/>
      <c r="H3" s="6"/>
      <c r="I3" s="6"/>
    </row>
    <row r="4" spans="1:13" ht="22" customHeight="1" x14ac:dyDescent="0.7">
      <c r="A4" s="4"/>
      <c r="C4" s="157" t="s">
        <v>2</v>
      </c>
      <c r="D4" s="157"/>
      <c r="E4" s="157"/>
      <c r="G4" s="157" t="s">
        <v>3</v>
      </c>
      <c r="H4" s="157"/>
      <c r="I4" s="157"/>
    </row>
    <row r="5" spans="1:13" ht="22" customHeight="1" x14ac:dyDescent="0.7">
      <c r="A5" s="4"/>
      <c r="C5" s="159" t="s">
        <v>119</v>
      </c>
      <c r="D5" s="159"/>
      <c r="E5" s="159"/>
      <c r="G5" s="159" t="s">
        <v>119</v>
      </c>
      <c r="H5" s="159"/>
      <c r="I5" s="159"/>
    </row>
    <row r="6" spans="1:13" ht="22" customHeight="1" x14ac:dyDescent="0.7">
      <c r="A6" s="4"/>
      <c r="C6" s="159" t="s">
        <v>85</v>
      </c>
      <c r="D6" s="159"/>
      <c r="E6" s="159"/>
      <c r="G6" s="159" t="s">
        <v>85</v>
      </c>
      <c r="H6" s="159"/>
      <c r="I6" s="159"/>
    </row>
    <row r="7" spans="1:13" ht="22" customHeight="1" x14ac:dyDescent="0.7">
      <c r="A7" s="5"/>
      <c r="C7" s="22">
        <v>2566</v>
      </c>
      <c r="D7" s="22"/>
      <c r="E7" s="22">
        <v>2565</v>
      </c>
      <c r="G7" s="22">
        <v>2566</v>
      </c>
      <c r="H7" s="22"/>
      <c r="I7" s="22">
        <v>2565</v>
      </c>
    </row>
    <row r="8" spans="1:13" ht="22" customHeight="1" x14ac:dyDescent="0.7">
      <c r="A8" s="5"/>
      <c r="C8" s="158" t="s">
        <v>9</v>
      </c>
      <c r="D8" s="158"/>
      <c r="E8" s="158"/>
      <c r="F8" s="158"/>
      <c r="G8" s="158"/>
      <c r="H8" s="158"/>
      <c r="I8" s="158"/>
    </row>
    <row r="9" spans="1:13" ht="22" x14ac:dyDescent="0.7">
      <c r="A9" s="5" t="s">
        <v>107</v>
      </c>
      <c r="C9" s="32"/>
      <c r="D9" s="33"/>
      <c r="E9" s="32"/>
      <c r="F9" s="26"/>
      <c r="G9" s="32"/>
      <c r="H9" s="33"/>
      <c r="I9" s="32"/>
      <c r="K9" s="7"/>
      <c r="M9" s="7"/>
    </row>
    <row r="10" spans="1:13" ht="24" customHeight="1" x14ac:dyDescent="0.7">
      <c r="A10" s="19" t="s">
        <v>108</v>
      </c>
      <c r="C10" s="32"/>
      <c r="D10" s="33"/>
      <c r="E10" s="32"/>
      <c r="F10" s="26"/>
      <c r="G10" s="32"/>
      <c r="H10" s="33"/>
      <c r="I10" s="32"/>
      <c r="K10" s="7"/>
      <c r="M10" s="7"/>
    </row>
    <row r="11" spans="1:13" ht="24" customHeight="1" x14ac:dyDescent="0.7">
      <c r="A11" t="s">
        <v>109</v>
      </c>
      <c r="C11" s="39">
        <v>0</v>
      </c>
      <c r="D11" s="33"/>
      <c r="E11" s="39">
        <v>9719</v>
      </c>
      <c r="F11" s="26"/>
      <c r="G11" s="39">
        <v>0</v>
      </c>
      <c r="H11" s="33"/>
      <c r="I11" s="88">
        <v>9719</v>
      </c>
      <c r="K11" s="7"/>
      <c r="M11" s="7"/>
    </row>
    <row r="12" spans="1:13" ht="24" customHeight="1" x14ac:dyDescent="0.7">
      <c r="A12" t="s">
        <v>110</v>
      </c>
      <c r="C12" s="30"/>
      <c r="D12" s="33"/>
      <c r="E12" s="30"/>
      <c r="F12" s="26"/>
      <c r="G12" s="30"/>
      <c r="H12" s="33"/>
      <c r="I12" s="30"/>
      <c r="K12" s="7"/>
      <c r="M12" s="7"/>
    </row>
    <row r="13" spans="1:13" ht="24" customHeight="1" x14ac:dyDescent="0.7">
      <c r="A13" t="s">
        <v>111</v>
      </c>
      <c r="C13" s="37">
        <v>0</v>
      </c>
      <c r="D13" s="33"/>
      <c r="E13" s="37">
        <v>-1944</v>
      </c>
      <c r="F13" s="26"/>
      <c r="G13" s="37">
        <v>0</v>
      </c>
      <c r="H13" s="33"/>
      <c r="I13" s="37">
        <v>-1944</v>
      </c>
      <c r="K13" s="7"/>
      <c r="M13" s="7"/>
    </row>
    <row r="14" spans="1:13" ht="24" customHeight="1" x14ac:dyDescent="0.7">
      <c r="A14" s="5" t="s">
        <v>112</v>
      </c>
      <c r="B14" s="16"/>
      <c r="C14" s="105">
        <v>0</v>
      </c>
      <c r="D14" s="34"/>
      <c r="E14" s="105">
        <v>7775</v>
      </c>
      <c r="F14" s="34"/>
      <c r="G14" s="105">
        <v>0</v>
      </c>
      <c r="H14" s="34"/>
      <c r="I14" s="105">
        <v>7775</v>
      </c>
      <c r="K14" s="7"/>
      <c r="M14" s="7"/>
    </row>
    <row r="15" spans="1:13" ht="14.25" hidden="1" customHeight="1" x14ac:dyDescent="0.65">
      <c r="C15" s="7"/>
      <c r="D15" s="7"/>
      <c r="E15" s="7"/>
      <c r="G15" s="7"/>
      <c r="H15" s="7"/>
      <c r="I15" s="7"/>
    </row>
    <row r="16" spans="1:13" ht="24" customHeight="1" thickBot="1" x14ac:dyDescent="0.75">
      <c r="A16" s="5" t="s">
        <v>113</v>
      </c>
      <c r="C16" s="15">
        <v>330796</v>
      </c>
      <c r="D16" s="2"/>
      <c r="E16" s="15">
        <v>171861</v>
      </c>
      <c r="G16" s="15">
        <v>256226</v>
      </c>
      <c r="H16" s="2"/>
      <c r="I16" s="15">
        <v>342281</v>
      </c>
      <c r="K16" s="7"/>
      <c r="M16" s="7"/>
    </row>
    <row r="17" spans="1:10" ht="14.25" customHeight="1" thickTop="1" x14ac:dyDescent="0.65">
      <c r="C17" s="7"/>
      <c r="D17" s="7"/>
      <c r="E17" s="7"/>
      <c r="G17" s="7"/>
      <c r="H17" s="7"/>
      <c r="I17" s="7"/>
    </row>
    <row r="18" spans="1:10" ht="21.65" customHeight="1" x14ac:dyDescent="0.7">
      <c r="A18" s="5" t="s">
        <v>114</v>
      </c>
      <c r="C18" s="2"/>
      <c r="D18" s="2"/>
      <c r="E18" s="2"/>
      <c r="G18" s="2"/>
      <c r="H18" s="2"/>
      <c r="I18" s="2"/>
      <c r="J18" s="1"/>
    </row>
    <row r="19" spans="1:10" ht="21.65" customHeight="1" x14ac:dyDescent="0.65">
      <c r="A19" t="s">
        <v>115</v>
      </c>
      <c r="C19" s="1">
        <v>330796</v>
      </c>
      <c r="D19" s="1"/>
      <c r="E19" s="1">
        <v>164086</v>
      </c>
      <c r="F19" s="1"/>
      <c r="G19" s="1">
        <v>256226</v>
      </c>
      <c r="H19" s="1"/>
      <c r="I19" s="1">
        <v>334506</v>
      </c>
      <c r="J19" s="1"/>
    </row>
    <row r="20" spans="1:10" ht="21.65" customHeight="1" x14ac:dyDescent="0.65">
      <c r="A20" t="s">
        <v>116</v>
      </c>
      <c r="C20" s="29">
        <v>0</v>
      </c>
      <c r="D20" s="1"/>
      <c r="E20" s="29">
        <v>0</v>
      </c>
      <c r="G20" s="29">
        <v>0</v>
      </c>
      <c r="H20" s="1"/>
      <c r="I20" s="29">
        <v>0</v>
      </c>
      <c r="J20" s="1"/>
    </row>
    <row r="21" spans="1:10" ht="21" customHeight="1" thickBot="1" x14ac:dyDescent="0.75">
      <c r="A21" s="5" t="s">
        <v>106</v>
      </c>
      <c r="C21" s="15">
        <v>330796</v>
      </c>
      <c r="D21" s="2"/>
      <c r="E21" s="15">
        <v>164086</v>
      </c>
      <c r="G21" s="15">
        <v>256226</v>
      </c>
      <c r="H21" s="2"/>
      <c r="I21" s="15">
        <v>334506</v>
      </c>
    </row>
    <row r="22" spans="1:10" ht="14.25" customHeight="1" thickTop="1" x14ac:dyDescent="0.65">
      <c r="C22" s="7"/>
      <c r="D22" s="7"/>
      <c r="E22" s="7"/>
      <c r="G22" s="7"/>
      <c r="H22" s="7"/>
      <c r="I22" s="7"/>
    </row>
    <row r="23" spans="1:10" ht="21.65" customHeight="1" x14ac:dyDescent="0.7">
      <c r="A23" s="5" t="s">
        <v>117</v>
      </c>
      <c r="C23" s="2"/>
      <c r="D23" s="2"/>
      <c r="E23" s="2"/>
      <c r="G23" s="2"/>
      <c r="H23" s="2"/>
      <c r="I23" s="2"/>
      <c r="J23" s="1"/>
    </row>
    <row r="24" spans="1:10" ht="21.65" customHeight="1" x14ac:dyDescent="0.65">
      <c r="A24" t="s">
        <v>115</v>
      </c>
      <c r="C24" s="1">
        <v>330796</v>
      </c>
      <c r="D24" s="1"/>
      <c r="E24" s="1">
        <v>171861</v>
      </c>
      <c r="G24" s="1">
        <v>256226</v>
      </c>
      <c r="H24" s="1"/>
      <c r="I24" s="1">
        <v>342281</v>
      </c>
      <c r="J24" s="1"/>
    </row>
    <row r="25" spans="1:10" ht="21.65" customHeight="1" x14ac:dyDescent="0.65">
      <c r="A25" t="s">
        <v>116</v>
      </c>
      <c r="C25" s="29">
        <v>0</v>
      </c>
      <c r="D25" s="1"/>
      <c r="E25" s="29">
        <v>0</v>
      </c>
      <c r="G25" s="29">
        <v>0</v>
      </c>
      <c r="H25" s="1"/>
      <c r="I25" s="29">
        <v>0</v>
      </c>
      <c r="J25" s="1"/>
    </row>
    <row r="26" spans="1:10" ht="21" customHeight="1" thickBot="1" x14ac:dyDescent="0.75">
      <c r="A26" s="5" t="s">
        <v>113</v>
      </c>
      <c r="C26" s="15">
        <v>330796</v>
      </c>
      <c r="D26" s="2"/>
      <c r="E26" s="15">
        <v>171861</v>
      </c>
      <c r="G26" s="15">
        <v>256226</v>
      </c>
      <c r="H26" s="2"/>
      <c r="I26" s="15">
        <v>342281</v>
      </c>
    </row>
    <row r="27" spans="1:10" ht="14.25" customHeight="1" thickTop="1" x14ac:dyDescent="0.65">
      <c r="C27" s="7"/>
      <c r="D27" s="7"/>
      <c r="E27" s="7"/>
      <c r="G27" s="7"/>
      <c r="H27" s="7"/>
      <c r="I27" s="7"/>
    </row>
    <row r="28" spans="1:10" ht="25" customHeight="1" thickBot="1" x14ac:dyDescent="0.75">
      <c r="A28" s="5" t="s">
        <v>118</v>
      </c>
      <c r="C28" s="27">
        <v>0.16</v>
      </c>
      <c r="D28" s="14"/>
      <c r="E28" s="27">
        <v>0.08</v>
      </c>
      <c r="G28" s="27">
        <v>0.13</v>
      </c>
      <c r="H28" s="14"/>
      <c r="I28" s="27">
        <v>0.17</v>
      </c>
    </row>
    <row r="29" spans="1:10" ht="15" customHeight="1" thickTop="1" x14ac:dyDescent="0.65"/>
    <row r="30" spans="1:10" ht="24" customHeight="1" x14ac:dyDescent="0.65"/>
    <row r="31" spans="1:10" ht="24" customHeight="1" x14ac:dyDescent="0.65"/>
    <row r="32" spans="1:10" ht="24" customHeight="1" x14ac:dyDescent="0.65"/>
    <row r="33" ht="24" customHeight="1" x14ac:dyDescent="0.65"/>
    <row r="34" ht="24" customHeight="1" x14ac:dyDescent="0.65"/>
    <row r="35" ht="24" customHeight="1" x14ac:dyDescent="0.65"/>
    <row r="36" ht="24" customHeight="1" x14ac:dyDescent="0.65"/>
    <row r="37" ht="24" customHeight="1" x14ac:dyDescent="0.6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48" bottom="0.5" header="0.5" footer="0.5"/>
  <pageSetup paperSize="9" scale="87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1482-A037-4A7F-8787-7DF31C401337}">
  <sheetPr>
    <tabColor theme="8"/>
  </sheetPr>
  <dimension ref="A1:W34"/>
  <sheetViews>
    <sheetView view="pageBreakPreview" topLeftCell="A18" zoomScale="85" zoomScaleNormal="55" zoomScaleSheetLayoutView="85" workbookViewId="0">
      <selection activeCell="D1" sqref="D1:V1048576"/>
    </sheetView>
  </sheetViews>
  <sheetFormatPr defaultRowHeight="21.5" x14ac:dyDescent="0.65"/>
  <cols>
    <col min="1" max="1" width="58.09765625" customWidth="1"/>
    <col min="2" max="2" width="8.59765625" style="25" customWidth="1"/>
    <col min="3" max="3" width="1.09765625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3.59765625" customWidth="1"/>
    <col min="9" max="9" width="1.09765625" customWidth="1"/>
    <col min="10" max="10" width="13.59765625" customWidth="1"/>
    <col min="11" max="11" width="1.09765625" customWidth="1"/>
    <col min="12" max="12" width="13.59765625" customWidth="1"/>
    <col min="13" max="13" width="1.09765625" customWidth="1"/>
    <col min="14" max="14" width="13.59765625" customWidth="1"/>
    <col min="15" max="15" width="1.09765625" customWidth="1"/>
    <col min="16" max="16" width="13.59765625" customWidth="1"/>
    <col min="17" max="17" width="1.09765625" customWidth="1"/>
    <col min="18" max="18" width="13.59765625" customWidth="1"/>
    <col min="19" max="19" width="1.09765625" customWidth="1"/>
    <col min="20" max="20" width="13.59765625" customWidth="1"/>
    <col min="21" max="21" width="1.09765625" customWidth="1"/>
    <col min="22" max="22" width="13.59765625" customWidth="1"/>
    <col min="252" max="252" width="41.69921875" customWidth="1"/>
    <col min="253" max="253" width="8" customWidth="1"/>
    <col min="254" max="254" width="1.09765625" customWidth="1"/>
    <col min="255" max="256" width="0" hidden="1" customWidth="1"/>
    <col min="257" max="257" width="13.69921875" customWidth="1"/>
    <col min="258" max="258" width="1.3984375" customWidth="1"/>
    <col min="259" max="259" width="13.09765625" customWidth="1"/>
    <col min="260" max="260" width="1.3984375" customWidth="1"/>
    <col min="261" max="261" width="15.09765625" customWidth="1"/>
    <col min="262" max="262" width="1.09765625" customWidth="1"/>
    <col min="263" max="263" width="13.59765625" customWidth="1"/>
    <col min="264" max="264" width="1.3984375" customWidth="1"/>
    <col min="265" max="265" width="13.69921875" customWidth="1"/>
    <col min="266" max="266" width="1.3984375" customWidth="1"/>
    <col min="267" max="267" width="17.8984375" bestFit="1" customWidth="1"/>
    <col min="268" max="268" width="1.3984375" customWidth="1"/>
    <col min="269" max="269" width="13.69921875" customWidth="1"/>
    <col min="508" max="508" width="41.69921875" customWidth="1"/>
    <col min="509" max="509" width="8" customWidth="1"/>
    <col min="510" max="510" width="1.09765625" customWidth="1"/>
    <col min="511" max="512" width="0" hidden="1" customWidth="1"/>
    <col min="513" max="513" width="13.69921875" customWidth="1"/>
    <col min="514" max="514" width="1.3984375" customWidth="1"/>
    <col min="515" max="515" width="13.09765625" customWidth="1"/>
    <col min="516" max="516" width="1.3984375" customWidth="1"/>
    <col min="517" max="517" width="15.09765625" customWidth="1"/>
    <col min="518" max="518" width="1.09765625" customWidth="1"/>
    <col min="519" max="519" width="13.59765625" customWidth="1"/>
    <col min="520" max="520" width="1.3984375" customWidth="1"/>
    <col min="521" max="521" width="13.69921875" customWidth="1"/>
    <col min="522" max="522" width="1.3984375" customWidth="1"/>
    <col min="523" max="523" width="17.8984375" bestFit="1" customWidth="1"/>
    <col min="524" max="524" width="1.3984375" customWidth="1"/>
    <col min="525" max="525" width="13.69921875" customWidth="1"/>
    <col min="764" max="764" width="41.69921875" customWidth="1"/>
    <col min="765" max="765" width="8" customWidth="1"/>
    <col min="766" max="766" width="1.09765625" customWidth="1"/>
    <col min="767" max="768" width="0" hidden="1" customWidth="1"/>
    <col min="769" max="769" width="13.69921875" customWidth="1"/>
    <col min="770" max="770" width="1.3984375" customWidth="1"/>
    <col min="771" max="771" width="13.09765625" customWidth="1"/>
    <col min="772" max="772" width="1.3984375" customWidth="1"/>
    <col min="773" max="773" width="15.09765625" customWidth="1"/>
    <col min="774" max="774" width="1.09765625" customWidth="1"/>
    <col min="775" max="775" width="13.59765625" customWidth="1"/>
    <col min="776" max="776" width="1.3984375" customWidth="1"/>
    <col min="777" max="777" width="13.69921875" customWidth="1"/>
    <col min="778" max="778" width="1.3984375" customWidth="1"/>
    <col min="779" max="779" width="17.8984375" bestFit="1" customWidth="1"/>
    <col min="780" max="780" width="1.3984375" customWidth="1"/>
    <col min="781" max="781" width="13.69921875" customWidth="1"/>
    <col min="1020" max="1020" width="41.69921875" customWidth="1"/>
    <col min="1021" max="1021" width="8" customWidth="1"/>
    <col min="1022" max="1022" width="1.09765625" customWidth="1"/>
    <col min="1023" max="1024" width="0" hidden="1" customWidth="1"/>
    <col min="1025" max="1025" width="13.69921875" customWidth="1"/>
    <col min="1026" max="1026" width="1.3984375" customWidth="1"/>
    <col min="1027" max="1027" width="13.09765625" customWidth="1"/>
    <col min="1028" max="1028" width="1.3984375" customWidth="1"/>
    <col min="1029" max="1029" width="15.09765625" customWidth="1"/>
    <col min="1030" max="1030" width="1.09765625" customWidth="1"/>
    <col min="1031" max="1031" width="13.59765625" customWidth="1"/>
    <col min="1032" max="1032" width="1.3984375" customWidth="1"/>
    <col min="1033" max="1033" width="13.69921875" customWidth="1"/>
    <col min="1034" max="1034" width="1.3984375" customWidth="1"/>
    <col min="1035" max="1035" width="17.8984375" bestFit="1" customWidth="1"/>
    <col min="1036" max="1036" width="1.3984375" customWidth="1"/>
    <col min="1037" max="1037" width="13.69921875" customWidth="1"/>
    <col min="1276" max="1276" width="41.69921875" customWidth="1"/>
    <col min="1277" max="1277" width="8" customWidth="1"/>
    <col min="1278" max="1278" width="1.09765625" customWidth="1"/>
    <col min="1279" max="1280" width="0" hidden="1" customWidth="1"/>
    <col min="1281" max="1281" width="13.69921875" customWidth="1"/>
    <col min="1282" max="1282" width="1.3984375" customWidth="1"/>
    <col min="1283" max="1283" width="13.09765625" customWidth="1"/>
    <col min="1284" max="1284" width="1.3984375" customWidth="1"/>
    <col min="1285" max="1285" width="15.09765625" customWidth="1"/>
    <col min="1286" max="1286" width="1.09765625" customWidth="1"/>
    <col min="1287" max="1287" width="13.59765625" customWidth="1"/>
    <col min="1288" max="1288" width="1.3984375" customWidth="1"/>
    <col min="1289" max="1289" width="13.69921875" customWidth="1"/>
    <col min="1290" max="1290" width="1.3984375" customWidth="1"/>
    <col min="1291" max="1291" width="17.8984375" bestFit="1" customWidth="1"/>
    <col min="1292" max="1292" width="1.3984375" customWidth="1"/>
    <col min="1293" max="1293" width="13.69921875" customWidth="1"/>
    <col min="1532" max="1532" width="41.69921875" customWidth="1"/>
    <col min="1533" max="1533" width="8" customWidth="1"/>
    <col min="1534" max="1534" width="1.09765625" customWidth="1"/>
    <col min="1535" max="1536" width="0" hidden="1" customWidth="1"/>
    <col min="1537" max="1537" width="13.69921875" customWidth="1"/>
    <col min="1538" max="1538" width="1.3984375" customWidth="1"/>
    <col min="1539" max="1539" width="13.09765625" customWidth="1"/>
    <col min="1540" max="1540" width="1.3984375" customWidth="1"/>
    <col min="1541" max="1541" width="15.09765625" customWidth="1"/>
    <col min="1542" max="1542" width="1.09765625" customWidth="1"/>
    <col min="1543" max="1543" width="13.59765625" customWidth="1"/>
    <col min="1544" max="1544" width="1.3984375" customWidth="1"/>
    <col min="1545" max="1545" width="13.69921875" customWidth="1"/>
    <col min="1546" max="1546" width="1.3984375" customWidth="1"/>
    <col min="1547" max="1547" width="17.8984375" bestFit="1" customWidth="1"/>
    <col min="1548" max="1548" width="1.3984375" customWidth="1"/>
    <col min="1549" max="1549" width="13.69921875" customWidth="1"/>
    <col min="1788" max="1788" width="41.69921875" customWidth="1"/>
    <col min="1789" max="1789" width="8" customWidth="1"/>
    <col min="1790" max="1790" width="1.09765625" customWidth="1"/>
    <col min="1791" max="1792" width="0" hidden="1" customWidth="1"/>
    <col min="1793" max="1793" width="13.69921875" customWidth="1"/>
    <col min="1794" max="1794" width="1.3984375" customWidth="1"/>
    <col min="1795" max="1795" width="13.09765625" customWidth="1"/>
    <col min="1796" max="1796" width="1.3984375" customWidth="1"/>
    <col min="1797" max="1797" width="15.09765625" customWidth="1"/>
    <col min="1798" max="1798" width="1.09765625" customWidth="1"/>
    <col min="1799" max="1799" width="13.59765625" customWidth="1"/>
    <col min="1800" max="1800" width="1.3984375" customWidth="1"/>
    <col min="1801" max="1801" width="13.69921875" customWidth="1"/>
    <col min="1802" max="1802" width="1.3984375" customWidth="1"/>
    <col min="1803" max="1803" width="17.8984375" bestFit="1" customWidth="1"/>
    <col min="1804" max="1804" width="1.3984375" customWidth="1"/>
    <col min="1805" max="1805" width="13.69921875" customWidth="1"/>
    <col min="2044" max="2044" width="41.69921875" customWidth="1"/>
    <col min="2045" max="2045" width="8" customWidth="1"/>
    <col min="2046" max="2046" width="1.09765625" customWidth="1"/>
    <col min="2047" max="2048" width="0" hidden="1" customWidth="1"/>
    <col min="2049" max="2049" width="13.69921875" customWidth="1"/>
    <col min="2050" max="2050" width="1.3984375" customWidth="1"/>
    <col min="2051" max="2051" width="13.09765625" customWidth="1"/>
    <col min="2052" max="2052" width="1.3984375" customWidth="1"/>
    <col min="2053" max="2053" width="15.09765625" customWidth="1"/>
    <col min="2054" max="2054" width="1.09765625" customWidth="1"/>
    <col min="2055" max="2055" width="13.59765625" customWidth="1"/>
    <col min="2056" max="2056" width="1.3984375" customWidth="1"/>
    <col min="2057" max="2057" width="13.69921875" customWidth="1"/>
    <col min="2058" max="2058" width="1.3984375" customWidth="1"/>
    <col min="2059" max="2059" width="17.8984375" bestFit="1" customWidth="1"/>
    <col min="2060" max="2060" width="1.3984375" customWidth="1"/>
    <col min="2061" max="2061" width="13.69921875" customWidth="1"/>
    <col min="2300" max="2300" width="41.69921875" customWidth="1"/>
    <col min="2301" max="2301" width="8" customWidth="1"/>
    <col min="2302" max="2302" width="1.09765625" customWidth="1"/>
    <col min="2303" max="2304" width="0" hidden="1" customWidth="1"/>
    <col min="2305" max="2305" width="13.69921875" customWidth="1"/>
    <col min="2306" max="2306" width="1.3984375" customWidth="1"/>
    <col min="2307" max="2307" width="13.09765625" customWidth="1"/>
    <col min="2308" max="2308" width="1.3984375" customWidth="1"/>
    <col min="2309" max="2309" width="15.09765625" customWidth="1"/>
    <col min="2310" max="2310" width="1.09765625" customWidth="1"/>
    <col min="2311" max="2311" width="13.59765625" customWidth="1"/>
    <col min="2312" max="2312" width="1.3984375" customWidth="1"/>
    <col min="2313" max="2313" width="13.69921875" customWidth="1"/>
    <col min="2314" max="2314" width="1.3984375" customWidth="1"/>
    <col min="2315" max="2315" width="17.8984375" bestFit="1" customWidth="1"/>
    <col min="2316" max="2316" width="1.3984375" customWidth="1"/>
    <col min="2317" max="2317" width="13.69921875" customWidth="1"/>
    <col min="2556" max="2556" width="41.69921875" customWidth="1"/>
    <col min="2557" max="2557" width="8" customWidth="1"/>
    <col min="2558" max="2558" width="1.09765625" customWidth="1"/>
    <col min="2559" max="2560" width="0" hidden="1" customWidth="1"/>
    <col min="2561" max="2561" width="13.69921875" customWidth="1"/>
    <col min="2562" max="2562" width="1.3984375" customWidth="1"/>
    <col min="2563" max="2563" width="13.09765625" customWidth="1"/>
    <col min="2564" max="2564" width="1.3984375" customWidth="1"/>
    <col min="2565" max="2565" width="15.09765625" customWidth="1"/>
    <col min="2566" max="2566" width="1.09765625" customWidth="1"/>
    <col min="2567" max="2567" width="13.59765625" customWidth="1"/>
    <col min="2568" max="2568" width="1.3984375" customWidth="1"/>
    <col min="2569" max="2569" width="13.69921875" customWidth="1"/>
    <col min="2570" max="2570" width="1.3984375" customWidth="1"/>
    <col min="2571" max="2571" width="17.8984375" bestFit="1" customWidth="1"/>
    <col min="2572" max="2572" width="1.3984375" customWidth="1"/>
    <col min="2573" max="2573" width="13.69921875" customWidth="1"/>
    <col min="2812" max="2812" width="41.69921875" customWidth="1"/>
    <col min="2813" max="2813" width="8" customWidth="1"/>
    <col min="2814" max="2814" width="1.09765625" customWidth="1"/>
    <col min="2815" max="2816" width="0" hidden="1" customWidth="1"/>
    <col min="2817" max="2817" width="13.69921875" customWidth="1"/>
    <col min="2818" max="2818" width="1.3984375" customWidth="1"/>
    <col min="2819" max="2819" width="13.09765625" customWidth="1"/>
    <col min="2820" max="2820" width="1.3984375" customWidth="1"/>
    <col min="2821" max="2821" width="15.09765625" customWidth="1"/>
    <col min="2822" max="2822" width="1.09765625" customWidth="1"/>
    <col min="2823" max="2823" width="13.59765625" customWidth="1"/>
    <col min="2824" max="2824" width="1.3984375" customWidth="1"/>
    <col min="2825" max="2825" width="13.69921875" customWidth="1"/>
    <col min="2826" max="2826" width="1.3984375" customWidth="1"/>
    <col min="2827" max="2827" width="17.8984375" bestFit="1" customWidth="1"/>
    <col min="2828" max="2828" width="1.3984375" customWidth="1"/>
    <col min="2829" max="2829" width="13.69921875" customWidth="1"/>
    <col min="3068" max="3068" width="41.69921875" customWidth="1"/>
    <col min="3069" max="3069" width="8" customWidth="1"/>
    <col min="3070" max="3070" width="1.09765625" customWidth="1"/>
    <col min="3071" max="3072" width="0" hidden="1" customWidth="1"/>
    <col min="3073" max="3073" width="13.69921875" customWidth="1"/>
    <col min="3074" max="3074" width="1.3984375" customWidth="1"/>
    <col min="3075" max="3075" width="13.09765625" customWidth="1"/>
    <col min="3076" max="3076" width="1.3984375" customWidth="1"/>
    <col min="3077" max="3077" width="15.09765625" customWidth="1"/>
    <col min="3078" max="3078" width="1.09765625" customWidth="1"/>
    <col min="3079" max="3079" width="13.59765625" customWidth="1"/>
    <col min="3080" max="3080" width="1.3984375" customWidth="1"/>
    <col min="3081" max="3081" width="13.69921875" customWidth="1"/>
    <col min="3082" max="3082" width="1.3984375" customWidth="1"/>
    <col min="3083" max="3083" width="17.8984375" bestFit="1" customWidth="1"/>
    <col min="3084" max="3084" width="1.3984375" customWidth="1"/>
    <col min="3085" max="3085" width="13.69921875" customWidth="1"/>
    <col min="3324" max="3324" width="41.69921875" customWidth="1"/>
    <col min="3325" max="3325" width="8" customWidth="1"/>
    <col min="3326" max="3326" width="1.09765625" customWidth="1"/>
    <col min="3327" max="3328" width="0" hidden="1" customWidth="1"/>
    <col min="3329" max="3329" width="13.69921875" customWidth="1"/>
    <col min="3330" max="3330" width="1.3984375" customWidth="1"/>
    <col min="3331" max="3331" width="13.09765625" customWidth="1"/>
    <col min="3332" max="3332" width="1.3984375" customWidth="1"/>
    <col min="3333" max="3333" width="15.09765625" customWidth="1"/>
    <col min="3334" max="3334" width="1.09765625" customWidth="1"/>
    <col min="3335" max="3335" width="13.59765625" customWidth="1"/>
    <col min="3336" max="3336" width="1.3984375" customWidth="1"/>
    <col min="3337" max="3337" width="13.69921875" customWidth="1"/>
    <col min="3338" max="3338" width="1.3984375" customWidth="1"/>
    <col min="3339" max="3339" width="17.8984375" bestFit="1" customWidth="1"/>
    <col min="3340" max="3340" width="1.3984375" customWidth="1"/>
    <col min="3341" max="3341" width="13.69921875" customWidth="1"/>
    <col min="3580" max="3580" width="41.69921875" customWidth="1"/>
    <col min="3581" max="3581" width="8" customWidth="1"/>
    <col min="3582" max="3582" width="1.09765625" customWidth="1"/>
    <col min="3583" max="3584" width="0" hidden="1" customWidth="1"/>
    <col min="3585" max="3585" width="13.69921875" customWidth="1"/>
    <col min="3586" max="3586" width="1.3984375" customWidth="1"/>
    <col min="3587" max="3587" width="13.09765625" customWidth="1"/>
    <col min="3588" max="3588" width="1.3984375" customWidth="1"/>
    <col min="3589" max="3589" width="15.09765625" customWidth="1"/>
    <col min="3590" max="3590" width="1.09765625" customWidth="1"/>
    <col min="3591" max="3591" width="13.59765625" customWidth="1"/>
    <col min="3592" max="3592" width="1.3984375" customWidth="1"/>
    <col min="3593" max="3593" width="13.69921875" customWidth="1"/>
    <col min="3594" max="3594" width="1.3984375" customWidth="1"/>
    <col min="3595" max="3595" width="17.8984375" bestFit="1" customWidth="1"/>
    <col min="3596" max="3596" width="1.3984375" customWidth="1"/>
    <col min="3597" max="3597" width="13.69921875" customWidth="1"/>
    <col min="3836" max="3836" width="41.69921875" customWidth="1"/>
    <col min="3837" max="3837" width="8" customWidth="1"/>
    <col min="3838" max="3838" width="1.09765625" customWidth="1"/>
    <col min="3839" max="3840" width="0" hidden="1" customWidth="1"/>
    <col min="3841" max="3841" width="13.69921875" customWidth="1"/>
    <col min="3842" max="3842" width="1.3984375" customWidth="1"/>
    <col min="3843" max="3843" width="13.09765625" customWidth="1"/>
    <col min="3844" max="3844" width="1.3984375" customWidth="1"/>
    <col min="3845" max="3845" width="15.09765625" customWidth="1"/>
    <col min="3846" max="3846" width="1.09765625" customWidth="1"/>
    <col min="3847" max="3847" width="13.59765625" customWidth="1"/>
    <col min="3848" max="3848" width="1.3984375" customWidth="1"/>
    <col min="3849" max="3849" width="13.69921875" customWidth="1"/>
    <col min="3850" max="3850" width="1.3984375" customWidth="1"/>
    <col min="3851" max="3851" width="17.8984375" bestFit="1" customWidth="1"/>
    <col min="3852" max="3852" width="1.3984375" customWidth="1"/>
    <col min="3853" max="3853" width="13.69921875" customWidth="1"/>
    <col min="4092" max="4092" width="41.69921875" customWidth="1"/>
    <col min="4093" max="4093" width="8" customWidth="1"/>
    <col min="4094" max="4094" width="1.09765625" customWidth="1"/>
    <col min="4095" max="4096" width="0" hidden="1" customWidth="1"/>
    <col min="4097" max="4097" width="13.69921875" customWidth="1"/>
    <col min="4098" max="4098" width="1.3984375" customWidth="1"/>
    <col min="4099" max="4099" width="13.09765625" customWidth="1"/>
    <col min="4100" max="4100" width="1.3984375" customWidth="1"/>
    <col min="4101" max="4101" width="15.09765625" customWidth="1"/>
    <col min="4102" max="4102" width="1.09765625" customWidth="1"/>
    <col min="4103" max="4103" width="13.59765625" customWidth="1"/>
    <col min="4104" max="4104" width="1.3984375" customWidth="1"/>
    <col min="4105" max="4105" width="13.69921875" customWidth="1"/>
    <col min="4106" max="4106" width="1.3984375" customWidth="1"/>
    <col min="4107" max="4107" width="17.8984375" bestFit="1" customWidth="1"/>
    <col min="4108" max="4108" width="1.3984375" customWidth="1"/>
    <col min="4109" max="4109" width="13.69921875" customWidth="1"/>
    <col min="4348" max="4348" width="41.69921875" customWidth="1"/>
    <col min="4349" max="4349" width="8" customWidth="1"/>
    <col min="4350" max="4350" width="1.09765625" customWidth="1"/>
    <col min="4351" max="4352" width="0" hidden="1" customWidth="1"/>
    <col min="4353" max="4353" width="13.69921875" customWidth="1"/>
    <col min="4354" max="4354" width="1.3984375" customWidth="1"/>
    <col min="4355" max="4355" width="13.09765625" customWidth="1"/>
    <col min="4356" max="4356" width="1.3984375" customWidth="1"/>
    <col min="4357" max="4357" width="15.09765625" customWidth="1"/>
    <col min="4358" max="4358" width="1.09765625" customWidth="1"/>
    <col min="4359" max="4359" width="13.59765625" customWidth="1"/>
    <col min="4360" max="4360" width="1.3984375" customWidth="1"/>
    <col min="4361" max="4361" width="13.69921875" customWidth="1"/>
    <col min="4362" max="4362" width="1.3984375" customWidth="1"/>
    <col min="4363" max="4363" width="17.8984375" bestFit="1" customWidth="1"/>
    <col min="4364" max="4364" width="1.3984375" customWidth="1"/>
    <col min="4365" max="4365" width="13.69921875" customWidth="1"/>
    <col min="4604" max="4604" width="41.69921875" customWidth="1"/>
    <col min="4605" max="4605" width="8" customWidth="1"/>
    <col min="4606" max="4606" width="1.09765625" customWidth="1"/>
    <col min="4607" max="4608" width="0" hidden="1" customWidth="1"/>
    <col min="4609" max="4609" width="13.69921875" customWidth="1"/>
    <col min="4610" max="4610" width="1.3984375" customWidth="1"/>
    <col min="4611" max="4611" width="13.09765625" customWidth="1"/>
    <col min="4612" max="4612" width="1.3984375" customWidth="1"/>
    <col min="4613" max="4613" width="15.09765625" customWidth="1"/>
    <col min="4614" max="4614" width="1.09765625" customWidth="1"/>
    <col min="4615" max="4615" width="13.59765625" customWidth="1"/>
    <col min="4616" max="4616" width="1.3984375" customWidth="1"/>
    <col min="4617" max="4617" width="13.69921875" customWidth="1"/>
    <col min="4618" max="4618" width="1.3984375" customWidth="1"/>
    <col min="4619" max="4619" width="17.8984375" bestFit="1" customWidth="1"/>
    <col min="4620" max="4620" width="1.3984375" customWidth="1"/>
    <col min="4621" max="4621" width="13.69921875" customWidth="1"/>
    <col min="4860" max="4860" width="41.69921875" customWidth="1"/>
    <col min="4861" max="4861" width="8" customWidth="1"/>
    <col min="4862" max="4862" width="1.09765625" customWidth="1"/>
    <col min="4863" max="4864" width="0" hidden="1" customWidth="1"/>
    <col min="4865" max="4865" width="13.69921875" customWidth="1"/>
    <col min="4866" max="4866" width="1.3984375" customWidth="1"/>
    <col min="4867" max="4867" width="13.09765625" customWidth="1"/>
    <col min="4868" max="4868" width="1.3984375" customWidth="1"/>
    <col min="4869" max="4869" width="15.09765625" customWidth="1"/>
    <col min="4870" max="4870" width="1.09765625" customWidth="1"/>
    <col min="4871" max="4871" width="13.59765625" customWidth="1"/>
    <col min="4872" max="4872" width="1.3984375" customWidth="1"/>
    <col min="4873" max="4873" width="13.69921875" customWidth="1"/>
    <col min="4874" max="4874" width="1.3984375" customWidth="1"/>
    <col min="4875" max="4875" width="17.8984375" bestFit="1" customWidth="1"/>
    <col min="4876" max="4876" width="1.3984375" customWidth="1"/>
    <col min="4877" max="4877" width="13.69921875" customWidth="1"/>
    <col min="5116" max="5116" width="41.69921875" customWidth="1"/>
    <col min="5117" max="5117" width="8" customWidth="1"/>
    <col min="5118" max="5118" width="1.09765625" customWidth="1"/>
    <col min="5119" max="5120" width="0" hidden="1" customWidth="1"/>
    <col min="5121" max="5121" width="13.69921875" customWidth="1"/>
    <col min="5122" max="5122" width="1.3984375" customWidth="1"/>
    <col min="5123" max="5123" width="13.09765625" customWidth="1"/>
    <col min="5124" max="5124" width="1.3984375" customWidth="1"/>
    <col min="5125" max="5125" width="15.09765625" customWidth="1"/>
    <col min="5126" max="5126" width="1.09765625" customWidth="1"/>
    <col min="5127" max="5127" width="13.59765625" customWidth="1"/>
    <col min="5128" max="5128" width="1.3984375" customWidth="1"/>
    <col min="5129" max="5129" width="13.69921875" customWidth="1"/>
    <col min="5130" max="5130" width="1.3984375" customWidth="1"/>
    <col min="5131" max="5131" width="17.8984375" bestFit="1" customWidth="1"/>
    <col min="5132" max="5132" width="1.3984375" customWidth="1"/>
    <col min="5133" max="5133" width="13.69921875" customWidth="1"/>
    <col min="5372" max="5372" width="41.69921875" customWidth="1"/>
    <col min="5373" max="5373" width="8" customWidth="1"/>
    <col min="5374" max="5374" width="1.09765625" customWidth="1"/>
    <col min="5375" max="5376" width="0" hidden="1" customWidth="1"/>
    <col min="5377" max="5377" width="13.69921875" customWidth="1"/>
    <col min="5378" max="5378" width="1.3984375" customWidth="1"/>
    <col min="5379" max="5379" width="13.09765625" customWidth="1"/>
    <col min="5380" max="5380" width="1.3984375" customWidth="1"/>
    <col min="5381" max="5381" width="15.09765625" customWidth="1"/>
    <col min="5382" max="5382" width="1.09765625" customWidth="1"/>
    <col min="5383" max="5383" width="13.59765625" customWidth="1"/>
    <col min="5384" max="5384" width="1.3984375" customWidth="1"/>
    <col min="5385" max="5385" width="13.69921875" customWidth="1"/>
    <col min="5386" max="5386" width="1.3984375" customWidth="1"/>
    <col min="5387" max="5387" width="17.8984375" bestFit="1" customWidth="1"/>
    <col min="5388" max="5388" width="1.3984375" customWidth="1"/>
    <col min="5389" max="5389" width="13.69921875" customWidth="1"/>
    <col min="5628" max="5628" width="41.69921875" customWidth="1"/>
    <col min="5629" max="5629" width="8" customWidth="1"/>
    <col min="5630" max="5630" width="1.09765625" customWidth="1"/>
    <col min="5631" max="5632" width="0" hidden="1" customWidth="1"/>
    <col min="5633" max="5633" width="13.69921875" customWidth="1"/>
    <col min="5634" max="5634" width="1.3984375" customWidth="1"/>
    <col min="5635" max="5635" width="13.09765625" customWidth="1"/>
    <col min="5636" max="5636" width="1.3984375" customWidth="1"/>
    <col min="5637" max="5637" width="15.09765625" customWidth="1"/>
    <col min="5638" max="5638" width="1.09765625" customWidth="1"/>
    <col min="5639" max="5639" width="13.59765625" customWidth="1"/>
    <col min="5640" max="5640" width="1.3984375" customWidth="1"/>
    <col min="5641" max="5641" width="13.69921875" customWidth="1"/>
    <col min="5642" max="5642" width="1.3984375" customWidth="1"/>
    <col min="5643" max="5643" width="17.8984375" bestFit="1" customWidth="1"/>
    <col min="5644" max="5644" width="1.3984375" customWidth="1"/>
    <col min="5645" max="5645" width="13.69921875" customWidth="1"/>
    <col min="5884" max="5884" width="41.69921875" customWidth="1"/>
    <col min="5885" max="5885" width="8" customWidth="1"/>
    <col min="5886" max="5886" width="1.09765625" customWidth="1"/>
    <col min="5887" max="5888" width="0" hidden="1" customWidth="1"/>
    <col min="5889" max="5889" width="13.69921875" customWidth="1"/>
    <col min="5890" max="5890" width="1.3984375" customWidth="1"/>
    <col min="5891" max="5891" width="13.09765625" customWidth="1"/>
    <col min="5892" max="5892" width="1.3984375" customWidth="1"/>
    <col min="5893" max="5893" width="15.09765625" customWidth="1"/>
    <col min="5894" max="5894" width="1.09765625" customWidth="1"/>
    <col min="5895" max="5895" width="13.59765625" customWidth="1"/>
    <col min="5896" max="5896" width="1.3984375" customWidth="1"/>
    <col min="5897" max="5897" width="13.69921875" customWidth="1"/>
    <col min="5898" max="5898" width="1.3984375" customWidth="1"/>
    <col min="5899" max="5899" width="17.8984375" bestFit="1" customWidth="1"/>
    <col min="5900" max="5900" width="1.3984375" customWidth="1"/>
    <col min="5901" max="5901" width="13.69921875" customWidth="1"/>
    <col min="6140" max="6140" width="41.69921875" customWidth="1"/>
    <col min="6141" max="6141" width="8" customWidth="1"/>
    <col min="6142" max="6142" width="1.09765625" customWidth="1"/>
    <col min="6143" max="6144" width="0" hidden="1" customWidth="1"/>
    <col min="6145" max="6145" width="13.69921875" customWidth="1"/>
    <col min="6146" max="6146" width="1.3984375" customWidth="1"/>
    <col min="6147" max="6147" width="13.09765625" customWidth="1"/>
    <col min="6148" max="6148" width="1.3984375" customWidth="1"/>
    <col min="6149" max="6149" width="15.09765625" customWidth="1"/>
    <col min="6150" max="6150" width="1.09765625" customWidth="1"/>
    <col min="6151" max="6151" width="13.59765625" customWidth="1"/>
    <col min="6152" max="6152" width="1.3984375" customWidth="1"/>
    <col min="6153" max="6153" width="13.69921875" customWidth="1"/>
    <col min="6154" max="6154" width="1.3984375" customWidth="1"/>
    <col min="6155" max="6155" width="17.8984375" bestFit="1" customWidth="1"/>
    <col min="6156" max="6156" width="1.3984375" customWidth="1"/>
    <col min="6157" max="6157" width="13.69921875" customWidth="1"/>
    <col min="6396" max="6396" width="41.69921875" customWidth="1"/>
    <col min="6397" max="6397" width="8" customWidth="1"/>
    <col min="6398" max="6398" width="1.09765625" customWidth="1"/>
    <col min="6399" max="6400" width="0" hidden="1" customWidth="1"/>
    <col min="6401" max="6401" width="13.69921875" customWidth="1"/>
    <col min="6402" max="6402" width="1.3984375" customWidth="1"/>
    <col min="6403" max="6403" width="13.09765625" customWidth="1"/>
    <col min="6404" max="6404" width="1.3984375" customWidth="1"/>
    <col min="6405" max="6405" width="15.09765625" customWidth="1"/>
    <col min="6406" max="6406" width="1.09765625" customWidth="1"/>
    <col min="6407" max="6407" width="13.59765625" customWidth="1"/>
    <col min="6408" max="6408" width="1.3984375" customWidth="1"/>
    <col min="6409" max="6409" width="13.69921875" customWidth="1"/>
    <col min="6410" max="6410" width="1.3984375" customWidth="1"/>
    <col min="6411" max="6411" width="17.8984375" bestFit="1" customWidth="1"/>
    <col min="6412" max="6412" width="1.3984375" customWidth="1"/>
    <col min="6413" max="6413" width="13.69921875" customWidth="1"/>
    <col min="6652" max="6652" width="41.69921875" customWidth="1"/>
    <col min="6653" max="6653" width="8" customWidth="1"/>
    <col min="6654" max="6654" width="1.09765625" customWidth="1"/>
    <col min="6655" max="6656" width="0" hidden="1" customWidth="1"/>
    <col min="6657" max="6657" width="13.69921875" customWidth="1"/>
    <col min="6658" max="6658" width="1.3984375" customWidth="1"/>
    <col min="6659" max="6659" width="13.09765625" customWidth="1"/>
    <col min="6660" max="6660" width="1.3984375" customWidth="1"/>
    <col min="6661" max="6661" width="15.09765625" customWidth="1"/>
    <col min="6662" max="6662" width="1.09765625" customWidth="1"/>
    <col min="6663" max="6663" width="13.59765625" customWidth="1"/>
    <col min="6664" max="6664" width="1.3984375" customWidth="1"/>
    <col min="6665" max="6665" width="13.69921875" customWidth="1"/>
    <col min="6666" max="6666" width="1.3984375" customWidth="1"/>
    <col min="6667" max="6667" width="17.8984375" bestFit="1" customWidth="1"/>
    <col min="6668" max="6668" width="1.3984375" customWidth="1"/>
    <col min="6669" max="6669" width="13.69921875" customWidth="1"/>
    <col min="6908" max="6908" width="41.69921875" customWidth="1"/>
    <col min="6909" max="6909" width="8" customWidth="1"/>
    <col min="6910" max="6910" width="1.09765625" customWidth="1"/>
    <col min="6911" max="6912" width="0" hidden="1" customWidth="1"/>
    <col min="6913" max="6913" width="13.69921875" customWidth="1"/>
    <col min="6914" max="6914" width="1.3984375" customWidth="1"/>
    <col min="6915" max="6915" width="13.09765625" customWidth="1"/>
    <col min="6916" max="6916" width="1.3984375" customWidth="1"/>
    <col min="6917" max="6917" width="15.09765625" customWidth="1"/>
    <col min="6918" max="6918" width="1.09765625" customWidth="1"/>
    <col min="6919" max="6919" width="13.59765625" customWidth="1"/>
    <col min="6920" max="6920" width="1.3984375" customWidth="1"/>
    <col min="6921" max="6921" width="13.69921875" customWidth="1"/>
    <col min="6922" max="6922" width="1.3984375" customWidth="1"/>
    <col min="6923" max="6923" width="17.8984375" bestFit="1" customWidth="1"/>
    <col min="6924" max="6924" width="1.3984375" customWidth="1"/>
    <col min="6925" max="6925" width="13.69921875" customWidth="1"/>
    <col min="7164" max="7164" width="41.69921875" customWidth="1"/>
    <col min="7165" max="7165" width="8" customWidth="1"/>
    <col min="7166" max="7166" width="1.09765625" customWidth="1"/>
    <col min="7167" max="7168" width="0" hidden="1" customWidth="1"/>
    <col min="7169" max="7169" width="13.69921875" customWidth="1"/>
    <col min="7170" max="7170" width="1.3984375" customWidth="1"/>
    <col min="7171" max="7171" width="13.09765625" customWidth="1"/>
    <col min="7172" max="7172" width="1.3984375" customWidth="1"/>
    <col min="7173" max="7173" width="15.09765625" customWidth="1"/>
    <col min="7174" max="7174" width="1.09765625" customWidth="1"/>
    <col min="7175" max="7175" width="13.59765625" customWidth="1"/>
    <col min="7176" max="7176" width="1.3984375" customWidth="1"/>
    <col min="7177" max="7177" width="13.69921875" customWidth="1"/>
    <col min="7178" max="7178" width="1.3984375" customWidth="1"/>
    <col min="7179" max="7179" width="17.8984375" bestFit="1" customWidth="1"/>
    <col min="7180" max="7180" width="1.3984375" customWidth="1"/>
    <col min="7181" max="7181" width="13.69921875" customWidth="1"/>
    <col min="7420" max="7420" width="41.69921875" customWidth="1"/>
    <col min="7421" max="7421" width="8" customWidth="1"/>
    <col min="7422" max="7422" width="1.09765625" customWidth="1"/>
    <col min="7423" max="7424" width="0" hidden="1" customWidth="1"/>
    <col min="7425" max="7425" width="13.69921875" customWidth="1"/>
    <col min="7426" max="7426" width="1.3984375" customWidth="1"/>
    <col min="7427" max="7427" width="13.09765625" customWidth="1"/>
    <col min="7428" max="7428" width="1.3984375" customWidth="1"/>
    <col min="7429" max="7429" width="15.09765625" customWidth="1"/>
    <col min="7430" max="7430" width="1.09765625" customWidth="1"/>
    <col min="7431" max="7431" width="13.59765625" customWidth="1"/>
    <col min="7432" max="7432" width="1.3984375" customWidth="1"/>
    <col min="7433" max="7433" width="13.69921875" customWidth="1"/>
    <col min="7434" max="7434" width="1.3984375" customWidth="1"/>
    <col min="7435" max="7435" width="17.8984375" bestFit="1" customWidth="1"/>
    <col min="7436" max="7436" width="1.3984375" customWidth="1"/>
    <col min="7437" max="7437" width="13.69921875" customWidth="1"/>
    <col min="7676" max="7676" width="41.69921875" customWidth="1"/>
    <col min="7677" max="7677" width="8" customWidth="1"/>
    <col min="7678" max="7678" width="1.09765625" customWidth="1"/>
    <col min="7679" max="7680" width="0" hidden="1" customWidth="1"/>
    <col min="7681" max="7681" width="13.69921875" customWidth="1"/>
    <col min="7682" max="7682" width="1.3984375" customWidth="1"/>
    <col min="7683" max="7683" width="13.09765625" customWidth="1"/>
    <col min="7684" max="7684" width="1.3984375" customWidth="1"/>
    <col min="7685" max="7685" width="15.09765625" customWidth="1"/>
    <col min="7686" max="7686" width="1.09765625" customWidth="1"/>
    <col min="7687" max="7687" width="13.59765625" customWidth="1"/>
    <col min="7688" max="7688" width="1.3984375" customWidth="1"/>
    <col min="7689" max="7689" width="13.69921875" customWidth="1"/>
    <col min="7690" max="7690" width="1.3984375" customWidth="1"/>
    <col min="7691" max="7691" width="17.8984375" bestFit="1" customWidth="1"/>
    <col min="7692" max="7692" width="1.3984375" customWidth="1"/>
    <col min="7693" max="7693" width="13.69921875" customWidth="1"/>
    <col min="7932" max="7932" width="41.69921875" customWidth="1"/>
    <col min="7933" max="7933" width="8" customWidth="1"/>
    <col min="7934" max="7934" width="1.09765625" customWidth="1"/>
    <col min="7935" max="7936" width="0" hidden="1" customWidth="1"/>
    <col min="7937" max="7937" width="13.69921875" customWidth="1"/>
    <col min="7938" max="7938" width="1.3984375" customWidth="1"/>
    <col min="7939" max="7939" width="13.09765625" customWidth="1"/>
    <col min="7940" max="7940" width="1.3984375" customWidth="1"/>
    <col min="7941" max="7941" width="15.09765625" customWidth="1"/>
    <col min="7942" max="7942" width="1.09765625" customWidth="1"/>
    <col min="7943" max="7943" width="13.59765625" customWidth="1"/>
    <col min="7944" max="7944" width="1.3984375" customWidth="1"/>
    <col min="7945" max="7945" width="13.69921875" customWidth="1"/>
    <col min="7946" max="7946" width="1.3984375" customWidth="1"/>
    <col min="7947" max="7947" width="17.8984375" bestFit="1" customWidth="1"/>
    <col min="7948" max="7948" width="1.3984375" customWidth="1"/>
    <col min="7949" max="7949" width="13.69921875" customWidth="1"/>
    <col min="8188" max="8188" width="41.69921875" customWidth="1"/>
    <col min="8189" max="8189" width="8" customWidth="1"/>
    <col min="8190" max="8190" width="1.09765625" customWidth="1"/>
    <col min="8191" max="8192" width="0" hidden="1" customWidth="1"/>
    <col min="8193" max="8193" width="13.69921875" customWidth="1"/>
    <col min="8194" max="8194" width="1.3984375" customWidth="1"/>
    <col min="8195" max="8195" width="13.09765625" customWidth="1"/>
    <col min="8196" max="8196" width="1.3984375" customWidth="1"/>
    <col min="8197" max="8197" width="15.09765625" customWidth="1"/>
    <col min="8198" max="8198" width="1.09765625" customWidth="1"/>
    <col min="8199" max="8199" width="13.59765625" customWidth="1"/>
    <col min="8200" max="8200" width="1.3984375" customWidth="1"/>
    <col min="8201" max="8201" width="13.69921875" customWidth="1"/>
    <col min="8202" max="8202" width="1.3984375" customWidth="1"/>
    <col min="8203" max="8203" width="17.8984375" bestFit="1" customWidth="1"/>
    <col min="8204" max="8204" width="1.3984375" customWidth="1"/>
    <col min="8205" max="8205" width="13.69921875" customWidth="1"/>
    <col min="8444" max="8444" width="41.69921875" customWidth="1"/>
    <col min="8445" max="8445" width="8" customWidth="1"/>
    <col min="8446" max="8446" width="1.09765625" customWidth="1"/>
    <col min="8447" max="8448" width="0" hidden="1" customWidth="1"/>
    <col min="8449" max="8449" width="13.69921875" customWidth="1"/>
    <col min="8450" max="8450" width="1.3984375" customWidth="1"/>
    <col min="8451" max="8451" width="13.09765625" customWidth="1"/>
    <col min="8452" max="8452" width="1.3984375" customWidth="1"/>
    <col min="8453" max="8453" width="15.09765625" customWidth="1"/>
    <col min="8454" max="8454" width="1.09765625" customWidth="1"/>
    <col min="8455" max="8455" width="13.59765625" customWidth="1"/>
    <col min="8456" max="8456" width="1.3984375" customWidth="1"/>
    <col min="8457" max="8457" width="13.69921875" customWidth="1"/>
    <col min="8458" max="8458" width="1.3984375" customWidth="1"/>
    <col min="8459" max="8459" width="17.8984375" bestFit="1" customWidth="1"/>
    <col min="8460" max="8460" width="1.3984375" customWidth="1"/>
    <col min="8461" max="8461" width="13.69921875" customWidth="1"/>
    <col min="8700" max="8700" width="41.69921875" customWidth="1"/>
    <col min="8701" max="8701" width="8" customWidth="1"/>
    <col min="8702" max="8702" width="1.09765625" customWidth="1"/>
    <col min="8703" max="8704" width="0" hidden="1" customWidth="1"/>
    <col min="8705" max="8705" width="13.69921875" customWidth="1"/>
    <col min="8706" max="8706" width="1.3984375" customWidth="1"/>
    <col min="8707" max="8707" width="13.09765625" customWidth="1"/>
    <col min="8708" max="8708" width="1.3984375" customWidth="1"/>
    <col min="8709" max="8709" width="15.09765625" customWidth="1"/>
    <col min="8710" max="8710" width="1.09765625" customWidth="1"/>
    <col min="8711" max="8711" width="13.59765625" customWidth="1"/>
    <col min="8712" max="8712" width="1.3984375" customWidth="1"/>
    <col min="8713" max="8713" width="13.69921875" customWidth="1"/>
    <col min="8714" max="8714" width="1.3984375" customWidth="1"/>
    <col min="8715" max="8715" width="17.8984375" bestFit="1" customWidth="1"/>
    <col min="8716" max="8716" width="1.3984375" customWidth="1"/>
    <col min="8717" max="8717" width="13.69921875" customWidth="1"/>
    <col min="8956" max="8956" width="41.69921875" customWidth="1"/>
    <col min="8957" max="8957" width="8" customWidth="1"/>
    <col min="8958" max="8958" width="1.09765625" customWidth="1"/>
    <col min="8959" max="8960" width="0" hidden="1" customWidth="1"/>
    <col min="8961" max="8961" width="13.69921875" customWidth="1"/>
    <col min="8962" max="8962" width="1.3984375" customWidth="1"/>
    <col min="8963" max="8963" width="13.09765625" customWidth="1"/>
    <col min="8964" max="8964" width="1.3984375" customWidth="1"/>
    <col min="8965" max="8965" width="15.09765625" customWidth="1"/>
    <col min="8966" max="8966" width="1.09765625" customWidth="1"/>
    <col min="8967" max="8967" width="13.59765625" customWidth="1"/>
    <col min="8968" max="8968" width="1.3984375" customWidth="1"/>
    <col min="8969" max="8969" width="13.69921875" customWidth="1"/>
    <col min="8970" max="8970" width="1.3984375" customWidth="1"/>
    <col min="8971" max="8971" width="17.8984375" bestFit="1" customWidth="1"/>
    <col min="8972" max="8972" width="1.3984375" customWidth="1"/>
    <col min="8973" max="8973" width="13.69921875" customWidth="1"/>
    <col min="9212" max="9212" width="41.69921875" customWidth="1"/>
    <col min="9213" max="9213" width="8" customWidth="1"/>
    <col min="9214" max="9214" width="1.09765625" customWidth="1"/>
    <col min="9215" max="9216" width="0" hidden="1" customWidth="1"/>
    <col min="9217" max="9217" width="13.69921875" customWidth="1"/>
    <col min="9218" max="9218" width="1.3984375" customWidth="1"/>
    <col min="9219" max="9219" width="13.09765625" customWidth="1"/>
    <col min="9220" max="9220" width="1.3984375" customWidth="1"/>
    <col min="9221" max="9221" width="15.09765625" customWidth="1"/>
    <col min="9222" max="9222" width="1.09765625" customWidth="1"/>
    <col min="9223" max="9223" width="13.59765625" customWidth="1"/>
    <col min="9224" max="9224" width="1.3984375" customWidth="1"/>
    <col min="9225" max="9225" width="13.69921875" customWidth="1"/>
    <col min="9226" max="9226" width="1.3984375" customWidth="1"/>
    <col min="9227" max="9227" width="17.8984375" bestFit="1" customWidth="1"/>
    <col min="9228" max="9228" width="1.3984375" customWidth="1"/>
    <col min="9229" max="9229" width="13.69921875" customWidth="1"/>
    <col min="9468" max="9468" width="41.69921875" customWidth="1"/>
    <col min="9469" max="9469" width="8" customWidth="1"/>
    <col min="9470" max="9470" width="1.09765625" customWidth="1"/>
    <col min="9471" max="9472" width="0" hidden="1" customWidth="1"/>
    <col min="9473" max="9473" width="13.69921875" customWidth="1"/>
    <col min="9474" max="9474" width="1.3984375" customWidth="1"/>
    <col min="9475" max="9475" width="13.09765625" customWidth="1"/>
    <col min="9476" max="9476" width="1.3984375" customWidth="1"/>
    <col min="9477" max="9477" width="15.09765625" customWidth="1"/>
    <col min="9478" max="9478" width="1.09765625" customWidth="1"/>
    <col min="9479" max="9479" width="13.59765625" customWidth="1"/>
    <col min="9480" max="9480" width="1.3984375" customWidth="1"/>
    <col min="9481" max="9481" width="13.69921875" customWidth="1"/>
    <col min="9482" max="9482" width="1.3984375" customWidth="1"/>
    <col min="9483" max="9483" width="17.8984375" bestFit="1" customWidth="1"/>
    <col min="9484" max="9484" width="1.3984375" customWidth="1"/>
    <col min="9485" max="9485" width="13.69921875" customWidth="1"/>
    <col min="9724" max="9724" width="41.69921875" customWidth="1"/>
    <col min="9725" max="9725" width="8" customWidth="1"/>
    <col min="9726" max="9726" width="1.09765625" customWidth="1"/>
    <col min="9727" max="9728" width="0" hidden="1" customWidth="1"/>
    <col min="9729" max="9729" width="13.69921875" customWidth="1"/>
    <col min="9730" max="9730" width="1.3984375" customWidth="1"/>
    <col min="9731" max="9731" width="13.09765625" customWidth="1"/>
    <col min="9732" max="9732" width="1.3984375" customWidth="1"/>
    <col min="9733" max="9733" width="15.09765625" customWidth="1"/>
    <col min="9734" max="9734" width="1.09765625" customWidth="1"/>
    <col min="9735" max="9735" width="13.59765625" customWidth="1"/>
    <col min="9736" max="9736" width="1.3984375" customWidth="1"/>
    <col min="9737" max="9737" width="13.69921875" customWidth="1"/>
    <col min="9738" max="9738" width="1.3984375" customWidth="1"/>
    <col min="9739" max="9739" width="17.8984375" bestFit="1" customWidth="1"/>
    <col min="9740" max="9740" width="1.3984375" customWidth="1"/>
    <col min="9741" max="9741" width="13.69921875" customWidth="1"/>
    <col min="9980" max="9980" width="41.69921875" customWidth="1"/>
    <col min="9981" max="9981" width="8" customWidth="1"/>
    <col min="9982" max="9982" width="1.09765625" customWidth="1"/>
    <col min="9983" max="9984" width="0" hidden="1" customWidth="1"/>
    <col min="9985" max="9985" width="13.69921875" customWidth="1"/>
    <col min="9986" max="9986" width="1.3984375" customWidth="1"/>
    <col min="9987" max="9987" width="13.09765625" customWidth="1"/>
    <col min="9988" max="9988" width="1.3984375" customWidth="1"/>
    <col min="9989" max="9989" width="15.09765625" customWidth="1"/>
    <col min="9990" max="9990" width="1.09765625" customWidth="1"/>
    <col min="9991" max="9991" width="13.59765625" customWidth="1"/>
    <col min="9992" max="9992" width="1.3984375" customWidth="1"/>
    <col min="9993" max="9993" width="13.69921875" customWidth="1"/>
    <col min="9994" max="9994" width="1.3984375" customWidth="1"/>
    <col min="9995" max="9995" width="17.8984375" bestFit="1" customWidth="1"/>
    <col min="9996" max="9996" width="1.3984375" customWidth="1"/>
    <col min="9997" max="9997" width="13.69921875" customWidth="1"/>
    <col min="10236" max="10236" width="41.69921875" customWidth="1"/>
    <col min="10237" max="10237" width="8" customWidth="1"/>
    <col min="10238" max="10238" width="1.09765625" customWidth="1"/>
    <col min="10239" max="10240" width="0" hidden="1" customWidth="1"/>
    <col min="10241" max="10241" width="13.69921875" customWidth="1"/>
    <col min="10242" max="10242" width="1.3984375" customWidth="1"/>
    <col min="10243" max="10243" width="13.09765625" customWidth="1"/>
    <col min="10244" max="10244" width="1.3984375" customWidth="1"/>
    <col min="10245" max="10245" width="15.09765625" customWidth="1"/>
    <col min="10246" max="10246" width="1.09765625" customWidth="1"/>
    <col min="10247" max="10247" width="13.59765625" customWidth="1"/>
    <col min="10248" max="10248" width="1.3984375" customWidth="1"/>
    <col min="10249" max="10249" width="13.69921875" customWidth="1"/>
    <col min="10250" max="10250" width="1.3984375" customWidth="1"/>
    <col min="10251" max="10251" width="17.8984375" bestFit="1" customWidth="1"/>
    <col min="10252" max="10252" width="1.3984375" customWidth="1"/>
    <col min="10253" max="10253" width="13.69921875" customWidth="1"/>
    <col min="10492" max="10492" width="41.69921875" customWidth="1"/>
    <col min="10493" max="10493" width="8" customWidth="1"/>
    <col min="10494" max="10494" width="1.09765625" customWidth="1"/>
    <col min="10495" max="10496" width="0" hidden="1" customWidth="1"/>
    <col min="10497" max="10497" width="13.69921875" customWidth="1"/>
    <col min="10498" max="10498" width="1.3984375" customWidth="1"/>
    <col min="10499" max="10499" width="13.09765625" customWidth="1"/>
    <col min="10500" max="10500" width="1.3984375" customWidth="1"/>
    <col min="10501" max="10501" width="15.09765625" customWidth="1"/>
    <col min="10502" max="10502" width="1.09765625" customWidth="1"/>
    <col min="10503" max="10503" width="13.59765625" customWidth="1"/>
    <col min="10504" max="10504" width="1.3984375" customWidth="1"/>
    <col min="10505" max="10505" width="13.69921875" customWidth="1"/>
    <col min="10506" max="10506" width="1.3984375" customWidth="1"/>
    <col min="10507" max="10507" width="17.8984375" bestFit="1" customWidth="1"/>
    <col min="10508" max="10508" width="1.3984375" customWidth="1"/>
    <col min="10509" max="10509" width="13.69921875" customWidth="1"/>
    <col min="10748" max="10748" width="41.69921875" customWidth="1"/>
    <col min="10749" max="10749" width="8" customWidth="1"/>
    <col min="10750" max="10750" width="1.09765625" customWidth="1"/>
    <col min="10751" max="10752" width="0" hidden="1" customWidth="1"/>
    <col min="10753" max="10753" width="13.69921875" customWidth="1"/>
    <col min="10754" max="10754" width="1.3984375" customWidth="1"/>
    <col min="10755" max="10755" width="13.09765625" customWidth="1"/>
    <col min="10756" max="10756" width="1.3984375" customWidth="1"/>
    <col min="10757" max="10757" width="15.09765625" customWidth="1"/>
    <col min="10758" max="10758" width="1.09765625" customWidth="1"/>
    <col min="10759" max="10759" width="13.59765625" customWidth="1"/>
    <col min="10760" max="10760" width="1.3984375" customWidth="1"/>
    <col min="10761" max="10761" width="13.69921875" customWidth="1"/>
    <col min="10762" max="10762" width="1.3984375" customWidth="1"/>
    <col min="10763" max="10763" width="17.8984375" bestFit="1" customWidth="1"/>
    <col min="10764" max="10764" width="1.3984375" customWidth="1"/>
    <col min="10765" max="10765" width="13.69921875" customWidth="1"/>
    <col min="11004" max="11004" width="41.69921875" customWidth="1"/>
    <col min="11005" max="11005" width="8" customWidth="1"/>
    <col min="11006" max="11006" width="1.09765625" customWidth="1"/>
    <col min="11007" max="11008" width="0" hidden="1" customWidth="1"/>
    <col min="11009" max="11009" width="13.69921875" customWidth="1"/>
    <col min="11010" max="11010" width="1.3984375" customWidth="1"/>
    <col min="11011" max="11011" width="13.09765625" customWidth="1"/>
    <col min="11012" max="11012" width="1.3984375" customWidth="1"/>
    <col min="11013" max="11013" width="15.09765625" customWidth="1"/>
    <col min="11014" max="11014" width="1.09765625" customWidth="1"/>
    <col min="11015" max="11015" width="13.59765625" customWidth="1"/>
    <col min="11016" max="11016" width="1.3984375" customWidth="1"/>
    <col min="11017" max="11017" width="13.69921875" customWidth="1"/>
    <col min="11018" max="11018" width="1.3984375" customWidth="1"/>
    <col min="11019" max="11019" width="17.8984375" bestFit="1" customWidth="1"/>
    <col min="11020" max="11020" width="1.3984375" customWidth="1"/>
    <col min="11021" max="11021" width="13.69921875" customWidth="1"/>
    <col min="11260" max="11260" width="41.69921875" customWidth="1"/>
    <col min="11261" max="11261" width="8" customWidth="1"/>
    <col min="11262" max="11262" width="1.09765625" customWidth="1"/>
    <col min="11263" max="11264" width="0" hidden="1" customWidth="1"/>
    <col min="11265" max="11265" width="13.69921875" customWidth="1"/>
    <col min="11266" max="11266" width="1.3984375" customWidth="1"/>
    <col min="11267" max="11267" width="13.09765625" customWidth="1"/>
    <col min="11268" max="11268" width="1.3984375" customWidth="1"/>
    <col min="11269" max="11269" width="15.09765625" customWidth="1"/>
    <col min="11270" max="11270" width="1.09765625" customWidth="1"/>
    <col min="11271" max="11271" width="13.59765625" customWidth="1"/>
    <col min="11272" max="11272" width="1.3984375" customWidth="1"/>
    <col min="11273" max="11273" width="13.69921875" customWidth="1"/>
    <col min="11274" max="11274" width="1.3984375" customWidth="1"/>
    <col min="11275" max="11275" width="17.8984375" bestFit="1" customWidth="1"/>
    <col min="11276" max="11276" width="1.3984375" customWidth="1"/>
    <col min="11277" max="11277" width="13.69921875" customWidth="1"/>
    <col min="11516" max="11516" width="41.69921875" customWidth="1"/>
    <col min="11517" max="11517" width="8" customWidth="1"/>
    <col min="11518" max="11518" width="1.09765625" customWidth="1"/>
    <col min="11519" max="11520" width="0" hidden="1" customWidth="1"/>
    <col min="11521" max="11521" width="13.69921875" customWidth="1"/>
    <col min="11522" max="11522" width="1.3984375" customWidth="1"/>
    <col min="11523" max="11523" width="13.09765625" customWidth="1"/>
    <col min="11524" max="11524" width="1.3984375" customWidth="1"/>
    <col min="11525" max="11525" width="15.09765625" customWidth="1"/>
    <col min="11526" max="11526" width="1.09765625" customWidth="1"/>
    <col min="11527" max="11527" width="13.59765625" customWidth="1"/>
    <col min="11528" max="11528" width="1.3984375" customWidth="1"/>
    <col min="11529" max="11529" width="13.69921875" customWidth="1"/>
    <col min="11530" max="11530" width="1.3984375" customWidth="1"/>
    <col min="11531" max="11531" width="17.8984375" bestFit="1" customWidth="1"/>
    <col min="11532" max="11532" width="1.3984375" customWidth="1"/>
    <col min="11533" max="11533" width="13.69921875" customWidth="1"/>
    <col min="11772" max="11772" width="41.69921875" customWidth="1"/>
    <col min="11773" max="11773" width="8" customWidth="1"/>
    <col min="11774" max="11774" width="1.09765625" customWidth="1"/>
    <col min="11775" max="11776" width="0" hidden="1" customWidth="1"/>
    <col min="11777" max="11777" width="13.69921875" customWidth="1"/>
    <col min="11778" max="11778" width="1.3984375" customWidth="1"/>
    <col min="11779" max="11779" width="13.09765625" customWidth="1"/>
    <col min="11780" max="11780" width="1.3984375" customWidth="1"/>
    <col min="11781" max="11781" width="15.09765625" customWidth="1"/>
    <col min="11782" max="11782" width="1.09765625" customWidth="1"/>
    <col min="11783" max="11783" width="13.59765625" customWidth="1"/>
    <col min="11784" max="11784" width="1.3984375" customWidth="1"/>
    <col min="11785" max="11785" width="13.69921875" customWidth="1"/>
    <col min="11786" max="11786" width="1.3984375" customWidth="1"/>
    <col min="11787" max="11787" width="17.8984375" bestFit="1" customWidth="1"/>
    <col min="11788" max="11788" width="1.3984375" customWidth="1"/>
    <col min="11789" max="11789" width="13.69921875" customWidth="1"/>
    <col min="12028" max="12028" width="41.69921875" customWidth="1"/>
    <col min="12029" max="12029" width="8" customWidth="1"/>
    <col min="12030" max="12030" width="1.09765625" customWidth="1"/>
    <col min="12031" max="12032" width="0" hidden="1" customWidth="1"/>
    <col min="12033" max="12033" width="13.69921875" customWidth="1"/>
    <col min="12034" max="12034" width="1.3984375" customWidth="1"/>
    <col min="12035" max="12035" width="13.09765625" customWidth="1"/>
    <col min="12036" max="12036" width="1.3984375" customWidth="1"/>
    <col min="12037" max="12037" width="15.09765625" customWidth="1"/>
    <col min="12038" max="12038" width="1.09765625" customWidth="1"/>
    <col min="12039" max="12039" width="13.59765625" customWidth="1"/>
    <col min="12040" max="12040" width="1.3984375" customWidth="1"/>
    <col min="12041" max="12041" width="13.69921875" customWidth="1"/>
    <col min="12042" max="12042" width="1.3984375" customWidth="1"/>
    <col min="12043" max="12043" width="17.8984375" bestFit="1" customWidth="1"/>
    <col min="12044" max="12044" width="1.3984375" customWidth="1"/>
    <col min="12045" max="12045" width="13.69921875" customWidth="1"/>
    <col min="12284" max="12284" width="41.69921875" customWidth="1"/>
    <col min="12285" max="12285" width="8" customWidth="1"/>
    <col min="12286" max="12286" width="1.09765625" customWidth="1"/>
    <col min="12287" max="12288" width="0" hidden="1" customWidth="1"/>
    <col min="12289" max="12289" width="13.69921875" customWidth="1"/>
    <col min="12290" max="12290" width="1.3984375" customWidth="1"/>
    <col min="12291" max="12291" width="13.09765625" customWidth="1"/>
    <col min="12292" max="12292" width="1.3984375" customWidth="1"/>
    <col min="12293" max="12293" width="15.09765625" customWidth="1"/>
    <col min="12294" max="12294" width="1.09765625" customWidth="1"/>
    <col min="12295" max="12295" width="13.59765625" customWidth="1"/>
    <col min="12296" max="12296" width="1.3984375" customWidth="1"/>
    <col min="12297" max="12297" width="13.69921875" customWidth="1"/>
    <col min="12298" max="12298" width="1.3984375" customWidth="1"/>
    <col min="12299" max="12299" width="17.8984375" bestFit="1" customWidth="1"/>
    <col min="12300" max="12300" width="1.3984375" customWidth="1"/>
    <col min="12301" max="12301" width="13.69921875" customWidth="1"/>
    <col min="12540" max="12540" width="41.69921875" customWidth="1"/>
    <col min="12541" max="12541" width="8" customWidth="1"/>
    <col min="12542" max="12542" width="1.09765625" customWidth="1"/>
    <col min="12543" max="12544" width="0" hidden="1" customWidth="1"/>
    <col min="12545" max="12545" width="13.69921875" customWidth="1"/>
    <col min="12546" max="12546" width="1.3984375" customWidth="1"/>
    <col min="12547" max="12547" width="13.09765625" customWidth="1"/>
    <col min="12548" max="12548" width="1.3984375" customWidth="1"/>
    <col min="12549" max="12549" width="15.09765625" customWidth="1"/>
    <col min="12550" max="12550" width="1.09765625" customWidth="1"/>
    <col min="12551" max="12551" width="13.59765625" customWidth="1"/>
    <col min="12552" max="12552" width="1.3984375" customWidth="1"/>
    <col min="12553" max="12553" width="13.69921875" customWidth="1"/>
    <col min="12554" max="12554" width="1.3984375" customWidth="1"/>
    <col min="12555" max="12555" width="17.8984375" bestFit="1" customWidth="1"/>
    <col min="12556" max="12556" width="1.3984375" customWidth="1"/>
    <col min="12557" max="12557" width="13.69921875" customWidth="1"/>
    <col min="12796" max="12796" width="41.69921875" customWidth="1"/>
    <col min="12797" max="12797" width="8" customWidth="1"/>
    <col min="12798" max="12798" width="1.09765625" customWidth="1"/>
    <col min="12799" max="12800" width="0" hidden="1" customWidth="1"/>
    <col min="12801" max="12801" width="13.69921875" customWidth="1"/>
    <col min="12802" max="12802" width="1.3984375" customWidth="1"/>
    <col min="12803" max="12803" width="13.09765625" customWidth="1"/>
    <col min="12804" max="12804" width="1.3984375" customWidth="1"/>
    <col min="12805" max="12805" width="15.09765625" customWidth="1"/>
    <col min="12806" max="12806" width="1.09765625" customWidth="1"/>
    <col min="12807" max="12807" width="13.59765625" customWidth="1"/>
    <col min="12808" max="12808" width="1.3984375" customWidth="1"/>
    <col min="12809" max="12809" width="13.69921875" customWidth="1"/>
    <col min="12810" max="12810" width="1.3984375" customWidth="1"/>
    <col min="12811" max="12811" width="17.8984375" bestFit="1" customWidth="1"/>
    <col min="12812" max="12812" width="1.3984375" customWidth="1"/>
    <col min="12813" max="12813" width="13.69921875" customWidth="1"/>
    <col min="13052" max="13052" width="41.69921875" customWidth="1"/>
    <col min="13053" max="13053" width="8" customWidth="1"/>
    <col min="13054" max="13054" width="1.09765625" customWidth="1"/>
    <col min="13055" max="13056" width="0" hidden="1" customWidth="1"/>
    <col min="13057" max="13057" width="13.69921875" customWidth="1"/>
    <col min="13058" max="13058" width="1.3984375" customWidth="1"/>
    <col min="13059" max="13059" width="13.09765625" customWidth="1"/>
    <col min="13060" max="13060" width="1.3984375" customWidth="1"/>
    <col min="13061" max="13061" width="15.09765625" customWidth="1"/>
    <col min="13062" max="13062" width="1.09765625" customWidth="1"/>
    <col min="13063" max="13063" width="13.59765625" customWidth="1"/>
    <col min="13064" max="13064" width="1.3984375" customWidth="1"/>
    <col min="13065" max="13065" width="13.69921875" customWidth="1"/>
    <col min="13066" max="13066" width="1.3984375" customWidth="1"/>
    <col min="13067" max="13067" width="17.8984375" bestFit="1" customWidth="1"/>
    <col min="13068" max="13068" width="1.3984375" customWidth="1"/>
    <col min="13069" max="13069" width="13.69921875" customWidth="1"/>
    <col min="13308" max="13308" width="41.69921875" customWidth="1"/>
    <col min="13309" max="13309" width="8" customWidth="1"/>
    <col min="13310" max="13310" width="1.09765625" customWidth="1"/>
    <col min="13311" max="13312" width="0" hidden="1" customWidth="1"/>
    <col min="13313" max="13313" width="13.69921875" customWidth="1"/>
    <col min="13314" max="13314" width="1.3984375" customWidth="1"/>
    <col min="13315" max="13315" width="13.09765625" customWidth="1"/>
    <col min="13316" max="13316" width="1.3984375" customWidth="1"/>
    <col min="13317" max="13317" width="15.09765625" customWidth="1"/>
    <col min="13318" max="13318" width="1.09765625" customWidth="1"/>
    <col min="13319" max="13319" width="13.59765625" customWidth="1"/>
    <col min="13320" max="13320" width="1.3984375" customWidth="1"/>
    <col min="13321" max="13321" width="13.69921875" customWidth="1"/>
    <col min="13322" max="13322" width="1.3984375" customWidth="1"/>
    <col min="13323" max="13323" width="17.8984375" bestFit="1" customWidth="1"/>
    <col min="13324" max="13324" width="1.3984375" customWidth="1"/>
    <col min="13325" max="13325" width="13.69921875" customWidth="1"/>
    <col min="13564" max="13564" width="41.69921875" customWidth="1"/>
    <col min="13565" max="13565" width="8" customWidth="1"/>
    <col min="13566" max="13566" width="1.09765625" customWidth="1"/>
    <col min="13567" max="13568" width="0" hidden="1" customWidth="1"/>
    <col min="13569" max="13569" width="13.69921875" customWidth="1"/>
    <col min="13570" max="13570" width="1.3984375" customWidth="1"/>
    <col min="13571" max="13571" width="13.09765625" customWidth="1"/>
    <col min="13572" max="13572" width="1.3984375" customWidth="1"/>
    <col min="13573" max="13573" width="15.09765625" customWidth="1"/>
    <col min="13574" max="13574" width="1.09765625" customWidth="1"/>
    <col min="13575" max="13575" width="13.59765625" customWidth="1"/>
    <col min="13576" max="13576" width="1.3984375" customWidth="1"/>
    <col min="13577" max="13577" width="13.69921875" customWidth="1"/>
    <col min="13578" max="13578" width="1.3984375" customWidth="1"/>
    <col min="13579" max="13579" width="17.8984375" bestFit="1" customWidth="1"/>
    <col min="13580" max="13580" width="1.3984375" customWidth="1"/>
    <col min="13581" max="13581" width="13.69921875" customWidth="1"/>
    <col min="13820" max="13820" width="41.69921875" customWidth="1"/>
    <col min="13821" max="13821" width="8" customWidth="1"/>
    <col min="13822" max="13822" width="1.09765625" customWidth="1"/>
    <col min="13823" max="13824" width="0" hidden="1" customWidth="1"/>
    <col min="13825" max="13825" width="13.69921875" customWidth="1"/>
    <col min="13826" max="13826" width="1.3984375" customWidth="1"/>
    <col min="13827" max="13827" width="13.09765625" customWidth="1"/>
    <col min="13828" max="13828" width="1.3984375" customWidth="1"/>
    <col min="13829" max="13829" width="15.09765625" customWidth="1"/>
    <col min="13830" max="13830" width="1.09765625" customWidth="1"/>
    <col min="13831" max="13831" width="13.59765625" customWidth="1"/>
    <col min="13832" max="13832" width="1.3984375" customWidth="1"/>
    <col min="13833" max="13833" width="13.69921875" customWidth="1"/>
    <col min="13834" max="13834" width="1.3984375" customWidth="1"/>
    <col min="13835" max="13835" width="17.8984375" bestFit="1" customWidth="1"/>
    <col min="13836" max="13836" width="1.3984375" customWidth="1"/>
    <col min="13837" max="13837" width="13.69921875" customWidth="1"/>
    <col min="14076" max="14076" width="41.69921875" customWidth="1"/>
    <col min="14077" max="14077" width="8" customWidth="1"/>
    <col min="14078" max="14078" width="1.09765625" customWidth="1"/>
    <col min="14079" max="14080" width="0" hidden="1" customWidth="1"/>
    <col min="14081" max="14081" width="13.69921875" customWidth="1"/>
    <col min="14082" max="14082" width="1.3984375" customWidth="1"/>
    <col min="14083" max="14083" width="13.09765625" customWidth="1"/>
    <col min="14084" max="14084" width="1.3984375" customWidth="1"/>
    <col min="14085" max="14085" width="15.09765625" customWidth="1"/>
    <col min="14086" max="14086" width="1.09765625" customWidth="1"/>
    <col min="14087" max="14087" width="13.59765625" customWidth="1"/>
    <col min="14088" max="14088" width="1.3984375" customWidth="1"/>
    <col min="14089" max="14089" width="13.69921875" customWidth="1"/>
    <col min="14090" max="14090" width="1.3984375" customWidth="1"/>
    <col min="14091" max="14091" width="17.8984375" bestFit="1" customWidth="1"/>
    <col min="14092" max="14092" width="1.3984375" customWidth="1"/>
    <col min="14093" max="14093" width="13.69921875" customWidth="1"/>
    <col min="14332" max="14332" width="41.69921875" customWidth="1"/>
    <col min="14333" max="14333" width="8" customWidth="1"/>
    <col min="14334" max="14334" width="1.09765625" customWidth="1"/>
    <col min="14335" max="14336" width="0" hidden="1" customWidth="1"/>
    <col min="14337" max="14337" width="13.69921875" customWidth="1"/>
    <col min="14338" max="14338" width="1.3984375" customWidth="1"/>
    <col min="14339" max="14339" width="13.09765625" customWidth="1"/>
    <col min="14340" max="14340" width="1.3984375" customWidth="1"/>
    <col min="14341" max="14341" width="15.09765625" customWidth="1"/>
    <col min="14342" max="14342" width="1.09765625" customWidth="1"/>
    <col min="14343" max="14343" width="13.59765625" customWidth="1"/>
    <col min="14344" max="14344" width="1.3984375" customWidth="1"/>
    <col min="14345" max="14345" width="13.69921875" customWidth="1"/>
    <col min="14346" max="14346" width="1.3984375" customWidth="1"/>
    <col min="14347" max="14347" width="17.8984375" bestFit="1" customWidth="1"/>
    <col min="14348" max="14348" width="1.3984375" customWidth="1"/>
    <col min="14349" max="14349" width="13.69921875" customWidth="1"/>
    <col min="14588" max="14588" width="41.69921875" customWidth="1"/>
    <col min="14589" max="14589" width="8" customWidth="1"/>
    <col min="14590" max="14590" width="1.09765625" customWidth="1"/>
    <col min="14591" max="14592" width="0" hidden="1" customWidth="1"/>
    <col min="14593" max="14593" width="13.69921875" customWidth="1"/>
    <col min="14594" max="14594" width="1.3984375" customWidth="1"/>
    <col min="14595" max="14595" width="13.09765625" customWidth="1"/>
    <col min="14596" max="14596" width="1.3984375" customWidth="1"/>
    <col min="14597" max="14597" width="15.09765625" customWidth="1"/>
    <col min="14598" max="14598" width="1.09765625" customWidth="1"/>
    <col min="14599" max="14599" width="13.59765625" customWidth="1"/>
    <col min="14600" max="14600" width="1.3984375" customWidth="1"/>
    <col min="14601" max="14601" width="13.69921875" customWidth="1"/>
    <col min="14602" max="14602" width="1.3984375" customWidth="1"/>
    <col min="14603" max="14603" width="17.8984375" bestFit="1" customWidth="1"/>
    <col min="14604" max="14604" width="1.3984375" customWidth="1"/>
    <col min="14605" max="14605" width="13.69921875" customWidth="1"/>
    <col min="14844" max="14844" width="41.69921875" customWidth="1"/>
    <col min="14845" max="14845" width="8" customWidth="1"/>
    <col min="14846" max="14846" width="1.09765625" customWidth="1"/>
    <col min="14847" max="14848" width="0" hidden="1" customWidth="1"/>
    <col min="14849" max="14849" width="13.69921875" customWidth="1"/>
    <col min="14850" max="14850" width="1.3984375" customWidth="1"/>
    <col min="14851" max="14851" width="13.09765625" customWidth="1"/>
    <col min="14852" max="14852" width="1.3984375" customWidth="1"/>
    <col min="14853" max="14853" width="15.09765625" customWidth="1"/>
    <col min="14854" max="14854" width="1.09765625" customWidth="1"/>
    <col min="14855" max="14855" width="13.59765625" customWidth="1"/>
    <col min="14856" max="14856" width="1.3984375" customWidth="1"/>
    <col min="14857" max="14857" width="13.69921875" customWidth="1"/>
    <col min="14858" max="14858" width="1.3984375" customWidth="1"/>
    <col min="14859" max="14859" width="17.8984375" bestFit="1" customWidth="1"/>
    <col min="14860" max="14860" width="1.3984375" customWidth="1"/>
    <col min="14861" max="14861" width="13.69921875" customWidth="1"/>
    <col min="15100" max="15100" width="41.69921875" customWidth="1"/>
    <col min="15101" max="15101" width="8" customWidth="1"/>
    <col min="15102" max="15102" width="1.09765625" customWidth="1"/>
    <col min="15103" max="15104" width="0" hidden="1" customWidth="1"/>
    <col min="15105" max="15105" width="13.69921875" customWidth="1"/>
    <col min="15106" max="15106" width="1.3984375" customWidth="1"/>
    <col min="15107" max="15107" width="13.09765625" customWidth="1"/>
    <col min="15108" max="15108" width="1.3984375" customWidth="1"/>
    <col min="15109" max="15109" width="15.09765625" customWidth="1"/>
    <col min="15110" max="15110" width="1.09765625" customWidth="1"/>
    <col min="15111" max="15111" width="13.59765625" customWidth="1"/>
    <col min="15112" max="15112" width="1.3984375" customWidth="1"/>
    <col min="15113" max="15113" width="13.69921875" customWidth="1"/>
    <col min="15114" max="15114" width="1.3984375" customWidth="1"/>
    <col min="15115" max="15115" width="17.8984375" bestFit="1" customWidth="1"/>
    <col min="15116" max="15116" width="1.3984375" customWidth="1"/>
    <col min="15117" max="15117" width="13.69921875" customWidth="1"/>
    <col min="15356" max="15356" width="41.69921875" customWidth="1"/>
    <col min="15357" max="15357" width="8" customWidth="1"/>
    <col min="15358" max="15358" width="1.09765625" customWidth="1"/>
    <col min="15359" max="15360" width="0" hidden="1" customWidth="1"/>
    <col min="15361" max="15361" width="13.69921875" customWidth="1"/>
    <col min="15362" max="15362" width="1.3984375" customWidth="1"/>
    <col min="15363" max="15363" width="13.09765625" customWidth="1"/>
    <col min="15364" max="15364" width="1.3984375" customWidth="1"/>
    <col min="15365" max="15365" width="15.09765625" customWidth="1"/>
    <col min="15366" max="15366" width="1.09765625" customWidth="1"/>
    <col min="15367" max="15367" width="13.59765625" customWidth="1"/>
    <col min="15368" max="15368" width="1.3984375" customWidth="1"/>
    <col min="15369" max="15369" width="13.69921875" customWidth="1"/>
    <col min="15370" max="15370" width="1.3984375" customWidth="1"/>
    <col min="15371" max="15371" width="17.8984375" bestFit="1" customWidth="1"/>
    <col min="15372" max="15372" width="1.3984375" customWidth="1"/>
    <col min="15373" max="15373" width="13.69921875" customWidth="1"/>
    <col min="15612" max="15612" width="41.69921875" customWidth="1"/>
    <col min="15613" max="15613" width="8" customWidth="1"/>
    <col min="15614" max="15614" width="1.09765625" customWidth="1"/>
    <col min="15615" max="15616" width="0" hidden="1" customWidth="1"/>
    <col min="15617" max="15617" width="13.69921875" customWidth="1"/>
    <col min="15618" max="15618" width="1.3984375" customWidth="1"/>
    <col min="15619" max="15619" width="13.09765625" customWidth="1"/>
    <col min="15620" max="15620" width="1.3984375" customWidth="1"/>
    <col min="15621" max="15621" width="15.09765625" customWidth="1"/>
    <col min="15622" max="15622" width="1.09765625" customWidth="1"/>
    <col min="15623" max="15623" width="13.59765625" customWidth="1"/>
    <col min="15624" max="15624" width="1.3984375" customWidth="1"/>
    <col min="15625" max="15625" width="13.69921875" customWidth="1"/>
    <col min="15626" max="15626" width="1.3984375" customWidth="1"/>
    <col min="15627" max="15627" width="17.8984375" bestFit="1" customWidth="1"/>
    <col min="15628" max="15628" width="1.3984375" customWidth="1"/>
    <col min="15629" max="15629" width="13.69921875" customWidth="1"/>
    <col min="15868" max="15868" width="41.69921875" customWidth="1"/>
    <col min="15869" max="15869" width="8" customWidth="1"/>
    <col min="15870" max="15870" width="1.09765625" customWidth="1"/>
    <col min="15871" max="15872" width="0" hidden="1" customWidth="1"/>
    <col min="15873" max="15873" width="13.69921875" customWidth="1"/>
    <col min="15874" max="15874" width="1.3984375" customWidth="1"/>
    <col min="15875" max="15875" width="13.09765625" customWidth="1"/>
    <col min="15876" max="15876" width="1.3984375" customWidth="1"/>
    <col min="15877" max="15877" width="15.09765625" customWidth="1"/>
    <col min="15878" max="15878" width="1.09765625" customWidth="1"/>
    <col min="15879" max="15879" width="13.59765625" customWidth="1"/>
    <col min="15880" max="15880" width="1.3984375" customWidth="1"/>
    <col min="15881" max="15881" width="13.69921875" customWidth="1"/>
    <col min="15882" max="15882" width="1.3984375" customWidth="1"/>
    <col min="15883" max="15883" width="17.8984375" bestFit="1" customWidth="1"/>
    <col min="15884" max="15884" width="1.3984375" customWidth="1"/>
    <col min="15885" max="15885" width="13.69921875" customWidth="1"/>
    <col min="16124" max="16124" width="41.69921875" customWidth="1"/>
    <col min="16125" max="16125" width="8" customWidth="1"/>
    <col min="16126" max="16126" width="1.09765625" customWidth="1"/>
    <col min="16127" max="16128" width="0" hidden="1" customWidth="1"/>
    <col min="16129" max="16129" width="13.69921875" customWidth="1"/>
    <col min="16130" max="16130" width="1.3984375" customWidth="1"/>
    <col min="16131" max="16131" width="13.09765625" customWidth="1"/>
    <col min="16132" max="16132" width="1.3984375" customWidth="1"/>
    <col min="16133" max="16133" width="15.09765625" customWidth="1"/>
    <col min="16134" max="16134" width="1.09765625" customWidth="1"/>
    <col min="16135" max="16135" width="13.59765625" customWidth="1"/>
    <col min="16136" max="16136" width="1.3984375" customWidth="1"/>
    <col min="16137" max="16137" width="13.69921875" customWidth="1"/>
    <col min="16138" max="16138" width="1.3984375" customWidth="1"/>
    <col min="16139" max="16139" width="17.8984375" bestFit="1" customWidth="1"/>
    <col min="16140" max="16140" width="1.3984375" customWidth="1"/>
    <col min="16141" max="16141" width="13.69921875" customWidth="1"/>
    <col min="16374" max="16384" width="9.09765625" customWidth="1"/>
  </cols>
  <sheetData>
    <row r="1" spans="1:23" ht="22.5" customHeight="1" x14ac:dyDescent="0.7">
      <c r="A1" s="4" t="s">
        <v>0</v>
      </c>
      <c r="B1" s="55"/>
      <c r="D1" s="56"/>
      <c r="P1" s="56"/>
      <c r="R1" s="46"/>
      <c r="T1" s="46"/>
      <c r="V1" s="46"/>
    </row>
    <row r="2" spans="1:23" ht="22.5" customHeight="1" x14ac:dyDescent="0.7">
      <c r="A2" s="4" t="s">
        <v>120</v>
      </c>
      <c r="B2" s="4"/>
      <c r="D2" s="56"/>
      <c r="P2" s="56"/>
      <c r="R2" s="46"/>
      <c r="T2" s="46"/>
      <c r="V2" s="46"/>
    </row>
    <row r="3" spans="1:23" ht="22.5" customHeight="1" x14ac:dyDescent="0.7">
      <c r="A3" s="4"/>
      <c r="R3" s="22"/>
    </row>
    <row r="4" spans="1:23" ht="22.5" customHeight="1" x14ac:dyDescent="0.7">
      <c r="A4" s="4"/>
      <c r="D4" s="160" t="s">
        <v>2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3" ht="22.5" customHeight="1" x14ac:dyDescent="0.65">
      <c r="B5" s="12"/>
      <c r="C5" s="22"/>
      <c r="D5" s="22"/>
      <c r="E5" s="22"/>
      <c r="F5" s="22"/>
      <c r="G5" s="22"/>
      <c r="H5" s="22"/>
      <c r="I5" s="22"/>
      <c r="J5" s="161" t="s">
        <v>73</v>
      </c>
      <c r="K5" s="161"/>
      <c r="L5" s="161"/>
      <c r="M5" s="161"/>
      <c r="N5" s="161"/>
      <c r="O5" s="22"/>
      <c r="P5" s="22"/>
      <c r="Q5" s="22"/>
      <c r="R5" s="22"/>
      <c r="S5" s="22"/>
      <c r="T5" s="22"/>
      <c r="U5" s="22"/>
      <c r="V5" s="22"/>
    </row>
    <row r="6" spans="1:23" ht="22.5" customHeight="1" x14ac:dyDescent="0.65">
      <c r="B6" s="12"/>
      <c r="C6" s="57"/>
      <c r="D6" s="22"/>
      <c r="E6" s="57"/>
      <c r="F6" s="22"/>
      <c r="G6" s="57"/>
      <c r="H6" s="22"/>
      <c r="I6" s="57"/>
      <c r="J6" s="57"/>
      <c r="K6" s="57"/>
      <c r="L6" s="57"/>
      <c r="M6" s="57"/>
      <c r="N6" s="57"/>
      <c r="O6" s="57"/>
      <c r="P6" s="22"/>
      <c r="Q6" s="57"/>
      <c r="R6" s="22"/>
      <c r="S6" s="57"/>
      <c r="T6" s="22" t="s">
        <v>121</v>
      </c>
      <c r="U6" s="57"/>
      <c r="V6" s="22"/>
    </row>
    <row r="7" spans="1:23" ht="22.5" customHeight="1" x14ac:dyDescent="0.65">
      <c r="B7" s="12"/>
      <c r="C7" s="57"/>
      <c r="D7" s="22"/>
      <c r="E7" s="57"/>
      <c r="F7" s="22"/>
      <c r="G7" s="57"/>
      <c r="H7" s="22"/>
      <c r="I7" s="57"/>
      <c r="J7" s="57"/>
      <c r="K7" s="57"/>
      <c r="L7" s="57"/>
      <c r="M7" s="57"/>
      <c r="N7" s="57"/>
      <c r="O7" s="57"/>
      <c r="P7" s="22"/>
      <c r="Q7" s="57"/>
      <c r="R7" s="22" t="s">
        <v>122</v>
      </c>
      <c r="S7" s="57"/>
      <c r="T7" s="22" t="s">
        <v>123</v>
      </c>
      <c r="U7" s="57"/>
      <c r="V7" s="22"/>
    </row>
    <row r="8" spans="1:23" ht="22.5" customHeight="1" x14ac:dyDescent="0.65">
      <c r="B8" s="12"/>
      <c r="C8" s="22"/>
      <c r="D8" s="154" t="s">
        <v>207</v>
      </c>
      <c r="E8" s="22"/>
      <c r="F8" s="22" t="s">
        <v>124</v>
      </c>
      <c r="G8" s="22"/>
      <c r="H8" s="22" t="s">
        <v>125</v>
      </c>
      <c r="I8" s="22"/>
      <c r="J8" s="22" t="s">
        <v>126</v>
      </c>
      <c r="K8" s="22"/>
      <c r="L8" s="22" t="s">
        <v>127</v>
      </c>
      <c r="M8" s="22"/>
      <c r="N8" s="22"/>
      <c r="O8" s="22"/>
      <c r="P8" s="22"/>
      <c r="Q8" s="22"/>
      <c r="R8" s="22" t="s">
        <v>128</v>
      </c>
      <c r="S8" s="22"/>
      <c r="T8" s="22" t="s">
        <v>129</v>
      </c>
      <c r="U8" s="22"/>
      <c r="V8" s="22" t="s">
        <v>122</v>
      </c>
    </row>
    <row r="9" spans="1:23" ht="22.5" customHeight="1" x14ac:dyDescent="0.65">
      <c r="B9" s="12" t="s">
        <v>7</v>
      </c>
      <c r="C9" s="22"/>
      <c r="D9" s="22" t="s">
        <v>130</v>
      </c>
      <c r="E9" s="22"/>
      <c r="F9" s="22" t="s">
        <v>131</v>
      </c>
      <c r="G9" s="22"/>
      <c r="H9" s="22" t="s">
        <v>78</v>
      </c>
      <c r="I9" s="22"/>
      <c r="J9" s="22" t="s">
        <v>132</v>
      </c>
      <c r="K9" s="22"/>
      <c r="L9" s="22" t="s">
        <v>78</v>
      </c>
      <c r="M9" s="22"/>
      <c r="N9" s="22" t="s">
        <v>133</v>
      </c>
      <c r="O9" s="22"/>
      <c r="P9" s="22" t="s">
        <v>78</v>
      </c>
      <c r="Q9" s="22"/>
      <c r="R9" s="22" t="s">
        <v>134</v>
      </c>
      <c r="S9" s="22"/>
      <c r="T9" s="22" t="s">
        <v>135</v>
      </c>
      <c r="U9" s="22"/>
      <c r="V9" s="22" t="s">
        <v>136</v>
      </c>
    </row>
    <row r="10" spans="1:23" ht="22.5" customHeight="1" x14ac:dyDescent="0.65">
      <c r="B10" s="12"/>
      <c r="D10" s="158" t="s">
        <v>9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</row>
    <row r="11" spans="1:23" ht="22.5" customHeight="1" x14ac:dyDescent="0.7">
      <c r="A11" s="5" t="s">
        <v>137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58"/>
      <c r="O11" s="12"/>
      <c r="P11" s="12"/>
      <c r="Q11" s="12"/>
      <c r="R11" s="12"/>
      <c r="S11" s="12"/>
      <c r="T11" s="12"/>
      <c r="U11" s="12"/>
      <c r="V11" s="12"/>
    </row>
    <row r="12" spans="1:23" ht="22.5" customHeight="1" x14ac:dyDescent="0.7">
      <c r="A12" s="5" t="s">
        <v>138</v>
      </c>
      <c r="B12" s="16"/>
      <c r="C12" s="11"/>
      <c r="D12" s="11">
        <v>2048255</v>
      </c>
      <c r="E12" s="11"/>
      <c r="F12" s="11">
        <v>283564</v>
      </c>
      <c r="G12" s="11"/>
      <c r="H12" s="11">
        <v>5292</v>
      </c>
      <c r="I12" s="11"/>
      <c r="J12" s="11">
        <v>204816</v>
      </c>
      <c r="K12" s="11"/>
      <c r="L12" s="33">
        <v>127157</v>
      </c>
      <c r="M12" s="11"/>
      <c r="N12" s="11">
        <v>743205</v>
      </c>
      <c r="O12" s="11"/>
      <c r="P12" s="33">
        <v>-127157</v>
      </c>
      <c r="Q12" s="11"/>
      <c r="R12" s="11">
        <v>3285132</v>
      </c>
      <c r="S12" s="11"/>
      <c r="T12" s="75">
        <v>0</v>
      </c>
      <c r="U12" s="11"/>
      <c r="V12" s="11">
        <v>3285132</v>
      </c>
      <c r="W12" s="7"/>
    </row>
    <row r="13" spans="1:23" ht="22.5" customHeight="1" x14ac:dyDescent="0.7">
      <c r="A13" s="5"/>
      <c r="B13" s="16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3" ht="22.5" customHeight="1" x14ac:dyDescent="0.7">
      <c r="A14" s="5" t="s">
        <v>139</v>
      </c>
      <c r="B14" s="16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3" ht="22.5" customHeight="1" x14ac:dyDescent="0.7">
      <c r="A15" s="19" t="s">
        <v>140</v>
      </c>
      <c r="B15" s="16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3" ht="22.5" customHeight="1" x14ac:dyDescent="0.7">
      <c r="A16" t="s">
        <v>141</v>
      </c>
      <c r="B16" s="16">
        <v>7</v>
      </c>
      <c r="C16" s="61"/>
      <c r="D16" s="47">
        <v>0</v>
      </c>
      <c r="E16" s="61"/>
      <c r="F16" s="47">
        <v>0</v>
      </c>
      <c r="G16" s="61"/>
      <c r="H16" s="61">
        <v>3020</v>
      </c>
      <c r="I16" s="61"/>
      <c r="J16" s="47">
        <v>0</v>
      </c>
      <c r="K16" s="61"/>
      <c r="L16" s="61">
        <v>-15554</v>
      </c>
      <c r="M16" s="61"/>
      <c r="N16" s="61">
        <v>15554</v>
      </c>
      <c r="O16" s="61"/>
      <c r="P16" s="61">
        <v>15554</v>
      </c>
      <c r="Q16" s="61"/>
      <c r="R16" s="61">
        <v>18574</v>
      </c>
      <c r="S16" s="61"/>
      <c r="T16" s="47">
        <v>0</v>
      </c>
      <c r="U16" s="61"/>
      <c r="V16" s="61">
        <v>18574</v>
      </c>
    </row>
    <row r="17" spans="1:23" ht="22.5" customHeight="1" x14ac:dyDescent="0.65">
      <c r="A17" t="s">
        <v>142</v>
      </c>
      <c r="B17" s="12">
        <v>9</v>
      </c>
      <c r="C17" s="61"/>
      <c r="D17" s="48">
        <v>0</v>
      </c>
      <c r="E17" s="61"/>
      <c r="F17" s="48">
        <v>0</v>
      </c>
      <c r="G17" s="61"/>
      <c r="H17" s="48">
        <v>0</v>
      </c>
      <c r="I17" s="61"/>
      <c r="J17" s="48">
        <v>0</v>
      </c>
      <c r="K17" s="61"/>
      <c r="L17" s="48">
        <v>0</v>
      </c>
      <c r="M17" s="61"/>
      <c r="N17" s="49">
        <v>-119735</v>
      </c>
      <c r="O17" s="61"/>
      <c r="P17" s="48">
        <v>0</v>
      </c>
      <c r="Q17" s="61"/>
      <c r="R17" s="83">
        <v>-119735</v>
      </c>
      <c r="S17" s="61"/>
      <c r="T17" s="48">
        <v>0</v>
      </c>
      <c r="U17" s="61"/>
      <c r="V17" s="83">
        <v>-119735</v>
      </c>
    </row>
    <row r="18" spans="1:23" ht="22.5" customHeight="1" x14ac:dyDescent="0.7">
      <c r="A18" s="19" t="s">
        <v>143</v>
      </c>
      <c r="B18" s="16"/>
      <c r="C18" s="60"/>
      <c r="D18" s="38">
        <v>0</v>
      </c>
      <c r="E18" s="60"/>
      <c r="F18" s="38">
        <v>0</v>
      </c>
      <c r="G18" s="60"/>
      <c r="H18" s="38">
        <v>3020</v>
      </c>
      <c r="I18" s="60"/>
      <c r="J18" s="38">
        <v>0</v>
      </c>
      <c r="K18" s="60"/>
      <c r="L18" s="38">
        <v>-15554</v>
      </c>
      <c r="M18" s="60"/>
      <c r="N18" s="38">
        <v>-104181</v>
      </c>
      <c r="O18" s="60"/>
      <c r="P18" s="38">
        <v>15554</v>
      </c>
      <c r="Q18" s="60"/>
      <c r="R18" s="38">
        <v>-101161</v>
      </c>
      <c r="S18" s="60"/>
      <c r="T18" s="38">
        <v>0</v>
      </c>
      <c r="U18" s="60"/>
      <c r="V18" s="38">
        <v>-101161</v>
      </c>
    </row>
    <row r="19" spans="1:23" ht="10.5" hidden="1" customHeight="1" x14ac:dyDescent="0.7">
      <c r="A19" s="5"/>
      <c r="B19"/>
      <c r="C19" s="34"/>
      <c r="D19" s="33"/>
      <c r="E19" s="34"/>
      <c r="F19" s="33"/>
      <c r="G19" s="34"/>
      <c r="H19" s="33"/>
      <c r="I19" s="34"/>
      <c r="J19" s="33"/>
      <c r="K19" s="34"/>
      <c r="L19" s="33"/>
      <c r="M19" s="34"/>
      <c r="N19" s="33"/>
      <c r="O19" s="34"/>
      <c r="P19" s="33"/>
      <c r="Q19" s="34"/>
      <c r="R19" s="33"/>
      <c r="S19" s="34"/>
      <c r="T19" s="33"/>
      <c r="U19" s="34"/>
      <c r="V19" s="33"/>
    </row>
    <row r="20" spans="1:23" ht="22.5" hidden="1" customHeight="1" x14ac:dyDescent="0.7">
      <c r="A20" s="19" t="s">
        <v>144</v>
      </c>
      <c r="B20"/>
      <c r="C20" s="34"/>
      <c r="D20" s="33"/>
      <c r="E20" s="34"/>
      <c r="F20" s="33"/>
      <c r="G20" s="34"/>
      <c r="H20" s="33"/>
      <c r="I20" s="34"/>
      <c r="J20" s="33"/>
      <c r="K20" s="34"/>
      <c r="L20" s="33"/>
      <c r="M20" s="34"/>
      <c r="N20" s="33"/>
      <c r="O20" s="34"/>
      <c r="P20" s="33"/>
      <c r="Q20" s="34"/>
      <c r="R20" s="33"/>
      <c r="S20" s="34"/>
      <c r="T20" s="33"/>
      <c r="U20" s="34"/>
      <c r="V20" s="33"/>
    </row>
    <row r="21" spans="1:23" ht="22.5" hidden="1" customHeight="1" x14ac:dyDescent="0.7">
      <c r="A21" t="s">
        <v>145</v>
      </c>
      <c r="B21"/>
      <c r="C21" s="34"/>
      <c r="D21" s="35" t="s">
        <v>146</v>
      </c>
      <c r="E21" s="34"/>
      <c r="F21" s="35" t="s">
        <v>146</v>
      </c>
      <c r="G21" s="34"/>
      <c r="H21" s="35"/>
      <c r="I21" s="34"/>
      <c r="J21" s="35" t="s">
        <v>146</v>
      </c>
      <c r="K21" s="34"/>
      <c r="L21" s="35" t="s">
        <v>146</v>
      </c>
      <c r="M21" s="34"/>
      <c r="N21" s="35" t="s">
        <v>146</v>
      </c>
      <c r="O21" s="34"/>
      <c r="P21" s="35" t="s">
        <v>146</v>
      </c>
      <c r="Q21" s="34"/>
      <c r="R21" s="35" t="s">
        <v>146</v>
      </c>
      <c r="S21" s="34"/>
      <c r="T21" s="35" t="s">
        <v>146</v>
      </c>
      <c r="U21" s="34"/>
      <c r="V21" s="35" t="s">
        <v>146</v>
      </c>
    </row>
    <row r="22" spans="1:23" ht="22.5" hidden="1" customHeight="1" x14ac:dyDescent="0.7">
      <c r="A22" s="19" t="s">
        <v>147</v>
      </c>
      <c r="B22"/>
      <c r="C22" s="20"/>
      <c r="D22" s="36" t="s">
        <v>146</v>
      </c>
      <c r="E22" s="20"/>
      <c r="F22" s="36" t="s">
        <v>146</v>
      </c>
      <c r="G22" s="20"/>
      <c r="H22" s="36"/>
      <c r="I22" s="20"/>
      <c r="J22" s="36" t="s">
        <v>146</v>
      </c>
      <c r="K22" s="20"/>
      <c r="L22" s="36" t="s">
        <v>146</v>
      </c>
      <c r="M22" s="20"/>
      <c r="N22" s="36" t="s">
        <v>146</v>
      </c>
      <c r="O22" s="20"/>
      <c r="P22" s="36" t="s">
        <v>146</v>
      </c>
      <c r="Q22" s="20"/>
      <c r="R22" s="36" t="s">
        <v>146</v>
      </c>
      <c r="S22" s="20"/>
      <c r="T22" s="36" t="s">
        <v>146</v>
      </c>
      <c r="U22" s="20"/>
      <c r="V22" s="36" t="s">
        <v>146</v>
      </c>
    </row>
    <row r="23" spans="1:23" ht="22.5" customHeight="1" x14ac:dyDescent="0.7">
      <c r="A23" s="5"/>
      <c r="B23"/>
      <c r="C23" s="34"/>
      <c r="D23" s="33"/>
      <c r="E23" s="34"/>
      <c r="F23" s="33"/>
      <c r="G23" s="34"/>
      <c r="H23" s="33"/>
      <c r="I23" s="34"/>
      <c r="J23" s="33"/>
      <c r="K23" s="34"/>
      <c r="L23" s="33"/>
      <c r="M23" s="34"/>
      <c r="N23" s="33"/>
      <c r="O23" s="34"/>
      <c r="P23" s="33"/>
      <c r="Q23" s="34"/>
      <c r="R23" s="33"/>
      <c r="S23" s="34"/>
      <c r="T23" s="33"/>
      <c r="U23" s="34"/>
      <c r="V23" s="33"/>
    </row>
    <row r="24" spans="1:23" ht="22.5" customHeight="1" x14ac:dyDescent="0.7">
      <c r="A24" s="5" t="s">
        <v>148</v>
      </c>
      <c r="B24" s="16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</row>
    <row r="25" spans="1:23" ht="22.5" customHeight="1" x14ac:dyDescent="0.7">
      <c r="A25" t="s">
        <v>149</v>
      </c>
      <c r="B25" s="16"/>
      <c r="C25" s="61"/>
      <c r="D25" s="47">
        <v>0</v>
      </c>
      <c r="E25" s="61"/>
      <c r="F25" s="47">
        <v>0</v>
      </c>
      <c r="G25" s="61"/>
      <c r="H25" s="47">
        <v>0</v>
      </c>
      <c r="I25" s="61"/>
      <c r="J25" s="47">
        <v>0</v>
      </c>
      <c r="K25" s="61"/>
      <c r="L25" s="47">
        <v>0</v>
      </c>
      <c r="M25" s="61"/>
      <c r="N25" s="84">
        <v>164086</v>
      </c>
      <c r="O25" s="61"/>
      <c r="P25" s="47">
        <v>0</v>
      </c>
      <c r="Q25" s="61"/>
      <c r="R25" s="84">
        <v>164086</v>
      </c>
      <c r="S25" s="61"/>
      <c r="T25" s="39">
        <v>0</v>
      </c>
      <c r="U25" s="61"/>
      <c r="V25" s="7">
        <v>164086</v>
      </c>
    </row>
    <row r="26" spans="1:23" ht="22.5" customHeight="1" x14ac:dyDescent="0.7">
      <c r="A26" t="s">
        <v>150</v>
      </c>
      <c r="B26" s="16"/>
      <c r="C26" s="61"/>
      <c r="D26" s="48">
        <v>0</v>
      </c>
      <c r="E26" s="61"/>
      <c r="F26" s="48">
        <v>0</v>
      </c>
      <c r="G26" s="61"/>
      <c r="H26" s="48">
        <v>0</v>
      </c>
      <c r="I26" s="61"/>
      <c r="J26" s="48">
        <v>0</v>
      </c>
      <c r="K26" s="61"/>
      <c r="L26" s="48">
        <v>0</v>
      </c>
      <c r="M26" s="61"/>
      <c r="N26" s="49">
        <v>7775</v>
      </c>
      <c r="O26" s="61"/>
      <c r="P26" s="48">
        <v>0</v>
      </c>
      <c r="Q26" s="61"/>
      <c r="R26" s="81">
        <v>7775</v>
      </c>
      <c r="S26" s="61"/>
      <c r="T26" s="48">
        <v>0</v>
      </c>
      <c r="U26" s="61"/>
      <c r="V26" s="49">
        <v>7775</v>
      </c>
    </row>
    <row r="27" spans="1:23" ht="22.5" customHeight="1" x14ac:dyDescent="0.7">
      <c r="A27" s="5" t="s">
        <v>151</v>
      </c>
      <c r="B27" s="16"/>
      <c r="C27" s="8"/>
      <c r="D27" s="38">
        <v>0</v>
      </c>
      <c r="E27" s="8"/>
      <c r="F27" s="38">
        <v>0</v>
      </c>
      <c r="G27" s="8"/>
      <c r="H27" s="38">
        <v>0</v>
      </c>
      <c r="I27" s="8"/>
      <c r="J27" s="38">
        <v>0</v>
      </c>
      <c r="K27" s="8"/>
      <c r="L27" s="38">
        <v>0</v>
      </c>
      <c r="M27" s="8"/>
      <c r="N27" s="38">
        <v>171861</v>
      </c>
      <c r="O27" s="8"/>
      <c r="P27" s="38">
        <v>0</v>
      </c>
      <c r="Q27" s="8"/>
      <c r="R27" s="38">
        <v>171861</v>
      </c>
      <c r="S27" s="8"/>
      <c r="T27" s="38">
        <v>0</v>
      </c>
      <c r="U27" s="8"/>
      <c r="V27" s="38">
        <v>171861</v>
      </c>
    </row>
    <row r="28" spans="1:23" ht="22.5" customHeight="1" x14ac:dyDescent="0.7">
      <c r="A28" s="5"/>
      <c r="B28" s="16"/>
      <c r="C28" s="8"/>
      <c r="D28" s="43"/>
      <c r="E28" s="8"/>
      <c r="F28" s="43"/>
      <c r="G28" s="8"/>
      <c r="H28" s="43"/>
      <c r="I28" s="8"/>
      <c r="J28" s="43"/>
      <c r="K28" s="8"/>
      <c r="L28" s="43"/>
      <c r="M28" s="8"/>
      <c r="N28" s="43"/>
      <c r="O28" s="8"/>
      <c r="P28" s="43"/>
      <c r="Q28" s="8"/>
      <c r="R28" s="43"/>
      <c r="S28" s="8"/>
      <c r="T28" s="43"/>
      <c r="U28" s="8"/>
      <c r="V28" s="43"/>
    </row>
    <row r="29" spans="1:23" ht="22.5" hidden="1" customHeight="1" x14ac:dyDescent="0.65">
      <c r="A29" t="s">
        <v>152</v>
      </c>
      <c r="B29" s="12"/>
      <c r="C29" s="8"/>
      <c r="D29" s="48"/>
      <c r="E29" s="8"/>
      <c r="F29" s="48"/>
      <c r="G29" s="8"/>
      <c r="H29" s="48"/>
      <c r="I29" s="8"/>
      <c r="J29" s="48"/>
      <c r="K29" s="8"/>
      <c r="L29" s="50"/>
      <c r="M29" s="8"/>
      <c r="N29" s="45"/>
      <c r="O29" s="8"/>
      <c r="P29" s="48"/>
      <c r="Q29" s="8"/>
      <c r="R29" s="81">
        <v>0</v>
      </c>
      <c r="S29" s="8"/>
      <c r="T29" s="48">
        <v>0</v>
      </c>
      <c r="U29" s="8"/>
      <c r="V29" s="48">
        <v>0</v>
      </c>
    </row>
    <row r="30" spans="1:23" ht="22.5" customHeight="1" thickBot="1" x14ac:dyDescent="0.75">
      <c r="A30" s="82" t="s">
        <v>153</v>
      </c>
      <c r="B30" s="82"/>
      <c r="C30" s="52"/>
      <c r="D30" s="51">
        <v>2048255</v>
      </c>
      <c r="E30" s="52"/>
      <c r="F30" s="51">
        <v>283564</v>
      </c>
      <c r="G30" s="52"/>
      <c r="H30" s="51">
        <v>8312</v>
      </c>
      <c r="I30" s="52"/>
      <c r="J30" s="51">
        <v>204816</v>
      </c>
      <c r="K30" s="52"/>
      <c r="L30" s="51">
        <v>111603</v>
      </c>
      <c r="M30" s="52"/>
      <c r="N30" s="51">
        <v>810885</v>
      </c>
      <c r="O30" s="52"/>
      <c r="P30" s="51">
        <v>-111603</v>
      </c>
      <c r="Q30" s="52"/>
      <c r="R30" s="51">
        <v>3355832</v>
      </c>
      <c r="S30" s="52"/>
      <c r="T30" s="53">
        <v>0</v>
      </c>
      <c r="U30" s="52"/>
      <c r="V30" s="51">
        <v>3355832</v>
      </c>
      <c r="W30" s="54">
        <v>0</v>
      </c>
    </row>
    <row r="31" spans="1:23" ht="22.5" customHeight="1" thickTop="1" x14ac:dyDescent="0.65"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</row>
    <row r="32" spans="1:23" x14ac:dyDescent="0.65">
      <c r="V32" s="54"/>
    </row>
    <row r="34" spans="18:22" x14ac:dyDescent="0.65">
      <c r="R34" s="54"/>
      <c r="T34" s="54"/>
      <c r="V34" s="54"/>
    </row>
  </sheetData>
  <mergeCells count="3">
    <mergeCell ref="D4:V4"/>
    <mergeCell ref="J5:N5"/>
    <mergeCell ref="D10:V10"/>
  </mergeCells>
  <pageMargins left="0.7" right="0.7" top="0.48" bottom="0.5" header="0.5" footer="0.5"/>
  <pageSetup paperSize="9" scale="70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91000-AEBB-44E3-ADF2-F8E212E108EE}">
  <sheetPr>
    <tabColor theme="8"/>
  </sheetPr>
  <dimension ref="A1:X34"/>
  <sheetViews>
    <sheetView view="pageBreakPreview" zoomScale="60" zoomScaleNormal="55" workbookViewId="0">
      <selection activeCell="V30" sqref="D1:V30"/>
    </sheetView>
  </sheetViews>
  <sheetFormatPr defaultRowHeight="21.5" x14ac:dyDescent="0.65"/>
  <cols>
    <col min="1" max="1" width="57.3984375" customWidth="1"/>
    <col min="2" max="2" width="8.59765625" style="25" customWidth="1"/>
    <col min="3" max="3" width="1.09765625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3.59765625" customWidth="1"/>
    <col min="9" max="9" width="1.09765625" customWidth="1"/>
    <col min="10" max="10" width="13.59765625" customWidth="1"/>
    <col min="11" max="11" width="1.09765625" customWidth="1"/>
    <col min="12" max="12" width="13.59765625" customWidth="1"/>
    <col min="13" max="13" width="1.09765625" customWidth="1"/>
    <col min="14" max="14" width="13.59765625" customWidth="1"/>
    <col min="15" max="15" width="1.09765625" customWidth="1"/>
    <col min="16" max="16" width="13.59765625" customWidth="1"/>
    <col min="17" max="17" width="1.09765625" customWidth="1"/>
    <col min="18" max="18" width="13.59765625" customWidth="1"/>
    <col min="19" max="19" width="1.09765625" customWidth="1"/>
    <col min="20" max="20" width="13.59765625" customWidth="1"/>
    <col min="21" max="21" width="1.09765625" customWidth="1"/>
    <col min="22" max="22" width="13.59765625" customWidth="1"/>
    <col min="23" max="23" width="10.59765625" bestFit="1" customWidth="1"/>
    <col min="252" max="252" width="41.69921875" customWidth="1"/>
    <col min="253" max="253" width="8" customWidth="1"/>
    <col min="254" max="254" width="1.09765625" customWidth="1"/>
    <col min="255" max="256" width="0" hidden="1" customWidth="1"/>
    <col min="257" max="257" width="13.69921875" customWidth="1"/>
    <col min="258" max="258" width="1.3984375" customWidth="1"/>
    <col min="259" max="259" width="13.09765625" customWidth="1"/>
    <col min="260" max="260" width="1.3984375" customWidth="1"/>
    <col min="261" max="261" width="15.09765625" customWidth="1"/>
    <col min="262" max="262" width="1.09765625" customWidth="1"/>
    <col min="263" max="263" width="13.59765625" customWidth="1"/>
    <col min="264" max="264" width="1.3984375" customWidth="1"/>
    <col min="265" max="265" width="13.69921875" customWidth="1"/>
    <col min="266" max="266" width="1.3984375" customWidth="1"/>
    <col min="267" max="267" width="17.8984375" bestFit="1" customWidth="1"/>
    <col min="268" max="268" width="1.3984375" customWidth="1"/>
    <col min="269" max="269" width="13.69921875" customWidth="1"/>
    <col min="508" max="508" width="41.69921875" customWidth="1"/>
    <col min="509" max="509" width="8" customWidth="1"/>
    <col min="510" max="510" width="1.09765625" customWidth="1"/>
    <col min="511" max="512" width="0" hidden="1" customWidth="1"/>
    <col min="513" max="513" width="13.69921875" customWidth="1"/>
    <col min="514" max="514" width="1.3984375" customWidth="1"/>
    <col min="515" max="515" width="13.09765625" customWidth="1"/>
    <col min="516" max="516" width="1.3984375" customWidth="1"/>
    <col min="517" max="517" width="15.09765625" customWidth="1"/>
    <col min="518" max="518" width="1.09765625" customWidth="1"/>
    <col min="519" max="519" width="13.59765625" customWidth="1"/>
    <col min="520" max="520" width="1.3984375" customWidth="1"/>
    <col min="521" max="521" width="13.69921875" customWidth="1"/>
    <col min="522" max="522" width="1.3984375" customWidth="1"/>
    <col min="523" max="523" width="17.8984375" bestFit="1" customWidth="1"/>
    <col min="524" max="524" width="1.3984375" customWidth="1"/>
    <col min="525" max="525" width="13.69921875" customWidth="1"/>
    <col min="764" max="764" width="41.69921875" customWidth="1"/>
    <col min="765" max="765" width="8" customWidth="1"/>
    <col min="766" max="766" width="1.09765625" customWidth="1"/>
    <col min="767" max="768" width="0" hidden="1" customWidth="1"/>
    <col min="769" max="769" width="13.69921875" customWidth="1"/>
    <col min="770" max="770" width="1.3984375" customWidth="1"/>
    <col min="771" max="771" width="13.09765625" customWidth="1"/>
    <col min="772" max="772" width="1.3984375" customWidth="1"/>
    <col min="773" max="773" width="15.09765625" customWidth="1"/>
    <col min="774" max="774" width="1.09765625" customWidth="1"/>
    <col min="775" max="775" width="13.59765625" customWidth="1"/>
    <col min="776" max="776" width="1.3984375" customWidth="1"/>
    <col min="777" max="777" width="13.69921875" customWidth="1"/>
    <col min="778" max="778" width="1.3984375" customWidth="1"/>
    <col min="779" max="779" width="17.8984375" bestFit="1" customWidth="1"/>
    <col min="780" max="780" width="1.3984375" customWidth="1"/>
    <col min="781" max="781" width="13.69921875" customWidth="1"/>
    <col min="1020" max="1020" width="41.69921875" customWidth="1"/>
    <col min="1021" max="1021" width="8" customWidth="1"/>
    <col min="1022" max="1022" width="1.09765625" customWidth="1"/>
    <col min="1023" max="1024" width="0" hidden="1" customWidth="1"/>
    <col min="1025" max="1025" width="13.69921875" customWidth="1"/>
    <col min="1026" max="1026" width="1.3984375" customWidth="1"/>
    <col min="1027" max="1027" width="13.09765625" customWidth="1"/>
    <col min="1028" max="1028" width="1.3984375" customWidth="1"/>
    <col min="1029" max="1029" width="15.09765625" customWidth="1"/>
    <col min="1030" max="1030" width="1.09765625" customWidth="1"/>
    <col min="1031" max="1031" width="13.59765625" customWidth="1"/>
    <col min="1032" max="1032" width="1.3984375" customWidth="1"/>
    <col min="1033" max="1033" width="13.69921875" customWidth="1"/>
    <col min="1034" max="1034" width="1.3984375" customWidth="1"/>
    <col min="1035" max="1035" width="17.8984375" bestFit="1" customWidth="1"/>
    <col min="1036" max="1036" width="1.3984375" customWidth="1"/>
    <col min="1037" max="1037" width="13.69921875" customWidth="1"/>
    <col min="1276" max="1276" width="41.69921875" customWidth="1"/>
    <col min="1277" max="1277" width="8" customWidth="1"/>
    <col min="1278" max="1278" width="1.09765625" customWidth="1"/>
    <col min="1279" max="1280" width="0" hidden="1" customWidth="1"/>
    <col min="1281" max="1281" width="13.69921875" customWidth="1"/>
    <col min="1282" max="1282" width="1.3984375" customWidth="1"/>
    <col min="1283" max="1283" width="13.09765625" customWidth="1"/>
    <col min="1284" max="1284" width="1.3984375" customWidth="1"/>
    <col min="1285" max="1285" width="15.09765625" customWidth="1"/>
    <col min="1286" max="1286" width="1.09765625" customWidth="1"/>
    <col min="1287" max="1287" width="13.59765625" customWidth="1"/>
    <col min="1288" max="1288" width="1.3984375" customWidth="1"/>
    <col min="1289" max="1289" width="13.69921875" customWidth="1"/>
    <col min="1290" max="1290" width="1.3984375" customWidth="1"/>
    <col min="1291" max="1291" width="17.8984375" bestFit="1" customWidth="1"/>
    <col min="1292" max="1292" width="1.3984375" customWidth="1"/>
    <col min="1293" max="1293" width="13.69921875" customWidth="1"/>
    <col min="1532" max="1532" width="41.69921875" customWidth="1"/>
    <col min="1533" max="1533" width="8" customWidth="1"/>
    <col min="1534" max="1534" width="1.09765625" customWidth="1"/>
    <col min="1535" max="1536" width="0" hidden="1" customWidth="1"/>
    <col min="1537" max="1537" width="13.69921875" customWidth="1"/>
    <col min="1538" max="1538" width="1.3984375" customWidth="1"/>
    <col min="1539" max="1539" width="13.09765625" customWidth="1"/>
    <col min="1540" max="1540" width="1.3984375" customWidth="1"/>
    <col min="1541" max="1541" width="15.09765625" customWidth="1"/>
    <col min="1542" max="1542" width="1.09765625" customWidth="1"/>
    <col min="1543" max="1543" width="13.59765625" customWidth="1"/>
    <col min="1544" max="1544" width="1.3984375" customWidth="1"/>
    <col min="1545" max="1545" width="13.69921875" customWidth="1"/>
    <col min="1546" max="1546" width="1.3984375" customWidth="1"/>
    <col min="1547" max="1547" width="17.8984375" bestFit="1" customWidth="1"/>
    <col min="1548" max="1548" width="1.3984375" customWidth="1"/>
    <col min="1549" max="1549" width="13.69921875" customWidth="1"/>
    <col min="1788" max="1788" width="41.69921875" customWidth="1"/>
    <col min="1789" max="1789" width="8" customWidth="1"/>
    <col min="1790" max="1790" width="1.09765625" customWidth="1"/>
    <col min="1791" max="1792" width="0" hidden="1" customWidth="1"/>
    <col min="1793" max="1793" width="13.69921875" customWidth="1"/>
    <col min="1794" max="1794" width="1.3984375" customWidth="1"/>
    <col min="1795" max="1795" width="13.09765625" customWidth="1"/>
    <col min="1796" max="1796" width="1.3984375" customWidth="1"/>
    <col min="1797" max="1797" width="15.09765625" customWidth="1"/>
    <col min="1798" max="1798" width="1.09765625" customWidth="1"/>
    <col min="1799" max="1799" width="13.59765625" customWidth="1"/>
    <col min="1800" max="1800" width="1.3984375" customWidth="1"/>
    <col min="1801" max="1801" width="13.69921875" customWidth="1"/>
    <col min="1802" max="1802" width="1.3984375" customWidth="1"/>
    <col min="1803" max="1803" width="17.8984375" bestFit="1" customWidth="1"/>
    <col min="1804" max="1804" width="1.3984375" customWidth="1"/>
    <col min="1805" max="1805" width="13.69921875" customWidth="1"/>
    <col min="2044" max="2044" width="41.69921875" customWidth="1"/>
    <col min="2045" max="2045" width="8" customWidth="1"/>
    <col min="2046" max="2046" width="1.09765625" customWidth="1"/>
    <col min="2047" max="2048" width="0" hidden="1" customWidth="1"/>
    <col min="2049" max="2049" width="13.69921875" customWidth="1"/>
    <col min="2050" max="2050" width="1.3984375" customWidth="1"/>
    <col min="2051" max="2051" width="13.09765625" customWidth="1"/>
    <col min="2052" max="2052" width="1.3984375" customWidth="1"/>
    <col min="2053" max="2053" width="15.09765625" customWidth="1"/>
    <col min="2054" max="2054" width="1.09765625" customWidth="1"/>
    <col min="2055" max="2055" width="13.59765625" customWidth="1"/>
    <col min="2056" max="2056" width="1.3984375" customWidth="1"/>
    <col min="2057" max="2057" width="13.69921875" customWidth="1"/>
    <col min="2058" max="2058" width="1.3984375" customWidth="1"/>
    <col min="2059" max="2059" width="17.8984375" bestFit="1" customWidth="1"/>
    <col min="2060" max="2060" width="1.3984375" customWidth="1"/>
    <col min="2061" max="2061" width="13.69921875" customWidth="1"/>
    <col min="2300" max="2300" width="41.69921875" customWidth="1"/>
    <col min="2301" max="2301" width="8" customWidth="1"/>
    <col min="2302" max="2302" width="1.09765625" customWidth="1"/>
    <col min="2303" max="2304" width="0" hidden="1" customWidth="1"/>
    <col min="2305" max="2305" width="13.69921875" customWidth="1"/>
    <col min="2306" max="2306" width="1.3984375" customWidth="1"/>
    <col min="2307" max="2307" width="13.09765625" customWidth="1"/>
    <col min="2308" max="2308" width="1.3984375" customWidth="1"/>
    <col min="2309" max="2309" width="15.09765625" customWidth="1"/>
    <col min="2310" max="2310" width="1.09765625" customWidth="1"/>
    <col min="2311" max="2311" width="13.59765625" customWidth="1"/>
    <col min="2312" max="2312" width="1.3984375" customWidth="1"/>
    <col min="2313" max="2313" width="13.69921875" customWidth="1"/>
    <col min="2314" max="2314" width="1.3984375" customWidth="1"/>
    <col min="2315" max="2315" width="17.8984375" bestFit="1" customWidth="1"/>
    <col min="2316" max="2316" width="1.3984375" customWidth="1"/>
    <col min="2317" max="2317" width="13.69921875" customWidth="1"/>
    <col min="2556" max="2556" width="41.69921875" customWidth="1"/>
    <col min="2557" max="2557" width="8" customWidth="1"/>
    <col min="2558" max="2558" width="1.09765625" customWidth="1"/>
    <col min="2559" max="2560" width="0" hidden="1" customWidth="1"/>
    <col min="2561" max="2561" width="13.69921875" customWidth="1"/>
    <col min="2562" max="2562" width="1.3984375" customWidth="1"/>
    <col min="2563" max="2563" width="13.09765625" customWidth="1"/>
    <col min="2564" max="2564" width="1.3984375" customWidth="1"/>
    <col min="2565" max="2565" width="15.09765625" customWidth="1"/>
    <col min="2566" max="2566" width="1.09765625" customWidth="1"/>
    <col min="2567" max="2567" width="13.59765625" customWidth="1"/>
    <col min="2568" max="2568" width="1.3984375" customWidth="1"/>
    <col min="2569" max="2569" width="13.69921875" customWidth="1"/>
    <col min="2570" max="2570" width="1.3984375" customWidth="1"/>
    <col min="2571" max="2571" width="17.8984375" bestFit="1" customWidth="1"/>
    <col min="2572" max="2572" width="1.3984375" customWidth="1"/>
    <col min="2573" max="2573" width="13.69921875" customWidth="1"/>
    <col min="2812" max="2812" width="41.69921875" customWidth="1"/>
    <col min="2813" max="2813" width="8" customWidth="1"/>
    <col min="2814" max="2814" width="1.09765625" customWidth="1"/>
    <col min="2815" max="2816" width="0" hidden="1" customWidth="1"/>
    <col min="2817" max="2817" width="13.69921875" customWidth="1"/>
    <col min="2818" max="2818" width="1.3984375" customWidth="1"/>
    <col min="2819" max="2819" width="13.09765625" customWidth="1"/>
    <col min="2820" max="2820" width="1.3984375" customWidth="1"/>
    <col min="2821" max="2821" width="15.09765625" customWidth="1"/>
    <col min="2822" max="2822" width="1.09765625" customWidth="1"/>
    <col min="2823" max="2823" width="13.59765625" customWidth="1"/>
    <col min="2824" max="2824" width="1.3984375" customWidth="1"/>
    <col min="2825" max="2825" width="13.69921875" customWidth="1"/>
    <col min="2826" max="2826" width="1.3984375" customWidth="1"/>
    <col min="2827" max="2827" width="17.8984375" bestFit="1" customWidth="1"/>
    <col min="2828" max="2828" width="1.3984375" customWidth="1"/>
    <col min="2829" max="2829" width="13.69921875" customWidth="1"/>
    <col min="3068" max="3068" width="41.69921875" customWidth="1"/>
    <col min="3069" max="3069" width="8" customWidth="1"/>
    <col min="3070" max="3070" width="1.09765625" customWidth="1"/>
    <col min="3071" max="3072" width="0" hidden="1" customWidth="1"/>
    <col min="3073" max="3073" width="13.69921875" customWidth="1"/>
    <col min="3074" max="3074" width="1.3984375" customWidth="1"/>
    <col min="3075" max="3075" width="13.09765625" customWidth="1"/>
    <col min="3076" max="3076" width="1.3984375" customWidth="1"/>
    <col min="3077" max="3077" width="15.09765625" customWidth="1"/>
    <col min="3078" max="3078" width="1.09765625" customWidth="1"/>
    <col min="3079" max="3079" width="13.59765625" customWidth="1"/>
    <col min="3080" max="3080" width="1.3984375" customWidth="1"/>
    <col min="3081" max="3081" width="13.69921875" customWidth="1"/>
    <col min="3082" max="3082" width="1.3984375" customWidth="1"/>
    <col min="3083" max="3083" width="17.8984375" bestFit="1" customWidth="1"/>
    <col min="3084" max="3084" width="1.3984375" customWidth="1"/>
    <col min="3085" max="3085" width="13.69921875" customWidth="1"/>
    <col min="3324" max="3324" width="41.69921875" customWidth="1"/>
    <col min="3325" max="3325" width="8" customWidth="1"/>
    <col min="3326" max="3326" width="1.09765625" customWidth="1"/>
    <col min="3327" max="3328" width="0" hidden="1" customWidth="1"/>
    <col min="3329" max="3329" width="13.69921875" customWidth="1"/>
    <col min="3330" max="3330" width="1.3984375" customWidth="1"/>
    <col min="3331" max="3331" width="13.09765625" customWidth="1"/>
    <col min="3332" max="3332" width="1.3984375" customWidth="1"/>
    <col min="3333" max="3333" width="15.09765625" customWidth="1"/>
    <col min="3334" max="3334" width="1.09765625" customWidth="1"/>
    <col min="3335" max="3335" width="13.59765625" customWidth="1"/>
    <col min="3336" max="3336" width="1.3984375" customWidth="1"/>
    <col min="3337" max="3337" width="13.69921875" customWidth="1"/>
    <col min="3338" max="3338" width="1.3984375" customWidth="1"/>
    <col min="3339" max="3339" width="17.8984375" bestFit="1" customWidth="1"/>
    <col min="3340" max="3340" width="1.3984375" customWidth="1"/>
    <col min="3341" max="3341" width="13.69921875" customWidth="1"/>
    <col min="3580" max="3580" width="41.69921875" customWidth="1"/>
    <col min="3581" max="3581" width="8" customWidth="1"/>
    <col min="3582" max="3582" width="1.09765625" customWidth="1"/>
    <col min="3583" max="3584" width="0" hidden="1" customWidth="1"/>
    <col min="3585" max="3585" width="13.69921875" customWidth="1"/>
    <col min="3586" max="3586" width="1.3984375" customWidth="1"/>
    <col min="3587" max="3587" width="13.09765625" customWidth="1"/>
    <col min="3588" max="3588" width="1.3984375" customWidth="1"/>
    <col min="3589" max="3589" width="15.09765625" customWidth="1"/>
    <col min="3590" max="3590" width="1.09765625" customWidth="1"/>
    <col min="3591" max="3591" width="13.59765625" customWidth="1"/>
    <col min="3592" max="3592" width="1.3984375" customWidth="1"/>
    <col min="3593" max="3593" width="13.69921875" customWidth="1"/>
    <col min="3594" max="3594" width="1.3984375" customWidth="1"/>
    <col min="3595" max="3595" width="17.8984375" bestFit="1" customWidth="1"/>
    <col min="3596" max="3596" width="1.3984375" customWidth="1"/>
    <col min="3597" max="3597" width="13.69921875" customWidth="1"/>
    <col min="3836" max="3836" width="41.69921875" customWidth="1"/>
    <col min="3837" max="3837" width="8" customWidth="1"/>
    <col min="3838" max="3838" width="1.09765625" customWidth="1"/>
    <col min="3839" max="3840" width="0" hidden="1" customWidth="1"/>
    <col min="3841" max="3841" width="13.69921875" customWidth="1"/>
    <col min="3842" max="3842" width="1.3984375" customWidth="1"/>
    <col min="3843" max="3843" width="13.09765625" customWidth="1"/>
    <col min="3844" max="3844" width="1.3984375" customWidth="1"/>
    <col min="3845" max="3845" width="15.09765625" customWidth="1"/>
    <col min="3846" max="3846" width="1.09765625" customWidth="1"/>
    <col min="3847" max="3847" width="13.59765625" customWidth="1"/>
    <col min="3848" max="3848" width="1.3984375" customWidth="1"/>
    <col min="3849" max="3849" width="13.69921875" customWidth="1"/>
    <col min="3850" max="3850" width="1.3984375" customWidth="1"/>
    <col min="3851" max="3851" width="17.8984375" bestFit="1" customWidth="1"/>
    <col min="3852" max="3852" width="1.3984375" customWidth="1"/>
    <col min="3853" max="3853" width="13.69921875" customWidth="1"/>
    <col min="4092" max="4092" width="41.69921875" customWidth="1"/>
    <col min="4093" max="4093" width="8" customWidth="1"/>
    <col min="4094" max="4094" width="1.09765625" customWidth="1"/>
    <col min="4095" max="4096" width="0" hidden="1" customWidth="1"/>
    <col min="4097" max="4097" width="13.69921875" customWidth="1"/>
    <col min="4098" max="4098" width="1.3984375" customWidth="1"/>
    <col min="4099" max="4099" width="13.09765625" customWidth="1"/>
    <col min="4100" max="4100" width="1.3984375" customWidth="1"/>
    <col min="4101" max="4101" width="15.09765625" customWidth="1"/>
    <col min="4102" max="4102" width="1.09765625" customWidth="1"/>
    <col min="4103" max="4103" width="13.59765625" customWidth="1"/>
    <col min="4104" max="4104" width="1.3984375" customWidth="1"/>
    <col min="4105" max="4105" width="13.69921875" customWidth="1"/>
    <col min="4106" max="4106" width="1.3984375" customWidth="1"/>
    <col min="4107" max="4107" width="17.8984375" bestFit="1" customWidth="1"/>
    <col min="4108" max="4108" width="1.3984375" customWidth="1"/>
    <col min="4109" max="4109" width="13.69921875" customWidth="1"/>
    <col min="4348" max="4348" width="41.69921875" customWidth="1"/>
    <col min="4349" max="4349" width="8" customWidth="1"/>
    <col min="4350" max="4350" width="1.09765625" customWidth="1"/>
    <col min="4351" max="4352" width="0" hidden="1" customWidth="1"/>
    <col min="4353" max="4353" width="13.69921875" customWidth="1"/>
    <col min="4354" max="4354" width="1.3984375" customWidth="1"/>
    <col min="4355" max="4355" width="13.09765625" customWidth="1"/>
    <col min="4356" max="4356" width="1.3984375" customWidth="1"/>
    <col min="4357" max="4357" width="15.09765625" customWidth="1"/>
    <col min="4358" max="4358" width="1.09765625" customWidth="1"/>
    <col min="4359" max="4359" width="13.59765625" customWidth="1"/>
    <col min="4360" max="4360" width="1.3984375" customWidth="1"/>
    <col min="4361" max="4361" width="13.69921875" customWidth="1"/>
    <col min="4362" max="4362" width="1.3984375" customWidth="1"/>
    <col min="4363" max="4363" width="17.8984375" bestFit="1" customWidth="1"/>
    <col min="4364" max="4364" width="1.3984375" customWidth="1"/>
    <col min="4365" max="4365" width="13.69921875" customWidth="1"/>
    <col min="4604" max="4604" width="41.69921875" customWidth="1"/>
    <col min="4605" max="4605" width="8" customWidth="1"/>
    <col min="4606" max="4606" width="1.09765625" customWidth="1"/>
    <col min="4607" max="4608" width="0" hidden="1" customWidth="1"/>
    <col min="4609" max="4609" width="13.69921875" customWidth="1"/>
    <col min="4610" max="4610" width="1.3984375" customWidth="1"/>
    <col min="4611" max="4611" width="13.09765625" customWidth="1"/>
    <col min="4612" max="4612" width="1.3984375" customWidth="1"/>
    <col min="4613" max="4613" width="15.09765625" customWidth="1"/>
    <col min="4614" max="4614" width="1.09765625" customWidth="1"/>
    <col min="4615" max="4615" width="13.59765625" customWidth="1"/>
    <col min="4616" max="4616" width="1.3984375" customWidth="1"/>
    <col min="4617" max="4617" width="13.69921875" customWidth="1"/>
    <col min="4618" max="4618" width="1.3984375" customWidth="1"/>
    <col min="4619" max="4619" width="17.8984375" bestFit="1" customWidth="1"/>
    <col min="4620" max="4620" width="1.3984375" customWidth="1"/>
    <col min="4621" max="4621" width="13.69921875" customWidth="1"/>
    <col min="4860" max="4860" width="41.69921875" customWidth="1"/>
    <col min="4861" max="4861" width="8" customWidth="1"/>
    <col min="4862" max="4862" width="1.09765625" customWidth="1"/>
    <col min="4863" max="4864" width="0" hidden="1" customWidth="1"/>
    <col min="4865" max="4865" width="13.69921875" customWidth="1"/>
    <col min="4866" max="4866" width="1.3984375" customWidth="1"/>
    <col min="4867" max="4867" width="13.09765625" customWidth="1"/>
    <col min="4868" max="4868" width="1.3984375" customWidth="1"/>
    <col min="4869" max="4869" width="15.09765625" customWidth="1"/>
    <col min="4870" max="4870" width="1.09765625" customWidth="1"/>
    <col min="4871" max="4871" width="13.59765625" customWidth="1"/>
    <col min="4872" max="4872" width="1.3984375" customWidth="1"/>
    <col min="4873" max="4873" width="13.69921875" customWidth="1"/>
    <col min="4874" max="4874" width="1.3984375" customWidth="1"/>
    <col min="4875" max="4875" width="17.8984375" bestFit="1" customWidth="1"/>
    <col min="4876" max="4876" width="1.3984375" customWidth="1"/>
    <col min="4877" max="4877" width="13.69921875" customWidth="1"/>
    <col min="5116" max="5116" width="41.69921875" customWidth="1"/>
    <col min="5117" max="5117" width="8" customWidth="1"/>
    <col min="5118" max="5118" width="1.09765625" customWidth="1"/>
    <col min="5119" max="5120" width="0" hidden="1" customWidth="1"/>
    <col min="5121" max="5121" width="13.69921875" customWidth="1"/>
    <col min="5122" max="5122" width="1.3984375" customWidth="1"/>
    <col min="5123" max="5123" width="13.09765625" customWidth="1"/>
    <col min="5124" max="5124" width="1.3984375" customWidth="1"/>
    <col min="5125" max="5125" width="15.09765625" customWidth="1"/>
    <col min="5126" max="5126" width="1.09765625" customWidth="1"/>
    <col min="5127" max="5127" width="13.59765625" customWidth="1"/>
    <col min="5128" max="5128" width="1.3984375" customWidth="1"/>
    <col min="5129" max="5129" width="13.69921875" customWidth="1"/>
    <col min="5130" max="5130" width="1.3984375" customWidth="1"/>
    <col min="5131" max="5131" width="17.8984375" bestFit="1" customWidth="1"/>
    <col min="5132" max="5132" width="1.3984375" customWidth="1"/>
    <col min="5133" max="5133" width="13.69921875" customWidth="1"/>
    <col min="5372" max="5372" width="41.69921875" customWidth="1"/>
    <col min="5373" max="5373" width="8" customWidth="1"/>
    <col min="5374" max="5374" width="1.09765625" customWidth="1"/>
    <col min="5375" max="5376" width="0" hidden="1" customWidth="1"/>
    <col min="5377" max="5377" width="13.69921875" customWidth="1"/>
    <col min="5378" max="5378" width="1.3984375" customWidth="1"/>
    <col min="5379" max="5379" width="13.09765625" customWidth="1"/>
    <col min="5380" max="5380" width="1.3984375" customWidth="1"/>
    <col min="5381" max="5381" width="15.09765625" customWidth="1"/>
    <col min="5382" max="5382" width="1.09765625" customWidth="1"/>
    <col min="5383" max="5383" width="13.59765625" customWidth="1"/>
    <col min="5384" max="5384" width="1.3984375" customWidth="1"/>
    <col min="5385" max="5385" width="13.69921875" customWidth="1"/>
    <col min="5386" max="5386" width="1.3984375" customWidth="1"/>
    <col min="5387" max="5387" width="17.8984375" bestFit="1" customWidth="1"/>
    <col min="5388" max="5388" width="1.3984375" customWidth="1"/>
    <col min="5389" max="5389" width="13.69921875" customWidth="1"/>
    <col min="5628" max="5628" width="41.69921875" customWidth="1"/>
    <col min="5629" max="5629" width="8" customWidth="1"/>
    <col min="5630" max="5630" width="1.09765625" customWidth="1"/>
    <col min="5631" max="5632" width="0" hidden="1" customWidth="1"/>
    <col min="5633" max="5633" width="13.69921875" customWidth="1"/>
    <col min="5634" max="5634" width="1.3984375" customWidth="1"/>
    <col min="5635" max="5635" width="13.09765625" customWidth="1"/>
    <col min="5636" max="5636" width="1.3984375" customWidth="1"/>
    <col min="5637" max="5637" width="15.09765625" customWidth="1"/>
    <col min="5638" max="5638" width="1.09765625" customWidth="1"/>
    <col min="5639" max="5639" width="13.59765625" customWidth="1"/>
    <col min="5640" max="5640" width="1.3984375" customWidth="1"/>
    <col min="5641" max="5641" width="13.69921875" customWidth="1"/>
    <col min="5642" max="5642" width="1.3984375" customWidth="1"/>
    <col min="5643" max="5643" width="17.8984375" bestFit="1" customWidth="1"/>
    <col min="5644" max="5644" width="1.3984375" customWidth="1"/>
    <col min="5645" max="5645" width="13.69921875" customWidth="1"/>
    <col min="5884" max="5884" width="41.69921875" customWidth="1"/>
    <col min="5885" max="5885" width="8" customWidth="1"/>
    <col min="5886" max="5886" width="1.09765625" customWidth="1"/>
    <col min="5887" max="5888" width="0" hidden="1" customWidth="1"/>
    <col min="5889" max="5889" width="13.69921875" customWidth="1"/>
    <col min="5890" max="5890" width="1.3984375" customWidth="1"/>
    <col min="5891" max="5891" width="13.09765625" customWidth="1"/>
    <col min="5892" max="5892" width="1.3984375" customWidth="1"/>
    <col min="5893" max="5893" width="15.09765625" customWidth="1"/>
    <col min="5894" max="5894" width="1.09765625" customWidth="1"/>
    <col min="5895" max="5895" width="13.59765625" customWidth="1"/>
    <col min="5896" max="5896" width="1.3984375" customWidth="1"/>
    <col min="5897" max="5897" width="13.69921875" customWidth="1"/>
    <col min="5898" max="5898" width="1.3984375" customWidth="1"/>
    <col min="5899" max="5899" width="17.8984375" bestFit="1" customWidth="1"/>
    <col min="5900" max="5900" width="1.3984375" customWidth="1"/>
    <col min="5901" max="5901" width="13.69921875" customWidth="1"/>
    <col min="6140" max="6140" width="41.69921875" customWidth="1"/>
    <col min="6141" max="6141" width="8" customWidth="1"/>
    <col min="6142" max="6142" width="1.09765625" customWidth="1"/>
    <col min="6143" max="6144" width="0" hidden="1" customWidth="1"/>
    <col min="6145" max="6145" width="13.69921875" customWidth="1"/>
    <col min="6146" max="6146" width="1.3984375" customWidth="1"/>
    <col min="6147" max="6147" width="13.09765625" customWidth="1"/>
    <col min="6148" max="6148" width="1.3984375" customWidth="1"/>
    <col min="6149" max="6149" width="15.09765625" customWidth="1"/>
    <col min="6150" max="6150" width="1.09765625" customWidth="1"/>
    <col min="6151" max="6151" width="13.59765625" customWidth="1"/>
    <col min="6152" max="6152" width="1.3984375" customWidth="1"/>
    <col min="6153" max="6153" width="13.69921875" customWidth="1"/>
    <col min="6154" max="6154" width="1.3984375" customWidth="1"/>
    <col min="6155" max="6155" width="17.8984375" bestFit="1" customWidth="1"/>
    <col min="6156" max="6156" width="1.3984375" customWidth="1"/>
    <col min="6157" max="6157" width="13.69921875" customWidth="1"/>
    <col min="6396" max="6396" width="41.69921875" customWidth="1"/>
    <col min="6397" max="6397" width="8" customWidth="1"/>
    <col min="6398" max="6398" width="1.09765625" customWidth="1"/>
    <col min="6399" max="6400" width="0" hidden="1" customWidth="1"/>
    <col min="6401" max="6401" width="13.69921875" customWidth="1"/>
    <col min="6402" max="6402" width="1.3984375" customWidth="1"/>
    <col min="6403" max="6403" width="13.09765625" customWidth="1"/>
    <col min="6404" max="6404" width="1.3984375" customWidth="1"/>
    <col min="6405" max="6405" width="15.09765625" customWidth="1"/>
    <col min="6406" max="6406" width="1.09765625" customWidth="1"/>
    <col min="6407" max="6407" width="13.59765625" customWidth="1"/>
    <col min="6408" max="6408" width="1.3984375" customWidth="1"/>
    <col min="6409" max="6409" width="13.69921875" customWidth="1"/>
    <col min="6410" max="6410" width="1.3984375" customWidth="1"/>
    <col min="6411" max="6411" width="17.8984375" bestFit="1" customWidth="1"/>
    <col min="6412" max="6412" width="1.3984375" customWidth="1"/>
    <col min="6413" max="6413" width="13.69921875" customWidth="1"/>
    <col min="6652" max="6652" width="41.69921875" customWidth="1"/>
    <col min="6653" max="6653" width="8" customWidth="1"/>
    <col min="6654" max="6654" width="1.09765625" customWidth="1"/>
    <col min="6655" max="6656" width="0" hidden="1" customWidth="1"/>
    <col min="6657" max="6657" width="13.69921875" customWidth="1"/>
    <col min="6658" max="6658" width="1.3984375" customWidth="1"/>
    <col min="6659" max="6659" width="13.09765625" customWidth="1"/>
    <col min="6660" max="6660" width="1.3984375" customWidth="1"/>
    <col min="6661" max="6661" width="15.09765625" customWidth="1"/>
    <col min="6662" max="6662" width="1.09765625" customWidth="1"/>
    <col min="6663" max="6663" width="13.59765625" customWidth="1"/>
    <col min="6664" max="6664" width="1.3984375" customWidth="1"/>
    <col min="6665" max="6665" width="13.69921875" customWidth="1"/>
    <col min="6666" max="6666" width="1.3984375" customWidth="1"/>
    <col min="6667" max="6667" width="17.8984375" bestFit="1" customWidth="1"/>
    <col min="6668" max="6668" width="1.3984375" customWidth="1"/>
    <col min="6669" max="6669" width="13.69921875" customWidth="1"/>
    <col min="6908" max="6908" width="41.69921875" customWidth="1"/>
    <col min="6909" max="6909" width="8" customWidth="1"/>
    <col min="6910" max="6910" width="1.09765625" customWidth="1"/>
    <col min="6911" max="6912" width="0" hidden="1" customWidth="1"/>
    <col min="6913" max="6913" width="13.69921875" customWidth="1"/>
    <col min="6914" max="6914" width="1.3984375" customWidth="1"/>
    <col min="6915" max="6915" width="13.09765625" customWidth="1"/>
    <col min="6916" max="6916" width="1.3984375" customWidth="1"/>
    <col min="6917" max="6917" width="15.09765625" customWidth="1"/>
    <col min="6918" max="6918" width="1.09765625" customWidth="1"/>
    <col min="6919" max="6919" width="13.59765625" customWidth="1"/>
    <col min="6920" max="6920" width="1.3984375" customWidth="1"/>
    <col min="6921" max="6921" width="13.69921875" customWidth="1"/>
    <col min="6922" max="6922" width="1.3984375" customWidth="1"/>
    <col min="6923" max="6923" width="17.8984375" bestFit="1" customWidth="1"/>
    <col min="6924" max="6924" width="1.3984375" customWidth="1"/>
    <col min="6925" max="6925" width="13.69921875" customWidth="1"/>
    <col min="7164" max="7164" width="41.69921875" customWidth="1"/>
    <col min="7165" max="7165" width="8" customWidth="1"/>
    <col min="7166" max="7166" width="1.09765625" customWidth="1"/>
    <col min="7167" max="7168" width="0" hidden="1" customWidth="1"/>
    <col min="7169" max="7169" width="13.69921875" customWidth="1"/>
    <col min="7170" max="7170" width="1.3984375" customWidth="1"/>
    <col min="7171" max="7171" width="13.09765625" customWidth="1"/>
    <col min="7172" max="7172" width="1.3984375" customWidth="1"/>
    <col min="7173" max="7173" width="15.09765625" customWidth="1"/>
    <col min="7174" max="7174" width="1.09765625" customWidth="1"/>
    <col min="7175" max="7175" width="13.59765625" customWidth="1"/>
    <col min="7176" max="7176" width="1.3984375" customWidth="1"/>
    <col min="7177" max="7177" width="13.69921875" customWidth="1"/>
    <col min="7178" max="7178" width="1.3984375" customWidth="1"/>
    <col min="7179" max="7179" width="17.8984375" bestFit="1" customWidth="1"/>
    <col min="7180" max="7180" width="1.3984375" customWidth="1"/>
    <col min="7181" max="7181" width="13.69921875" customWidth="1"/>
    <col min="7420" max="7420" width="41.69921875" customWidth="1"/>
    <col min="7421" max="7421" width="8" customWidth="1"/>
    <col min="7422" max="7422" width="1.09765625" customWidth="1"/>
    <col min="7423" max="7424" width="0" hidden="1" customWidth="1"/>
    <col min="7425" max="7425" width="13.69921875" customWidth="1"/>
    <col min="7426" max="7426" width="1.3984375" customWidth="1"/>
    <col min="7427" max="7427" width="13.09765625" customWidth="1"/>
    <col min="7428" max="7428" width="1.3984375" customWidth="1"/>
    <col min="7429" max="7429" width="15.09765625" customWidth="1"/>
    <col min="7430" max="7430" width="1.09765625" customWidth="1"/>
    <col min="7431" max="7431" width="13.59765625" customWidth="1"/>
    <col min="7432" max="7432" width="1.3984375" customWidth="1"/>
    <col min="7433" max="7433" width="13.69921875" customWidth="1"/>
    <col min="7434" max="7434" width="1.3984375" customWidth="1"/>
    <col min="7435" max="7435" width="17.8984375" bestFit="1" customWidth="1"/>
    <col min="7436" max="7436" width="1.3984375" customWidth="1"/>
    <col min="7437" max="7437" width="13.69921875" customWidth="1"/>
    <col min="7676" max="7676" width="41.69921875" customWidth="1"/>
    <col min="7677" max="7677" width="8" customWidth="1"/>
    <col min="7678" max="7678" width="1.09765625" customWidth="1"/>
    <col min="7679" max="7680" width="0" hidden="1" customWidth="1"/>
    <col min="7681" max="7681" width="13.69921875" customWidth="1"/>
    <col min="7682" max="7682" width="1.3984375" customWidth="1"/>
    <col min="7683" max="7683" width="13.09765625" customWidth="1"/>
    <col min="7684" max="7684" width="1.3984375" customWidth="1"/>
    <col min="7685" max="7685" width="15.09765625" customWidth="1"/>
    <col min="7686" max="7686" width="1.09765625" customWidth="1"/>
    <col min="7687" max="7687" width="13.59765625" customWidth="1"/>
    <col min="7688" max="7688" width="1.3984375" customWidth="1"/>
    <col min="7689" max="7689" width="13.69921875" customWidth="1"/>
    <col min="7690" max="7690" width="1.3984375" customWidth="1"/>
    <col min="7691" max="7691" width="17.8984375" bestFit="1" customWidth="1"/>
    <col min="7692" max="7692" width="1.3984375" customWidth="1"/>
    <col min="7693" max="7693" width="13.69921875" customWidth="1"/>
    <col min="7932" max="7932" width="41.69921875" customWidth="1"/>
    <col min="7933" max="7933" width="8" customWidth="1"/>
    <col min="7934" max="7934" width="1.09765625" customWidth="1"/>
    <col min="7935" max="7936" width="0" hidden="1" customWidth="1"/>
    <col min="7937" max="7937" width="13.69921875" customWidth="1"/>
    <col min="7938" max="7938" width="1.3984375" customWidth="1"/>
    <col min="7939" max="7939" width="13.09765625" customWidth="1"/>
    <col min="7940" max="7940" width="1.3984375" customWidth="1"/>
    <col min="7941" max="7941" width="15.09765625" customWidth="1"/>
    <col min="7942" max="7942" width="1.09765625" customWidth="1"/>
    <col min="7943" max="7943" width="13.59765625" customWidth="1"/>
    <col min="7944" max="7944" width="1.3984375" customWidth="1"/>
    <col min="7945" max="7945" width="13.69921875" customWidth="1"/>
    <col min="7946" max="7946" width="1.3984375" customWidth="1"/>
    <col min="7947" max="7947" width="17.8984375" bestFit="1" customWidth="1"/>
    <col min="7948" max="7948" width="1.3984375" customWidth="1"/>
    <col min="7949" max="7949" width="13.69921875" customWidth="1"/>
    <col min="8188" max="8188" width="41.69921875" customWidth="1"/>
    <col min="8189" max="8189" width="8" customWidth="1"/>
    <col min="8190" max="8190" width="1.09765625" customWidth="1"/>
    <col min="8191" max="8192" width="0" hidden="1" customWidth="1"/>
    <col min="8193" max="8193" width="13.69921875" customWidth="1"/>
    <col min="8194" max="8194" width="1.3984375" customWidth="1"/>
    <col min="8195" max="8195" width="13.09765625" customWidth="1"/>
    <col min="8196" max="8196" width="1.3984375" customWidth="1"/>
    <col min="8197" max="8197" width="15.09765625" customWidth="1"/>
    <col min="8198" max="8198" width="1.09765625" customWidth="1"/>
    <col min="8199" max="8199" width="13.59765625" customWidth="1"/>
    <col min="8200" max="8200" width="1.3984375" customWidth="1"/>
    <col min="8201" max="8201" width="13.69921875" customWidth="1"/>
    <col min="8202" max="8202" width="1.3984375" customWidth="1"/>
    <col min="8203" max="8203" width="17.8984375" bestFit="1" customWidth="1"/>
    <col min="8204" max="8204" width="1.3984375" customWidth="1"/>
    <col min="8205" max="8205" width="13.69921875" customWidth="1"/>
    <col min="8444" max="8444" width="41.69921875" customWidth="1"/>
    <col min="8445" max="8445" width="8" customWidth="1"/>
    <col min="8446" max="8446" width="1.09765625" customWidth="1"/>
    <col min="8447" max="8448" width="0" hidden="1" customWidth="1"/>
    <col min="8449" max="8449" width="13.69921875" customWidth="1"/>
    <col min="8450" max="8450" width="1.3984375" customWidth="1"/>
    <col min="8451" max="8451" width="13.09765625" customWidth="1"/>
    <col min="8452" max="8452" width="1.3984375" customWidth="1"/>
    <col min="8453" max="8453" width="15.09765625" customWidth="1"/>
    <col min="8454" max="8454" width="1.09765625" customWidth="1"/>
    <col min="8455" max="8455" width="13.59765625" customWidth="1"/>
    <col min="8456" max="8456" width="1.3984375" customWidth="1"/>
    <col min="8457" max="8457" width="13.69921875" customWidth="1"/>
    <col min="8458" max="8458" width="1.3984375" customWidth="1"/>
    <col min="8459" max="8459" width="17.8984375" bestFit="1" customWidth="1"/>
    <col min="8460" max="8460" width="1.3984375" customWidth="1"/>
    <col min="8461" max="8461" width="13.69921875" customWidth="1"/>
    <col min="8700" max="8700" width="41.69921875" customWidth="1"/>
    <col min="8701" max="8701" width="8" customWidth="1"/>
    <col min="8702" max="8702" width="1.09765625" customWidth="1"/>
    <col min="8703" max="8704" width="0" hidden="1" customWidth="1"/>
    <col min="8705" max="8705" width="13.69921875" customWidth="1"/>
    <col min="8706" max="8706" width="1.3984375" customWidth="1"/>
    <col min="8707" max="8707" width="13.09765625" customWidth="1"/>
    <col min="8708" max="8708" width="1.3984375" customWidth="1"/>
    <col min="8709" max="8709" width="15.09765625" customWidth="1"/>
    <col min="8710" max="8710" width="1.09765625" customWidth="1"/>
    <col min="8711" max="8711" width="13.59765625" customWidth="1"/>
    <col min="8712" max="8712" width="1.3984375" customWidth="1"/>
    <col min="8713" max="8713" width="13.69921875" customWidth="1"/>
    <col min="8714" max="8714" width="1.3984375" customWidth="1"/>
    <col min="8715" max="8715" width="17.8984375" bestFit="1" customWidth="1"/>
    <col min="8716" max="8716" width="1.3984375" customWidth="1"/>
    <col min="8717" max="8717" width="13.69921875" customWidth="1"/>
    <col min="8956" max="8956" width="41.69921875" customWidth="1"/>
    <col min="8957" max="8957" width="8" customWidth="1"/>
    <col min="8958" max="8958" width="1.09765625" customWidth="1"/>
    <col min="8959" max="8960" width="0" hidden="1" customWidth="1"/>
    <col min="8961" max="8961" width="13.69921875" customWidth="1"/>
    <col min="8962" max="8962" width="1.3984375" customWidth="1"/>
    <col min="8963" max="8963" width="13.09765625" customWidth="1"/>
    <col min="8964" max="8964" width="1.3984375" customWidth="1"/>
    <col min="8965" max="8965" width="15.09765625" customWidth="1"/>
    <col min="8966" max="8966" width="1.09765625" customWidth="1"/>
    <col min="8967" max="8967" width="13.59765625" customWidth="1"/>
    <col min="8968" max="8968" width="1.3984375" customWidth="1"/>
    <col min="8969" max="8969" width="13.69921875" customWidth="1"/>
    <col min="8970" max="8970" width="1.3984375" customWidth="1"/>
    <col min="8971" max="8971" width="17.8984375" bestFit="1" customWidth="1"/>
    <col min="8972" max="8972" width="1.3984375" customWidth="1"/>
    <col min="8973" max="8973" width="13.69921875" customWidth="1"/>
    <col min="9212" max="9212" width="41.69921875" customWidth="1"/>
    <col min="9213" max="9213" width="8" customWidth="1"/>
    <col min="9214" max="9214" width="1.09765625" customWidth="1"/>
    <col min="9215" max="9216" width="0" hidden="1" customWidth="1"/>
    <col min="9217" max="9217" width="13.69921875" customWidth="1"/>
    <col min="9218" max="9218" width="1.3984375" customWidth="1"/>
    <col min="9219" max="9219" width="13.09765625" customWidth="1"/>
    <col min="9220" max="9220" width="1.3984375" customWidth="1"/>
    <col min="9221" max="9221" width="15.09765625" customWidth="1"/>
    <col min="9222" max="9222" width="1.09765625" customWidth="1"/>
    <col min="9223" max="9223" width="13.59765625" customWidth="1"/>
    <col min="9224" max="9224" width="1.3984375" customWidth="1"/>
    <col min="9225" max="9225" width="13.69921875" customWidth="1"/>
    <col min="9226" max="9226" width="1.3984375" customWidth="1"/>
    <col min="9227" max="9227" width="17.8984375" bestFit="1" customWidth="1"/>
    <col min="9228" max="9228" width="1.3984375" customWidth="1"/>
    <col min="9229" max="9229" width="13.69921875" customWidth="1"/>
    <col min="9468" max="9468" width="41.69921875" customWidth="1"/>
    <col min="9469" max="9469" width="8" customWidth="1"/>
    <col min="9470" max="9470" width="1.09765625" customWidth="1"/>
    <col min="9471" max="9472" width="0" hidden="1" customWidth="1"/>
    <col min="9473" max="9473" width="13.69921875" customWidth="1"/>
    <col min="9474" max="9474" width="1.3984375" customWidth="1"/>
    <col min="9475" max="9475" width="13.09765625" customWidth="1"/>
    <col min="9476" max="9476" width="1.3984375" customWidth="1"/>
    <col min="9477" max="9477" width="15.09765625" customWidth="1"/>
    <col min="9478" max="9478" width="1.09765625" customWidth="1"/>
    <col min="9479" max="9479" width="13.59765625" customWidth="1"/>
    <col min="9480" max="9480" width="1.3984375" customWidth="1"/>
    <col min="9481" max="9481" width="13.69921875" customWidth="1"/>
    <col min="9482" max="9482" width="1.3984375" customWidth="1"/>
    <col min="9483" max="9483" width="17.8984375" bestFit="1" customWidth="1"/>
    <col min="9484" max="9484" width="1.3984375" customWidth="1"/>
    <col min="9485" max="9485" width="13.69921875" customWidth="1"/>
    <col min="9724" max="9724" width="41.69921875" customWidth="1"/>
    <col min="9725" max="9725" width="8" customWidth="1"/>
    <col min="9726" max="9726" width="1.09765625" customWidth="1"/>
    <col min="9727" max="9728" width="0" hidden="1" customWidth="1"/>
    <col min="9729" max="9729" width="13.69921875" customWidth="1"/>
    <col min="9730" max="9730" width="1.3984375" customWidth="1"/>
    <col min="9731" max="9731" width="13.09765625" customWidth="1"/>
    <col min="9732" max="9732" width="1.3984375" customWidth="1"/>
    <col min="9733" max="9733" width="15.09765625" customWidth="1"/>
    <col min="9734" max="9734" width="1.09765625" customWidth="1"/>
    <col min="9735" max="9735" width="13.59765625" customWidth="1"/>
    <col min="9736" max="9736" width="1.3984375" customWidth="1"/>
    <col min="9737" max="9737" width="13.69921875" customWidth="1"/>
    <col min="9738" max="9738" width="1.3984375" customWidth="1"/>
    <col min="9739" max="9739" width="17.8984375" bestFit="1" customWidth="1"/>
    <col min="9740" max="9740" width="1.3984375" customWidth="1"/>
    <col min="9741" max="9741" width="13.69921875" customWidth="1"/>
    <col min="9980" max="9980" width="41.69921875" customWidth="1"/>
    <col min="9981" max="9981" width="8" customWidth="1"/>
    <col min="9982" max="9982" width="1.09765625" customWidth="1"/>
    <col min="9983" max="9984" width="0" hidden="1" customWidth="1"/>
    <col min="9985" max="9985" width="13.69921875" customWidth="1"/>
    <col min="9986" max="9986" width="1.3984375" customWidth="1"/>
    <col min="9987" max="9987" width="13.09765625" customWidth="1"/>
    <col min="9988" max="9988" width="1.3984375" customWidth="1"/>
    <col min="9989" max="9989" width="15.09765625" customWidth="1"/>
    <col min="9990" max="9990" width="1.09765625" customWidth="1"/>
    <col min="9991" max="9991" width="13.59765625" customWidth="1"/>
    <col min="9992" max="9992" width="1.3984375" customWidth="1"/>
    <col min="9993" max="9993" width="13.69921875" customWidth="1"/>
    <col min="9994" max="9994" width="1.3984375" customWidth="1"/>
    <col min="9995" max="9995" width="17.8984375" bestFit="1" customWidth="1"/>
    <col min="9996" max="9996" width="1.3984375" customWidth="1"/>
    <col min="9997" max="9997" width="13.69921875" customWidth="1"/>
    <col min="10236" max="10236" width="41.69921875" customWidth="1"/>
    <col min="10237" max="10237" width="8" customWidth="1"/>
    <col min="10238" max="10238" width="1.09765625" customWidth="1"/>
    <col min="10239" max="10240" width="0" hidden="1" customWidth="1"/>
    <col min="10241" max="10241" width="13.69921875" customWidth="1"/>
    <col min="10242" max="10242" width="1.3984375" customWidth="1"/>
    <col min="10243" max="10243" width="13.09765625" customWidth="1"/>
    <col min="10244" max="10244" width="1.3984375" customWidth="1"/>
    <col min="10245" max="10245" width="15.09765625" customWidth="1"/>
    <col min="10246" max="10246" width="1.09765625" customWidth="1"/>
    <col min="10247" max="10247" width="13.59765625" customWidth="1"/>
    <col min="10248" max="10248" width="1.3984375" customWidth="1"/>
    <col min="10249" max="10249" width="13.69921875" customWidth="1"/>
    <col min="10250" max="10250" width="1.3984375" customWidth="1"/>
    <col min="10251" max="10251" width="17.8984375" bestFit="1" customWidth="1"/>
    <col min="10252" max="10252" width="1.3984375" customWidth="1"/>
    <col min="10253" max="10253" width="13.69921875" customWidth="1"/>
    <col min="10492" max="10492" width="41.69921875" customWidth="1"/>
    <col min="10493" max="10493" width="8" customWidth="1"/>
    <col min="10494" max="10494" width="1.09765625" customWidth="1"/>
    <col min="10495" max="10496" width="0" hidden="1" customWidth="1"/>
    <col min="10497" max="10497" width="13.69921875" customWidth="1"/>
    <col min="10498" max="10498" width="1.3984375" customWidth="1"/>
    <col min="10499" max="10499" width="13.09765625" customWidth="1"/>
    <col min="10500" max="10500" width="1.3984375" customWidth="1"/>
    <col min="10501" max="10501" width="15.09765625" customWidth="1"/>
    <col min="10502" max="10502" width="1.09765625" customWidth="1"/>
    <col min="10503" max="10503" width="13.59765625" customWidth="1"/>
    <col min="10504" max="10504" width="1.3984375" customWidth="1"/>
    <col min="10505" max="10505" width="13.69921875" customWidth="1"/>
    <col min="10506" max="10506" width="1.3984375" customWidth="1"/>
    <col min="10507" max="10507" width="17.8984375" bestFit="1" customWidth="1"/>
    <col min="10508" max="10508" width="1.3984375" customWidth="1"/>
    <col min="10509" max="10509" width="13.69921875" customWidth="1"/>
    <col min="10748" max="10748" width="41.69921875" customWidth="1"/>
    <col min="10749" max="10749" width="8" customWidth="1"/>
    <col min="10750" max="10750" width="1.09765625" customWidth="1"/>
    <col min="10751" max="10752" width="0" hidden="1" customWidth="1"/>
    <col min="10753" max="10753" width="13.69921875" customWidth="1"/>
    <col min="10754" max="10754" width="1.3984375" customWidth="1"/>
    <col min="10755" max="10755" width="13.09765625" customWidth="1"/>
    <col min="10756" max="10756" width="1.3984375" customWidth="1"/>
    <col min="10757" max="10757" width="15.09765625" customWidth="1"/>
    <col min="10758" max="10758" width="1.09765625" customWidth="1"/>
    <col min="10759" max="10759" width="13.59765625" customWidth="1"/>
    <col min="10760" max="10760" width="1.3984375" customWidth="1"/>
    <col min="10761" max="10761" width="13.69921875" customWidth="1"/>
    <col min="10762" max="10762" width="1.3984375" customWidth="1"/>
    <col min="10763" max="10763" width="17.8984375" bestFit="1" customWidth="1"/>
    <col min="10764" max="10764" width="1.3984375" customWidth="1"/>
    <col min="10765" max="10765" width="13.69921875" customWidth="1"/>
    <col min="11004" max="11004" width="41.69921875" customWidth="1"/>
    <col min="11005" max="11005" width="8" customWidth="1"/>
    <col min="11006" max="11006" width="1.09765625" customWidth="1"/>
    <col min="11007" max="11008" width="0" hidden="1" customWidth="1"/>
    <col min="11009" max="11009" width="13.69921875" customWidth="1"/>
    <col min="11010" max="11010" width="1.3984375" customWidth="1"/>
    <col min="11011" max="11011" width="13.09765625" customWidth="1"/>
    <col min="11012" max="11012" width="1.3984375" customWidth="1"/>
    <col min="11013" max="11013" width="15.09765625" customWidth="1"/>
    <col min="11014" max="11014" width="1.09765625" customWidth="1"/>
    <col min="11015" max="11015" width="13.59765625" customWidth="1"/>
    <col min="11016" max="11016" width="1.3984375" customWidth="1"/>
    <col min="11017" max="11017" width="13.69921875" customWidth="1"/>
    <col min="11018" max="11018" width="1.3984375" customWidth="1"/>
    <col min="11019" max="11019" width="17.8984375" bestFit="1" customWidth="1"/>
    <col min="11020" max="11020" width="1.3984375" customWidth="1"/>
    <col min="11021" max="11021" width="13.69921875" customWidth="1"/>
    <col min="11260" max="11260" width="41.69921875" customWidth="1"/>
    <col min="11261" max="11261" width="8" customWidth="1"/>
    <col min="11262" max="11262" width="1.09765625" customWidth="1"/>
    <col min="11263" max="11264" width="0" hidden="1" customWidth="1"/>
    <col min="11265" max="11265" width="13.69921875" customWidth="1"/>
    <col min="11266" max="11266" width="1.3984375" customWidth="1"/>
    <col min="11267" max="11267" width="13.09765625" customWidth="1"/>
    <col min="11268" max="11268" width="1.3984375" customWidth="1"/>
    <col min="11269" max="11269" width="15.09765625" customWidth="1"/>
    <col min="11270" max="11270" width="1.09765625" customWidth="1"/>
    <col min="11271" max="11271" width="13.59765625" customWidth="1"/>
    <col min="11272" max="11272" width="1.3984375" customWidth="1"/>
    <col min="11273" max="11273" width="13.69921875" customWidth="1"/>
    <col min="11274" max="11274" width="1.3984375" customWidth="1"/>
    <col min="11275" max="11275" width="17.8984375" bestFit="1" customWidth="1"/>
    <col min="11276" max="11276" width="1.3984375" customWidth="1"/>
    <col min="11277" max="11277" width="13.69921875" customWidth="1"/>
    <col min="11516" max="11516" width="41.69921875" customWidth="1"/>
    <col min="11517" max="11517" width="8" customWidth="1"/>
    <col min="11518" max="11518" width="1.09765625" customWidth="1"/>
    <col min="11519" max="11520" width="0" hidden="1" customWidth="1"/>
    <col min="11521" max="11521" width="13.69921875" customWidth="1"/>
    <col min="11522" max="11522" width="1.3984375" customWidth="1"/>
    <col min="11523" max="11523" width="13.09765625" customWidth="1"/>
    <col min="11524" max="11524" width="1.3984375" customWidth="1"/>
    <col min="11525" max="11525" width="15.09765625" customWidth="1"/>
    <col min="11526" max="11526" width="1.09765625" customWidth="1"/>
    <col min="11527" max="11527" width="13.59765625" customWidth="1"/>
    <col min="11528" max="11528" width="1.3984375" customWidth="1"/>
    <col min="11529" max="11529" width="13.69921875" customWidth="1"/>
    <col min="11530" max="11530" width="1.3984375" customWidth="1"/>
    <col min="11531" max="11531" width="17.8984375" bestFit="1" customWidth="1"/>
    <col min="11532" max="11532" width="1.3984375" customWidth="1"/>
    <col min="11533" max="11533" width="13.69921875" customWidth="1"/>
    <col min="11772" max="11772" width="41.69921875" customWidth="1"/>
    <col min="11773" max="11773" width="8" customWidth="1"/>
    <col min="11774" max="11774" width="1.09765625" customWidth="1"/>
    <col min="11775" max="11776" width="0" hidden="1" customWidth="1"/>
    <col min="11777" max="11777" width="13.69921875" customWidth="1"/>
    <col min="11778" max="11778" width="1.3984375" customWidth="1"/>
    <col min="11779" max="11779" width="13.09765625" customWidth="1"/>
    <col min="11780" max="11780" width="1.3984375" customWidth="1"/>
    <col min="11781" max="11781" width="15.09765625" customWidth="1"/>
    <col min="11782" max="11782" width="1.09765625" customWidth="1"/>
    <col min="11783" max="11783" width="13.59765625" customWidth="1"/>
    <col min="11784" max="11784" width="1.3984375" customWidth="1"/>
    <col min="11785" max="11785" width="13.69921875" customWidth="1"/>
    <col min="11786" max="11786" width="1.3984375" customWidth="1"/>
    <col min="11787" max="11787" width="17.8984375" bestFit="1" customWidth="1"/>
    <col min="11788" max="11788" width="1.3984375" customWidth="1"/>
    <col min="11789" max="11789" width="13.69921875" customWidth="1"/>
    <col min="12028" max="12028" width="41.69921875" customWidth="1"/>
    <col min="12029" max="12029" width="8" customWidth="1"/>
    <col min="12030" max="12030" width="1.09765625" customWidth="1"/>
    <col min="12031" max="12032" width="0" hidden="1" customWidth="1"/>
    <col min="12033" max="12033" width="13.69921875" customWidth="1"/>
    <col min="12034" max="12034" width="1.3984375" customWidth="1"/>
    <col min="12035" max="12035" width="13.09765625" customWidth="1"/>
    <col min="12036" max="12036" width="1.3984375" customWidth="1"/>
    <col min="12037" max="12037" width="15.09765625" customWidth="1"/>
    <col min="12038" max="12038" width="1.09765625" customWidth="1"/>
    <col min="12039" max="12039" width="13.59765625" customWidth="1"/>
    <col min="12040" max="12040" width="1.3984375" customWidth="1"/>
    <col min="12041" max="12041" width="13.69921875" customWidth="1"/>
    <col min="12042" max="12042" width="1.3984375" customWidth="1"/>
    <col min="12043" max="12043" width="17.8984375" bestFit="1" customWidth="1"/>
    <col min="12044" max="12044" width="1.3984375" customWidth="1"/>
    <col min="12045" max="12045" width="13.69921875" customWidth="1"/>
    <col min="12284" max="12284" width="41.69921875" customWidth="1"/>
    <col min="12285" max="12285" width="8" customWidth="1"/>
    <col min="12286" max="12286" width="1.09765625" customWidth="1"/>
    <col min="12287" max="12288" width="0" hidden="1" customWidth="1"/>
    <col min="12289" max="12289" width="13.69921875" customWidth="1"/>
    <col min="12290" max="12290" width="1.3984375" customWidth="1"/>
    <col min="12291" max="12291" width="13.09765625" customWidth="1"/>
    <col min="12292" max="12292" width="1.3984375" customWidth="1"/>
    <col min="12293" max="12293" width="15.09765625" customWidth="1"/>
    <col min="12294" max="12294" width="1.09765625" customWidth="1"/>
    <col min="12295" max="12295" width="13.59765625" customWidth="1"/>
    <col min="12296" max="12296" width="1.3984375" customWidth="1"/>
    <col min="12297" max="12297" width="13.69921875" customWidth="1"/>
    <col min="12298" max="12298" width="1.3984375" customWidth="1"/>
    <col min="12299" max="12299" width="17.8984375" bestFit="1" customWidth="1"/>
    <col min="12300" max="12300" width="1.3984375" customWidth="1"/>
    <col min="12301" max="12301" width="13.69921875" customWidth="1"/>
    <col min="12540" max="12540" width="41.69921875" customWidth="1"/>
    <col min="12541" max="12541" width="8" customWidth="1"/>
    <col min="12542" max="12542" width="1.09765625" customWidth="1"/>
    <col min="12543" max="12544" width="0" hidden="1" customWidth="1"/>
    <col min="12545" max="12545" width="13.69921875" customWidth="1"/>
    <col min="12546" max="12546" width="1.3984375" customWidth="1"/>
    <col min="12547" max="12547" width="13.09765625" customWidth="1"/>
    <col min="12548" max="12548" width="1.3984375" customWidth="1"/>
    <col min="12549" max="12549" width="15.09765625" customWidth="1"/>
    <col min="12550" max="12550" width="1.09765625" customWidth="1"/>
    <col min="12551" max="12551" width="13.59765625" customWidth="1"/>
    <col min="12552" max="12552" width="1.3984375" customWidth="1"/>
    <col min="12553" max="12553" width="13.69921875" customWidth="1"/>
    <col min="12554" max="12554" width="1.3984375" customWidth="1"/>
    <col min="12555" max="12555" width="17.8984375" bestFit="1" customWidth="1"/>
    <col min="12556" max="12556" width="1.3984375" customWidth="1"/>
    <col min="12557" max="12557" width="13.69921875" customWidth="1"/>
    <col min="12796" max="12796" width="41.69921875" customWidth="1"/>
    <col min="12797" max="12797" width="8" customWidth="1"/>
    <col min="12798" max="12798" width="1.09765625" customWidth="1"/>
    <col min="12799" max="12800" width="0" hidden="1" customWidth="1"/>
    <col min="12801" max="12801" width="13.69921875" customWidth="1"/>
    <col min="12802" max="12802" width="1.3984375" customWidth="1"/>
    <col min="12803" max="12803" width="13.09765625" customWidth="1"/>
    <col min="12804" max="12804" width="1.3984375" customWidth="1"/>
    <col min="12805" max="12805" width="15.09765625" customWidth="1"/>
    <col min="12806" max="12806" width="1.09765625" customWidth="1"/>
    <col min="12807" max="12807" width="13.59765625" customWidth="1"/>
    <col min="12808" max="12808" width="1.3984375" customWidth="1"/>
    <col min="12809" max="12809" width="13.69921875" customWidth="1"/>
    <col min="12810" max="12810" width="1.3984375" customWidth="1"/>
    <col min="12811" max="12811" width="17.8984375" bestFit="1" customWidth="1"/>
    <col min="12812" max="12812" width="1.3984375" customWidth="1"/>
    <col min="12813" max="12813" width="13.69921875" customWidth="1"/>
    <col min="13052" max="13052" width="41.69921875" customWidth="1"/>
    <col min="13053" max="13053" width="8" customWidth="1"/>
    <col min="13054" max="13054" width="1.09765625" customWidth="1"/>
    <col min="13055" max="13056" width="0" hidden="1" customWidth="1"/>
    <col min="13057" max="13057" width="13.69921875" customWidth="1"/>
    <col min="13058" max="13058" width="1.3984375" customWidth="1"/>
    <col min="13059" max="13059" width="13.09765625" customWidth="1"/>
    <col min="13060" max="13060" width="1.3984375" customWidth="1"/>
    <col min="13061" max="13061" width="15.09765625" customWidth="1"/>
    <col min="13062" max="13062" width="1.09765625" customWidth="1"/>
    <col min="13063" max="13063" width="13.59765625" customWidth="1"/>
    <col min="13064" max="13064" width="1.3984375" customWidth="1"/>
    <col min="13065" max="13065" width="13.69921875" customWidth="1"/>
    <col min="13066" max="13066" width="1.3984375" customWidth="1"/>
    <col min="13067" max="13067" width="17.8984375" bestFit="1" customWidth="1"/>
    <col min="13068" max="13068" width="1.3984375" customWidth="1"/>
    <col min="13069" max="13069" width="13.69921875" customWidth="1"/>
    <col min="13308" max="13308" width="41.69921875" customWidth="1"/>
    <col min="13309" max="13309" width="8" customWidth="1"/>
    <col min="13310" max="13310" width="1.09765625" customWidth="1"/>
    <col min="13311" max="13312" width="0" hidden="1" customWidth="1"/>
    <col min="13313" max="13313" width="13.69921875" customWidth="1"/>
    <col min="13314" max="13314" width="1.3984375" customWidth="1"/>
    <col min="13315" max="13315" width="13.09765625" customWidth="1"/>
    <col min="13316" max="13316" width="1.3984375" customWidth="1"/>
    <col min="13317" max="13317" width="15.09765625" customWidth="1"/>
    <col min="13318" max="13318" width="1.09765625" customWidth="1"/>
    <col min="13319" max="13319" width="13.59765625" customWidth="1"/>
    <col min="13320" max="13320" width="1.3984375" customWidth="1"/>
    <col min="13321" max="13321" width="13.69921875" customWidth="1"/>
    <col min="13322" max="13322" width="1.3984375" customWidth="1"/>
    <col min="13323" max="13323" width="17.8984375" bestFit="1" customWidth="1"/>
    <col min="13324" max="13324" width="1.3984375" customWidth="1"/>
    <col min="13325" max="13325" width="13.69921875" customWidth="1"/>
    <col min="13564" max="13564" width="41.69921875" customWidth="1"/>
    <col min="13565" max="13565" width="8" customWidth="1"/>
    <col min="13566" max="13566" width="1.09765625" customWidth="1"/>
    <col min="13567" max="13568" width="0" hidden="1" customWidth="1"/>
    <col min="13569" max="13569" width="13.69921875" customWidth="1"/>
    <col min="13570" max="13570" width="1.3984375" customWidth="1"/>
    <col min="13571" max="13571" width="13.09765625" customWidth="1"/>
    <col min="13572" max="13572" width="1.3984375" customWidth="1"/>
    <col min="13573" max="13573" width="15.09765625" customWidth="1"/>
    <col min="13574" max="13574" width="1.09765625" customWidth="1"/>
    <col min="13575" max="13575" width="13.59765625" customWidth="1"/>
    <col min="13576" max="13576" width="1.3984375" customWidth="1"/>
    <col min="13577" max="13577" width="13.69921875" customWidth="1"/>
    <col min="13578" max="13578" width="1.3984375" customWidth="1"/>
    <col min="13579" max="13579" width="17.8984375" bestFit="1" customWidth="1"/>
    <col min="13580" max="13580" width="1.3984375" customWidth="1"/>
    <col min="13581" max="13581" width="13.69921875" customWidth="1"/>
    <col min="13820" max="13820" width="41.69921875" customWidth="1"/>
    <col min="13821" max="13821" width="8" customWidth="1"/>
    <col min="13822" max="13822" width="1.09765625" customWidth="1"/>
    <col min="13823" max="13824" width="0" hidden="1" customWidth="1"/>
    <col min="13825" max="13825" width="13.69921875" customWidth="1"/>
    <col min="13826" max="13826" width="1.3984375" customWidth="1"/>
    <col min="13827" max="13827" width="13.09765625" customWidth="1"/>
    <col min="13828" max="13828" width="1.3984375" customWidth="1"/>
    <col min="13829" max="13829" width="15.09765625" customWidth="1"/>
    <col min="13830" max="13830" width="1.09765625" customWidth="1"/>
    <col min="13831" max="13831" width="13.59765625" customWidth="1"/>
    <col min="13832" max="13832" width="1.3984375" customWidth="1"/>
    <col min="13833" max="13833" width="13.69921875" customWidth="1"/>
    <col min="13834" max="13834" width="1.3984375" customWidth="1"/>
    <col min="13835" max="13835" width="17.8984375" bestFit="1" customWidth="1"/>
    <col min="13836" max="13836" width="1.3984375" customWidth="1"/>
    <col min="13837" max="13837" width="13.69921875" customWidth="1"/>
    <col min="14076" max="14076" width="41.69921875" customWidth="1"/>
    <col min="14077" max="14077" width="8" customWidth="1"/>
    <col min="14078" max="14078" width="1.09765625" customWidth="1"/>
    <col min="14079" max="14080" width="0" hidden="1" customWidth="1"/>
    <col min="14081" max="14081" width="13.69921875" customWidth="1"/>
    <col min="14082" max="14082" width="1.3984375" customWidth="1"/>
    <col min="14083" max="14083" width="13.09765625" customWidth="1"/>
    <col min="14084" max="14084" width="1.3984375" customWidth="1"/>
    <col min="14085" max="14085" width="15.09765625" customWidth="1"/>
    <col min="14086" max="14086" width="1.09765625" customWidth="1"/>
    <col min="14087" max="14087" width="13.59765625" customWidth="1"/>
    <col min="14088" max="14088" width="1.3984375" customWidth="1"/>
    <col min="14089" max="14089" width="13.69921875" customWidth="1"/>
    <col min="14090" max="14090" width="1.3984375" customWidth="1"/>
    <col min="14091" max="14091" width="17.8984375" bestFit="1" customWidth="1"/>
    <col min="14092" max="14092" width="1.3984375" customWidth="1"/>
    <col min="14093" max="14093" width="13.69921875" customWidth="1"/>
    <col min="14332" max="14332" width="41.69921875" customWidth="1"/>
    <col min="14333" max="14333" width="8" customWidth="1"/>
    <col min="14334" max="14334" width="1.09765625" customWidth="1"/>
    <col min="14335" max="14336" width="0" hidden="1" customWidth="1"/>
    <col min="14337" max="14337" width="13.69921875" customWidth="1"/>
    <col min="14338" max="14338" width="1.3984375" customWidth="1"/>
    <col min="14339" max="14339" width="13.09765625" customWidth="1"/>
    <col min="14340" max="14340" width="1.3984375" customWidth="1"/>
    <col min="14341" max="14341" width="15.09765625" customWidth="1"/>
    <col min="14342" max="14342" width="1.09765625" customWidth="1"/>
    <col min="14343" max="14343" width="13.59765625" customWidth="1"/>
    <col min="14344" max="14344" width="1.3984375" customWidth="1"/>
    <col min="14345" max="14345" width="13.69921875" customWidth="1"/>
    <col min="14346" max="14346" width="1.3984375" customWidth="1"/>
    <col min="14347" max="14347" width="17.8984375" bestFit="1" customWidth="1"/>
    <col min="14348" max="14348" width="1.3984375" customWidth="1"/>
    <col min="14349" max="14349" width="13.69921875" customWidth="1"/>
    <col min="14588" max="14588" width="41.69921875" customWidth="1"/>
    <col min="14589" max="14589" width="8" customWidth="1"/>
    <col min="14590" max="14590" width="1.09765625" customWidth="1"/>
    <col min="14591" max="14592" width="0" hidden="1" customWidth="1"/>
    <col min="14593" max="14593" width="13.69921875" customWidth="1"/>
    <col min="14594" max="14594" width="1.3984375" customWidth="1"/>
    <col min="14595" max="14595" width="13.09765625" customWidth="1"/>
    <col min="14596" max="14596" width="1.3984375" customWidth="1"/>
    <col min="14597" max="14597" width="15.09765625" customWidth="1"/>
    <col min="14598" max="14598" width="1.09765625" customWidth="1"/>
    <col min="14599" max="14599" width="13.59765625" customWidth="1"/>
    <col min="14600" max="14600" width="1.3984375" customWidth="1"/>
    <col min="14601" max="14601" width="13.69921875" customWidth="1"/>
    <col min="14602" max="14602" width="1.3984375" customWidth="1"/>
    <col min="14603" max="14603" width="17.8984375" bestFit="1" customWidth="1"/>
    <col min="14604" max="14604" width="1.3984375" customWidth="1"/>
    <col min="14605" max="14605" width="13.69921875" customWidth="1"/>
    <col min="14844" max="14844" width="41.69921875" customWidth="1"/>
    <col min="14845" max="14845" width="8" customWidth="1"/>
    <col min="14846" max="14846" width="1.09765625" customWidth="1"/>
    <col min="14847" max="14848" width="0" hidden="1" customWidth="1"/>
    <col min="14849" max="14849" width="13.69921875" customWidth="1"/>
    <col min="14850" max="14850" width="1.3984375" customWidth="1"/>
    <col min="14851" max="14851" width="13.09765625" customWidth="1"/>
    <col min="14852" max="14852" width="1.3984375" customWidth="1"/>
    <col min="14853" max="14853" width="15.09765625" customWidth="1"/>
    <col min="14854" max="14854" width="1.09765625" customWidth="1"/>
    <col min="14855" max="14855" width="13.59765625" customWidth="1"/>
    <col min="14856" max="14856" width="1.3984375" customWidth="1"/>
    <col min="14857" max="14857" width="13.69921875" customWidth="1"/>
    <col min="14858" max="14858" width="1.3984375" customWidth="1"/>
    <col min="14859" max="14859" width="17.8984375" bestFit="1" customWidth="1"/>
    <col min="14860" max="14860" width="1.3984375" customWidth="1"/>
    <col min="14861" max="14861" width="13.69921875" customWidth="1"/>
    <col min="15100" max="15100" width="41.69921875" customWidth="1"/>
    <col min="15101" max="15101" width="8" customWidth="1"/>
    <col min="15102" max="15102" width="1.09765625" customWidth="1"/>
    <col min="15103" max="15104" width="0" hidden="1" customWidth="1"/>
    <col min="15105" max="15105" width="13.69921875" customWidth="1"/>
    <col min="15106" max="15106" width="1.3984375" customWidth="1"/>
    <col min="15107" max="15107" width="13.09765625" customWidth="1"/>
    <col min="15108" max="15108" width="1.3984375" customWidth="1"/>
    <col min="15109" max="15109" width="15.09765625" customWidth="1"/>
    <col min="15110" max="15110" width="1.09765625" customWidth="1"/>
    <col min="15111" max="15111" width="13.59765625" customWidth="1"/>
    <col min="15112" max="15112" width="1.3984375" customWidth="1"/>
    <col min="15113" max="15113" width="13.69921875" customWidth="1"/>
    <col min="15114" max="15114" width="1.3984375" customWidth="1"/>
    <col min="15115" max="15115" width="17.8984375" bestFit="1" customWidth="1"/>
    <col min="15116" max="15116" width="1.3984375" customWidth="1"/>
    <col min="15117" max="15117" width="13.69921875" customWidth="1"/>
    <col min="15356" max="15356" width="41.69921875" customWidth="1"/>
    <col min="15357" max="15357" width="8" customWidth="1"/>
    <col min="15358" max="15358" width="1.09765625" customWidth="1"/>
    <col min="15359" max="15360" width="0" hidden="1" customWidth="1"/>
    <col min="15361" max="15361" width="13.69921875" customWidth="1"/>
    <col min="15362" max="15362" width="1.3984375" customWidth="1"/>
    <col min="15363" max="15363" width="13.09765625" customWidth="1"/>
    <col min="15364" max="15364" width="1.3984375" customWidth="1"/>
    <col min="15365" max="15365" width="15.09765625" customWidth="1"/>
    <col min="15366" max="15366" width="1.09765625" customWidth="1"/>
    <col min="15367" max="15367" width="13.59765625" customWidth="1"/>
    <col min="15368" max="15368" width="1.3984375" customWidth="1"/>
    <col min="15369" max="15369" width="13.69921875" customWidth="1"/>
    <col min="15370" max="15370" width="1.3984375" customWidth="1"/>
    <col min="15371" max="15371" width="17.8984375" bestFit="1" customWidth="1"/>
    <col min="15372" max="15372" width="1.3984375" customWidth="1"/>
    <col min="15373" max="15373" width="13.69921875" customWidth="1"/>
    <col min="15612" max="15612" width="41.69921875" customWidth="1"/>
    <col min="15613" max="15613" width="8" customWidth="1"/>
    <col min="15614" max="15614" width="1.09765625" customWidth="1"/>
    <col min="15615" max="15616" width="0" hidden="1" customWidth="1"/>
    <col min="15617" max="15617" width="13.69921875" customWidth="1"/>
    <col min="15618" max="15618" width="1.3984375" customWidth="1"/>
    <col min="15619" max="15619" width="13.09765625" customWidth="1"/>
    <col min="15620" max="15620" width="1.3984375" customWidth="1"/>
    <col min="15621" max="15621" width="15.09765625" customWidth="1"/>
    <col min="15622" max="15622" width="1.09765625" customWidth="1"/>
    <col min="15623" max="15623" width="13.59765625" customWidth="1"/>
    <col min="15624" max="15624" width="1.3984375" customWidth="1"/>
    <col min="15625" max="15625" width="13.69921875" customWidth="1"/>
    <col min="15626" max="15626" width="1.3984375" customWidth="1"/>
    <col min="15627" max="15627" width="17.8984375" bestFit="1" customWidth="1"/>
    <col min="15628" max="15628" width="1.3984375" customWidth="1"/>
    <col min="15629" max="15629" width="13.69921875" customWidth="1"/>
    <col min="15868" max="15868" width="41.69921875" customWidth="1"/>
    <col min="15869" max="15869" width="8" customWidth="1"/>
    <col min="15870" max="15870" width="1.09765625" customWidth="1"/>
    <col min="15871" max="15872" width="0" hidden="1" customWidth="1"/>
    <col min="15873" max="15873" width="13.69921875" customWidth="1"/>
    <col min="15874" max="15874" width="1.3984375" customWidth="1"/>
    <col min="15875" max="15875" width="13.09765625" customWidth="1"/>
    <col min="15876" max="15876" width="1.3984375" customWidth="1"/>
    <col min="15877" max="15877" width="15.09765625" customWidth="1"/>
    <col min="15878" max="15878" width="1.09765625" customWidth="1"/>
    <col min="15879" max="15879" width="13.59765625" customWidth="1"/>
    <col min="15880" max="15880" width="1.3984375" customWidth="1"/>
    <col min="15881" max="15881" width="13.69921875" customWidth="1"/>
    <col min="15882" max="15882" width="1.3984375" customWidth="1"/>
    <col min="15883" max="15883" width="17.8984375" bestFit="1" customWidth="1"/>
    <col min="15884" max="15884" width="1.3984375" customWidth="1"/>
    <col min="15885" max="15885" width="13.69921875" customWidth="1"/>
    <col min="16124" max="16124" width="41.69921875" customWidth="1"/>
    <col min="16125" max="16125" width="8" customWidth="1"/>
    <col min="16126" max="16126" width="1.09765625" customWidth="1"/>
    <col min="16127" max="16128" width="0" hidden="1" customWidth="1"/>
    <col min="16129" max="16129" width="13.69921875" customWidth="1"/>
    <col min="16130" max="16130" width="1.3984375" customWidth="1"/>
    <col min="16131" max="16131" width="13.09765625" customWidth="1"/>
    <col min="16132" max="16132" width="1.3984375" customWidth="1"/>
    <col min="16133" max="16133" width="15.09765625" customWidth="1"/>
    <col min="16134" max="16134" width="1.09765625" customWidth="1"/>
    <col min="16135" max="16135" width="13.59765625" customWidth="1"/>
    <col min="16136" max="16136" width="1.3984375" customWidth="1"/>
    <col min="16137" max="16137" width="13.69921875" customWidth="1"/>
    <col min="16138" max="16138" width="1.3984375" customWidth="1"/>
    <col min="16139" max="16139" width="17.8984375" bestFit="1" customWidth="1"/>
    <col min="16140" max="16140" width="1.3984375" customWidth="1"/>
    <col min="16141" max="16141" width="13.69921875" customWidth="1"/>
    <col min="16374" max="16384" width="9.09765625" customWidth="1"/>
  </cols>
  <sheetData>
    <row r="1" spans="1:23" ht="22.5" customHeight="1" x14ac:dyDescent="0.7">
      <c r="A1" s="4" t="s">
        <v>0</v>
      </c>
      <c r="B1" s="55"/>
      <c r="D1" s="56"/>
      <c r="P1" s="56"/>
      <c r="R1" s="46"/>
      <c r="T1" s="46"/>
      <c r="V1" s="46"/>
    </row>
    <row r="2" spans="1:23" ht="22.5" customHeight="1" x14ac:dyDescent="0.7">
      <c r="A2" s="4" t="s">
        <v>120</v>
      </c>
      <c r="B2" s="4"/>
      <c r="D2" s="56"/>
      <c r="P2" s="56"/>
      <c r="R2" s="46"/>
      <c r="T2" s="46"/>
      <c r="V2" s="46"/>
    </row>
    <row r="3" spans="1:23" ht="22.5" customHeight="1" x14ac:dyDescent="0.7">
      <c r="A3" s="4"/>
      <c r="R3" s="22"/>
    </row>
    <row r="4" spans="1:23" ht="22.5" customHeight="1" x14ac:dyDescent="0.7">
      <c r="A4" s="4"/>
      <c r="D4" s="160" t="s">
        <v>2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3" ht="22.5" customHeight="1" x14ac:dyDescent="0.65">
      <c r="B5" s="12"/>
      <c r="C5" s="22"/>
      <c r="D5" s="22"/>
      <c r="E5" s="22"/>
      <c r="F5" s="22"/>
      <c r="G5" s="22"/>
      <c r="H5" s="22"/>
      <c r="I5" s="22"/>
      <c r="J5" s="161" t="s">
        <v>73</v>
      </c>
      <c r="K5" s="161"/>
      <c r="L5" s="161"/>
      <c r="M5" s="161"/>
      <c r="N5" s="161"/>
      <c r="O5" s="22"/>
      <c r="P5" s="22"/>
      <c r="Q5" s="22"/>
      <c r="R5" s="22"/>
      <c r="S5" s="22"/>
      <c r="T5" s="22"/>
      <c r="U5" s="22"/>
      <c r="V5" s="22"/>
    </row>
    <row r="6" spans="1:23" ht="22.5" customHeight="1" x14ac:dyDescent="0.65">
      <c r="B6" s="12"/>
      <c r="C6" s="57"/>
      <c r="D6" s="22"/>
      <c r="E6" s="57"/>
      <c r="F6" s="22"/>
      <c r="G6" s="57"/>
      <c r="H6" s="22"/>
      <c r="I6" s="57"/>
      <c r="J6" s="57"/>
      <c r="K6" s="57"/>
      <c r="L6" s="57"/>
      <c r="M6" s="57"/>
      <c r="N6" s="57"/>
      <c r="O6" s="57"/>
      <c r="P6" s="22"/>
      <c r="Q6" s="57"/>
      <c r="R6" s="22"/>
      <c r="S6" s="57"/>
      <c r="T6" s="22" t="s">
        <v>121</v>
      </c>
      <c r="U6" s="57"/>
      <c r="V6" s="22"/>
    </row>
    <row r="7" spans="1:23" ht="22.5" customHeight="1" x14ac:dyDescent="0.65">
      <c r="B7" s="12"/>
      <c r="C7" s="57"/>
      <c r="D7" s="22"/>
      <c r="E7" s="57"/>
      <c r="F7" s="22"/>
      <c r="G7" s="57"/>
      <c r="H7" s="22"/>
      <c r="I7" s="57"/>
      <c r="J7" s="57"/>
      <c r="K7" s="57"/>
      <c r="L7" s="57"/>
      <c r="M7" s="57"/>
      <c r="N7" s="57"/>
      <c r="O7" s="57"/>
      <c r="P7" s="22"/>
      <c r="Q7" s="57"/>
      <c r="R7" s="22" t="s">
        <v>122</v>
      </c>
      <c r="S7" s="57"/>
      <c r="T7" s="22" t="s">
        <v>123</v>
      </c>
      <c r="U7" s="57"/>
      <c r="V7" s="22"/>
    </row>
    <row r="8" spans="1:23" ht="22.5" customHeight="1" x14ac:dyDescent="0.65">
      <c r="B8" s="12"/>
      <c r="C8" s="22"/>
      <c r="D8" s="22" t="s">
        <v>207</v>
      </c>
      <c r="E8" s="22"/>
      <c r="F8" s="22" t="s">
        <v>124</v>
      </c>
      <c r="G8" s="22"/>
      <c r="H8" s="22" t="s">
        <v>125</v>
      </c>
      <c r="I8" s="22"/>
      <c r="J8" s="22" t="s">
        <v>126</v>
      </c>
      <c r="K8" s="22"/>
      <c r="L8" s="22" t="s">
        <v>127</v>
      </c>
      <c r="M8" s="22"/>
      <c r="N8" s="22"/>
      <c r="O8" s="22"/>
      <c r="P8" s="22"/>
      <c r="Q8" s="22"/>
      <c r="R8" s="22" t="s">
        <v>128</v>
      </c>
      <c r="S8" s="22"/>
      <c r="T8" s="22" t="s">
        <v>129</v>
      </c>
      <c r="U8" s="22"/>
      <c r="V8" s="22" t="s">
        <v>122</v>
      </c>
    </row>
    <row r="9" spans="1:23" ht="22.5" customHeight="1" x14ac:dyDescent="0.65">
      <c r="B9" s="12" t="s">
        <v>7</v>
      </c>
      <c r="C9" s="22"/>
      <c r="D9" s="22" t="s">
        <v>130</v>
      </c>
      <c r="E9" s="22"/>
      <c r="F9" s="22" t="s">
        <v>131</v>
      </c>
      <c r="G9" s="22"/>
      <c r="H9" s="22" t="s">
        <v>78</v>
      </c>
      <c r="I9" s="22"/>
      <c r="J9" s="22" t="s">
        <v>132</v>
      </c>
      <c r="K9" s="22"/>
      <c r="L9" s="22" t="s">
        <v>78</v>
      </c>
      <c r="M9" s="22"/>
      <c r="N9" s="22" t="s">
        <v>133</v>
      </c>
      <c r="O9" s="22"/>
      <c r="P9" s="22" t="s">
        <v>78</v>
      </c>
      <c r="Q9" s="22"/>
      <c r="R9" s="22" t="s">
        <v>134</v>
      </c>
      <c r="S9" s="22"/>
      <c r="T9" s="22" t="s">
        <v>135</v>
      </c>
      <c r="U9" s="22"/>
      <c r="V9" s="22" t="s">
        <v>136</v>
      </c>
    </row>
    <row r="10" spans="1:23" ht="22.5" customHeight="1" x14ac:dyDescent="0.65">
      <c r="B10" s="12"/>
      <c r="D10" s="158" t="s">
        <v>9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</row>
    <row r="11" spans="1:23" ht="22.5" customHeight="1" x14ac:dyDescent="0.7">
      <c r="A11" s="5" t="s">
        <v>154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58"/>
      <c r="O11" s="12"/>
      <c r="P11" s="12"/>
      <c r="Q11" s="12"/>
      <c r="R11" s="12"/>
      <c r="S11" s="12"/>
      <c r="T11" s="12"/>
      <c r="U11" s="12"/>
      <c r="V11" s="12"/>
    </row>
    <row r="12" spans="1:23" ht="22.5" customHeight="1" x14ac:dyDescent="0.7">
      <c r="A12" s="5" t="s">
        <v>155</v>
      </c>
      <c r="B12" s="16"/>
      <c r="C12" s="11"/>
      <c r="D12" s="11">
        <v>2048255</v>
      </c>
      <c r="E12" s="11"/>
      <c r="F12" s="11">
        <v>283564</v>
      </c>
      <c r="G12" s="11"/>
      <c r="H12" s="11">
        <v>8197</v>
      </c>
      <c r="I12" s="11"/>
      <c r="J12" s="11">
        <v>204825</v>
      </c>
      <c r="K12" s="11"/>
      <c r="L12" s="33">
        <v>108652</v>
      </c>
      <c r="M12" s="11"/>
      <c r="N12" s="11">
        <v>766860</v>
      </c>
      <c r="O12" s="11"/>
      <c r="P12" s="33">
        <v>-108652</v>
      </c>
      <c r="Q12" s="11"/>
      <c r="R12" s="11">
        <v>3311701</v>
      </c>
      <c r="S12" s="11"/>
      <c r="T12" s="75">
        <v>0</v>
      </c>
      <c r="U12" s="11"/>
      <c r="V12" s="11">
        <v>3311701</v>
      </c>
      <c r="W12" s="7"/>
    </row>
    <row r="13" spans="1:23" ht="22.5" customHeight="1" x14ac:dyDescent="0.7">
      <c r="A13" s="5"/>
      <c r="B13" s="16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3" ht="22.5" customHeight="1" x14ac:dyDescent="0.7">
      <c r="A14" s="5" t="s">
        <v>139</v>
      </c>
      <c r="B14" s="16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3" ht="22.5" customHeight="1" x14ac:dyDescent="0.7">
      <c r="A15" s="19" t="s">
        <v>140</v>
      </c>
      <c r="B15" s="16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3" ht="22.5" customHeight="1" x14ac:dyDescent="0.7">
      <c r="A16" t="s">
        <v>141</v>
      </c>
      <c r="B16" s="16">
        <v>7</v>
      </c>
      <c r="C16" s="61"/>
      <c r="D16" s="47">
        <v>0</v>
      </c>
      <c r="E16" s="61"/>
      <c r="F16" s="47">
        <v>0</v>
      </c>
      <c r="G16" s="61"/>
      <c r="H16" s="61">
        <v>-8197</v>
      </c>
      <c r="I16" s="61"/>
      <c r="J16" s="47">
        <v>0</v>
      </c>
      <c r="K16" s="61"/>
      <c r="L16" s="110">
        <v>-108652</v>
      </c>
      <c r="M16" s="61"/>
      <c r="N16" s="61">
        <v>112191</v>
      </c>
      <c r="O16" s="61"/>
      <c r="P16" s="110">
        <v>108652</v>
      </c>
      <c r="Q16" s="61"/>
      <c r="R16" s="61">
        <v>103994</v>
      </c>
      <c r="S16" s="61"/>
      <c r="T16" s="47">
        <v>0</v>
      </c>
      <c r="U16" s="61"/>
      <c r="V16" s="61">
        <v>103994</v>
      </c>
    </row>
    <row r="17" spans="1:24" ht="22.5" customHeight="1" x14ac:dyDescent="0.65">
      <c r="A17" t="s">
        <v>142</v>
      </c>
      <c r="B17" s="12">
        <v>9</v>
      </c>
      <c r="C17" s="61"/>
      <c r="D17" s="48">
        <v>0</v>
      </c>
      <c r="E17" s="61"/>
      <c r="F17" s="48">
        <v>0</v>
      </c>
      <c r="G17" s="61"/>
      <c r="H17" s="48">
        <v>0</v>
      </c>
      <c r="I17" s="61"/>
      <c r="J17" s="48">
        <v>0</v>
      </c>
      <c r="K17" s="61"/>
      <c r="L17" s="48">
        <v>0</v>
      </c>
      <c r="M17" s="61"/>
      <c r="N17" s="49">
        <v>-204826</v>
      </c>
      <c r="O17" s="61"/>
      <c r="P17" s="48">
        <v>0</v>
      </c>
      <c r="Q17" s="61"/>
      <c r="R17" s="83">
        <v>-204826</v>
      </c>
      <c r="S17" s="61"/>
      <c r="T17" s="48">
        <v>0</v>
      </c>
      <c r="U17" s="61"/>
      <c r="V17" s="83">
        <v>-204826</v>
      </c>
    </row>
    <row r="18" spans="1:24" ht="22.5" customHeight="1" x14ac:dyDescent="0.7">
      <c r="A18" s="19" t="s">
        <v>143</v>
      </c>
      <c r="B18" s="16"/>
      <c r="C18" s="60"/>
      <c r="D18" s="38">
        <v>0</v>
      </c>
      <c r="E18" s="60"/>
      <c r="F18" s="38">
        <v>0</v>
      </c>
      <c r="G18" s="60"/>
      <c r="H18" s="38">
        <v>-8197</v>
      </c>
      <c r="I18" s="60"/>
      <c r="J18" s="38">
        <v>0</v>
      </c>
      <c r="K18" s="60"/>
      <c r="L18" s="38">
        <v>-108652</v>
      </c>
      <c r="M18" s="60"/>
      <c r="N18" s="38">
        <v>-92635</v>
      </c>
      <c r="O18" s="60"/>
      <c r="P18" s="38">
        <v>108652</v>
      </c>
      <c r="Q18" s="60"/>
      <c r="R18" s="38">
        <v>-100832</v>
      </c>
      <c r="S18" s="60"/>
      <c r="T18" s="38">
        <v>0</v>
      </c>
      <c r="U18" s="60"/>
      <c r="V18" s="38">
        <v>-100832</v>
      </c>
    </row>
    <row r="19" spans="1:24" ht="10.5" hidden="1" customHeight="1" x14ac:dyDescent="0.7">
      <c r="A19" s="5"/>
      <c r="B19"/>
      <c r="C19" s="34"/>
      <c r="D19" s="33"/>
      <c r="E19" s="34"/>
      <c r="F19" s="33"/>
      <c r="G19" s="34"/>
      <c r="H19" s="33"/>
      <c r="I19" s="34"/>
      <c r="J19" s="33"/>
      <c r="K19" s="34"/>
      <c r="L19" s="33"/>
      <c r="M19" s="34"/>
      <c r="N19" s="33"/>
      <c r="O19" s="34"/>
      <c r="P19" s="33"/>
      <c r="Q19" s="34"/>
      <c r="R19" s="33"/>
      <c r="S19" s="34"/>
      <c r="T19" s="33"/>
      <c r="U19" s="34"/>
      <c r="V19" s="33"/>
    </row>
    <row r="20" spans="1:24" ht="22.5" hidden="1" customHeight="1" x14ac:dyDescent="0.7">
      <c r="A20" s="19" t="s">
        <v>144</v>
      </c>
      <c r="B20"/>
      <c r="C20" s="34"/>
      <c r="D20" s="33"/>
      <c r="E20" s="34"/>
      <c r="F20" s="33"/>
      <c r="G20" s="34"/>
      <c r="H20" s="33"/>
      <c r="I20" s="34"/>
      <c r="J20" s="33"/>
      <c r="K20" s="34"/>
      <c r="L20" s="33"/>
      <c r="M20" s="34"/>
      <c r="N20" s="33"/>
      <c r="O20" s="34"/>
      <c r="P20" s="33"/>
      <c r="Q20" s="34"/>
      <c r="R20" s="33"/>
      <c r="S20" s="34"/>
      <c r="T20" s="33"/>
      <c r="U20" s="34"/>
      <c r="V20" s="33"/>
    </row>
    <row r="21" spans="1:24" ht="22.5" hidden="1" customHeight="1" x14ac:dyDescent="0.7">
      <c r="A21" t="s">
        <v>145</v>
      </c>
      <c r="B21"/>
      <c r="C21" s="34"/>
      <c r="D21" s="35" t="s">
        <v>146</v>
      </c>
      <c r="E21" s="34"/>
      <c r="F21" s="35" t="s">
        <v>146</v>
      </c>
      <c r="G21" s="34"/>
      <c r="H21" s="35"/>
      <c r="I21" s="34"/>
      <c r="J21" s="35" t="s">
        <v>146</v>
      </c>
      <c r="K21" s="34"/>
      <c r="L21" s="35" t="s">
        <v>146</v>
      </c>
      <c r="M21" s="34"/>
      <c r="N21" s="35" t="s">
        <v>146</v>
      </c>
      <c r="O21" s="34"/>
      <c r="P21" s="35" t="s">
        <v>146</v>
      </c>
      <c r="Q21" s="34"/>
      <c r="R21" s="35" t="s">
        <v>146</v>
      </c>
      <c r="S21" s="34"/>
      <c r="T21" s="35" t="s">
        <v>146</v>
      </c>
      <c r="U21" s="34"/>
      <c r="V21" s="35" t="s">
        <v>146</v>
      </c>
    </row>
    <row r="22" spans="1:24" ht="22.5" hidden="1" customHeight="1" x14ac:dyDescent="0.7">
      <c r="A22" s="19" t="s">
        <v>147</v>
      </c>
      <c r="B22"/>
      <c r="C22" s="20"/>
      <c r="D22" s="36" t="s">
        <v>146</v>
      </c>
      <c r="E22" s="20"/>
      <c r="F22" s="36" t="s">
        <v>146</v>
      </c>
      <c r="G22" s="20"/>
      <c r="H22" s="36"/>
      <c r="I22" s="20"/>
      <c r="J22" s="36" t="s">
        <v>146</v>
      </c>
      <c r="K22" s="20"/>
      <c r="L22" s="36" t="s">
        <v>146</v>
      </c>
      <c r="M22" s="20"/>
      <c r="N22" s="36" t="s">
        <v>146</v>
      </c>
      <c r="O22" s="20"/>
      <c r="P22" s="36" t="s">
        <v>146</v>
      </c>
      <c r="Q22" s="20"/>
      <c r="R22" s="36" t="s">
        <v>146</v>
      </c>
      <c r="S22" s="20"/>
      <c r="T22" s="36" t="s">
        <v>146</v>
      </c>
      <c r="U22" s="20"/>
      <c r="V22" s="36" t="s">
        <v>146</v>
      </c>
    </row>
    <row r="23" spans="1:24" ht="22.5" customHeight="1" x14ac:dyDescent="0.7">
      <c r="A23" s="5"/>
      <c r="B23"/>
      <c r="C23" s="34"/>
      <c r="D23" s="33"/>
      <c r="E23" s="34"/>
      <c r="F23" s="33"/>
      <c r="G23" s="34"/>
      <c r="H23" s="33"/>
      <c r="I23" s="34"/>
      <c r="J23" s="33"/>
      <c r="K23" s="34"/>
      <c r="L23" s="33"/>
      <c r="M23" s="34"/>
      <c r="N23" s="33"/>
      <c r="O23" s="34"/>
      <c r="P23" s="33"/>
      <c r="Q23" s="34"/>
      <c r="R23" s="33"/>
      <c r="S23" s="34"/>
      <c r="T23" s="33"/>
      <c r="U23" s="34"/>
      <c r="V23" s="33"/>
    </row>
    <row r="24" spans="1:24" ht="22.5" customHeight="1" x14ac:dyDescent="0.7">
      <c r="A24" s="5" t="s">
        <v>148</v>
      </c>
      <c r="B24" s="16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</row>
    <row r="25" spans="1:24" ht="22.5" customHeight="1" x14ac:dyDescent="0.7">
      <c r="A25" t="s">
        <v>149</v>
      </c>
      <c r="B25" s="16"/>
      <c r="C25" s="61"/>
      <c r="D25" s="47">
        <v>0</v>
      </c>
      <c r="E25" s="61"/>
      <c r="F25" s="47">
        <v>0</v>
      </c>
      <c r="G25" s="61"/>
      <c r="H25" s="47">
        <v>0</v>
      </c>
      <c r="I25" s="61"/>
      <c r="J25" s="47">
        <v>0</v>
      </c>
      <c r="K25" s="61"/>
      <c r="L25" s="47">
        <v>0</v>
      </c>
      <c r="M25" s="61"/>
      <c r="N25" s="84">
        <v>330796</v>
      </c>
      <c r="O25" s="61"/>
      <c r="P25" s="47">
        <v>0</v>
      </c>
      <c r="Q25" s="61"/>
      <c r="R25" s="84">
        <v>330796</v>
      </c>
      <c r="S25" s="61"/>
      <c r="T25" s="39">
        <v>0</v>
      </c>
      <c r="U25" s="61"/>
      <c r="V25" s="7">
        <v>330796</v>
      </c>
    </row>
    <row r="26" spans="1:24" ht="22.5" customHeight="1" x14ac:dyDescent="0.7">
      <c r="A26" t="s">
        <v>150</v>
      </c>
      <c r="B26" s="16"/>
      <c r="C26" s="61"/>
      <c r="D26" s="48">
        <v>0</v>
      </c>
      <c r="E26" s="61"/>
      <c r="F26" s="48">
        <v>0</v>
      </c>
      <c r="G26" s="61"/>
      <c r="H26" s="48">
        <v>0</v>
      </c>
      <c r="I26" s="61"/>
      <c r="J26" s="48">
        <v>0</v>
      </c>
      <c r="K26" s="61"/>
      <c r="L26" s="48">
        <v>0</v>
      </c>
      <c r="M26" s="61"/>
      <c r="N26" s="49">
        <v>0</v>
      </c>
      <c r="O26" s="61"/>
      <c r="P26" s="48">
        <v>0</v>
      </c>
      <c r="Q26" s="61"/>
      <c r="R26" s="81">
        <v>0</v>
      </c>
      <c r="S26" s="61"/>
      <c r="T26" s="48">
        <v>0</v>
      </c>
      <c r="U26" s="61"/>
      <c r="V26" s="49">
        <v>0</v>
      </c>
    </row>
    <row r="27" spans="1:24" ht="22.5" customHeight="1" x14ac:dyDescent="0.7">
      <c r="A27" s="5" t="s">
        <v>151</v>
      </c>
      <c r="B27" s="16"/>
      <c r="C27" s="8"/>
      <c r="D27" s="38">
        <v>0</v>
      </c>
      <c r="E27" s="8"/>
      <c r="F27" s="38">
        <v>0</v>
      </c>
      <c r="G27" s="8"/>
      <c r="H27" s="38">
        <v>0</v>
      </c>
      <c r="I27" s="8"/>
      <c r="J27" s="38">
        <v>0</v>
      </c>
      <c r="K27" s="8"/>
      <c r="L27" s="38">
        <v>0</v>
      </c>
      <c r="M27" s="8"/>
      <c r="N27" s="38">
        <v>330796</v>
      </c>
      <c r="O27" s="8"/>
      <c r="P27" s="38">
        <v>0</v>
      </c>
      <c r="Q27" s="8"/>
      <c r="R27" s="38">
        <v>330796</v>
      </c>
      <c r="S27" s="8"/>
      <c r="T27" s="38">
        <v>0</v>
      </c>
      <c r="U27" s="8"/>
      <c r="V27" s="38">
        <v>330796</v>
      </c>
    </row>
    <row r="28" spans="1:24" ht="22.5" customHeight="1" x14ac:dyDescent="0.7">
      <c r="A28" s="5"/>
      <c r="B28" s="16"/>
      <c r="C28" s="8"/>
      <c r="D28" s="43"/>
      <c r="E28" s="8"/>
      <c r="F28" s="43"/>
      <c r="G28" s="8"/>
      <c r="H28" s="43"/>
      <c r="I28" s="8"/>
      <c r="J28" s="43"/>
      <c r="K28" s="8"/>
      <c r="L28" s="43"/>
      <c r="M28" s="8"/>
      <c r="N28" s="43"/>
      <c r="O28" s="8"/>
      <c r="P28" s="43"/>
      <c r="Q28" s="8"/>
      <c r="R28" s="43"/>
      <c r="S28" s="8"/>
      <c r="T28" s="43"/>
      <c r="U28" s="8"/>
      <c r="V28" s="43"/>
    </row>
    <row r="29" spans="1:24" ht="22.5" hidden="1" customHeight="1" x14ac:dyDescent="0.65">
      <c r="A29" t="s">
        <v>152</v>
      </c>
      <c r="B29" s="12"/>
      <c r="C29" s="8"/>
      <c r="D29" s="48"/>
      <c r="E29" s="8"/>
      <c r="F29" s="48"/>
      <c r="G29" s="8"/>
      <c r="H29" s="48"/>
      <c r="I29" s="8"/>
      <c r="J29" s="48"/>
      <c r="K29" s="8"/>
      <c r="L29" s="50"/>
      <c r="M29" s="8"/>
      <c r="N29" s="45"/>
      <c r="O29" s="8"/>
      <c r="P29" s="48"/>
      <c r="Q29" s="8"/>
      <c r="R29" s="81">
        <v>0</v>
      </c>
      <c r="S29" s="8"/>
      <c r="T29" s="48">
        <v>0</v>
      </c>
      <c r="U29" s="8"/>
      <c r="V29" s="48">
        <v>0</v>
      </c>
    </row>
    <row r="30" spans="1:24" ht="22.5" customHeight="1" thickBot="1" x14ac:dyDescent="0.75">
      <c r="A30" s="82" t="s">
        <v>156</v>
      </c>
      <c r="B30" s="82"/>
      <c r="C30" s="52"/>
      <c r="D30" s="51">
        <v>2048255</v>
      </c>
      <c r="E30" s="52"/>
      <c r="F30" s="51">
        <v>283564</v>
      </c>
      <c r="G30" s="52"/>
      <c r="H30" s="53">
        <v>0</v>
      </c>
      <c r="I30" s="52"/>
      <c r="J30" s="51">
        <v>204825</v>
      </c>
      <c r="K30" s="52"/>
      <c r="L30" s="53">
        <v>0</v>
      </c>
      <c r="M30" s="52"/>
      <c r="N30" s="51">
        <v>1005021</v>
      </c>
      <c r="O30" s="52"/>
      <c r="P30" s="53">
        <v>0</v>
      </c>
      <c r="Q30" s="52"/>
      <c r="R30" s="51">
        <v>3541665</v>
      </c>
      <c r="S30" s="52"/>
      <c r="T30" s="53">
        <v>0</v>
      </c>
      <c r="U30" s="52"/>
      <c r="V30" s="51">
        <v>3541665</v>
      </c>
      <c r="W30" s="111"/>
      <c r="X30" s="54"/>
    </row>
    <row r="31" spans="1:24" ht="22.5" customHeight="1" thickTop="1" x14ac:dyDescent="0.65">
      <c r="R31" s="54"/>
      <c r="T31" s="54"/>
      <c r="V31" s="54"/>
    </row>
    <row r="32" spans="1:24" x14ac:dyDescent="0.65">
      <c r="V32" s="54"/>
    </row>
    <row r="34" spans="18:22" x14ac:dyDescent="0.65">
      <c r="R34" s="54"/>
      <c r="T34" s="54"/>
      <c r="V34" s="54"/>
    </row>
  </sheetData>
  <mergeCells count="3">
    <mergeCell ref="D4:V4"/>
    <mergeCell ref="J5:N5"/>
    <mergeCell ref="D10:V10"/>
  </mergeCells>
  <pageMargins left="0.7" right="0.7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5BF0-3616-499C-8BEF-725D63BFD91C}">
  <sheetPr>
    <tabColor theme="8"/>
  </sheetPr>
  <dimension ref="A1:V31"/>
  <sheetViews>
    <sheetView view="pageBreakPreview" topLeftCell="A9" zoomScale="85" zoomScaleNormal="70" zoomScaleSheetLayoutView="85" workbookViewId="0">
      <selection activeCell="A16" sqref="A16:XFD21"/>
    </sheetView>
  </sheetViews>
  <sheetFormatPr defaultColWidth="9.09765625" defaultRowHeight="21.5" x14ac:dyDescent="0.65"/>
  <cols>
    <col min="1" max="1" width="55.3984375" customWidth="1"/>
    <col min="2" max="2" width="8.3984375" style="25" customWidth="1"/>
    <col min="3" max="3" width="1.296875" customWidth="1"/>
    <col min="4" max="4" width="9.09765625" hidden="1" customWidth="1"/>
    <col min="5" max="5" width="1.09765625" hidden="1" customWidth="1"/>
    <col min="6" max="6" width="12.296875" customWidth="1"/>
    <col min="7" max="7" width="1.3984375" customWidth="1"/>
    <col min="8" max="8" width="13.3984375" customWidth="1"/>
    <col min="9" max="9" width="1.3984375" customWidth="1"/>
    <col min="10" max="10" width="12.296875" customWidth="1"/>
    <col min="11" max="11" width="1.3984375" customWidth="1"/>
    <col min="12" max="12" width="12.296875" customWidth="1"/>
    <col min="13" max="13" width="1.09765625" customWidth="1"/>
    <col min="14" max="14" width="12.296875" customWidth="1"/>
    <col min="15" max="15" width="1.3984375" customWidth="1"/>
    <col min="16" max="16" width="13.3984375" customWidth="1"/>
    <col min="17" max="17" width="1.3984375" customWidth="1"/>
    <col min="18" max="18" width="12.296875" customWidth="1"/>
    <col min="19" max="19" width="1.3984375" customWidth="1"/>
    <col min="20" max="20" width="13.3984375" customWidth="1"/>
  </cols>
  <sheetData>
    <row r="1" spans="1:22" ht="22.5" customHeight="1" x14ac:dyDescent="0.7">
      <c r="A1" s="4" t="s">
        <v>0</v>
      </c>
      <c r="B1" s="55"/>
      <c r="C1" s="56"/>
      <c r="D1" s="56"/>
      <c r="E1" s="56"/>
      <c r="F1" s="56"/>
      <c r="T1" s="46"/>
    </row>
    <row r="2" spans="1:22" ht="22.5" customHeight="1" x14ac:dyDescent="0.7">
      <c r="A2" s="4" t="s">
        <v>120</v>
      </c>
      <c r="B2" s="4"/>
      <c r="C2" s="56"/>
      <c r="D2" s="56"/>
      <c r="E2" s="56"/>
      <c r="F2" s="56"/>
      <c r="O2" s="22"/>
      <c r="Q2" s="22"/>
      <c r="T2" s="46"/>
    </row>
    <row r="3" spans="1:22" ht="22.5" customHeight="1" x14ac:dyDescent="0.7">
      <c r="A3" s="4"/>
    </row>
    <row r="4" spans="1:22" ht="22.5" customHeight="1" x14ac:dyDescent="0.7">
      <c r="A4" s="4"/>
      <c r="F4" s="160" t="s">
        <v>3</v>
      </c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1:22" ht="22.5" customHeight="1" x14ac:dyDescent="0.65">
      <c r="B5" s="12"/>
      <c r="C5" s="22"/>
      <c r="D5" s="22"/>
      <c r="E5" s="22"/>
      <c r="F5" s="22"/>
      <c r="G5" s="22"/>
      <c r="H5" s="22"/>
      <c r="I5" s="22"/>
      <c r="J5" s="22"/>
      <c r="K5" s="22"/>
      <c r="L5" s="161" t="s">
        <v>73</v>
      </c>
      <c r="M5" s="161"/>
      <c r="N5" s="161"/>
      <c r="O5" s="161"/>
      <c r="P5" s="161"/>
      <c r="Q5" s="22"/>
      <c r="R5" s="22"/>
      <c r="S5" s="22"/>
      <c r="T5" s="22"/>
    </row>
    <row r="6" spans="1:22" ht="22.5" customHeight="1" x14ac:dyDescent="0.65">
      <c r="B6" s="12"/>
      <c r="C6" s="22"/>
      <c r="D6" s="22"/>
      <c r="E6" s="22"/>
      <c r="F6" s="154" t="s">
        <v>207</v>
      </c>
      <c r="G6" s="22"/>
      <c r="H6" s="22" t="s">
        <v>124</v>
      </c>
      <c r="I6" s="22"/>
      <c r="J6" s="22" t="s">
        <v>125</v>
      </c>
      <c r="K6" s="22"/>
      <c r="L6" s="22" t="s">
        <v>126</v>
      </c>
      <c r="M6" s="22"/>
      <c r="N6" s="22" t="s">
        <v>127</v>
      </c>
      <c r="O6" s="22"/>
      <c r="P6" s="22"/>
      <c r="Q6" s="22"/>
      <c r="R6" s="22"/>
      <c r="S6" s="22"/>
      <c r="T6" s="22" t="s">
        <v>122</v>
      </c>
    </row>
    <row r="7" spans="1:22" ht="22.5" customHeight="1" x14ac:dyDescent="0.65">
      <c r="B7" s="12" t="s">
        <v>7</v>
      </c>
      <c r="C7" s="12"/>
      <c r="D7" s="12"/>
      <c r="E7" s="22"/>
      <c r="F7" s="22" t="s">
        <v>130</v>
      </c>
      <c r="G7" s="22"/>
      <c r="H7" s="22" t="s">
        <v>131</v>
      </c>
      <c r="I7" s="22"/>
      <c r="J7" s="22" t="s">
        <v>78</v>
      </c>
      <c r="K7" s="22"/>
      <c r="L7" s="22" t="s">
        <v>132</v>
      </c>
      <c r="M7" s="22"/>
      <c r="N7" s="22" t="s">
        <v>78</v>
      </c>
      <c r="O7" s="22"/>
      <c r="P7" s="22" t="s">
        <v>133</v>
      </c>
      <c r="Q7" s="22"/>
      <c r="R7" s="22" t="s">
        <v>78</v>
      </c>
      <c r="S7" s="22"/>
      <c r="T7" s="22" t="s">
        <v>136</v>
      </c>
    </row>
    <row r="8" spans="1:22" ht="22.5" customHeight="1" x14ac:dyDescent="0.65">
      <c r="B8" s="12"/>
      <c r="D8" s="25"/>
      <c r="E8" s="25"/>
      <c r="F8" s="158" t="s">
        <v>9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</row>
    <row r="9" spans="1:22" ht="22.5" customHeight="1" x14ac:dyDescent="0.7">
      <c r="A9" s="5" t="s">
        <v>137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58"/>
      <c r="O9" s="12"/>
      <c r="P9" s="58"/>
      <c r="Q9" s="12"/>
      <c r="R9" s="12"/>
      <c r="S9" s="12"/>
      <c r="T9" s="12"/>
    </row>
    <row r="10" spans="1:22" ht="22.5" customHeight="1" x14ac:dyDescent="0.7">
      <c r="A10" s="5" t="s">
        <v>138</v>
      </c>
      <c r="B10" s="16"/>
      <c r="D10" s="60"/>
      <c r="E10" s="60"/>
      <c r="F10" s="11">
        <v>2048255</v>
      </c>
      <c r="G10" s="11"/>
      <c r="H10" s="11">
        <v>283564</v>
      </c>
      <c r="I10" s="11"/>
      <c r="J10" s="11">
        <v>5292</v>
      </c>
      <c r="K10" s="11"/>
      <c r="L10" s="11">
        <v>204816</v>
      </c>
      <c r="M10" s="11"/>
      <c r="N10" s="11">
        <v>127157</v>
      </c>
      <c r="O10" s="11"/>
      <c r="P10" s="11">
        <v>559615</v>
      </c>
      <c r="Q10" s="11"/>
      <c r="R10" s="65">
        <v>-127157</v>
      </c>
      <c r="S10" s="11"/>
      <c r="T10" s="11">
        <v>3101542</v>
      </c>
      <c r="U10" s="7"/>
      <c r="V10" s="7"/>
    </row>
    <row r="11" spans="1:22" ht="17.5" customHeight="1" x14ac:dyDescent="0.7">
      <c r="A11" s="5"/>
      <c r="B11" s="16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ht="22.5" customHeight="1" x14ac:dyDescent="0.7">
      <c r="A12" s="5" t="s">
        <v>139</v>
      </c>
      <c r="B12" s="16"/>
      <c r="D12" s="60"/>
      <c r="E12" s="60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22" ht="22.5" customHeight="1" x14ac:dyDescent="0.7">
      <c r="A13" s="19" t="s">
        <v>140</v>
      </c>
      <c r="B13" s="16"/>
      <c r="D13" s="60"/>
      <c r="E13" s="60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</row>
    <row r="14" spans="1:22" ht="22.5" customHeight="1" x14ac:dyDescent="0.65">
      <c r="A14" t="s">
        <v>141</v>
      </c>
      <c r="B14" s="12">
        <v>7</v>
      </c>
      <c r="D14" s="12"/>
      <c r="E14" s="12"/>
      <c r="F14" s="59">
        <v>0</v>
      </c>
      <c r="G14" s="62"/>
      <c r="H14" s="59">
        <v>0</v>
      </c>
      <c r="I14" s="62"/>
      <c r="J14" s="67">
        <v>3020</v>
      </c>
      <c r="K14" s="62"/>
      <c r="L14" s="59">
        <v>0</v>
      </c>
      <c r="M14" s="61"/>
      <c r="N14" s="67">
        <v>-15554</v>
      </c>
      <c r="O14" s="61"/>
      <c r="P14" s="67">
        <v>15554</v>
      </c>
      <c r="Q14" s="61"/>
      <c r="R14" s="67">
        <v>15554</v>
      </c>
      <c r="S14" s="61"/>
      <c r="T14" s="67">
        <v>18574</v>
      </c>
    </row>
    <row r="15" spans="1:22" ht="24.65" customHeight="1" x14ac:dyDescent="0.65">
      <c r="A15" t="s">
        <v>142</v>
      </c>
      <c r="B15" s="12">
        <v>9</v>
      </c>
      <c r="D15" s="12"/>
      <c r="E15" s="12"/>
      <c r="F15" s="59">
        <v>0</v>
      </c>
      <c r="G15" s="62"/>
      <c r="H15" s="59">
        <v>0</v>
      </c>
      <c r="I15" s="62"/>
      <c r="J15" s="59">
        <v>0</v>
      </c>
      <c r="K15" s="62"/>
      <c r="L15" s="59">
        <v>0</v>
      </c>
      <c r="M15" s="61"/>
      <c r="N15" s="59">
        <v>0</v>
      </c>
      <c r="O15" s="61"/>
      <c r="P15" s="67">
        <v>-119735</v>
      </c>
      <c r="Q15" s="61"/>
      <c r="R15" s="59">
        <v>0</v>
      </c>
      <c r="S15" s="61"/>
      <c r="T15" s="67">
        <v>-119735</v>
      </c>
    </row>
    <row r="16" spans="1:22" ht="22.5" customHeight="1" x14ac:dyDescent="0.7">
      <c r="A16" s="19" t="s">
        <v>157</v>
      </c>
      <c r="B16" s="16"/>
      <c r="D16" s="60"/>
      <c r="E16" s="60"/>
      <c r="F16" s="64">
        <v>0</v>
      </c>
      <c r="G16" s="60"/>
      <c r="H16" s="64">
        <v>0</v>
      </c>
      <c r="I16" s="60"/>
      <c r="J16" s="64">
        <v>3020</v>
      </c>
      <c r="K16" s="60"/>
      <c r="L16" s="64">
        <v>0</v>
      </c>
      <c r="M16" s="60"/>
      <c r="N16" s="64">
        <v>-15554</v>
      </c>
      <c r="O16" s="60"/>
      <c r="P16" s="64">
        <v>-104181</v>
      </c>
      <c r="Q16" s="60"/>
      <c r="R16" s="64">
        <v>15554</v>
      </c>
      <c r="S16" s="60"/>
      <c r="T16" s="64">
        <v>-101161</v>
      </c>
    </row>
    <row r="17" spans="1:21" ht="10.5" hidden="1" customHeight="1" x14ac:dyDescent="0.7">
      <c r="A17" s="5"/>
      <c r="B17"/>
      <c r="C17" s="60"/>
      <c r="E17" s="11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8" spans="1:21" ht="22.5" hidden="1" customHeight="1" x14ac:dyDescent="0.7">
      <c r="A18" s="19" t="s">
        <v>144</v>
      </c>
      <c r="B18"/>
      <c r="C18" s="60"/>
      <c r="E18" s="11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1" ht="22.5" hidden="1" customHeight="1" x14ac:dyDescent="0.7">
      <c r="A19" t="s">
        <v>145</v>
      </c>
      <c r="B19"/>
      <c r="C19" s="60"/>
      <c r="E19" s="11"/>
      <c r="F19" s="63"/>
      <c r="G19" s="65"/>
      <c r="H19" s="63"/>
      <c r="I19" s="65"/>
      <c r="J19" s="63"/>
      <c r="K19" s="65"/>
      <c r="L19" s="63"/>
      <c r="M19" s="65"/>
      <c r="N19" s="63"/>
      <c r="O19" s="65"/>
      <c r="P19" s="63"/>
      <c r="Q19" s="65"/>
      <c r="R19" s="63"/>
      <c r="S19" s="65"/>
      <c r="T19" s="63"/>
    </row>
    <row r="20" spans="1:21" ht="22.5" hidden="1" customHeight="1" x14ac:dyDescent="0.7">
      <c r="A20" s="19" t="s">
        <v>147</v>
      </c>
      <c r="B20"/>
      <c r="C20" s="60"/>
      <c r="E20" s="11"/>
      <c r="F20" s="36"/>
      <c r="G20" s="66"/>
      <c r="H20" s="36"/>
      <c r="I20" s="66"/>
      <c r="J20" s="36"/>
      <c r="K20" s="66"/>
      <c r="L20" s="36"/>
      <c r="M20" s="66"/>
      <c r="N20" s="36"/>
      <c r="O20" s="66"/>
      <c r="P20" s="36"/>
      <c r="Q20" s="66"/>
      <c r="R20" s="36"/>
      <c r="S20" s="66"/>
      <c r="T20" s="36"/>
    </row>
    <row r="21" spans="1:21" ht="17.5" customHeight="1" x14ac:dyDescent="0.7">
      <c r="A21" s="5"/>
      <c r="B21" s="16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</row>
    <row r="22" spans="1:21" ht="22.5" customHeight="1" x14ac:dyDescent="0.7">
      <c r="A22" s="5" t="s">
        <v>148</v>
      </c>
      <c r="B22" s="16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</row>
    <row r="23" spans="1:21" ht="22.5" customHeight="1" x14ac:dyDescent="0.7">
      <c r="A23" t="s">
        <v>149</v>
      </c>
      <c r="B23" s="16"/>
      <c r="C23" s="5"/>
      <c r="D23" s="60"/>
      <c r="E23" s="60"/>
      <c r="F23" s="59">
        <v>0</v>
      </c>
      <c r="G23" s="62"/>
      <c r="H23" s="59">
        <v>0</v>
      </c>
      <c r="I23" s="62"/>
      <c r="J23" s="59">
        <v>0</v>
      </c>
      <c r="K23" s="62"/>
      <c r="L23" s="59">
        <v>0</v>
      </c>
      <c r="M23" s="61"/>
      <c r="N23" s="59">
        <v>0</v>
      </c>
      <c r="O23" s="54"/>
      <c r="P23" s="67">
        <v>334506</v>
      </c>
      <c r="Q23" s="54"/>
      <c r="R23" s="59">
        <v>0</v>
      </c>
      <c r="S23" s="62"/>
      <c r="T23" s="67">
        <v>334506</v>
      </c>
    </row>
    <row r="24" spans="1:21" ht="22.5" customHeight="1" x14ac:dyDescent="0.7">
      <c r="A24" t="s">
        <v>150</v>
      </c>
      <c r="B24" s="16"/>
      <c r="C24" s="5"/>
      <c r="D24" s="60"/>
      <c r="E24" s="60"/>
      <c r="F24" s="48">
        <v>0</v>
      </c>
      <c r="G24" s="62"/>
      <c r="H24" s="48">
        <v>0</v>
      </c>
      <c r="I24" s="62"/>
      <c r="J24" s="48">
        <v>0</v>
      </c>
      <c r="K24" s="62"/>
      <c r="L24" s="48">
        <v>0</v>
      </c>
      <c r="M24" s="61"/>
      <c r="N24" s="48">
        <v>0</v>
      </c>
      <c r="O24" s="54"/>
      <c r="P24" s="49">
        <v>7775</v>
      </c>
      <c r="Q24" s="54"/>
      <c r="R24" s="48">
        <v>0</v>
      </c>
      <c r="S24" s="62"/>
      <c r="T24" s="49">
        <v>7775</v>
      </c>
    </row>
    <row r="25" spans="1:21" ht="22.5" customHeight="1" x14ac:dyDescent="0.7">
      <c r="A25" s="5" t="s">
        <v>151</v>
      </c>
      <c r="B25" s="16"/>
      <c r="C25" s="5"/>
      <c r="D25" s="60"/>
      <c r="E25" s="60"/>
      <c r="F25" s="38">
        <v>0</v>
      </c>
      <c r="G25" s="68"/>
      <c r="H25" s="38">
        <v>0</v>
      </c>
      <c r="I25" s="68"/>
      <c r="J25" s="38">
        <v>0</v>
      </c>
      <c r="K25" s="68"/>
      <c r="L25" s="38">
        <v>0</v>
      </c>
      <c r="M25" s="8"/>
      <c r="N25" s="38">
        <v>0</v>
      </c>
      <c r="O25" s="8"/>
      <c r="P25" s="38">
        <v>342281</v>
      </c>
      <c r="Q25" s="8"/>
      <c r="R25" s="38">
        <v>0</v>
      </c>
      <c r="S25" s="68"/>
      <c r="T25" s="38">
        <v>342281</v>
      </c>
    </row>
    <row r="26" spans="1:21" ht="17.5" customHeight="1" x14ac:dyDescent="0.7">
      <c r="A26" s="5"/>
      <c r="B26" s="16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</row>
    <row r="27" spans="1:21" ht="3" hidden="1" customHeight="1" x14ac:dyDescent="0.7">
      <c r="A27" t="s">
        <v>152</v>
      </c>
      <c r="B27" s="12">
        <v>8</v>
      </c>
      <c r="C27" s="5"/>
      <c r="D27" s="60"/>
      <c r="E27" s="60"/>
      <c r="F27" s="48">
        <v>0</v>
      </c>
      <c r="G27" s="68"/>
      <c r="H27" s="48">
        <v>0</v>
      </c>
      <c r="I27" s="68"/>
      <c r="J27" s="48"/>
      <c r="K27" s="68"/>
      <c r="L27" s="48">
        <v>0</v>
      </c>
      <c r="M27" s="8"/>
      <c r="N27" s="69"/>
      <c r="O27" s="8"/>
      <c r="P27" s="49">
        <v>0</v>
      </c>
      <c r="Q27" s="8"/>
      <c r="R27" s="48">
        <v>0</v>
      </c>
      <c r="S27" s="68"/>
      <c r="T27" s="48">
        <v>0</v>
      </c>
    </row>
    <row r="28" spans="1:21" ht="22.5" customHeight="1" thickBot="1" x14ac:dyDescent="0.75">
      <c r="A28" s="70" t="s">
        <v>153</v>
      </c>
      <c r="B28" s="70"/>
      <c r="D28" s="60"/>
      <c r="E28" s="60"/>
      <c r="F28" s="51">
        <v>2048255</v>
      </c>
      <c r="G28" s="52"/>
      <c r="H28" s="51">
        <v>283564</v>
      </c>
      <c r="I28" s="52"/>
      <c r="J28" s="51">
        <v>8312</v>
      </c>
      <c r="K28" s="52"/>
      <c r="L28" s="51">
        <v>204816</v>
      </c>
      <c r="M28" s="52"/>
      <c r="N28" s="51">
        <v>111603</v>
      </c>
      <c r="O28" s="52"/>
      <c r="P28" s="51">
        <v>797715</v>
      </c>
      <c r="Q28" s="52"/>
      <c r="R28" s="51">
        <v>-111603</v>
      </c>
      <c r="S28" s="52"/>
      <c r="T28" s="51">
        <v>3342662</v>
      </c>
      <c r="U28" s="54">
        <v>0</v>
      </c>
    </row>
    <row r="29" spans="1:21" ht="22.5" customHeight="1" thickTop="1" x14ac:dyDescent="0.65">
      <c r="T29" s="54"/>
      <c r="U29" s="54"/>
    </row>
    <row r="31" spans="1:21" x14ac:dyDescent="0.65">
      <c r="F31" s="54"/>
      <c r="H31" s="54"/>
      <c r="J31" s="54"/>
      <c r="L31" s="54"/>
      <c r="N31" s="54"/>
      <c r="P31" s="54"/>
      <c r="R31" s="54"/>
      <c r="T31" s="54"/>
    </row>
  </sheetData>
  <mergeCells count="3">
    <mergeCell ref="F4:T4"/>
    <mergeCell ref="L5:P5"/>
    <mergeCell ref="F8:T8"/>
  </mergeCells>
  <pageMargins left="0.7" right="0.7" top="0.48" bottom="0.5" header="0.5" footer="0.5"/>
  <pageSetup paperSize="9" scale="85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A9FC1-1671-4751-B80B-6B6FFC49A38B}">
  <sheetPr>
    <tabColor theme="8"/>
  </sheetPr>
  <dimension ref="A1:U25"/>
  <sheetViews>
    <sheetView view="pageBreakPreview" topLeftCell="A6" zoomScale="60" zoomScaleNormal="74" workbookViewId="0">
      <selection activeCell="U27" sqref="U27"/>
    </sheetView>
  </sheetViews>
  <sheetFormatPr defaultColWidth="9.09765625" defaultRowHeight="21.5" x14ac:dyDescent="0.65"/>
  <cols>
    <col min="1" max="1" width="55.3984375" customWidth="1"/>
    <col min="2" max="2" width="8.3984375" style="25" customWidth="1"/>
    <col min="3" max="3" width="1.296875" customWidth="1"/>
    <col min="4" max="4" width="9.09765625" hidden="1" customWidth="1"/>
    <col min="5" max="5" width="1.09765625" hidden="1" customWidth="1"/>
    <col min="6" max="6" width="12.296875" customWidth="1"/>
    <col min="7" max="7" width="1.3984375" customWidth="1"/>
    <col min="8" max="8" width="13.3984375" customWidth="1"/>
    <col min="9" max="9" width="1.3984375" customWidth="1"/>
    <col min="10" max="10" width="12.296875" customWidth="1"/>
    <col min="11" max="11" width="1.3984375" customWidth="1"/>
    <col min="12" max="12" width="12.296875" customWidth="1"/>
    <col min="13" max="13" width="1.09765625" customWidth="1"/>
    <col min="14" max="14" width="12.296875" customWidth="1"/>
    <col min="15" max="15" width="1.3984375" customWidth="1"/>
    <col min="16" max="16" width="13.3984375" customWidth="1"/>
    <col min="17" max="17" width="1.3984375" customWidth="1"/>
    <col min="18" max="18" width="12.296875" customWidth="1"/>
    <col min="19" max="19" width="1.3984375" customWidth="1"/>
    <col min="20" max="20" width="13.3984375" customWidth="1"/>
    <col min="21" max="21" width="9.3984375" bestFit="1" customWidth="1"/>
  </cols>
  <sheetData>
    <row r="1" spans="1:21" ht="22.5" customHeight="1" x14ac:dyDescent="0.7">
      <c r="A1" s="4" t="s">
        <v>0</v>
      </c>
      <c r="B1" s="55"/>
      <c r="C1" s="56"/>
      <c r="D1" s="56"/>
      <c r="E1" s="56"/>
      <c r="F1" s="56"/>
      <c r="T1" s="46"/>
    </row>
    <row r="2" spans="1:21" ht="22.5" customHeight="1" x14ac:dyDescent="0.7">
      <c r="A2" s="4" t="s">
        <v>120</v>
      </c>
      <c r="B2" s="4"/>
      <c r="C2" s="56"/>
      <c r="D2" s="56"/>
      <c r="E2" s="56"/>
      <c r="F2" s="56"/>
      <c r="O2" s="22"/>
      <c r="Q2" s="22"/>
      <c r="T2" s="46"/>
    </row>
    <row r="3" spans="1:21" ht="22.5" customHeight="1" x14ac:dyDescent="0.7">
      <c r="A3" s="4"/>
    </row>
    <row r="4" spans="1:21" ht="22.5" customHeight="1" x14ac:dyDescent="0.7">
      <c r="A4" s="4"/>
      <c r="F4" s="160" t="s">
        <v>3</v>
      </c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1:21" ht="22.5" customHeight="1" x14ac:dyDescent="0.65">
      <c r="B5" s="12"/>
      <c r="C5" s="22"/>
      <c r="D5" s="22"/>
      <c r="E5" s="22"/>
      <c r="F5" s="22"/>
      <c r="G5" s="22"/>
      <c r="H5" s="22"/>
      <c r="I5" s="22"/>
      <c r="J5" s="22"/>
      <c r="K5" s="22"/>
      <c r="L5" s="161" t="s">
        <v>73</v>
      </c>
      <c r="M5" s="161"/>
      <c r="N5" s="161"/>
      <c r="O5" s="161"/>
      <c r="P5" s="161"/>
      <c r="Q5" s="22"/>
      <c r="R5" s="22"/>
      <c r="S5" s="22"/>
      <c r="T5" s="22"/>
    </row>
    <row r="6" spans="1:21" ht="22.5" customHeight="1" x14ac:dyDescent="0.65">
      <c r="B6" s="12"/>
      <c r="C6" s="22"/>
      <c r="D6" s="22"/>
      <c r="E6" s="22"/>
      <c r="F6" s="154" t="s">
        <v>207</v>
      </c>
      <c r="G6" s="22"/>
      <c r="H6" s="22" t="s">
        <v>124</v>
      </c>
      <c r="I6" s="22"/>
      <c r="J6" s="22" t="s">
        <v>125</v>
      </c>
      <c r="K6" s="22"/>
      <c r="L6" s="22" t="s">
        <v>126</v>
      </c>
      <c r="M6" s="22"/>
      <c r="N6" s="22" t="s">
        <v>127</v>
      </c>
      <c r="O6" s="22"/>
      <c r="P6" s="22"/>
      <c r="Q6" s="22"/>
      <c r="R6" s="22"/>
      <c r="S6" s="22"/>
      <c r="T6" s="22" t="s">
        <v>122</v>
      </c>
    </row>
    <row r="7" spans="1:21" ht="22.5" customHeight="1" x14ac:dyDescent="0.65">
      <c r="B7" s="12" t="s">
        <v>7</v>
      </c>
      <c r="C7" s="12"/>
      <c r="D7" s="12"/>
      <c r="E7" s="22"/>
      <c r="F7" s="22" t="s">
        <v>130</v>
      </c>
      <c r="G7" s="22"/>
      <c r="H7" s="22" t="s">
        <v>131</v>
      </c>
      <c r="I7" s="22"/>
      <c r="J7" s="22" t="s">
        <v>78</v>
      </c>
      <c r="K7" s="22"/>
      <c r="L7" s="22" t="s">
        <v>132</v>
      </c>
      <c r="M7" s="22"/>
      <c r="N7" s="22" t="s">
        <v>78</v>
      </c>
      <c r="O7" s="22"/>
      <c r="P7" s="22" t="s">
        <v>133</v>
      </c>
      <c r="Q7" s="22"/>
      <c r="R7" s="22" t="s">
        <v>78</v>
      </c>
      <c r="S7" s="22"/>
      <c r="T7" s="22" t="s">
        <v>136</v>
      </c>
    </row>
    <row r="8" spans="1:21" ht="22.5" customHeight="1" x14ac:dyDescent="0.65">
      <c r="B8" s="12"/>
      <c r="D8" s="25"/>
      <c r="E8" s="25"/>
      <c r="F8" s="158" t="s">
        <v>9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</row>
    <row r="9" spans="1:21" ht="22.5" customHeight="1" x14ac:dyDescent="0.7">
      <c r="A9" s="5" t="s">
        <v>154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58"/>
      <c r="O9" s="12"/>
      <c r="P9" s="58"/>
      <c r="Q9" s="12"/>
      <c r="R9" s="12"/>
      <c r="S9" s="12"/>
      <c r="T9" s="12"/>
    </row>
    <row r="10" spans="1:21" ht="22.5" customHeight="1" x14ac:dyDescent="0.7">
      <c r="A10" s="5" t="s">
        <v>155</v>
      </c>
      <c r="B10" s="16"/>
      <c r="D10" s="60"/>
      <c r="E10" s="60"/>
      <c r="F10" s="11">
        <v>2048255</v>
      </c>
      <c r="G10" s="11"/>
      <c r="H10" s="11">
        <v>283564</v>
      </c>
      <c r="I10" s="11"/>
      <c r="J10" s="11">
        <v>8197</v>
      </c>
      <c r="K10" s="11"/>
      <c r="L10" s="11">
        <v>204825</v>
      </c>
      <c r="M10" s="11"/>
      <c r="N10" s="11">
        <v>108652</v>
      </c>
      <c r="O10" s="11"/>
      <c r="P10" s="11">
        <v>789789</v>
      </c>
      <c r="Q10" s="11"/>
      <c r="R10" s="11">
        <v>-108652</v>
      </c>
      <c r="S10" s="11"/>
      <c r="T10" s="11">
        <v>3334630</v>
      </c>
      <c r="U10" s="7"/>
    </row>
    <row r="11" spans="1:21" ht="17.5" customHeight="1" x14ac:dyDescent="0.7">
      <c r="A11" s="5"/>
      <c r="B11" s="16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1" ht="22.5" customHeight="1" x14ac:dyDescent="0.7">
      <c r="A12" s="5" t="s">
        <v>139</v>
      </c>
      <c r="B12" s="16"/>
      <c r="D12" s="60"/>
      <c r="E12" s="60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21" ht="22.5" customHeight="1" x14ac:dyDescent="0.7">
      <c r="A13" s="19" t="s">
        <v>140</v>
      </c>
      <c r="B13" s="16"/>
      <c r="D13" s="60"/>
      <c r="E13" s="60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</row>
    <row r="14" spans="1:21" ht="22.5" customHeight="1" x14ac:dyDescent="0.65">
      <c r="A14" t="s">
        <v>141</v>
      </c>
      <c r="B14" s="12">
        <v>7</v>
      </c>
      <c r="D14" s="12"/>
      <c r="E14" s="12"/>
      <c r="F14" s="59">
        <v>0</v>
      </c>
      <c r="G14" s="62"/>
      <c r="H14" s="59">
        <v>0</v>
      </c>
      <c r="I14" s="62"/>
      <c r="J14" s="67">
        <v>-8197</v>
      </c>
      <c r="K14" s="62"/>
      <c r="L14" s="59">
        <v>0</v>
      </c>
      <c r="M14" s="61"/>
      <c r="N14" s="67">
        <v>-108652</v>
      </c>
      <c r="O14" s="61"/>
      <c r="P14" s="67">
        <v>112191</v>
      </c>
      <c r="Q14" s="61"/>
      <c r="R14" s="67">
        <v>108652</v>
      </c>
      <c r="S14" s="61"/>
      <c r="T14" s="67">
        <v>103994</v>
      </c>
    </row>
    <row r="15" spans="1:21" ht="24.65" customHeight="1" x14ac:dyDescent="0.65">
      <c r="A15" t="s">
        <v>142</v>
      </c>
      <c r="B15" s="12">
        <v>9</v>
      </c>
      <c r="D15" s="12"/>
      <c r="E15" s="12"/>
      <c r="F15" s="59">
        <v>0</v>
      </c>
      <c r="G15" s="62"/>
      <c r="H15" s="59">
        <v>0</v>
      </c>
      <c r="I15" s="62"/>
      <c r="J15" s="59">
        <v>0</v>
      </c>
      <c r="K15" s="62"/>
      <c r="L15" s="59">
        <v>0</v>
      </c>
      <c r="M15" s="61"/>
      <c r="N15" s="59">
        <v>0</v>
      </c>
      <c r="O15" s="61"/>
      <c r="P15" s="67">
        <v>-204826</v>
      </c>
      <c r="Q15" s="61"/>
      <c r="R15" s="59">
        <v>0</v>
      </c>
      <c r="S15" s="61"/>
      <c r="T15" s="67">
        <v>-204826</v>
      </c>
    </row>
    <row r="16" spans="1:21" ht="22.5" customHeight="1" x14ac:dyDescent="0.7">
      <c r="A16" s="19" t="s">
        <v>157</v>
      </c>
      <c r="B16" s="16"/>
      <c r="D16" s="60"/>
      <c r="E16" s="60"/>
      <c r="F16" s="64">
        <v>0</v>
      </c>
      <c r="G16" s="60"/>
      <c r="H16" s="64">
        <v>0</v>
      </c>
      <c r="I16" s="60"/>
      <c r="J16" s="64">
        <v>-8197</v>
      </c>
      <c r="K16" s="60"/>
      <c r="L16" s="64">
        <v>0</v>
      </c>
      <c r="M16" s="60"/>
      <c r="N16" s="64">
        <v>-108652</v>
      </c>
      <c r="O16" s="60"/>
      <c r="P16" s="64">
        <v>-92635</v>
      </c>
      <c r="Q16" s="60"/>
      <c r="R16" s="64">
        <v>108652</v>
      </c>
      <c r="S16" s="60"/>
      <c r="T16" s="64">
        <v>-100832</v>
      </c>
    </row>
    <row r="17" spans="1:21" ht="17.5" customHeight="1" x14ac:dyDescent="0.7">
      <c r="A17" s="5"/>
      <c r="B17" s="16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1" ht="22.5" customHeight="1" x14ac:dyDescent="0.7">
      <c r="A18" s="5" t="s">
        <v>148</v>
      </c>
      <c r="B18" s="16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</row>
    <row r="19" spans="1:21" ht="22.5" customHeight="1" x14ac:dyDescent="0.7">
      <c r="A19" t="s">
        <v>149</v>
      </c>
      <c r="B19" s="16"/>
      <c r="C19" s="5"/>
      <c r="D19" s="60"/>
      <c r="E19" s="60"/>
      <c r="F19" s="59">
        <v>0</v>
      </c>
      <c r="G19" s="62"/>
      <c r="H19" s="59">
        <v>0</v>
      </c>
      <c r="I19" s="62"/>
      <c r="J19" s="59">
        <v>0</v>
      </c>
      <c r="K19" s="62"/>
      <c r="L19" s="59">
        <v>0</v>
      </c>
      <c r="M19" s="61"/>
      <c r="N19" s="59">
        <v>0</v>
      </c>
      <c r="O19" s="54"/>
      <c r="P19" s="67">
        <v>256226</v>
      </c>
      <c r="Q19" s="54"/>
      <c r="R19" s="59">
        <v>0</v>
      </c>
      <c r="S19" s="62"/>
      <c r="T19" s="67">
        <v>256226</v>
      </c>
    </row>
    <row r="20" spans="1:21" ht="22.5" customHeight="1" x14ac:dyDescent="0.7">
      <c r="A20" t="s">
        <v>150</v>
      </c>
      <c r="B20" s="16"/>
      <c r="C20" s="5"/>
      <c r="D20" s="60"/>
      <c r="E20" s="60"/>
      <c r="F20" s="48">
        <v>0</v>
      </c>
      <c r="G20" s="62"/>
      <c r="H20" s="48">
        <v>0</v>
      </c>
      <c r="I20" s="62"/>
      <c r="J20" s="48">
        <v>0</v>
      </c>
      <c r="K20" s="62"/>
      <c r="L20" s="48">
        <v>0</v>
      </c>
      <c r="M20" s="61"/>
      <c r="N20" s="48">
        <v>0</v>
      </c>
      <c r="O20" s="54"/>
      <c r="P20" s="49">
        <v>0</v>
      </c>
      <c r="Q20" s="54"/>
      <c r="R20" s="48">
        <v>0</v>
      </c>
      <c r="S20" s="62"/>
      <c r="T20" s="49">
        <v>0</v>
      </c>
    </row>
    <row r="21" spans="1:21" ht="22.5" customHeight="1" x14ac:dyDescent="0.7">
      <c r="A21" s="5" t="s">
        <v>151</v>
      </c>
      <c r="B21" s="16"/>
      <c r="C21" s="5"/>
      <c r="D21" s="60"/>
      <c r="E21" s="60"/>
      <c r="F21" s="38">
        <v>0</v>
      </c>
      <c r="G21" s="68"/>
      <c r="H21" s="38">
        <v>0</v>
      </c>
      <c r="I21" s="68"/>
      <c r="J21" s="38">
        <v>0</v>
      </c>
      <c r="K21" s="68"/>
      <c r="L21" s="38">
        <v>0</v>
      </c>
      <c r="M21" s="8"/>
      <c r="N21" s="38">
        <v>0</v>
      </c>
      <c r="O21" s="8"/>
      <c r="P21" s="38">
        <v>256226</v>
      </c>
      <c r="Q21" s="8"/>
      <c r="R21" s="38">
        <v>0</v>
      </c>
      <c r="S21" s="68"/>
      <c r="T21" s="38">
        <v>256226</v>
      </c>
    </row>
    <row r="22" spans="1:21" ht="17.5" customHeight="1" x14ac:dyDescent="0.7">
      <c r="A22" s="5"/>
      <c r="B22" s="16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</row>
    <row r="23" spans="1:21" ht="3" hidden="1" customHeight="1" x14ac:dyDescent="0.7">
      <c r="A23" t="s">
        <v>152</v>
      </c>
      <c r="B23" s="12">
        <v>8</v>
      </c>
      <c r="C23" s="5"/>
      <c r="D23" s="60"/>
      <c r="E23" s="60"/>
      <c r="F23" s="48">
        <v>0</v>
      </c>
      <c r="G23" s="68"/>
      <c r="H23" s="48">
        <v>0</v>
      </c>
      <c r="I23" s="68"/>
      <c r="J23" s="47"/>
      <c r="K23" s="68"/>
      <c r="L23" s="48">
        <v>0</v>
      </c>
      <c r="M23" s="8"/>
      <c r="N23" s="69"/>
      <c r="O23" s="8"/>
      <c r="P23" s="49">
        <v>0</v>
      </c>
      <c r="Q23" s="8"/>
      <c r="R23" s="48">
        <v>0</v>
      </c>
      <c r="S23" s="68"/>
      <c r="T23" s="48">
        <v>0</v>
      </c>
    </row>
    <row r="24" spans="1:21" ht="22.5" customHeight="1" thickBot="1" x14ac:dyDescent="0.75">
      <c r="A24" s="70" t="s">
        <v>156</v>
      </c>
      <c r="B24" s="70"/>
      <c r="D24" s="60"/>
      <c r="E24" s="60"/>
      <c r="F24" s="51">
        <v>2048255</v>
      </c>
      <c r="G24" s="52"/>
      <c r="H24" s="51">
        <v>283564</v>
      </c>
      <c r="I24" s="52"/>
      <c r="J24" s="153">
        <v>0</v>
      </c>
      <c r="K24" s="52"/>
      <c r="L24" s="51">
        <v>204825</v>
      </c>
      <c r="M24" s="52"/>
      <c r="N24" s="153">
        <v>0</v>
      </c>
      <c r="O24" s="52"/>
      <c r="P24" s="51">
        <v>953380</v>
      </c>
      <c r="Q24" s="52"/>
      <c r="R24" s="153">
        <v>0</v>
      </c>
      <c r="S24" s="52"/>
      <c r="T24" s="51">
        <v>3490024</v>
      </c>
      <c r="U24" s="54"/>
    </row>
    <row r="25" spans="1:21" ht="22.5" customHeight="1" thickTop="1" x14ac:dyDescent="0.65">
      <c r="T25" s="54"/>
      <c r="U25" s="54"/>
    </row>
  </sheetData>
  <mergeCells count="3">
    <mergeCell ref="F4:T4"/>
    <mergeCell ref="L5:P5"/>
    <mergeCell ref="F8:T8"/>
  </mergeCells>
  <pageMargins left="0.7" right="0.7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sheetPr>
    <tabColor theme="8"/>
  </sheetPr>
  <dimension ref="A1:AN85"/>
  <sheetViews>
    <sheetView view="pageBreakPreview" topLeftCell="A41" zoomScale="85" zoomScaleNormal="115" zoomScaleSheetLayoutView="85" workbookViewId="0">
      <selection activeCell="A71" sqref="A71:XFD71"/>
    </sheetView>
  </sheetViews>
  <sheetFormatPr defaultColWidth="9.09765625" defaultRowHeight="21.75" customHeight="1" x14ac:dyDescent="0.65"/>
  <cols>
    <col min="1" max="1" width="53" style="116" customWidth="1"/>
    <col min="2" max="2" width="9.09765625" style="124" customWidth="1"/>
    <col min="3" max="3" width="12.8984375" style="116" customWidth="1"/>
    <col min="4" max="4" width="1.3984375" style="116" customWidth="1"/>
    <col min="5" max="5" width="12.8984375" style="116" customWidth="1"/>
    <col min="6" max="6" width="1.3984375" style="116" customWidth="1"/>
    <col min="7" max="7" width="12.8984375" style="116" customWidth="1"/>
    <col min="8" max="8" width="1.3984375" style="116" customWidth="1"/>
    <col min="9" max="9" width="12.8984375" style="116" customWidth="1"/>
    <col min="10" max="10" width="12.59765625" style="163" bestFit="1" customWidth="1"/>
    <col min="11" max="11" width="16" style="163" customWidth="1"/>
    <col min="12" max="12" width="12.09765625" style="163" customWidth="1"/>
    <col min="13" max="13" width="16" style="163" customWidth="1"/>
    <col min="14" max="14" width="9.09765625" style="163"/>
    <col min="15" max="15" width="10" style="163" bestFit="1" customWidth="1"/>
    <col min="16" max="16" width="15.59765625" style="163" bestFit="1" customWidth="1"/>
    <col min="17" max="19" width="19.3984375" style="163" customWidth="1"/>
    <col min="20" max="20" width="19.296875" style="163" customWidth="1"/>
    <col min="21" max="21" width="11.296875" style="163" bestFit="1" customWidth="1"/>
    <col min="22" max="24" width="18.69921875" style="163" customWidth="1"/>
    <col min="25" max="26" width="9.09765625" style="163"/>
    <col min="27" max="27" width="10.296875" style="163" bestFit="1" customWidth="1"/>
    <col min="28" max="28" width="11.09765625" style="163" bestFit="1" customWidth="1"/>
    <col min="29" max="29" width="11" style="163" bestFit="1" customWidth="1"/>
    <col min="30" max="32" width="9.09765625" style="163"/>
    <col min="33" max="33" width="42.09765625" style="163" bestFit="1" customWidth="1"/>
    <col min="34" max="34" width="16.3984375" style="163" bestFit="1" customWidth="1"/>
    <col min="35" max="35" width="9.09765625" style="116"/>
    <col min="36" max="36" width="16.3984375" style="116" customWidth="1"/>
    <col min="37" max="37" width="13.8984375" style="116" bestFit="1" customWidth="1"/>
    <col min="38" max="38" width="11.09765625" style="116" bestFit="1" customWidth="1"/>
    <col min="39" max="39" width="9.09765625" style="116"/>
    <col min="40" max="40" width="11" style="116" bestFit="1" customWidth="1"/>
    <col min="41" max="16384" width="9.09765625" style="116"/>
  </cols>
  <sheetData>
    <row r="1" spans="1:40" ht="23.15" customHeight="1" x14ac:dyDescent="0.7">
      <c r="A1" s="121" t="s">
        <v>0</v>
      </c>
      <c r="B1" s="122"/>
    </row>
    <row r="2" spans="1:40" ht="22.5" customHeight="1" x14ac:dyDescent="0.7">
      <c r="A2" s="121" t="s">
        <v>158</v>
      </c>
      <c r="B2" s="122"/>
      <c r="C2" s="121" t="s">
        <v>159</v>
      </c>
      <c r="E2" s="121" t="s">
        <v>159</v>
      </c>
      <c r="G2" s="121" t="s">
        <v>159</v>
      </c>
      <c r="I2" s="121" t="s">
        <v>159</v>
      </c>
      <c r="L2" s="85"/>
      <c r="M2" s="85"/>
      <c r="Q2" s="85"/>
      <c r="T2" s="164"/>
      <c r="U2" s="164"/>
    </row>
    <row r="3" spans="1:40" ht="21" customHeight="1" x14ac:dyDescent="0.7">
      <c r="F3" s="125"/>
      <c r="G3" s="126"/>
      <c r="H3" s="126"/>
      <c r="I3" s="126"/>
      <c r="L3" s="165"/>
      <c r="M3" s="165"/>
      <c r="Q3" s="113"/>
      <c r="T3" s="113"/>
    </row>
    <row r="4" spans="1:40" ht="21.75" customHeight="1" x14ac:dyDescent="0.7">
      <c r="C4" s="155" t="s">
        <v>2</v>
      </c>
      <c r="D4" s="155"/>
      <c r="E4" s="155"/>
      <c r="G4" s="155" t="s">
        <v>3</v>
      </c>
      <c r="H4" s="155"/>
      <c r="I4" s="155"/>
      <c r="L4" s="165"/>
      <c r="M4" s="165"/>
      <c r="Q4" s="113"/>
      <c r="T4" s="113"/>
    </row>
    <row r="5" spans="1:40" ht="21.65" customHeight="1" x14ac:dyDescent="0.65">
      <c r="C5" s="162" t="s">
        <v>119</v>
      </c>
      <c r="D5" s="162"/>
      <c r="E5" s="162"/>
      <c r="G5" s="162" t="s">
        <v>119</v>
      </c>
      <c r="H5" s="162"/>
      <c r="I5" s="162"/>
      <c r="L5" s="165"/>
      <c r="M5" s="165"/>
      <c r="Q5" s="85"/>
      <c r="T5" s="165"/>
    </row>
    <row r="6" spans="1:40" ht="21.65" customHeight="1" x14ac:dyDescent="0.65">
      <c r="C6" s="162" t="s">
        <v>85</v>
      </c>
      <c r="D6" s="162"/>
      <c r="E6" s="162"/>
      <c r="G6" s="162" t="s">
        <v>85</v>
      </c>
      <c r="H6" s="162"/>
      <c r="I6" s="162"/>
      <c r="L6" s="85"/>
      <c r="M6" s="85"/>
      <c r="Q6" s="85"/>
      <c r="T6" s="164"/>
    </row>
    <row r="7" spans="1:40" ht="21.65" customHeight="1" x14ac:dyDescent="0.65">
      <c r="B7" s="124" t="s">
        <v>7</v>
      </c>
      <c r="C7" s="125">
        <v>2566</v>
      </c>
      <c r="D7" s="125"/>
      <c r="E7" s="125">
        <v>2565</v>
      </c>
      <c r="G7" s="125">
        <v>2566</v>
      </c>
      <c r="H7" s="125"/>
      <c r="I7" s="125">
        <v>2565</v>
      </c>
      <c r="W7" s="164"/>
      <c r="X7" s="164"/>
      <c r="AA7" s="164"/>
    </row>
    <row r="8" spans="1:40" ht="21" customHeight="1" x14ac:dyDescent="0.65">
      <c r="C8" s="156" t="s">
        <v>9</v>
      </c>
      <c r="D8" s="156"/>
      <c r="E8" s="156"/>
      <c r="F8" s="156"/>
      <c r="G8" s="156"/>
      <c r="H8" s="156"/>
      <c r="I8" s="156"/>
      <c r="L8" s="164"/>
      <c r="O8" s="164"/>
      <c r="S8" s="164"/>
      <c r="T8" s="164"/>
      <c r="W8" s="85"/>
      <c r="X8" s="85"/>
      <c r="AA8" s="164"/>
    </row>
    <row r="9" spans="1:40" ht="21" customHeight="1" x14ac:dyDescent="0.7">
      <c r="A9" s="127" t="s">
        <v>160</v>
      </c>
      <c r="B9" s="119"/>
      <c r="C9" s="115"/>
      <c r="D9" s="115"/>
      <c r="E9" s="115"/>
      <c r="F9" s="115"/>
      <c r="G9" s="115"/>
      <c r="H9" s="115"/>
      <c r="I9" s="115"/>
      <c r="L9" s="165"/>
      <c r="O9" s="165"/>
      <c r="W9" s="113"/>
    </row>
    <row r="10" spans="1:40" ht="20.5" customHeight="1" x14ac:dyDescent="0.65">
      <c r="A10" s="116" t="s">
        <v>106</v>
      </c>
      <c r="C10" s="17">
        <v>330796</v>
      </c>
      <c r="D10" s="17"/>
      <c r="E10" s="17">
        <v>164086</v>
      </c>
      <c r="F10" s="17"/>
      <c r="G10" s="17">
        <v>256226</v>
      </c>
      <c r="H10" s="17"/>
      <c r="I10" s="17">
        <v>334506</v>
      </c>
      <c r="J10" s="165"/>
      <c r="L10" s="165"/>
      <c r="O10" s="85"/>
      <c r="W10" s="164"/>
      <c r="X10" s="164"/>
    </row>
    <row r="11" spans="1:40" ht="20.5" customHeight="1" x14ac:dyDescent="0.7">
      <c r="A11" s="128" t="s">
        <v>161</v>
      </c>
      <c r="B11" s="119"/>
      <c r="C11" s="17"/>
      <c r="D11" s="17"/>
      <c r="E11" s="17"/>
      <c r="F11" s="17"/>
      <c r="G11" s="17"/>
      <c r="H11" s="17"/>
      <c r="I11" s="17"/>
      <c r="K11" s="165"/>
      <c r="L11" s="85"/>
      <c r="O11" s="165"/>
      <c r="Q11" s="166"/>
      <c r="R11" s="166"/>
    </row>
    <row r="12" spans="1:40" ht="20.5" customHeight="1" x14ac:dyDescent="0.65">
      <c r="A12" s="116" t="s">
        <v>105</v>
      </c>
      <c r="C12" s="17">
        <v>62288</v>
      </c>
      <c r="D12" s="35"/>
      <c r="E12" s="17">
        <v>55750</v>
      </c>
      <c r="F12" s="35"/>
      <c r="G12" s="17">
        <v>62288</v>
      </c>
      <c r="H12" s="35"/>
      <c r="I12" s="17">
        <v>55750</v>
      </c>
      <c r="J12" s="165"/>
      <c r="K12" s="165"/>
      <c r="L12" s="165"/>
      <c r="O12" s="165"/>
      <c r="Q12" s="113"/>
      <c r="R12" s="113"/>
      <c r="S12" s="113"/>
    </row>
    <row r="13" spans="1:40" ht="20.5" customHeight="1" x14ac:dyDescent="0.65">
      <c r="A13" s="116" t="s">
        <v>102</v>
      </c>
      <c r="C13" s="17">
        <v>1057</v>
      </c>
      <c r="D13" s="17"/>
      <c r="E13" s="17">
        <v>946</v>
      </c>
      <c r="F13" s="17"/>
      <c r="G13" s="17">
        <v>1057</v>
      </c>
      <c r="H13" s="17"/>
      <c r="I13" s="17">
        <v>946</v>
      </c>
      <c r="J13" s="165"/>
      <c r="K13" s="165"/>
      <c r="L13" s="165"/>
      <c r="O13" s="165"/>
      <c r="Q13" s="113"/>
      <c r="R13" s="113"/>
      <c r="S13" s="113"/>
      <c r="W13" s="85"/>
      <c r="AB13" s="85"/>
      <c r="AC13" s="85"/>
      <c r="AH13" s="85"/>
      <c r="AL13" s="13"/>
      <c r="AN13" s="13"/>
    </row>
    <row r="14" spans="1:40" ht="20.5" customHeight="1" x14ac:dyDescent="0.65">
      <c r="A14" s="116" t="s">
        <v>162</v>
      </c>
      <c r="C14" s="17">
        <v>98389</v>
      </c>
      <c r="D14" s="17"/>
      <c r="E14" s="17">
        <v>124869</v>
      </c>
      <c r="F14" s="17"/>
      <c r="G14" s="17">
        <v>98389</v>
      </c>
      <c r="H14" s="17"/>
      <c r="I14" s="17">
        <v>124869</v>
      </c>
      <c r="J14" s="165"/>
      <c r="K14" s="165"/>
      <c r="L14" s="165"/>
      <c r="Q14" s="113"/>
      <c r="R14" s="113"/>
      <c r="S14" s="113"/>
      <c r="W14" s="85"/>
      <c r="X14" s="164"/>
      <c r="AB14" s="85"/>
      <c r="AC14" s="85"/>
      <c r="AH14" s="85"/>
      <c r="AL14" s="13"/>
      <c r="AN14" s="13"/>
    </row>
    <row r="15" spans="1:40" ht="21.5" x14ac:dyDescent="0.65">
      <c r="A15" s="116" t="s">
        <v>163</v>
      </c>
      <c r="B15" s="124">
        <v>3</v>
      </c>
      <c r="C15" s="17">
        <v>554</v>
      </c>
      <c r="D15" s="118"/>
      <c r="E15" s="17">
        <v>83</v>
      </c>
      <c r="F15" s="118"/>
      <c r="G15" s="17">
        <v>554</v>
      </c>
      <c r="H15" s="118"/>
      <c r="I15" s="17">
        <v>83</v>
      </c>
      <c r="J15" s="165"/>
      <c r="K15" s="165"/>
      <c r="L15" s="165"/>
      <c r="O15" s="165"/>
      <c r="P15" s="165"/>
      <c r="Q15" s="113"/>
      <c r="R15" s="113"/>
      <c r="S15" s="113"/>
      <c r="V15" s="164"/>
      <c r="W15" s="85"/>
      <c r="AH15" s="85"/>
      <c r="AL15" s="13"/>
      <c r="AN15" s="13"/>
    </row>
    <row r="16" spans="1:40" ht="21.5" x14ac:dyDescent="0.65">
      <c r="A16" s="116" t="s">
        <v>60</v>
      </c>
      <c r="C16" s="17">
        <v>1653</v>
      </c>
      <c r="D16" s="17"/>
      <c r="E16" s="17">
        <v>1684</v>
      </c>
      <c r="F16" s="17"/>
      <c r="G16" s="17">
        <v>1653</v>
      </c>
      <c r="H16" s="17"/>
      <c r="I16" s="17">
        <v>1684</v>
      </c>
      <c r="J16" s="165"/>
      <c r="K16" s="165"/>
      <c r="L16" s="165"/>
      <c r="O16" s="165"/>
      <c r="S16" s="85"/>
      <c r="W16" s="85"/>
      <c r="AH16" s="85"/>
      <c r="AL16" s="13"/>
      <c r="AM16" s="13"/>
      <c r="AN16" s="13"/>
    </row>
    <row r="17" spans="1:37" ht="20.5" customHeight="1" x14ac:dyDescent="0.65">
      <c r="A17" s="116" t="s">
        <v>164</v>
      </c>
      <c r="C17" s="17">
        <v>-214</v>
      </c>
      <c r="D17" s="118"/>
      <c r="E17" s="17">
        <v>-696</v>
      </c>
      <c r="F17" s="118"/>
      <c r="G17" s="17">
        <v>-214</v>
      </c>
      <c r="H17" s="118"/>
      <c r="I17" s="17">
        <v>-696</v>
      </c>
      <c r="J17" s="165"/>
      <c r="K17" s="165"/>
      <c r="L17" s="165"/>
      <c r="O17" s="165"/>
      <c r="P17" s="165"/>
      <c r="Q17" s="113"/>
      <c r="R17" s="113"/>
      <c r="W17" s="85"/>
      <c r="AH17" s="85"/>
    </row>
    <row r="18" spans="1:37" ht="20.5" customHeight="1" x14ac:dyDescent="0.65">
      <c r="A18" s="116" t="s">
        <v>165</v>
      </c>
      <c r="B18" s="124">
        <v>6</v>
      </c>
      <c r="C18" s="17">
        <v>-18432</v>
      </c>
      <c r="D18" s="118"/>
      <c r="E18" s="17">
        <v>-18432</v>
      </c>
      <c r="F18" s="118"/>
      <c r="G18" s="17">
        <v>-18432</v>
      </c>
      <c r="H18" s="118"/>
      <c r="I18" s="17">
        <v>-18432</v>
      </c>
      <c r="J18" s="165"/>
      <c r="K18" s="165"/>
      <c r="L18" s="165"/>
      <c r="O18" s="165"/>
      <c r="Q18" s="113"/>
      <c r="R18" s="113"/>
      <c r="W18" s="85"/>
      <c r="AH18" s="85"/>
    </row>
    <row r="19" spans="1:37" ht="20.5" customHeight="1" x14ac:dyDescent="0.65">
      <c r="A19" s="116" t="s">
        <v>166</v>
      </c>
      <c r="C19" s="17">
        <v>-15393</v>
      </c>
      <c r="D19" s="118"/>
      <c r="E19" s="17">
        <v>-15247</v>
      </c>
      <c r="F19" s="118"/>
      <c r="G19" s="17">
        <v>-15393</v>
      </c>
      <c r="H19" s="118"/>
      <c r="I19" s="17">
        <v>-15247</v>
      </c>
      <c r="J19" s="165"/>
      <c r="K19" s="167"/>
      <c r="L19" s="165"/>
      <c r="O19" s="165"/>
      <c r="Q19" s="113"/>
      <c r="R19" s="113"/>
      <c r="U19" s="165"/>
      <c r="AH19" s="85"/>
    </row>
    <row r="20" spans="1:37" ht="20.5" customHeight="1" x14ac:dyDescent="0.65">
      <c r="A20" s="116" t="s">
        <v>167</v>
      </c>
      <c r="C20" s="17">
        <v>-688</v>
      </c>
      <c r="D20" s="118"/>
      <c r="E20" s="17">
        <v>-152</v>
      </c>
      <c r="F20" s="118"/>
      <c r="G20" s="17">
        <v>-688</v>
      </c>
      <c r="H20" s="118"/>
      <c r="I20" s="17">
        <v>-152</v>
      </c>
      <c r="J20" s="165"/>
      <c r="K20" s="114"/>
      <c r="L20" s="165"/>
      <c r="O20" s="165"/>
      <c r="Q20" s="113"/>
      <c r="R20" s="113"/>
      <c r="U20" s="165"/>
      <c r="AH20" s="85"/>
    </row>
    <row r="21" spans="1:37" ht="20.5" customHeight="1" x14ac:dyDescent="0.65">
      <c r="A21" s="116" t="s">
        <v>168</v>
      </c>
      <c r="B21" s="124">
        <v>5</v>
      </c>
      <c r="C21" s="17">
        <v>-82215</v>
      </c>
      <c r="D21" s="118"/>
      <c r="E21" s="17">
        <v>74940</v>
      </c>
      <c r="F21" s="118"/>
      <c r="G21" s="44">
        <v>0</v>
      </c>
      <c r="H21" s="118"/>
      <c r="I21" s="44">
        <v>0</v>
      </c>
      <c r="J21" s="165"/>
      <c r="K21" s="167"/>
      <c r="L21" s="165"/>
      <c r="O21" s="165"/>
      <c r="Q21" s="113"/>
      <c r="R21" s="113"/>
      <c r="AH21" s="85"/>
    </row>
    <row r="22" spans="1:37" ht="20.5" customHeight="1" x14ac:dyDescent="0.65">
      <c r="A22" s="116" t="s">
        <v>92</v>
      </c>
      <c r="B22" s="124" t="s">
        <v>203</v>
      </c>
      <c r="C22" s="17">
        <v>-3397</v>
      </c>
      <c r="D22" s="118"/>
      <c r="E22" s="17">
        <v>-2893</v>
      </c>
      <c r="F22" s="118"/>
      <c r="G22" s="17">
        <v>-3397</v>
      </c>
      <c r="H22" s="118"/>
      <c r="I22" s="17">
        <v>-92884</v>
      </c>
      <c r="J22" s="165"/>
      <c r="K22" s="114"/>
      <c r="L22" s="165"/>
      <c r="P22" s="168"/>
      <c r="Q22" s="169"/>
      <c r="R22" s="169"/>
      <c r="AH22" s="164"/>
      <c r="AJ22" s="13"/>
      <c r="AK22" s="123"/>
    </row>
    <row r="23" spans="1:37" ht="20.5" customHeight="1" x14ac:dyDescent="0.65">
      <c r="A23" s="116" t="s">
        <v>169</v>
      </c>
      <c r="C23" s="76">
        <v>-5118</v>
      </c>
      <c r="D23" s="118"/>
      <c r="E23" s="76">
        <v>-1504</v>
      </c>
      <c r="F23" s="118"/>
      <c r="G23" s="76">
        <v>-12258</v>
      </c>
      <c r="H23" s="118"/>
      <c r="I23" s="76">
        <v>-5755</v>
      </c>
      <c r="J23" s="165"/>
      <c r="K23" s="167"/>
      <c r="L23" s="165"/>
      <c r="N23" s="165"/>
      <c r="O23" s="165"/>
      <c r="Q23" s="113"/>
      <c r="R23" s="113"/>
      <c r="AH23" s="85"/>
    </row>
    <row r="24" spans="1:37" ht="20.5" customHeight="1" x14ac:dyDescent="0.7">
      <c r="A24" s="129"/>
      <c r="B24" s="119"/>
      <c r="C24" s="20">
        <v>369280</v>
      </c>
      <c r="D24" s="130"/>
      <c r="E24" s="20">
        <v>383434</v>
      </c>
      <c r="F24" s="130"/>
      <c r="G24" s="20">
        <v>369785</v>
      </c>
      <c r="H24" s="130"/>
      <c r="I24" s="20">
        <v>384672</v>
      </c>
      <c r="J24" s="165"/>
      <c r="K24" s="165"/>
      <c r="L24" s="165"/>
      <c r="O24" s="165"/>
      <c r="R24" s="166"/>
      <c r="T24" s="113"/>
      <c r="AH24" s="164"/>
    </row>
    <row r="25" spans="1:37" ht="21.5" x14ac:dyDescent="0.65">
      <c r="A25" s="128" t="s">
        <v>170</v>
      </c>
      <c r="C25" s="118"/>
      <c r="D25" s="118"/>
      <c r="E25" s="118"/>
      <c r="F25" s="118"/>
      <c r="G25" s="118"/>
      <c r="H25" s="118"/>
      <c r="I25" s="118"/>
      <c r="J25" s="165"/>
      <c r="K25" s="165"/>
      <c r="L25" s="165"/>
      <c r="O25" s="165"/>
      <c r="R25" s="166"/>
      <c r="T25" s="170"/>
    </row>
    <row r="26" spans="1:37" ht="21.5" x14ac:dyDescent="0.65">
      <c r="A26" s="116" t="s">
        <v>171</v>
      </c>
      <c r="C26" s="17">
        <v>-6673</v>
      </c>
      <c r="D26" s="17"/>
      <c r="E26" s="17">
        <v>-3073</v>
      </c>
      <c r="F26" s="17"/>
      <c r="G26" s="17">
        <v>-6673</v>
      </c>
      <c r="H26" s="17"/>
      <c r="I26" s="17">
        <v>-3073</v>
      </c>
      <c r="J26" s="165"/>
      <c r="K26" s="165"/>
      <c r="L26" s="165"/>
      <c r="O26" s="165"/>
      <c r="R26" s="166"/>
      <c r="T26" s="113"/>
    </row>
    <row r="27" spans="1:37" ht="20.5" customHeight="1" x14ac:dyDescent="0.65">
      <c r="A27" s="116" t="s">
        <v>15</v>
      </c>
      <c r="C27" s="17">
        <v>1914</v>
      </c>
      <c r="D27" s="17"/>
      <c r="E27" s="17">
        <v>-10706</v>
      </c>
      <c r="F27" s="17"/>
      <c r="G27" s="17">
        <v>1914</v>
      </c>
      <c r="H27" s="17"/>
      <c r="I27" s="17">
        <v>-10706</v>
      </c>
      <c r="J27" s="165"/>
      <c r="K27" s="165"/>
      <c r="L27" s="165"/>
      <c r="O27" s="165"/>
      <c r="Q27" s="165"/>
      <c r="T27" s="113"/>
    </row>
    <row r="28" spans="1:37" ht="21.5" x14ac:dyDescent="0.65">
      <c r="A28" s="116" t="s">
        <v>16</v>
      </c>
      <c r="C28" s="17">
        <v>-5009</v>
      </c>
      <c r="D28" s="17"/>
      <c r="E28" s="17">
        <v>47707</v>
      </c>
      <c r="F28" s="17"/>
      <c r="G28" s="17">
        <v>-2446</v>
      </c>
      <c r="H28" s="17"/>
      <c r="I28" s="17">
        <v>47707</v>
      </c>
      <c r="J28" s="165"/>
      <c r="K28" s="165"/>
      <c r="L28" s="85"/>
      <c r="M28" s="85"/>
      <c r="N28" s="164"/>
      <c r="O28" s="165"/>
      <c r="Q28" s="165"/>
      <c r="S28" s="120"/>
      <c r="T28" s="113"/>
    </row>
    <row r="29" spans="1:37" ht="20.5" customHeight="1" x14ac:dyDescent="0.65">
      <c r="A29" s="116" t="s">
        <v>18</v>
      </c>
      <c r="C29" s="17">
        <v>87619</v>
      </c>
      <c r="D29" s="17"/>
      <c r="E29" s="17">
        <v>-12067</v>
      </c>
      <c r="F29" s="17"/>
      <c r="G29" s="17">
        <v>89475</v>
      </c>
      <c r="H29" s="17"/>
      <c r="I29" s="17">
        <v>-12067</v>
      </c>
      <c r="J29" s="165"/>
      <c r="K29" s="165"/>
      <c r="L29" s="165"/>
      <c r="M29" s="164"/>
      <c r="O29" s="165"/>
      <c r="T29" s="113"/>
    </row>
    <row r="30" spans="1:37" ht="20.5" customHeight="1" x14ac:dyDescent="0.65">
      <c r="A30" s="116" t="s">
        <v>19</v>
      </c>
      <c r="C30" s="17">
        <v>-135</v>
      </c>
      <c r="D30" s="17"/>
      <c r="E30" s="17">
        <v>-223</v>
      </c>
      <c r="F30" s="17"/>
      <c r="G30" s="17">
        <v>-135</v>
      </c>
      <c r="H30" s="17"/>
      <c r="I30" s="17">
        <v>-223</v>
      </c>
      <c r="J30" s="165"/>
      <c r="K30" s="165"/>
      <c r="L30" s="165"/>
      <c r="M30" s="85"/>
      <c r="O30" s="165"/>
      <c r="R30" s="166"/>
      <c r="T30" s="113"/>
    </row>
    <row r="31" spans="1:37" ht="20.5" customHeight="1" x14ac:dyDescent="0.65">
      <c r="A31" s="116" t="s">
        <v>206</v>
      </c>
      <c r="B31" s="151"/>
      <c r="C31" s="17">
        <v>-70000</v>
      </c>
      <c r="D31" s="17"/>
      <c r="E31" s="44">
        <v>0</v>
      </c>
      <c r="F31" s="17"/>
      <c r="G31" s="17">
        <v>-70000</v>
      </c>
      <c r="H31" s="17"/>
      <c r="I31" s="44">
        <v>0</v>
      </c>
      <c r="J31" s="165"/>
      <c r="K31" s="165"/>
      <c r="L31" s="165"/>
      <c r="M31" s="85"/>
      <c r="O31" s="165"/>
      <c r="R31" s="166"/>
      <c r="T31" s="113"/>
    </row>
    <row r="32" spans="1:37" ht="21.5" x14ac:dyDescent="0.65">
      <c r="A32" s="116" t="s">
        <v>29</v>
      </c>
      <c r="C32" s="44">
        <v>0</v>
      </c>
      <c r="D32" s="17"/>
      <c r="E32" s="17">
        <v>1034</v>
      </c>
      <c r="F32" s="17"/>
      <c r="G32" s="44">
        <v>0</v>
      </c>
      <c r="H32" s="17"/>
      <c r="I32" s="17">
        <v>1034</v>
      </c>
      <c r="J32" s="165"/>
      <c r="K32" s="165"/>
      <c r="L32" s="165"/>
      <c r="O32" s="165"/>
      <c r="R32" s="166"/>
      <c r="T32" s="113"/>
    </row>
    <row r="33" spans="1:20" ht="21.5" x14ac:dyDescent="0.65">
      <c r="A33" s="116" t="s">
        <v>40</v>
      </c>
      <c r="C33" s="17">
        <v>-193</v>
      </c>
      <c r="D33" s="17"/>
      <c r="E33" s="17">
        <v>3690</v>
      </c>
      <c r="F33" s="17"/>
      <c r="G33" s="17">
        <v>-255</v>
      </c>
      <c r="H33" s="17"/>
      <c r="I33" s="17">
        <v>3690</v>
      </c>
      <c r="J33" s="165"/>
      <c r="K33" s="165"/>
      <c r="L33" s="165"/>
      <c r="O33" s="165"/>
      <c r="R33" s="166"/>
      <c r="T33" s="113"/>
    </row>
    <row r="34" spans="1:20" ht="21.5" x14ac:dyDescent="0.65">
      <c r="A34" s="116" t="s">
        <v>41</v>
      </c>
      <c r="C34" s="26">
        <v>-20041</v>
      </c>
      <c r="D34" s="26"/>
      <c r="E34" s="26">
        <v>4714</v>
      </c>
      <c r="F34" s="26"/>
      <c r="G34" s="26">
        <v>-19274</v>
      </c>
      <c r="H34" s="26"/>
      <c r="I34" s="26">
        <v>4429</v>
      </c>
      <c r="J34" s="165"/>
      <c r="K34" s="165"/>
      <c r="L34" s="165"/>
      <c r="O34" s="165"/>
    </row>
    <row r="35" spans="1:20" ht="21.5" x14ac:dyDescent="0.65">
      <c r="A35" s="116" t="s">
        <v>53</v>
      </c>
      <c r="C35" s="17">
        <v>498</v>
      </c>
      <c r="D35" s="26"/>
      <c r="E35" s="17">
        <v>-6057</v>
      </c>
      <c r="F35" s="17"/>
      <c r="G35" s="17">
        <v>498</v>
      </c>
      <c r="H35" s="17"/>
      <c r="I35" s="17">
        <v>-6057</v>
      </c>
      <c r="J35" s="165"/>
      <c r="K35" s="165"/>
      <c r="L35" s="165"/>
      <c r="O35" s="165"/>
      <c r="Q35" s="113"/>
    </row>
    <row r="36" spans="1:20" ht="21.5" x14ac:dyDescent="0.65">
      <c r="A36" s="116" t="s">
        <v>172</v>
      </c>
      <c r="C36" s="17">
        <v>-1591</v>
      </c>
      <c r="D36" s="118"/>
      <c r="E36" s="17">
        <v>-855</v>
      </c>
      <c r="F36" s="118"/>
      <c r="G36" s="17">
        <v>-1591</v>
      </c>
      <c r="H36" s="118"/>
      <c r="I36" s="17">
        <v>-855</v>
      </c>
      <c r="J36" s="165"/>
      <c r="K36" s="165"/>
      <c r="L36" s="165"/>
      <c r="O36" s="165"/>
      <c r="Q36" s="113"/>
    </row>
    <row r="37" spans="1:20" ht="20.5" customHeight="1" x14ac:dyDescent="0.65">
      <c r="A37" s="116" t="s">
        <v>61</v>
      </c>
      <c r="C37" s="17">
        <v>-1362</v>
      </c>
      <c r="D37" s="118"/>
      <c r="E37" s="17">
        <v>759</v>
      </c>
      <c r="F37" s="13"/>
      <c r="G37" s="17">
        <v>-1362</v>
      </c>
      <c r="H37" s="13"/>
      <c r="I37" s="17">
        <v>759</v>
      </c>
      <c r="J37" s="165"/>
      <c r="K37" s="165"/>
      <c r="L37" s="165"/>
      <c r="N37" s="120"/>
      <c r="O37" s="165"/>
      <c r="Q37" s="113"/>
    </row>
    <row r="38" spans="1:20" ht="20.5" customHeight="1" x14ac:dyDescent="0.65">
      <c r="A38" s="116" t="s">
        <v>173</v>
      </c>
      <c r="B38" s="124">
        <v>2</v>
      </c>
      <c r="C38" s="44">
        <v>0</v>
      </c>
      <c r="D38" s="118"/>
      <c r="E38" s="44">
        <v>15600</v>
      </c>
      <c r="F38" s="13"/>
      <c r="G38" s="44">
        <v>0</v>
      </c>
      <c r="H38" s="13"/>
      <c r="I38" s="44">
        <v>15600</v>
      </c>
      <c r="J38" s="165"/>
      <c r="K38" s="165"/>
      <c r="L38" s="165"/>
      <c r="O38" s="165"/>
    </row>
    <row r="39" spans="1:20" ht="20.5" customHeight="1" x14ac:dyDescent="0.65">
      <c r="A39" s="116" t="s">
        <v>174</v>
      </c>
      <c r="C39" s="77">
        <v>354307</v>
      </c>
      <c r="D39" s="17"/>
      <c r="E39" s="77">
        <v>423957</v>
      </c>
      <c r="F39" s="17"/>
      <c r="G39" s="77">
        <v>359936</v>
      </c>
      <c r="H39" s="17"/>
      <c r="I39" s="77">
        <v>424910</v>
      </c>
      <c r="J39" s="165"/>
      <c r="K39" s="165"/>
      <c r="L39" s="165"/>
      <c r="O39" s="165"/>
    </row>
    <row r="40" spans="1:20" ht="20.5" customHeight="1" x14ac:dyDescent="0.65">
      <c r="A40" s="116" t="s">
        <v>175</v>
      </c>
      <c r="C40" s="40">
        <v>-79147</v>
      </c>
      <c r="D40" s="26"/>
      <c r="E40" s="40">
        <v>-50325</v>
      </c>
      <c r="F40" s="26"/>
      <c r="G40" s="40">
        <v>-79147</v>
      </c>
      <c r="H40" s="26"/>
      <c r="I40" s="40">
        <v>-50325</v>
      </c>
      <c r="J40" s="165"/>
      <c r="K40" s="165"/>
      <c r="L40" s="165"/>
      <c r="O40" s="165"/>
    </row>
    <row r="41" spans="1:20" ht="20.5" customHeight="1" x14ac:dyDescent="0.7">
      <c r="A41" s="129" t="s">
        <v>176</v>
      </c>
      <c r="B41" s="119"/>
      <c r="C41" s="78">
        <v>275160</v>
      </c>
      <c r="D41" s="34"/>
      <c r="E41" s="78">
        <v>373632</v>
      </c>
      <c r="F41" s="34"/>
      <c r="G41" s="78">
        <v>280789</v>
      </c>
      <c r="H41" s="34"/>
      <c r="I41" s="78">
        <v>374585</v>
      </c>
      <c r="J41" s="165"/>
      <c r="K41" s="165"/>
      <c r="L41" s="165"/>
      <c r="O41" s="165"/>
    </row>
    <row r="42" spans="1:20" ht="20.5" customHeight="1" x14ac:dyDescent="0.7">
      <c r="A42" s="129"/>
      <c r="B42" s="119"/>
      <c r="C42" s="131"/>
      <c r="D42" s="131"/>
      <c r="E42" s="131"/>
      <c r="F42" s="131"/>
      <c r="G42" s="131"/>
      <c r="H42" s="131"/>
      <c r="I42" s="131"/>
      <c r="J42" s="165"/>
      <c r="K42" s="85"/>
      <c r="L42" s="165"/>
      <c r="O42" s="165"/>
    </row>
    <row r="43" spans="1:20" ht="22.5" customHeight="1" x14ac:dyDescent="0.7">
      <c r="A43" s="121" t="s">
        <v>0</v>
      </c>
      <c r="B43" s="122"/>
      <c r="C43" s="118"/>
      <c r="D43" s="118"/>
      <c r="E43" s="118"/>
      <c r="F43" s="118"/>
      <c r="G43" s="118"/>
      <c r="H43" s="118"/>
      <c r="I43" s="118"/>
      <c r="J43" s="165"/>
      <c r="K43" s="85"/>
      <c r="L43" s="165"/>
      <c r="O43" s="165"/>
    </row>
    <row r="44" spans="1:20" ht="22.5" customHeight="1" x14ac:dyDescent="0.7">
      <c r="A44" s="121" t="s">
        <v>158</v>
      </c>
      <c r="B44" s="122"/>
      <c r="C44" s="132"/>
      <c r="D44" s="118"/>
      <c r="E44" s="132"/>
      <c r="F44" s="118"/>
      <c r="G44" s="132"/>
      <c r="H44" s="118"/>
      <c r="I44" s="132"/>
      <c r="J44" s="165"/>
      <c r="K44" s="85"/>
      <c r="L44" s="165"/>
      <c r="O44" s="165"/>
    </row>
    <row r="45" spans="1:20" ht="21.5" x14ac:dyDescent="0.65">
      <c r="C45" s="125"/>
      <c r="D45" s="125"/>
      <c r="E45" s="125"/>
      <c r="F45" s="125"/>
      <c r="G45" s="125"/>
      <c r="H45" s="125"/>
      <c r="I45" s="125"/>
      <c r="J45" s="165"/>
      <c r="K45" s="85"/>
      <c r="L45" s="165"/>
      <c r="O45" s="165"/>
    </row>
    <row r="46" spans="1:20" ht="21.65" customHeight="1" x14ac:dyDescent="0.7">
      <c r="C46" s="155" t="s">
        <v>2</v>
      </c>
      <c r="D46" s="155"/>
      <c r="E46" s="155"/>
      <c r="G46" s="155" t="s">
        <v>3</v>
      </c>
      <c r="H46" s="155"/>
      <c r="I46" s="155"/>
      <c r="J46" s="165"/>
      <c r="K46" s="85"/>
      <c r="L46" s="165"/>
      <c r="O46" s="165"/>
    </row>
    <row r="47" spans="1:20" ht="21.65" customHeight="1" x14ac:dyDescent="0.65">
      <c r="C47" s="162" t="s">
        <v>119</v>
      </c>
      <c r="D47" s="162"/>
      <c r="E47" s="162"/>
      <c r="G47" s="162" t="s">
        <v>119</v>
      </c>
      <c r="H47" s="162"/>
      <c r="I47" s="162"/>
      <c r="J47" s="165"/>
      <c r="K47" s="85"/>
      <c r="L47" s="165"/>
      <c r="O47" s="165"/>
    </row>
    <row r="48" spans="1:20" ht="21.65" customHeight="1" x14ac:dyDescent="0.65">
      <c r="C48" s="162" t="s">
        <v>85</v>
      </c>
      <c r="D48" s="162"/>
      <c r="E48" s="162"/>
      <c r="G48" s="162" t="s">
        <v>85</v>
      </c>
      <c r="H48" s="162"/>
      <c r="I48" s="162"/>
      <c r="J48" s="165"/>
      <c r="K48" s="85"/>
      <c r="L48" s="165"/>
      <c r="O48" s="165"/>
    </row>
    <row r="49" spans="1:15" ht="21.65" customHeight="1" x14ac:dyDescent="0.65">
      <c r="B49" s="124" t="s">
        <v>7</v>
      </c>
      <c r="C49" s="125">
        <v>2566</v>
      </c>
      <c r="D49" s="125"/>
      <c r="E49" s="125">
        <v>2565</v>
      </c>
      <c r="G49" s="125">
        <v>2566</v>
      </c>
      <c r="H49" s="125"/>
      <c r="I49" s="125">
        <v>2565</v>
      </c>
      <c r="J49" s="165"/>
      <c r="K49" s="85"/>
      <c r="L49" s="165"/>
      <c r="O49" s="165"/>
    </row>
    <row r="50" spans="1:15" ht="21.65" customHeight="1" x14ac:dyDescent="0.65">
      <c r="C50" s="156" t="s">
        <v>9</v>
      </c>
      <c r="D50" s="156"/>
      <c r="E50" s="156"/>
      <c r="F50" s="156"/>
      <c r="G50" s="156"/>
      <c r="H50" s="156"/>
      <c r="I50" s="156"/>
      <c r="J50" s="165"/>
      <c r="K50" s="85"/>
      <c r="L50" s="165"/>
      <c r="O50" s="165"/>
    </row>
    <row r="51" spans="1:15" ht="20.5" customHeight="1" x14ac:dyDescent="0.7">
      <c r="A51" s="127" t="s">
        <v>177</v>
      </c>
      <c r="B51" s="119"/>
      <c r="C51" s="118"/>
      <c r="D51" s="118"/>
      <c r="E51" s="118"/>
      <c r="F51" s="118"/>
      <c r="G51" s="118"/>
      <c r="H51" s="118"/>
      <c r="I51" s="118"/>
      <c r="J51" s="165"/>
      <c r="K51" s="85"/>
      <c r="L51" s="165"/>
      <c r="O51" s="165"/>
    </row>
    <row r="52" spans="1:15" ht="20.5" customHeight="1" x14ac:dyDescent="0.7">
      <c r="A52" s="116" t="s">
        <v>204</v>
      </c>
      <c r="B52" s="119"/>
      <c r="C52" s="20">
        <v>152026</v>
      </c>
      <c r="D52" s="17"/>
      <c r="E52" s="20">
        <v>400000</v>
      </c>
      <c r="F52" s="17"/>
      <c r="G52" s="20">
        <v>152026</v>
      </c>
      <c r="H52" s="17"/>
      <c r="I52" s="20">
        <v>400000</v>
      </c>
      <c r="J52" s="165"/>
      <c r="K52" s="85"/>
      <c r="L52" s="165"/>
      <c r="O52" s="165"/>
    </row>
    <row r="53" spans="1:15" ht="22" x14ac:dyDescent="0.7">
      <c r="A53" s="116" t="s">
        <v>205</v>
      </c>
      <c r="B53" s="119"/>
      <c r="C53" s="17">
        <v>-450798</v>
      </c>
      <c r="D53" s="17"/>
      <c r="E53" s="17">
        <v>-100246</v>
      </c>
      <c r="F53" s="17"/>
      <c r="G53" s="17">
        <v>-450798</v>
      </c>
      <c r="H53" s="17"/>
      <c r="I53" s="17">
        <v>-100246</v>
      </c>
      <c r="J53" s="165"/>
      <c r="K53" s="85"/>
      <c r="L53" s="165"/>
      <c r="O53" s="165"/>
    </row>
    <row r="54" spans="1:15" ht="21.5" x14ac:dyDescent="0.65">
      <c r="A54" s="116" t="s">
        <v>178</v>
      </c>
      <c r="C54" s="28">
        <v>0</v>
      </c>
      <c r="D54" s="130"/>
      <c r="E54" s="28">
        <v>0</v>
      </c>
      <c r="F54" s="130"/>
      <c r="G54" s="42">
        <v>0</v>
      </c>
      <c r="H54" s="130"/>
      <c r="I54" s="42">
        <v>-175000</v>
      </c>
      <c r="J54" s="165"/>
      <c r="K54" s="85"/>
      <c r="L54" s="165"/>
      <c r="O54" s="165"/>
    </row>
    <row r="55" spans="1:15" ht="21.5" x14ac:dyDescent="0.65">
      <c r="A55" s="116" t="s">
        <v>179</v>
      </c>
      <c r="C55" s="44">
        <v>0</v>
      </c>
      <c r="D55" s="130"/>
      <c r="E55" s="44">
        <v>0</v>
      </c>
      <c r="F55" s="130"/>
      <c r="G55" s="17">
        <v>-1000</v>
      </c>
      <c r="H55" s="130"/>
      <c r="I55" s="17">
        <v>-5000</v>
      </c>
      <c r="J55" s="165"/>
      <c r="K55" s="85"/>
      <c r="L55" s="165"/>
      <c r="O55" s="165"/>
    </row>
    <row r="56" spans="1:15" ht="20.5" customHeight="1" x14ac:dyDescent="0.7">
      <c r="A56" s="116" t="s">
        <v>24</v>
      </c>
      <c r="B56" s="119"/>
      <c r="C56" s="44">
        <v>0</v>
      </c>
      <c r="D56" s="17"/>
      <c r="E56" s="17">
        <v>-3</v>
      </c>
      <c r="F56" s="17"/>
      <c r="G56" s="44">
        <v>0</v>
      </c>
      <c r="H56" s="17"/>
      <c r="I56" s="17">
        <v>-3</v>
      </c>
      <c r="J56" s="165"/>
      <c r="K56" s="85"/>
      <c r="L56" s="165"/>
      <c r="O56" s="165"/>
    </row>
    <row r="57" spans="1:15" ht="20.5" customHeight="1" x14ac:dyDescent="0.65">
      <c r="A57" s="116" t="s">
        <v>180</v>
      </c>
      <c r="B57" s="124">
        <v>5</v>
      </c>
      <c r="C57" s="17">
        <v>-77700</v>
      </c>
      <c r="D57" s="118"/>
      <c r="E57" s="17">
        <v>-70000</v>
      </c>
      <c r="F57" s="118"/>
      <c r="G57" s="17">
        <v>-77700</v>
      </c>
      <c r="H57" s="118"/>
      <c r="I57" s="17">
        <v>-70000</v>
      </c>
      <c r="J57" s="165"/>
      <c r="K57" s="85"/>
      <c r="L57" s="165"/>
      <c r="O57" s="165"/>
    </row>
    <row r="58" spans="1:15" ht="20.5" customHeight="1" x14ac:dyDescent="0.65">
      <c r="A58" s="116" t="s">
        <v>181</v>
      </c>
      <c r="C58" s="42">
        <v>1253</v>
      </c>
      <c r="D58" s="133"/>
      <c r="E58" s="42">
        <v>696</v>
      </c>
      <c r="F58" s="133"/>
      <c r="G58" s="112">
        <v>1253</v>
      </c>
      <c r="H58" s="118"/>
      <c r="I58" s="17">
        <v>696</v>
      </c>
      <c r="J58" s="165"/>
      <c r="K58" s="85"/>
      <c r="L58" s="165"/>
      <c r="O58" s="165"/>
    </row>
    <row r="59" spans="1:15" ht="21.5" x14ac:dyDescent="0.65">
      <c r="A59" s="116" t="s">
        <v>182</v>
      </c>
      <c r="C59" s="17">
        <v>-21148</v>
      </c>
      <c r="D59" s="17"/>
      <c r="E59" s="41">
        <v>-204793</v>
      </c>
      <c r="F59" s="17"/>
      <c r="G59" s="17">
        <v>-21148</v>
      </c>
      <c r="H59" s="17"/>
      <c r="I59" s="41">
        <v>-34677</v>
      </c>
      <c r="J59" s="165"/>
      <c r="K59" s="85"/>
      <c r="L59" s="165"/>
      <c r="O59" s="165"/>
    </row>
    <row r="60" spans="1:15" ht="21.5" x14ac:dyDescent="0.65">
      <c r="A60" s="116" t="s">
        <v>183</v>
      </c>
      <c r="C60" s="41">
        <v>-30927</v>
      </c>
      <c r="D60" s="17"/>
      <c r="E60" s="41">
        <v>-1379</v>
      </c>
      <c r="F60" s="17"/>
      <c r="G60" s="41">
        <v>-30927</v>
      </c>
      <c r="H60" s="17"/>
      <c r="I60" s="41">
        <v>-1379</v>
      </c>
      <c r="J60" s="165"/>
      <c r="K60" s="85"/>
      <c r="L60" s="165"/>
      <c r="O60" s="165"/>
    </row>
    <row r="61" spans="1:15" ht="21.5" x14ac:dyDescent="0.65">
      <c r="A61" s="116" t="s">
        <v>184</v>
      </c>
      <c r="C61" s="41">
        <v>-158</v>
      </c>
      <c r="D61" s="118"/>
      <c r="E61" s="41">
        <v>-208</v>
      </c>
      <c r="F61" s="118"/>
      <c r="G61" s="41">
        <v>-158</v>
      </c>
      <c r="H61" s="118"/>
      <c r="I61" s="41">
        <v>-208</v>
      </c>
      <c r="J61" s="165"/>
      <c r="K61" s="85"/>
      <c r="L61" s="165"/>
      <c r="O61" s="165"/>
    </row>
    <row r="62" spans="1:15" ht="20.5" customHeight="1" x14ac:dyDescent="0.65">
      <c r="A62" s="116" t="s">
        <v>92</v>
      </c>
      <c r="C62" s="17">
        <v>3397</v>
      </c>
      <c r="D62" s="118"/>
      <c r="E62" s="17">
        <v>92884</v>
      </c>
      <c r="F62" s="118"/>
      <c r="G62" s="17">
        <v>3397</v>
      </c>
      <c r="H62" s="118"/>
      <c r="I62" s="17">
        <v>92884</v>
      </c>
      <c r="J62" s="165"/>
      <c r="K62" s="85"/>
      <c r="L62" s="165"/>
      <c r="O62" s="165"/>
    </row>
    <row r="63" spans="1:15" ht="20.5" customHeight="1" x14ac:dyDescent="0.65">
      <c r="A63" s="116" t="s">
        <v>169</v>
      </c>
      <c r="C63" s="26">
        <v>6968</v>
      </c>
      <c r="D63" s="118"/>
      <c r="E63" s="26">
        <v>2071</v>
      </c>
      <c r="F63" s="118"/>
      <c r="G63" s="26">
        <v>7378</v>
      </c>
      <c r="H63" s="118"/>
      <c r="I63" s="26">
        <v>3805</v>
      </c>
      <c r="J63" s="165"/>
      <c r="K63" s="85"/>
      <c r="L63" s="165"/>
      <c r="N63" s="165"/>
      <c r="O63" s="165"/>
    </row>
    <row r="64" spans="1:15" ht="20.5" customHeight="1" x14ac:dyDescent="0.7">
      <c r="A64" s="129" t="s">
        <v>185</v>
      </c>
      <c r="B64" s="119"/>
      <c r="C64" s="78">
        <v>-417087</v>
      </c>
      <c r="D64" s="34"/>
      <c r="E64" s="78">
        <v>119022</v>
      </c>
      <c r="F64" s="34"/>
      <c r="G64" s="78">
        <v>-417677</v>
      </c>
      <c r="H64" s="34"/>
      <c r="I64" s="78">
        <v>110872</v>
      </c>
      <c r="J64" s="165"/>
      <c r="K64" s="85"/>
      <c r="L64" s="165"/>
      <c r="M64" s="85"/>
      <c r="O64" s="165"/>
    </row>
    <row r="65" spans="1:17" ht="20.5" customHeight="1" x14ac:dyDescent="0.7">
      <c r="A65" s="129"/>
      <c r="B65" s="119"/>
      <c r="C65" s="131"/>
      <c r="D65" s="131"/>
      <c r="E65" s="131"/>
      <c r="F65" s="131"/>
      <c r="G65" s="131"/>
      <c r="H65" s="131"/>
      <c r="I65" s="131"/>
      <c r="J65" s="165"/>
      <c r="K65" s="85"/>
      <c r="L65" s="165"/>
      <c r="O65" s="165"/>
    </row>
    <row r="66" spans="1:17" ht="20.5" customHeight="1" x14ac:dyDescent="0.7">
      <c r="A66" s="127" t="s">
        <v>186</v>
      </c>
      <c r="B66" s="119"/>
      <c r="C66" s="118"/>
      <c r="D66" s="118"/>
      <c r="E66" s="118"/>
      <c r="F66" s="118"/>
      <c r="G66" s="118"/>
      <c r="H66" s="118"/>
      <c r="I66" s="118"/>
      <c r="J66" s="165"/>
      <c r="K66" s="85"/>
      <c r="L66" s="165"/>
      <c r="O66" s="165"/>
    </row>
    <row r="67" spans="1:17" ht="20.5" customHeight="1" x14ac:dyDescent="0.65">
      <c r="A67" s="116" t="s">
        <v>187</v>
      </c>
      <c r="C67" s="20">
        <v>1014</v>
      </c>
      <c r="D67" s="17"/>
      <c r="E67" s="20">
        <v>106</v>
      </c>
      <c r="F67" s="17"/>
      <c r="G67" s="20">
        <v>1014</v>
      </c>
      <c r="H67" s="17"/>
      <c r="I67" s="20">
        <v>106</v>
      </c>
      <c r="J67" s="165"/>
      <c r="K67" s="113"/>
      <c r="L67" s="165"/>
      <c r="P67" s="165"/>
      <c r="Q67" s="113"/>
    </row>
    <row r="68" spans="1:17" ht="20.5" customHeight="1" x14ac:dyDescent="0.65">
      <c r="A68" s="116" t="s">
        <v>188</v>
      </c>
      <c r="C68" s="134">
        <v>-1902</v>
      </c>
      <c r="D68" s="134"/>
      <c r="E68" s="134">
        <v>-4879</v>
      </c>
      <c r="F68" s="134"/>
      <c r="G68" s="134">
        <v>-1902</v>
      </c>
      <c r="H68" s="134"/>
      <c r="I68" s="134">
        <v>-4879</v>
      </c>
      <c r="J68" s="165"/>
      <c r="K68" s="113"/>
      <c r="L68" s="165"/>
      <c r="P68" s="165"/>
      <c r="Q68" s="113"/>
    </row>
    <row r="69" spans="1:17" ht="20.5" customHeight="1" x14ac:dyDescent="0.65">
      <c r="A69" s="116" t="s">
        <v>189</v>
      </c>
      <c r="C69" s="17">
        <v>-26986</v>
      </c>
      <c r="D69" s="17"/>
      <c r="E69" s="17">
        <v>-29981</v>
      </c>
      <c r="F69" s="17"/>
      <c r="G69" s="17">
        <v>-26986</v>
      </c>
      <c r="H69" s="17"/>
      <c r="I69" s="17">
        <v>-29981</v>
      </c>
      <c r="J69" s="165"/>
      <c r="K69" s="113"/>
      <c r="L69" s="165"/>
      <c r="O69" s="165"/>
      <c r="Q69" s="171"/>
    </row>
    <row r="70" spans="1:17" ht="20.5" customHeight="1" x14ac:dyDescent="0.65">
      <c r="A70" s="116" t="s">
        <v>190</v>
      </c>
      <c r="B70" s="124">
        <v>7</v>
      </c>
      <c r="C70" s="17">
        <v>103994</v>
      </c>
      <c r="D70" s="17"/>
      <c r="E70" s="17">
        <v>18574</v>
      </c>
      <c r="F70" s="17"/>
      <c r="G70" s="17">
        <v>103994</v>
      </c>
      <c r="H70" s="17"/>
      <c r="I70" s="17">
        <v>18574</v>
      </c>
      <c r="J70" s="165"/>
      <c r="K70" s="113"/>
      <c r="L70" s="165"/>
      <c r="M70" s="113"/>
      <c r="O70" s="165"/>
      <c r="P70" s="120"/>
      <c r="Q70" s="113"/>
    </row>
    <row r="71" spans="1:17" ht="20.5" customHeight="1" x14ac:dyDescent="0.65">
      <c r="A71" s="116" t="s">
        <v>191</v>
      </c>
      <c r="B71" s="124">
        <v>9</v>
      </c>
      <c r="C71" s="17">
        <v>-204826</v>
      </c>
      <c r="D71" s="118"/>
      <c r="E71" s="17">
        <v>-119735</v>
      </c>
      <c r="F71" s="118"/>
      <c r="G71" s="17">
        <v>-204826</v>
      </c>
      <c r="H71" s="118"/>
      <c r="I71" s="17">
        <v>-119735</v>
      </c>
      <c r="J71" s="165"/>
      <c r="K71" s="85"/>
      <c r="L71" s="165"/>
      <c r="M71" s="169"/>
      <c r="O71" s="165"/>
    </row>
    <row r="72" spans="1:17" ht="20.5" customHeight="1" x14ac:dyDescent="0.65">
      <c r="A72" s="116" t="s">
        <v>192</v>
      </c>
      <c r="C72" s="17">
        <v>-1059</v>
      </c>
      <c r="D72" s="118"/>
      <c r="E72" s="17">
        <v>-948</v>
      </c>
      <c r="F72" s="118"/>
      <c r="G72" s="17">
        <v>-1059</v>
      </c>
      <c r="H72" s="118"/>
      <c r="I72" s="17">
        <v>-948</v>
      </c>
      <c r="J72" s="165"/>
      <c r="K72" s="85"/>
      <c r="L72" s="165"/>
      <c r="M72" s="113"/>
      <c r="O72" s="165"/>
    </row>
    <row r="73" spans="1:17" ht="20.5" customHeight="1" x14ac:dyDescent="0.7">
      <c r="A73" s="129" t="s">
        <v>193</v>
      </c>
      <c r="B73" s="119"/>
      <c r="C73" s="78">
        <v>-129765</v>
      </c>
      <c r="D73" s="34"/>
      <c r="E73" s="78">
        <v>-136863</v>
      </c>
      <c r="F73" s="34"/>
      <c r="G73" s="78">
        <v>-129765</v>
      </c>
      <c r="H73" s="34"/>
      <c r="I73" s="78">
        <v>-136863</v>
      </c>
      <c r="J73" s="165"/>
      <c r="K73" s="85"/>
      <c r="L73" s="165"/>
      <c r="M73" s="113"/>
      <c r="O73" s="165"/>
    </row>
    <row r="74" spans="1:17" ht="20.5" customHeight="1" x14ac:dyDescent="0.7">
      <c r="A74" s="129"/>
      <c r="B74" s="119"/>
      <c r="C74" s="131"/>
      <c r="D74" s="131"/>
      <c r="E74" s="131"/>
      <c r="F74" s="131"/>
      <c r="G74" s="131"/>
      <c r="H74" s="131"/>
      <c r="I74" s="131"/>
      <c r="J74" s="165"/>
      <c r="K74" s="85"/>
      <c r="L74" s="165"/>
      <c r="O74" s="165"/>
    </row>
    <row r="75" spans="1:17" ht="22" x14ac:dyDescent="0.7">
      <c r="A75" s="129" t="s">
        <v>194</v>
      </c>
      <c r="B75" s="119"/>
      <c r="C75" s="34">
        <v>-271692</v>
      </c>
      <c r="D75" s="34"/>
      <c r="E75" s="34">
        <v>355791</v>
      </c>
      <c r="F75" s="34"/>
      <c r="G75" s="34">
        <v>-266653</v>
      </c>
      <c r="H75" s="34"/>
      <c r="I75" s="34">
        <v>348594</v>
      </c>
      <c r="J75" s="165"/>
      <c r="K75" s="85"/>
      <c r="L75" s="165"/>
      <c r="O75" s="165"/>
    </row>
    <row r="76" spans="1:17" ht="20.5" customHeight="1" x14ac:dyDescent="0.65">
      <c r="A76" s="116" t="s">
        <v>195</v>
      </c>
      <c r="C76" s="76">
        <v>648198</v>
      </c>
      <c r="D76" s="17"/>
      <c r="E76" s="76">
        <v>209704</v>
      </c>
      <c r="F76" s="17"/>
      <c r="G76" s="76">
        <v>628879</v>
      </c>
      <c r="H76" s="17"/>
      <c r="I76" s="76">
        <v>193305</v>
      </c>
      <c r="J76" s="165"/>
      <c r="K76" s="85"/>
      <c r="L76" s="165"/>
      <c r="O76" s="165"/>
    </row>
    <row r="77" spans="1:17" ht="20.5" customHeight="1" thickBot="1" x14ac:dyDescent="0.75">
      <c r="A77" s="129" t="s">
        <v>196</v>
      </c>
      <c r="C77" s="79">
        <v>376506</v>
      </c>
      <c r="D77" s="34"/>
      <c r="E77" s="79">
        <v>565495</v>
      </c>
      <c r="F77" s="34"/>
      <c r="G77" s="79">
        <v>362226</v>
      </c>
      <c r="H77" s="34"/>
      <c r="I77" s="79">
        <v>541899</v>
      </c>
      <c r="J77" s="165"/>
      <c r="K77" s="85"/>
      <c r="L77" s="165"/>
      <c r="O77" s="165"/>
    </row>
    <row r="78" spans="1:17" ht="20.5" customHeight="1" thickTop="1" x14ac:dyDescent="0.7">
      <c r="A78" s="129"/>
      <c r="B78" s="119"/>
      <c r="J78" s="165"/>
      <c r="K78" s="85"/>
      <c r="L78" s="165"/>
      <c r="O78" s="165"/>
    </row>
    <row r="79" spans="1:17" ht="22" x14ac:dyDescent="0.7">
      <c r="A79" s="127" t="s">
        <v>197</v>
      </c>
      <c r="B79" s="119"/>
      <c r="C79" s="135"/>
      <c r="D79" s="135"/>
      <c r="E79" s="135"/>
      <c r="F79" s="135"/>
      <c r="G79" s="135"/>
      <c r="H79" s="135"/>
      <c r="I79" s="135"/>
      <c r="J79" s="165"/>
      <c r="K79" s="85"/>
      <c r="L79" s="165"/>
      <c r="O79" s="165"/>
    </row>
    <row r="80" spans="1:17" ht="20.5" customHeight="1" x14ac:dyDescent="0.65">
      <c r="A80" s="116" t="s">
        <v>198</v>
      </c>
      <c r="C80" s="63">
        <v>632</v>
      </c>
      <c r="D80" s="118"/>
      <c r="E80" s="63">
        <v>832</v>
      </c>
      <c r="F80" s="118"/>
      <c r="G80" s="63">
        <v>632</v>
      </c>
      <c r="H80" s="118"/>
      <c r="I80" s="63">
        <v>832</v>
      </c>
      <c r="J80" s="165"/>
      <c r="K80" s="113"/>
      <c r="L80" s="165"/>
      <c r="O80" s="165"/>
    </row>
    <row r="81" spans="1:15" ht="20.5" customHeight="1" x14ac:dyDescent="0.65">
      <c r="A81" s="116" t="s">
        <v>199</v>
      </c>
      <c r="C81" s="17">
        <v>308</v>
      </c>
      <c r="D81" s="118"/>
      <c r="E81" s="17">
        <v>1033</v>
      </c>
      <c r="F81" s="118"/>
      <c r="G81" s="17">
        <v>308</v>
      </c>
      <c r="H81" s="118"/>
      <c r="I81" s="17">
        <v>1033</v>
      </c>
      <c r="J81" s="165"/>
      <c r="K81" s="85"/>
      <c r="L81" s="165"/>
      <c r="O81" s="165"/>
    </row>
    <row r="82" spans="1:15" ht="21.75" hidden="1" customHeight="1" x14ac:dyDescent="0.65">
      <c r="A82" s="116" t="s">
        <v>200</v>
      </c>
      <c r="C82" s="118"/>
      <c r="D82" s="118"/>
      <c r="E82" s="118"/>
      <c r="F82" s="118"/>
      <c r="G82" s="118"/>
      <c r="H82" s="118"/>
      <c r="I82" s="118"/>
      <c r="K82" s="85"/>
      <c r="L82" s="165"/>
      <c r="O82" s="165"/>
    </row>
    <row r="83" spans="1:15" ht="21.75" hidden="1" customHeight="1" x14ac:dyDescent="0.65">
      <c r="A83" s="116" t="s">
        <v>201</v>
      </c>
      <c r="C83" s="13"/>
      <c r="D83" s="118"/>
      <c r="E83" s="13"/>
      <c r="F83" s="118"/>
      <c r="G83" s="13"/>
      <c r="H83" s="118"/>
      <c r="I83" s="13"/>
      <c r="K83" s="85"/>
      <c r="L83" s="165"/>
      <c r="O83" s="165"/>
    </row>
    <row r="84" spans="1:15" ht="21.75" hidden="1" customHeight="1" x14ac:dyDescent="0.65">
      <c r="A84" s="116" t="s">
        <v>200</v>
      </c>
      <c r="C84" s="118"/>
      <c r="D84" s="118"/>
      <c r="E84" s="118"/>
      <c r="F84" s="118"/>
      <c r="G84" s="118"/>
      <c r="H84" s="118"/>
      <c r="I84" s="118"/>
      <c r="K84" s="85"/>
      <c r="L84" s="165"/>
      <c r="O84" s="165"/>
    </row>
    <row r="85" spans="1:15" ht="21.75" hidden="1" customHeight="1" x14ac:dyDescent="0.65">
      <c r="A85" s="116" t="s">
        <v>202</v>
      </c>
      <c r="C85" s="13"/>
      <c r="D85" s="118"/>
      <c r="E85" s="13"/>
      <c r="F85" s="118"/>
      <c r="G85" s="13"/>
      <c r="H85" s="118"/>
      <c r="I85" s="13"/>
      <c r="J85" s="85"/>
      <c r="K85" s="85"/>
      <c r="L85" s="165"/>
      <c r="O85" s="165"/>
    </row>
  </sheetData>
  <mergeCells count="14">
    <mergeCell ref="C50:I50"/>
    <mergeCell ref="G4:I4"/>
    <mergeCell ref="C5:E5"/>
    <mergeCell ref="G5:I5"/>
    <mergeCell ref="C6:E6"/>
    <mergeCell ref="G6:I6"/>
    <mergeCell ref="C8:I8"/>
    <mergeCell ref="G46:I46"/>
    <mergeCell ref="C47:E47"/>
    <mergeCell ref="G47:I47"/>
    <mergeCell ref="C48:E48"/>
    <mergeCell ref="G48:I48"/>
    <mergeCell ref="C4:E4"/>
    <mergeCell ref="C46:E46"/>
  </mergeCells>
  <pageMargins left="0.7" right="0.7" top="0.48" bottom="0.5" header="0.5" footer="0.5"/>
  <pageSetup paperSize="9" scale="85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 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'BS 3-5'!Print_Area</vt:lpstr>
      <vt:lpstr>'CF14-15'!Print_Area</vt:lpstr>
      <vt:lpstr>'PL6'!Print_Area</vt:lpstr>
      <vt:lpstr>'PL7'!Print_Area</vt:lpstr>
      <vt:lpstr>'PL8'!Print_Area</vt:lpstr>
      <vt:lpstr>'PL9'!Print_Area</vt:lpstr>
      <vt:lpstr>'SH10'!Print_Area</vt:lpstr>
      <vt:lpstr>'SH11'!Print_Area</vt:lpstr>
      <vt:lpstr>'SH12'!Print_Area</vt:lpstr>
      <vt:lpstr>'SH13'!Print_Area</vt:lpstr>
      <vt:lpstr>'PL6'!Print_Titles</vt:lpstr>
      <vt:lpstr>'PL8'!Print_Titles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Attaya, Pinpimai</cp:lastModifiedBy>
  <cp:revision/>
  <cp:lastPrinted>2023-11-08T08:40:16Z</cp:lastPrinted>
  <dcterms:created xsi:type="dcterms:W3CDTF">2005-02-01T04:26:42Z</dcterms:created>
  <dcterms:modified xsi:type="dcterms:W3CDTF">2023-11-10T07:47:33Z</dcterms:modified>
  <cp:category/>
  <cp:contentStatus/>
</cp:coreProperties>
</file>