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S Public Company Limited\RS Public_Sep 23 (Q3)\"/>
    </mc:Choice>
  </mc:AlternateContent>
  <xr:revisionPtr revIDLastSave="0" documentId="13_ncr:1_{B77F6601-3A9D-4BFA-8B0C-AE9DC28A1CC9}" xr6:coauthVersionLast="47" xr6:coauthVersionMax="47" xr10:uidLastSave="{00000000-0000-0000-0000-000000000000}"/>
  <bookViews>
    <workbookView xWindow="-120" yWindow="-120" windowWidth="21840" windowHeight="13020" activeTab="5" xr2:uid="{02CB4A9A-97CA-4B2B-9F0B-4BF919079F2E}"/>
  </bookViews>
  <sheets>
    <sheet name="2-4" sheetId="1" r:id="rId1"/>
    <sheet name="P&amp;L 5-6 (3M)" sheetId="2" r:id="rId2"/>
    <sheet name="P&amp;L 7-8 (9M)" sheetId="7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2" i="4" l="1"/>
  <c r="P32" i="4"/>
  <c r="H73" i="2"/>
  <c r="H72" i="2"/>
  <c r="L40" i="6" l="1"/>
  <c r="A40" i="4" l="1"/>
  <c r="R32" i="4"/>
  <c r="R31" i="4"/>
  <c r="R30" i="4"/>
  <c r="R29" i="4"/>
  <c r="R28" i="4"/>
  <c r="R27" i="4"/>
  <c r="R24" i="4"/>
  <c r="N75" i="7"/>
  <c r="L75" i="7"/>
  <c r="J75" i="7"/>
  <c r="H75" i="7"/>
  <c r="N68" i="7"/>
  <c r="L68" i="7"/>
  <c r="J68" i="7"/>
  <c r="H68" i="7"/>
  <c r="N75" i="2"/>
  <c r="L75" i="2"/>
  <c r="J75" i="2"/>
  <c r="N68" i="2"/>
  <c r="J68" i="2"/>
  <c r="L68" i="2"/>
  <c r="H68" i="2"/>
  <c r="H75" i="2" s="1"/>
  <c r="J20" i="5" l="1"/>
  <c r="N21" i="4"/>
  <c r="L21" i="4"/>
  <c r="H21" i="4"/>
  <c r="F21" i="4"/>
  <c r="D21" i="4"/>
  <c r="V30" i="4"/>
  <c r="R16" i="5" l="1"/>
  <c r="R15" i="5"/>
  <c r="R17" i="4"/>
  <c r="V17" i="4" s="1"/>
  <c r="R16" i="4"/>
  <c r="V16" i="4" s="1"/>
  <c r="K141" i="1" l="1"/>
  <c r="G141" i="1"/>
  <c r="R29" i="5"/>
  <c r="R26" i="5"/>
  <c r="V31" i="4"/>
  <c r="V27" i="4"/>
  <c r="L34" i="4"/>
  <c r="N109" i="6" l="1"/>
  <c r="J109" i="6"/>
  <c r="J93" i="6"/>
  <c r="R17" i="5" l="1"/>
  <c r="P18" i="5"/>
  <c r="R18" i="5" s="1"/>
  <c r="P19" i="4"/>
  <c r="R19" i="4" s="1"/>
  <c r="R18" i="4"/>
  <c r="V18" i="4" s="1"/>
  <c r="T19" i="4"/>
  <c r="A54" i="7"/>
  <c r="A51" i="7"/>
  <c r="A102" i="7" s="1"/>
  <c r="N23" i="7"/>
  <c r="L23" i="7"/>
  <c r="J23" i="7"/>
  <c r="H23" i="7"/>
  <c r="N18" i="7"/>
  <c r="L18" i="7"/>
  <c r="J18" i="7"/>
  <c r="H18" i="7"/>
  <c r="A1" i="7"/>
  <c r="A52" i="7" s="1"/>
  <c r="A54" i="2"/>
  <c r="N25" i="7" l="1"/>
  <c r="N30" i="7" s="1"/>
  <c r="N39" i="7" s="1"/>
  <c r="N42" i="7" s="1"/>
  <c r="N45" i="7" s="1"/>
  <c r="L25" i="7"/>
  <c r="L30" i="7" s="1"/>
  <c r="L39" i="7" s="1"/>
  <c r="L42" i="7" s="1"/>
  <c r="L45" i="7" s="1"/>
  <c r="H25" i="7"/>
  <c r="H30" i="7" s="1"/>
  <c r="H39" i="7" s="1"/>
  <c r="J25" i="7"/>
  <c r="J30" i="7" s="1"/>
  <c r="J39" i="7" s="1"/>
  <c r="H42" i="7" l="1"/>
  <c r="H45" i="7" s="1"/>
  <c r="H13" i="6"/>
  <c r="H40" i="6" s="1"/>
  <c r="N13" i="6"/>
  <c r="N40" i="6" s="1"/>
  <c r="J42" i="7"/>
  <c r="J45" i="7" s="1"/>
  <c r="J13" i="6"/>
  <c r="J40" i="6" s="1"/>
  <c r="V32" i="4"/>
  <c r="V28" i="4"/>
  <c r="V24" i="4"/>
  <c r="V29" i="4" l="1"/>
  <c r="R13" i="4"/>
  <c r="V13" i="4" s="1"/>
  <c r="N23" i="2"/>
  <c r="J23" i="2"/>
  <c r="J18" i="2"/>
  <c r="J25" i="2" l="1"/>
  <c r="J30" i="2" s="1"/>
  <c r="J39" i="2" s="1"/>
  <c r="J42" i="2" s="1"/>
  <c r="J45" i="2" s="1"/>
  <c r="H32" i="5"/>
  <c r="H20" i="5"/>
  <c r="L20" i="5"/>
  <c r="L32" i="5"/>
  <c r="H34" i="4"/>
  <c r="J21" i="4"/>
  <c r="J34" i="4"/>
  <c r="H109" i="6"/>
  <c r="R28" i="5" l="1"/>
  <c r="R27" i="5"/>
  <c r="J32" i="5"/>
  <c r="R21" i="4" l="1"/>
  <c r="P21" i="4"/>
  <c r="T21" i="4"/>
  <c r="V19" i="4" l="1"/>
  <c r="G42" i="1" l="1"/>
  <c r="T34" i="4" l="1"/>
  <c r="R34" i="4"/>
  <c r="R12" i="5"/>
  <c r="P20" i="5"/>
  <c r="N20" i="5"/>
  <c r="F20" i="5"/>
  <c r="D20" i="5"/>
  <c r="N32" i="5"/>
  <c r="F32" i="5"/>
  <c r="D32" i="5"/>
  <c r="R23" i="5"/>
  <c r="N34" i="4"/>
  <c r="F34" i="4"/>
  <c r="D34" i="4"/>
  <c r="R20" i="5" l="1"/>
  <c r="P34" i="4"/>
  <c r="V34" i="4"/>
  <c r="L109" i="6" l="1"/>
  <c r="N93" i="6"/>
  <c r="L93" i="6"/>
  <c r="H93" i="6"/>
  <c r="N53" i="6"/>
  <c r="N57" i="6" s="1"/>
  <c r="J53" i="6"/>
  <c r="J57" i="6" s="1"/>
  <c r="J111" i="6" s="1"/>
  <c r="V21" i="4"/>
  <c r="A3" i="5"/>
  <c r="A3" i="6" s="1"/>
  <c r="A63" i="6" s="1"/>
  <c r="A51" i="2"/>
  <c r="A102" i="2" s="1"/>
  <c r="L23" i="2"/>
  <c r="H23" i="2"/>
  <c r="N18" i="2"/>
  <c r="L18" i="2"/>
  <c r="H18" i="2"/>
  <c r="A1" i="2"/>
  <c r="A1" i="5" s="1"/>
  <c r="M141" i="1"/>
  <c r="M144" i="1" s="1"/>
  <c r="I141" i="1"/>
  <c r="I144" i="1" s="1"/>
  <c r="G144" i="1"/>
  <c r="A111" i="1"/>
  <c r="A109" i="1"/>
  <c r="A160" i="1" s="1"/>
  <c r="M98" i="1"/>
  <c r="K98" i="1"/>
  <c r="I98" i="1"/>
  <c r="G98" i="1"/>
  <c r="M87" i="1"/>
  <c r="K87" i="1"/>
  <c r="I87" i="1"/>
  <c r="G87" i="1"/>
  <c r="A61" i="1"/>
  <c r="A112" i="1" s="1"/>
  <c r="A60" i="1"/>
  <c r="A59" i="1"/>
  <c r="A110" i="1" s="1"/>
  <c r="M42" i="1"/>
  <c r="K42" i="1"/>
  <c r="I42" i="1"/>
  <c r="M25" i="1"/>
  <c r="K25" i="1"/>
  <c r="I25" i="1"/>
  <c r="G25" i="1"/>
  <c r="H25" i="2" l="1"/>
  <c r="H30" i="2" s="1"/>
  <c r="H39" i="2" s="1"/>
  <c r="G100" i="1"/>
  <c r="G146" i="1" s="1"/>
  <c r="K44" i="1"/>
  <c r="N25" i="2"/>
  <c r="N30" i="2" s="1"/>
  <c r="N39" i="2" s="1"/>
  <c r="N42" i="2" s="1"/>
  <c r="N45" i="2" s="1"/>
  <c r="M44" i="1"/>
  <c r="I44" i="1"/>
  <c r="L25" i="2"/>
  <c r="L30" i="2" s="1"/>
  <c r="L39" i="2" s="1"/>
  <c r="K100" i="1"/>
  <c r="I100" i="1"/>
  <c r="I146" i="1" s="1"/>
  <c r="M100" i="1"/>
  <c r="M146" i="1" s="1"/>
  <c r="G44" i="1"/>
  <c r="J114" i="6"/>
  <c r="A52" i="2"/>
  <c r="A37" i="5"/>
  <c r="A60" i="6" s="1"/>
  <c r="A124" i="6" s="1"/>
  <c r="N111" i="6"/>
  <c r="N114" i="6" s="1"/>
  <c r="L42" i="2" l="1"/>
  <c r="L45" i="2" s="1"/>
  <c r="H42" i="2"/>
  <c r="H53" i="6"/>
  <c r="H57" i="6" s="1"/>
  <c r="H111" i="6" s="1"/>
  <c r="H114" i="6" s="1"/>
  <c r="R30" i="5" l="1"/>
  <c r="H45" i="2"/>
  <c r="L53" i="6"/>
  <c r="L57" i="6" s="1"/>
  <c r="L111" i="6" s="1"/>
  <c r="L114" i="6" s="1"/>
  <c r="P32" i="5" l="1"/>
  <c r="R32" i="5"/>
  <c r="K144" i="1" l="1"/>
  <c r="K146" i="1" s="1"/>
</calcChain>
</file>

<file path=xl/sharedStrings.xml><?xml version="1.0" encoding="utf-8"?>
<sst xmlns="http://schemas.openxmlformats.org/spreadsheetml/2006/main" count="516" uniqueCount="243">
  <si>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</si>
  <si>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</si>
  <si>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</si>
  <si>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</si>
  <si>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</si>
  <si>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</si>
  <si>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</si>
  <si>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</si>
  <si>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</si>
  <si>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</si>
  <si>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</si>
  <si>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</si>
  <si>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</si>
  <si>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</si>
  <si>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</si>
  <si>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</si>
  <si>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</si>
  <si>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</si>
  <si>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</si>
  <si>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</si>
  <si>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</si>
  <si>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subsidiaries (net)</t>
  </si>
  <si>
    <t>Plant and equipment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</si>
  <si>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</si>
  <si>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</si>
  <si>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</si>
  <si>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</si>
  <si>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</si>
  <si>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</si>
  <si>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</si>
  <si>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</si>
  <si>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</si>
  <si>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</si>
  <si>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</si>
  <si>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</si>
  <si>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</si>
  <si>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</si>
  <si>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</si>
  <si>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</si>
  <si>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</si>
  <si>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</si>
  <si>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</si>
  <si>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</si>
  <si>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</si>
  <si>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</si>
  <si>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</si>
  <si>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</si>
  <si>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</si>
  <si>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</si>
  <si>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</si>
  <si>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</si>
  <si>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</si>
  <si>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</si>
  <si>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</si>
  <si>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</si>
  <si>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</si>
  <si>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</si>
  <si>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</si>
  <si>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</si>
  <si>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</si>
  <si>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</si>
  <si>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</si>
  <si>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</si>
  <si>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</si>
  <si>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</si>
  <si>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</si>
  <si>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</si>
  <si>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</si>
  <si>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</si>
  <si>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</si>
  <si>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</si>
  <si>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</si>
  <si>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</si>
  <si>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</si>
  <si>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</si>
  <si>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</si>
  <si>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</si>
  <si>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</si>
  <si>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</si>
  <si>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</si>
  <si>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</si>
  <si>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Income tax expense</t>
  </si>
  <si>
    <t>Owners of the parent</t>
  </si>
  <si>
    <t>attributable to:</t>
  </si>
  <si>
    <t>the owners of the parent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</si>
  <si>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</si>
  <si>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</si>
  <si>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</si>
  <si>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</si>
  <si>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</si>
  <si>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</si>
  <si>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</si>
  <si>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</si>
  <si>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</si>
  <si>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</si>
  <si>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</si>
  <si>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</si>
  <si>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</si>
  <si>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</si>
  <si>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</si>
  <si>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</si>
  <si>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</si>
  <si>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</si>
  <si>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</si>
  <si>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</si>
  <si>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</si>
  <si>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</si>
  <si>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</si>
  <si>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</si>
  <si>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</si>
  <si>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</si>
  <si>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</si>
  <si>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</si>
  <si>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</si>
  <si>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</si>
  <si>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</si>
  <si>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</si>
  <si>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</si>
  <si>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</si>
  <si>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</si>
  <si>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</si>
  <si>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</si>
  <si>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</si>
  <si>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</si>
  <si>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</si>
  <si>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</si>
  <si>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</si>
  <si>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</si>
  <si>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</si>
  <si>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</si>
  <si>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</si>
  <si>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</si>
  <si>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</si>
  <si>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</si>
  <si>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</si>
  <si>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</si>
  <si>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</si>
  <si>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</si>
  <si>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Proceeds from short-term loans from related companies</t>
  </si>
  <si>
    <t>Cash and cash equivalents, beginning balance</t>
  </si>
  <si>
    <t>Cash and cash equivalents, ending balance</t>
  </si>
  <si>
    <t>(Profit) loss sharing from investment in associates</t>
  </si>
  <si>
    <t>Total cost of sales and services</t>
  </si>
  <si>
    <t>Total revenue and services income</t>
  </si>
  <si>
    <t>2022</t>
  </si>
  <si>
    <t>Opening balance as at 1 January 2022</t>
  </si>
  <si>
    <t xml:space="preserve">Reverse of allowance for impairment of </t>
  </si>
  <si>
    <t>investment in subsidiaries (net)</t>
  </si>
  <si>
    <t xml:space="preserve">(Reversal of) allowance for impairment of investment </t>
  </si>
  <si>
    <t>in subsidiaries</t>
  </si>
  <si>
    <t>Withholding tax received</t>
  </si>
  <si>
    <t xml:space="preserve"> 1,166,996,212 ordinary shares of par Baht 1 each</t>
  </si>
  <si>
    <t>from financial institutions (net)</t>
  </si>
  <si>
    <t>(Reversal of) allowance for bad debt</t>
  </si>
  <si>
    <t>Right-of-use assets (net)</t>
  </si>
  <si>
    <t>and intangible assets, net</t>
  </si>
  <si>
    <t>and intangible assets</t>
  </si>
  <si>
    <t>Premium on treasury shares</t>
  </si>
  <si>
    <t>Premium on</t>
  </si>
  <si>
    <t>Profit (loss) attributable to:</t>
  </si>
  <si>
    <t xml:space="preserve">Total comprehensive income (loss) </t>
  </si>
  <si>
    <t>2023</t>
  </si>
  <si>
    <t>Opening balance as at 1 January 2023</t>
  </si>
  <si>
    <t>Note</t>
  </si>
  <si>
    <t xml:space="preserve">   Transfer of treasury share reserve</t>
  </si>
  <si>
    <t>(Reversal of) allowance for obsoleted inventories</t>
  </si>
  <si>
    <t>Net cash generated from (used in) investing activities</t>
  </si>
  <si>
    <t>Net cash generated from (used in) financing activities</t>
  </si>
  <si>
    <t>Non-cash transactions</t>
  </si>
  <si>
    <t>Other comprehensive income</t>
  </si>
  <si>
    <t xml:space="preserve">   Dividends payment</t>
  </si>
  <si>
    <t>Employee benefit paid</t>
  </si>
  <si>
    <t>Receipts from dividend</t>
  </si>
  <si>
    <t>Payments for increase in share capital of a subsidiary</t>
  </si>
  <si>
    <t>Payments for acquisition of a business</t>
  </si>
  <si>
    <t>Proceeds from acquiring of a subsidiary - net of cash from</t>
  </si>
  <si>
    <t>capital repayment</t>
  </si>
  <si>
    <t>Loss on change in investment status</t>
  </si>
  <si>
    <t>Proceeds from long-term loans from financial institutions</t>
  </si>
  <si>
    <t>Dividend paid</t>
  </si>
  <si>
    <t xml:space="preserve"> 1,284,245,907 ordinary shares of par Baht 1 each</t>
  </si>
  <si>
    <t>of investment in a joint venture</t>
  </si>
  <si>
    <t>1,069,745,493 ordinary shares of par Baht 1 each</t>
  </si>
  <si>
    <t xml:space="preserve">   Increase in share capital</t>
  </si>
  <si>
    <t xml:space="preserve">Loss from fair value adjustment </t>
  </si>
  <si>
    <t>Dividend income</t>
  </si>
  <si>
    <t>Profit sharing from investment in associates</t>
  </si>
  <si>
    <t xml:space="preserve">   Total comprehensive income (loss) for the period</t>
  </si>
  <si>
    <t>Proceeds from sold treasury share reserve</t>
  </si>
  <si>
    <t>Payments for short-term loans from financial institutions</t>
  </si>
  <si>
    <t>Payments for long-term loans from financial institutions</t>
  </si>
  <si>
    <t>Payments for short-term loans from related companies</t>
  </si>
  <si>
    <t xml:space="preserve">   Resale of treasury shares</t>
  </si>
  <si>
    <t>Net increase (decrease) in cash and cash equivalents</t>
  </si>
  <si>
    <t>Payments for front-end fee for long-term loans</t>
  </si>
  <si>
    <t>Cash flow before change in working capital</t>
  </si>
  <si>
    <t>As at 30 September 2023</t>
  </si>
  <si>
    <t>30 September</t>
  </si>
  <si>
    <t>For the three-month period ended 30 September 2023</t>
  </si>
  <si>
    <t xml:space="preserve">         -</t>
  </si>
  <si>
    <t>For the nine-month period ended 30 September 2023</t>
  </si>
  <si>
    <t>Closing balance as at 30 September 2022</t>
  </si>
  <si>
    <t>Closing balance as at 30 September 2023</t>
  </si>
  <si>
    <t xml:space="preserve">   Transfer treasury share reserve</t>
  </si>
  <si>
    <t xml:space="preserve">Loss on write-off of plant and equipment </t>
  </si>
  <si>
    <t>Capital repayment from liquidation of an associate</t>
  </si>
  <si>
    <t xml:space="preserve">Dividend paid to non-controlling interests </t>
  </si>
  <si>
    <t>Non-current asset held for sale</t>
  </si>
  <si>
    <t xml:space="preserve">   Non-controlling interest from business acquisition</t>
  </si>
  <si>
    <t>Loss on disposal of other current assets</t>
  </si>
  <si>
    <t>18 a)</t>
  </si>
  <si>
    <t>18 d)</t>
  </si>
  <si>
    <t>18 e)</t>
  </si>
  <si>
    <t>(Gain) on lease termination</t>
  </si>
  <si>
    <t xml:space="preserve">Proceeds from sales of investments in subsidiary </t>
  </si>
  <si>
    <t xml:space="preserve">(Gain) on disposals of plant and equipment </t>
  </si>
  <si>
    <t>Profit before income tax</t>
  </si>
  <si>
    <t>(Gain) from sale investments in associate</t>
  </si>
  <si>
    <t>Proceeds from sale investment in associate</t>
  </si>
  <si>
    <t>Dividend paid by shares issuing</t>
  </si>
  <si>
    <t>Earnings per share attributable to</t>
  </si>
  <si>
    <t>Basic earnings per share</t>
  </si>
  <si>
    <t>Diluted earnings per share</t>
  </si>
  <si>
    <t>Profit for the period</t>
  </si>
  <si>
    <t>Total comprehensive income for the period</t>
  </si>
  <si>
    <t>Total comprehensive income (loss)</t>
  </si>
  <si>
    <t>Cash decrease from deconsolidated indirect subsidiary</t>
  </si>
  <si>
    <t>Gain on sale of investment in indirect subsidiary</t>
  </si>
  <si>
    <t>The accompanying notes on pages 13 to 32 are an integral part of these interim financial information.</t>
  </si>
  <si>
    <t>Additions of Right-of-use assets during period (net)</t>
  </si>
  <si>
    <t xml:space="preserve">Outstanding payables from purchases of plant and </t>
  </si>
  <si>
    <t>equipment during period</t>
  </si>
  <si>
    <t xml:space="preserve">Outstanding payables from purchases of </t>
  </si>
  <si>
    <t>intangible assets during period</t>
  </si>
  <si>
    <t>Investments in associates (net)</t>
  </si>
  <si>
    <t>Profit (loss) sharing from investment in associates</t>
  </si>
  <si>
    <t>and music copyrights</t>
  </si>
  <si>
    <t>indirect subsidiary and music copyrights</t>
  </si>
  <si>
    <t>Gain on sale of investments in subsidiary</t>
  </si>
  <si>
    <t>Proceeds from acquisition of an indirect subsidiary</t>
  </si>
  <si>
    <t>- net of cash paid</t>
  </si>
  <si>
    <t>(Gain) on disposal of subsidiary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</si>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</sst>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_);_(* \(#,##0\);_(* &quot;-&quot;??_);_(@_)"/>
    <numFmt numFmtId="167" formatCode="_(* #,##0,_);_(* \(#,##0,\);_(* &quot;-&quot;??_);_(@_)"/>
    <numFmt numFmtId="168" formatCode="_(* #,##0.0000_);_(* \(#,##0.0000\);_(* &quot;-&quot;???\ _);_(@_)"/>
    <numFmt numFmtId="169" formatCode="_(* #,##0_);_(* \(#,##0\);_(* &quot;-&quot;????_);_(@_)"/>
  </numFmts>
  <fonts count="17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2" fillId="0" borderId="0"/>
    <xf numFmtId="0" fontId="6" fillId="0" borderId="0"/>
    <xf numFmtId="37" fontId="11" fillId="0" borderId="0"/>
    <xf numFmtId="164" fontId="9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30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2" borderId="0" xfId="3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49" fontId="6" fillId="0" borderId="0" xfId="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5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6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6" fillId="0" borderId="0" xfId="2" applyNumberFormat="1" applyFont="1" applyAlignment="1">
      <alignment horizontal="right" vertical="center" wrapText="1"/>
    </xf>
    <xf numFmtId="165" fontId="5" fillId="2" borderId="0" xfId="3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49" fontId="5" fillId="0" borderId="0" xfId="5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4" fillId="0" borderId="0" xfId="5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Border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6" fillId="2" borderId="1" xfId="4" applyNumberFormat="1" applyFont="1" applyFill="1" applyBorder="1" applyAlignment="1">
      <alignment horizontal="center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2" borderId="0" xfId="8" applyNumberFormat="1" applyFont="1" applyFill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Border="1" applyAlignment="1">
      <alignment horizontal="right" vertical="center"/>
    </xf>
    <xf numFmtId="168" fontId="16" fillId="0" borderId="0" xfId="6" applyNumberFormat="1" applyFont="1" applyFill="1" applyAlignment="1">
      <alignment horizontal="right" vertical="center"/>
    </xf>
    <xf numFmtId="168" fontId="16" fillId="0" borderId="0" xfId="12" applyNumberFormat="1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2" borderId="0" xfId="0" applyNumberFormat="1" applyFont="1" applyFill="1" applyAlignment="1" applyProtection="1">
      <alignment horizontal="right" vertical="center"/>
      <protection locked="0"/>
    </xf>
    <xf numFmtId="165" fontId="4" fillId="2" borderId="1" xfId="0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5" fontId="6" fillId="2" borderId="0" xfId="9" applyNumberFormat="1" applyFont="1" applyFill="1" applyAlignment="1">
      <alignment vertical="center"/>
    </xf>
    <xf numFmtId="165" fontId="6" fillId="2" borderId="0" xfId="9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4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1" xfId="4" applyNumberFormat="1" applyFont="1" applyBorder="1" applyAlignment="1" applyProtection="1">
      <alignment horizontal="right" vertical="center"/>
      <protection locked="0"/>
    </xf>
    <xf numFmtId="165" fontId="4" fillId="0" borderId="0" xfId="4" applyNumberFormat="1" applyFont="1" applyAlignment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5" fontId="4" fillId="0" borderId="0" xfId="4" applyNumberFormat="1" applyFont="1" applyAlignment="1" applyProtection="1">
      <alignment horizontal="right" vertical="center"/>
      <protection locked="0"/>
    </xf>
    <xf numFmtId="165" fontId="4" fillId="0" borderId="2" xfId="0" applyNumberFormat="1" applyFont="1" applyBorder="1" applyAlignment="1" applyProtection="1">
      <alignment horizontal="right" vertical="center"/>
      <protection locked="0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 applyProtection="1">
      <alignment horizontal="right" vertical="center"/>
      <protection locked="0"/>
    </xf>
    <xf numFmtId="169" fontId="0" fillId="0" borderId="0" xfId="16" applyNumberFormat="1" applyFont="1" applyFill="1" applyAlignment="1">
      <alignment horizontal="right" vertical="center"/>
    </xf>
    <xf numFmtId="0" fontId="6" fillId="0" borderId="0" xfId="2" quotePrefix="1" applyFont="1" applyAlignment="1">
      <alignment vertical="center"/>
    </xf>
    <xf numFmtId="165" fontId="0" fillId="2" borderId="0" xfId="6" applyNumberFormat="1" applyFont="1" applyFill="1" applyAlignment="1">
      <alignment horizontal="right" vertical="center"/>
    </xf>
    <xf numFmtId="165" fontId="0" fillId="0" borderId="0" xfId="6" applyNumberFormat="1" applyFont="1" applyFill="1" applyAlignment="1">
      <alignment horizontal="right" vertical="center"/>
    </xf>
    <xf numFmtId="49" fontId="0" fillId="0" borderId="0" xfId="5" applyNumberFormat="1" applyFont="1" applyAlignment="1">
      <alignment vertical="center"/>
    </xf>
    <xf numFmtId="164" fontId="0" fillId="0" borderId="0" xfId="6" applyFont="1" applyFill="1" applyAlignment="1">
      <alignment vertical="center"/>
    </xf>
    <xf numFmtId="165" fontId="0" fillId="2" borderId="1" xfId="6" applyNumberFormat="1" applyFont="1" applyFill="1" applyBorder="1" applyAlignment="1">
      <alignment horizontal="right" vertical="center"/>
    </xf>
    <xf numFmtId="165" fontId="0" fillId="0" borderId="1" xfId="6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left" vertical="center"/>
    </xf>
    <xf numFmtId="165" fontId="0" fillId="0" borderId="0" xfId="3" applyNumberFormat="1" applyFont="1" applyAlignment="1">
      <alignment horizontal="center" vertical="center"/>
    </xf>
    <xf numFmtId="165" fontId="0" fillId="2" borderId="2" xfId="6" applyNumberFormat="1" applyFont="1" applyFill="1" applyBorder="1" applyAlignment="1">
      <alignment horizontal="right" vertical="center"/>
    </xf>
    <xf numFmtId="165" fontId="0" fillId="0" borderId="2" xfId="6" applyNumberFormat="1" applyFont="1" applyFill="1" applyBorder="1" applyAlignment="1">
      <alignment horizontal="right" vertical="center"/>
    </xf>
    <xf numFmtId="165" fontId="0" fillId="0" borderId="0" xfId="6" applyNumberFormat="1" applyFont="1" applyFill="1" applyBorder="1" applyAlignment="1">
      <alignment horizontal="right" vertical="center"/>
    </xf>
    <xf numFmtId="165" fontId="0" fillId="2" borderId="0" xfId="24" applyNumberFormat="1" applyFont="1" applyFill="1" applyAlignment="1">
      <alignment horizontal="right" vertical="center"/>
    </xf>
    <xf numFmtId="165" fontId="0" fillId="2" borderId="0" xfId="24" applyNumberFormat="1" applyFont="1" applyFill="1" applyAlignment="1" applyProtection="1">
      <alignment horizontal="right" vertical="center"/>
      <protection locked="0"/>
    </xf>
    <xf numFmtId="165" fontId="0" fillId="0" borderId="0" xfId="24" applyNumberFormat="1" applyFont="1" applyAlignment="1">
      <alignment horizontal="right" vertical="center"/>
    </xf>
    <xf numFmtId="165" fontId="0" fillId="0" borderId="0" xfId="14" applyNumberFormat="1" applyFont="1" applyAlignment="1">
      <alignment horizontal="right" vertical="center"/>
    </xf>
    <xf numFmtId="165" fontId="0" fillId="0" borderId="0" xfId="16" applyNumberFormat="1" applyFont="1" applyFill="1" applyAlignment="1">
      <alignment horizontal="right" vertical="center"/>
    </xf>
    <xf numFmtId="165" fontId="0" fillId="2" borderId="0" xfId="16" applyNumberFormat="1" applyFont="1" applyFill="1" applyAlignment="1">
      <alignment horizontal="right" vertical="center"/>
    </xf>
    <xf numFmtId="165" fontId="0" fillId="2" borderId="0" xfId="16" applyNumberFormat="1" applyFont="1" applyFill="1" applyAlignment="1">
      <alignment horizontal="center" vertical="center"/>
    </xf>
    <xf numFmtId="165" fontId="0" fillId="0" borderId="0" xfId="6" applyNumberFormat="1" applyFont="1" applyFill="1" applyAlignment="1">
      <alignment vertical="center"/>
    </xf>
    <xf numFmtId="0" fontId="0" fillId="0" borderId="0" xfId="15" applyNumberFormat="1" applyFont="1" applyAlignment="1">
      <alignment horizontal="left" vertical="center"/>
    </xf>
    <xf numFmtId="165" fontId="0" fillId="2" borderId="1" xfId="16" applyNumberFormat="1" applyFont="1" applyFill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/>
    </xf>
    <xf numFmtId="165" fontId="0" fillId="2" borderId="1" xfId="3" applyNumberFormat="1" applyFont="1" applyFill="1" applyBorder="1" applyAlignment="1">
      <alignment horizontal="center" vertical="center"/>
    </xf>
    <xf numFmtId="165" fontId="0" fillId="2" borderId="1" xfId="16" applyNumberFormat="1" applyFont="1" applyFill="1" applyBorder="1" applyAlignment="1">
      <alignment horizontal="right" vertical="center"/>
    </xf>
    <xf numFmtId="165" fontId="0" fillId="0" borderId="1" xfId="16" applyNumberFormat="1" applyFont="1" applyFill="1" applyBorder="1" applyAlignment="1">
      <alignment horizontal="right" vertical="center"/>
    </xf>
    <xf numFmtId="165" fontId="0" fillId="2" borderId="0" xfId="16" applyNumberFormat="1" applyFont="1" applyFill="1" applyBorder="1" applyAlignment="1">
      <alignment horizontal="right" vertical="center"/>
    </xf>
    <xf numFmtId="165" fontId="0" fillId="0" borderId="0" xfId="16" applyNumberFormat="1" applyFont="1" applyFill="1" applyBorder="1" applyAlignment="1">
      <alignment horizontal="right" vertical="center"/>
    </xf>
    <xf numFmtId="165" fontId="0" fillId="0" borderId="0" xfId="6" applyNumberFormat="1" applyFont="1" applyFill="1" applyBorder="1" applyAlignment="1">
      <alignment vertical="center"/>
    </xf>
    <xf numFmtId="169" fontId="15" fillId="0" borderId="0" xfId="14" applyNumberFormat="1" applyFont="1" applyAlignment="1">
      <alignment horizontal="right" vertical="center"/>
    </xf>
    <xf numFmtId="169" fontId="15" fillId="0" borderId="1" xfId="14" applyNumberFormat="1" applyFont="1" applyBorder="1" applyAlignment="1">
      <alignment horizontal="right" vertical="center"/>
    </xf>
    <xf numFmtId="169" fontId="15" fillId="2" borderId="0" xfId="14" applyNumberFormat="1" applyFont="1" applyFill="1" applyAlignment="1">
      <alignment horizontal="right" vertical="center"/>
    </xf>
    <xf numFmtId="169" fontId="15" fillId="2" borderId="1" xfId="14" applyNumberFormat="1" applyFont="1" applyFill="1" applyBorder="1" applyAlignment="1">
      <alignment horizontal="right" vertical="center"/>
    </xf>
    <xf numFmtId="169" fontId="5" fillId="0" borderId="0" xfId="2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0" fillId="2" borderId="1" xfId="24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horizontal="right" vertical="center"/>
    </xf>
    <xf numFmtId="165" fontId="0" fillId="0" borderId="1" xfId="0" applyNumberFormat="1" applyFont="1" applyBorder="1" applyAlignment="1">
      <alignment horizontal="right" vertical="center"/>
    </xf>
    <xf numFmtId="165" fontId="0" fillId="0" borderId="0" xfId="0" applyNumberFormat="1" applyFont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right" vertical="center"/>
    </xf>
    <xf numFmtId="165" fontId="0" fillId="2" borderId="0" xfId="0" applyNumberFormat="1" applyFont="1" applyFill="1" applyAlignment="1">
      <alignment horizontal="right" vertical="center"/>
    </xf>
    <xf numFmtId="165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quotePrefix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165" fontId="0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13" fillId="2" borderId="2" xfId="6" applyNumberFormat="1" applyFont="1" applyFill="1" applyBorder="1" applyAlignment="1">
      <alignment horizontal="right"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5" fontId="0" fillId="0" borderId="1" xfId="0" applyNumberFormat="1" applyFont="1" applyBorder="1" applyAlignment="1" applyProtection="1">
      <alignment horizontal="right" vertical="center"/>
      <protection locked="0"/>
    </xf>
    <xf numFmtId="165" fontId="0" fillId="2" borderId="0" xfId="0" applyNumberFormat="1" applyFont="1" applyFill="1" applyAlignment="1" applyProtection="1">
      <alignment horizontal="right" vertical="center"/>
      <protection locked="0"/>
    </xf>
    <xf numFmtId="165" fontId="0" fillId="2" borderId="0" xfId="0" applyNumberFormat="1" applyFont="1" applyFill="1" applyAlignment="1" applyProtection="1">
      <alignment horizontal="center" vertical="center"/>
      <protection locked="0"/>
    </xf>
    <xf numFmtId="165" fontId="0" fillId="2" borderId="1" xfId="0" applyNumberFormat="1" applyFont="1" applyFill="1" applyBorder="1" applyAlignment="1" applyProtection="1">
      <alignment horizontal="right" vertical="center"/>
      <protection locked="0"/>
    </xf>
    <xf numFmtId="165" fontId="0" fillId="2" borderId="1" xfId="0" applyNumberFormat="1" applyFont="1" applyFill="1" applyBorder="1" applyAlignment="1" applyProtection="1">
      <alignment horizontal="center" vertical="center"/>
      <protection locked="0"/>
    </xf>
    <xf numFmtId="165" fontId="0" fillId="2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0" fillId="2" borderId="0" xfId="0" applyNumberFormat="1" applyFont="1" applyFill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6" applyFont="1" applyFill="1" applyAlignment="1">
      <alignment vertical="center"/>
    </xf>
    <xf numFmtId="165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0" fontId="6" fillId="0" borderId="0" xfId="1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0" fontId="6" fillId="0" borderId="0" xfId="25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12" applyNumberFormat="1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0" fillId="2" borderId="0" xfId="14" applyNumberFormat="1" applyFont="1" applyFill="1" applyAlignment="1">
      <alignment horizontal="right" vertical="center"/>
    </xf>
    <xf numFmtId="167" fontId="5" fillId="0" borderId="0" xfId="15" applyNumberFormat="1" applyFont="1" applyAlignment="1">
      <alignment horizontal="left" vertical="center"/>
    </xf>
    <xf numFmtId="166" fontId="0" fillId="0" borderId="0" xfId="6" applyNumberFormat="1" applyFont="1" applyFill="1" applyAlignment="1">
      <alignment vertical="center"/>
    </xf>
    <xf numFmtId="166" fontId="0" fillId="0" borderId="0" xfId="6" applyNumberFormat="1" applyFont="1" applyFill="1" applyAlignment="1">
      <alignment horizontal="center" vertical="center"/>
    </xf>
    <xf numFmtId="166" fontId="0" fillId="0" borderId="0" xfId="0" applyNumberFormat="1" applyFont="1" applyAlignment="1">
      <alignment vertical="center"/>
    </xf>
    <xf numFmtId="0" fontId="0" fillId="0" borderId="0" xfId="14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15" applyNumberFormat="1" applyFont="1" applyFill="1" applyAlignment="1">
      <alignment horizontal="left" vertical="center"/>
    </xf>
    <xf numFmtId="164" fontId="0" fillId="0" borderId="0" xfId="6" applyFont="1" applyFill="1" applyAlignment="1">
      <alignment horizontal="center" vertical="center"/>
    </xf>
    <xf numFmtId="49" fontId="5" fillId="0" borderId="0" xfId="5" applyNumberFormat="1" applyFont="1" applyAlignment="1">
      <alignment horizontal="left" vertical="center"/>
    </xf>
    <xf numFmtId="0" fontId="5" fillId="0" borderId="0" xfId="5" applyNumberFormat="1" applyFont="1" applyAlignment="1">
      <alignment horizontal="left" vertical="center"/>
    </xf>
    <xf numFmtId="0" fontId="5" fillId="0" borderId="0" xfId="15" applyNumberFormat="1" applyFont="1" applyAlignment="1">
      <alignment horizontal="left" vertical="center"/>
    </xf>
    <xf numFmtId="0" fontId="0" fillId="0" borderId="0" xfId="17" applyFont="1" applyAlignment="1">
      <alignment vertical="center"/>
    </xf>
    <xf numFmtId="0" fontId="0" fillId="0" borderId="0" xfId="5" applyNumberFormat="1" applyFont="1" applyAlignment="1">
      <alignment horizontal="left" vertical="center"/>
    </xf>
    <xf numFmtId="0" fontId="0" fillId="0" borderId="0" xfId="15" applyNumberFormat="1" applyFont="1" applyAlignment="1">
      <alignment vertical="center"/>
    </xf>
    <xf numFmtId="0" fontId="0" fillId="0" borderId="0" xfId="5" applyNumberFormat="1" applyFont="1" applyFill="1" applyAlignment="1">
      <alignment horizontal="left" vertical="center"/>
    </xf>
    <xf numFmtId="0" fontId="0" fillId="0" borderId="0" xfId="15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5" applyNumberFormat="1" applyFont="1" applyBorder="1" applyAlignment="1">
      <alignment horizontal="left" vertical="center"/>
    </xf>
    <xf numFmtId="0" fontId="0" fillId="0" borderId="0" xfId="15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4" fillId="0" borderId="1" xfId="5" applyNumberFormat="1" applyFont="1" applyBorder="1" applyAlignment="1">
      <alignment horizontal="left" vertical="center"/>
    </xf>
    <xf numFmtId="0" fontId="4" fillId="0" borderId="1" xfId="15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69" fontId="0" fillId="0" borderId="0" xfId="14" applyNumberFormat="1" applyFont="1" applyAlignment="1">
      <alignment horizontal="right" vertical="center"/>
    </xf>
    <xf numFmtId="169" fontId="0" fillId="2" borderId="0" xfId="14" applyNumberFormat="1" applyFont="1" applyFill="1" applyAlignment="1">
      <alignment horizontal="right" vertical="center"/>
    </xf>
    <xf numFmtId="169" fontId="0" fillId="2" borderId="0" xfId="16" applyNumberFormat="1" applyFont="1" applyFill="1" applyAlignment="1">
      <alignment horizontal="right" vertical="center"/>
    </xf>
    <xf numFmtId="167" fontId="5" fillId="0" borderId="0" xfId="15" applyNumberFormat="1" applyFont="1" applyAlignment="1">
      <alignment vertical="center"/>
    </xf>
    <xf numFmtId="0" fontId="5" fillId="0" borderId="0" xfId="15" applyNumberFormat="1" applyFont="1" applyAlignment="1">
      <alignment vertical="center"/>
    </xf>
    <xf numFmtId="167" fontId="0" fillId="0" borderId="0" xfId="15" applyNumberFormat="1" applyFont="1" applyAlignment="1">
      <alignment vertical="center"/>
    </xf>
    <xf numFmtId="0" fontId="4" fillId="0" borderId="1" xfId="5" applyNumberFormat="1" applyFont="1" applyBorder="1" applyAlignment="1">
      <alignment vertical="center"/>
    </xf>
    <xf numFmtId="49" fontId="0" fillId="0" borderId="1" xfId="5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0" fillId="0" borderId="0" xfId="0" applyNumberFormat="1" applyFont="1" applyFill="1" applyAlignment="1">
      <alignment horizontal="right" vertical="center"/>
    </xf>
    <xf numFmtId="165" fontId="5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</cellXfs>
  <cellStyles count="26">
    <cellStyle name="Comma" xfId="1" builtinId="3"/>
    <cellStyle name="Comma 11" xfId="6" xr:uid="{5788D03A-F023-4900-8FE2-1122C1F59F37}"/>
    <cellStyle name="Comma 11 2" xfId="21" xr:uid="{4A78F6A0-F466-45A9-80B4-FA4F8A8F23CD}"/>
    <cellStyle name="Comma 11 4" xfId="16" xr:uid="{302A64E4-16AF-4B93-9C8B-E9CEE6DD4A16}"/>
    <cellStyle name="Comma 11 4 2" xfId="23" xr:uid="{8D309313-7542-4FE9-9252-26784F61D09A}"/>
    <cellStyle name="Comma 2" xfId="8" xr:uid="{36C98FD6-5D97-4F98-AB03-295C762DFAB9}"/>
    <cellStyle name="Comma 2 2" xfId="20" xr:uid="{04A70785-08BD-4ED4-AF02-EDA632B8A29F}"/>
    <cellStyle name="Comma 3" xfId="18" xr:uid="{EA247A1E-69BE-491B-9C7B-E809D2EDF22F}"/>
    <cellStyle name="Normal" xfId="0" builtinId="0"/>
    <cellStyle name="Normal 13" xfId="19" xr:uid="{4A7A307F-8CF3-4CEF-B46E-07E59D445364}"/>
    <cellStyle name="Normal 191" xfId="13" xr:uid="{66EEECDE-B101-449F-BE2D-4A456CB3360F}"/>
    <cellStyle name="Normal 2" xfId="4" xr:uid="{B1B40DCA-16F0-432B-A3D3-B94428439D65}"/>
    <cellStyle name="Normal 2 2" xfId="7" xr:uid="{7FAEEB04-B436-448F-A2E9-4ACA4C926798}"/>
    <cellStyle name="Normal 2 3" xfId="24" xr:uid="{73921FBF-7A74-44D1-BB43-1DCBA5A18FB0}"/>
    <cellStyle name="Normal 3" xfId="11" xr:uid="{E72C871E-C6BC-47DC-B681-BB42D323C61D}"/>
    <cellStyle name="Normal 63" xfId="14" xr:uid="{03F2AB12-4C19-4F73-AEE0-F7D15210FDC6}"/>
    <cellStyle name="Normal 7" xfId="22" xr:uid="{F7754090-A6E2-4F16-B8DE-B877AE96E896}"/>
    <cellStyle name="Normal_FS_E_Q1'49" xfId="5" xr:uid="{F7C253C8-3F36-4A91-BF43-C6F77D01C432}"/>
    <cellStyle name="Normal_Noble-311207_Revised 250208" xfId="3" xr:uid="{086606EE-8DF2-4D4E-AE07-8FFDDDB35F54}"/>
    <cellStyle name="Normal_Noble-47t" xfId="9" xr:uid="{89565E54-6D2C-4AD2-ADD5-956F3B46B38F}"/>
    <cellStyle name="Normal_Noble-E04" xfId="2" xr:uid="{2753DCC6-55EA-428D-B5DA-E1F7F08B7808}"/>
    <cellStyle name="Normal_RS Fin Thai Q2'06" xfId="15" xr:uid="{718BA6D3-062A-4822-8AD1-735ACD365594}"/>
    <cellStyle name="Normal_RS-T-Q4'08_1st 2" xfId="17" xr:uid="{A607C3C0-A371-4D7A-B249-8ADB8A3DE2D3}"/>
    <cellStyle name="Percent" xfId="25" builtinId="5"/>
    <cellStyle name="ปกติ_LPN_PM_YE'05_T2_1" xfId="12" xr:uid="{01A59EA0-F60E-490D-B09D-A07174FBEC6D}"/>
    <cellStyle name="ปกติ_RS_Q1-49 Excel T&amp;E" xfId="10" xr:uid="{759F00B0-460C-4FAB-87CF-97CA543FF155}"/>
  </cellStyles>
  <dxfs count="0"/>
  <tableStyles count="0" defaultTableStyle="TableStyleMedium2" defaultPivotStyle="PivotStyleLight16"/>
  <colors>
    <mruColors>
      <color rgb="FFCCFFFF"/>
      <color rgb="FFFAFAFA"/>
      <color rgb="FFA04A4A"/>
      <color rgb="FFD99393"/>
      <color rgb="FFFAFA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4A0B-5B96-47AF-B983-9F537C93BFF9}">
  <sheetPr>
    <tabColor rgb="FFA04A4A"/>
  </sheetPr>
  <dimension ref="A1:M160"/>
  <sheetViews>
    <sheetView zoomScale="110" zoomScaleNormal="110" zoomScaleSheetLayoutView="55" workbookViewId="0">
      <selection activeCell="R13" sqref="R13"/>
    </sheetView>
  </sheetViews>
  <sheetFormatPr defaultColWidth="10.6640625" defaultRowHeight="16.5" customHeight="1" x14ac:dyDescent="0.2"/>
  <cols>
    <col min="1" max="3" width="1.5" style="11" customWidth="1"/>
    <col min="4" max="4" width="41.1640625" style="11" customWidth="1"/>
    <col min="5" max="5" width="5.6640625" style="92" customWidth="1"/>
    <col min="6" max="6" width="0.6640625" style="24" customWidth="1"/>
    <col min="7" max="7" width="14.6640625" style="45" customWidth="1"/>
    <col min="8" max="8" width="0.6640625" style="45" customWidth="1"/>
    <col min="9" max="9" width="14.6640625" style="45" customWidth="1"/>
    <col min="10" max="10" width="0.6640625" style="45" customWidth="1"/>
    <col min="11" max="11" width="14.6640625" style="45" customWidth="1"/>
    <col min="12" max="12" width="0.6640625" style="45" customWidth="1"/>
    <col min="13" max="13" width="14.6640625" style="45" customWidth="1"/>
    <col min="14" max="16384" width="10.6640625" style="11"/>
  </cols>
  <sheetData>
    <row r="1" spans="1:13" ht="16.5" customHeight="1" x14ac:dyDescent="0.2">
      <c r="A1" s="1" t="s">
        <v>0</v>
      </c>
      <c r="B1" s="1"/>
      <c r="C1" s="1"/>
      <c r="D1" s="2"/>
      <c r="E1" s="9"/>
      <c r="F1" s="10"/>
      <c r="G1" s="71"/>
      <c r="H1" s="71"/>
      <c r="I1" s="71"/>
      <c r="J1" s="71"/>
      <c r="K1" s="71"/>
      <c r="L1" s="71"/>
      <c r="M1" s="71"/>
    </row>
    <row r="2" spans="1:13" ht="16.5" customHeight="1" x14ac:dyDescent="0.2">
      <c r="A2" s="1" t="s">
        <v>1</v>
      </c>
      <c r="B2" s="1"/>
      <c r="C2" s="1"/>
      <c r="D2" s="1"/>
      <c r="E2" s="9"/>
      <c r="F2" s="10"/>
      <c r="G2" s="71"/>
      <c r="H2" s="71"/>
      <c r="I2" s="71"/>
      <c r="J2" s="71"/>
      <c r="K2" s="71"/>
      <c r="L2" s="71"/>
      <c r="M2" s="71"/>
    </row>
    <row r="3" spans="1:13" ht="16.5" customHeight="1" x14ac:dyDescent="0.2">
      <c r="A3" s="5" t="s">
        <v>196</v>
      </c>
      <c r="B3" s="5"/>
      <c r="C3" s="5"/>
      <c r="D3" s="5"/>
      <c r="E3" s="12"/>
      <c r="F3" s="95"/>
      <c r="G3" s="73"/>
      <c r="H3" s="73"/>
      <c r="I3" s="73"/>
      <c r="J3" s="73"/>
      <c r="K3" s="73"/>
      <c r="L3" s="73"/>
      <c r="M3" s="73"/>
    </row>
    <row r="4" spans="1:13" ht="14.85" customHeight="1" x14ac:dyDescent="0.2">
      <c r="A4" s="8"/>
      <c r="B4" s="8"/>
      <c r="C4" s="8"/>
      <c r="D4" s="8"/>
      <c r="E4" s="9"/>
      <c r="F4" s="10"/>
      <c r="G4" s="71"/>
      <c r="H4" s="71"/>
      <c r="I4" s="71"/>
      <c r="J4" s="71"/>
      <c r="K4" s="71"/>
      <c r="L4" s="71"/>
      <c r="M4" s="71"/>
    </row>
    <row r="5" spans="1:13" ht="14.85" customHeight="1" x14ac:dyDescent="0.2">
      <c r="A5" s="8"/>
      <c r="B5" s="8"/>
      <c r="C5" s="8"/>
      <c r="D5" s="8"/>
      <c r="E5" s="9"/>
      <c r="F5" s="10"/>
      <c r="G5" s="71"/>
      <c r="H5" s="71"/>
      <c r="I5" s="71"/>
      <c r="J5" s="71"/>
      <c r="K5" s="71"/>
      <c r="L5" s="71"/>
      <c r="M5" s="71"/>
    </row>
    <row r="6" spans="1:13" ht="14.85" customHeight="1" x14ac:dyDescent="0.2">
      <c r="A6" s="8"/>
      <c r="B6" s="8"/>
      <c r="C6" s="8"/>
      <c r="D6" s="8"/>
      <c r="E6" s="9"/>
      <c r="F6" s="10"/>
      <c r="G6" s="321" t="s">
        <v>2</v>
      </c>
      <c r="H6" s="321"/>
      <c r="I6" s="321"/>
      <c r="J6" s="244"/>
      <c r="K6" s="321" t="s">
        <v>3</v>
      </c>
      <c r="L6" s="321"/>
      <c r="M6" s="321"/>
    </row>
    <row r="7" spans="1:13" ht="14.85" customHeight="1" x14ac:dyDescent="0.2">
      <c r="A7" s="8"/>
      <c r="B7" s="8"/>
      <c r="C7" s="8"/>
      <c r="D7" s="8"/>
      <c r="E7" s="9"/>
      <c r="F7" s="10"/>
      <c r="G7" s="319" t="s">
        <v>4</v>
      </c>
      <c r="H7" s="319"/>
      <c r="I7" s="319"/>
      <c r="J7" s="244"/>
      <c r="K7" s="319" t="s">
        <v>4</v>
      </c>
      <c r="L7" s="319"/>
      <c r="M7" s="319"/>
    </row>
    <row r="8" spans="1:13" ht="14.85" customHeight="1" x14ac:dyDescent="0.2">
      <c r="A8" s="8"/>
      <c r="B8" s="8"/>
      <c r="C8" s="8"/>
      <c r="D8" s="8"/>
      <c r="E8" s="9"/>
      <c r="F8" s="10"/>
      <c r="G8" s="71" t="s">
        <v>5</v>
      </c>
      <c r="H8" s="71"/>
      <c r="I8" s="71" t="s">
        <v>6</v>
      </c>
      <c r="J8" s="71"/>
      <c r="K8" s="71" t="s">
        <v>5</v>
      </c>
      <c r="L8" s="71"/>
      <c r="M8" s="71" t="s">
        <v>6</v>
      </c>
    </row>
    <row r="9" spans="1:13" ht="14.85" customHeight="1" x14ac:dyDescent="0.2">
      <c r="A9" s="8"/>
      <c r="B9" s="8"/>
      <c r="C9" s="8"/>
      <c r="D9" s="8"/>
      <c r="E9" s="9"/>
      <c r="F9" s="10"/>
      <c r="G9" s="72" t="s">
        <v>197</v>
      </c>
      <c r="H9" s="72"/>
      <c r="I9" s="72" t="s">
        <v>7</v>
      </c>
      <c r="J9" s="72"/>
      <c r="K9" s="72" t="s">
        <v>197</v>
      </c>
      <c r="L9" s="72"/>
      <c r="M9" s="72" t="s">
        <v>7</v>
      </c>
    </row>
    <row r="10" spans="1:13" ht="14.85" customHeight="1" x14ac:dyDescent="0.2">
      <c r="A10" s="8"/>
      <c r="B10" s="8"/>
      <c r="C10" s="8"/>
      <c r="D10" s="8"/>
      <c r="E10" s="9"/>
      <c r="F10" s="10"/>
      <c r="G10" s="72" t="s">
        <v>161</v>
      </c>
      <c r="H10" s="72"/>
      <c r="I10" s="72" t="s">
        <v>144</v>
      </c>
      <c r="J10" s="72"/>
      <c r="K10" s="72" t="s">
        <v>161</v>
      </c>
      <c r="L10" s="72"/>
      <c r="M10" s="72" t="s">
        <v>144</v>
      </c>
    </row>
    <row r="11" spans="1:13" ht="14.85" customHeight="1" x14ac:dyDescent="0.2">
      <c r="A11" s="8"/>
      <c r="B11" s="8"/>
      <c r="C11" s="8"/>
      <c r="D11" s="8"/>
      <c r="E11" s="12" t="s">
        <v>8</v>
      </c>
      <c r="F11" s="10"/>
      <c r="G11" s="73" t="s">
        <v>9</v>
      </c>
      <c r="H11" s="71"/>
      <c r="I11" s="73" t="s">
        <v>9</v>
      </c>
      <c r="J11" s="71"/>
      <c r="K11" s="73" t="s">
        <v>9</v>
      </c>
      <c r="L11" s="71"/>
      <c r="M11" s="73" t="s">
        <v>9</v>
      </c>
    </row>
    <row r="12" spans="1:13" ht="14.85" customHeight="1" x14ac:dyDescent="0.2">
      <c r="A12" s="8"/>
      <c r="B12" s="8"/>
      <c r="C12" s="8"/>
      <c r="D12" s="8"/>
      <c r="E12" s="9"/>
      <c r="F12" s="10"/>
      <c r="G12" s="74"/>
      <c r="H12" s="71"/>
      <c r="I12" s="71"/>
      <c r="J12" s="71"/>
      <c r="K12" s="74"/>
      <c r="L12" s="71"/>
      <c r="M12" s="71"/>
    </row>
    <row r="13" spans="1:13" ht="14.85" customHeight="1" x14ac:dyDescent="0.2">
      <c r="A13" s="13" t="s">
        <v>10</v>
      </c>
      <c r="B13" s="13"/>
      <c r="C13" s="13"/>
      <c r="E13" s="14"/>
      <c r="F13" s="15"/>
      <c r="G13" s="75"/>
      <c r="H13" s="18"/>
      <c r="I13" s="18"/>
      <c r="J13" s="18"/>
      <c r="K13" s="75"/>
      <c r="L13" s="18"/>
      <c r="M13" s="18"/>
    </row>
    <row r="14" spans="1:13" ht="12" customHeight="1" x14ac:dyDescent="0.2">
      <c r="A14" s="13"/>
      <c r="B14" s="13"/>
      <c r="C14" s="13"/>
      <c r="E14" s="14"/>
      <c r="F14" s="15"/>
      <c r="G14" s="23"/>
      <c r="H14" s="21"/>
      <c r="I14" s="20"/>
      <c r="J14" s="21"/>
      <c r="K14" s="23"/>
      <c r="L14" s="18"/>
      <c r="M14" s="18"/>
    </row>
    <row r="15" spans="1:13" ht="14.85" customHeight="1" x14ac:dyDescent="0.2">
      <c r="A15" s="13" t="s">
        <v>11</v>
      </c>
      <c r="B15" s="13"/>
      <c r="C15" s="13"/>
      <c r="E15" s="14"/>
      <c r="F15" s="15"/>
      <c r="G15" s="75"/>
      <c r="H15" s="18"/>
      <c r="I15" s="18"/>
      <c r="J15" s="18"/>
      <c r="K15" s="75"/>
      <c r="L15" s="18"/>
      <c r="M15" s="18"/>
    </row>
    <row r="16" spans="1:13" ht="12" customHeight="1" x14ac:dyDescent="0.2">
      <c r="A16" s="13"/>
      <c r="B16" s="13"/>
      <c r="C16" s="13"/>
      <c r="E16" s="14"/>
      <c r="F16" s="15"/>
      <c r="G16" s="75"/>
      <c r="H16" s="18"/>
      <c r="I16" s="18"/>
      <c r="J16" s="18"/>
      <c r="K16" s="75"/>
      <c r="L16" s="18"/>
      <c r="M16" s="18"/>
    </row>
    <row r="17" spans="1:13" s="19" customFormat="1" ht="14.85" customHeight="1" x14ac:dyDescent="0.2">
      <c r="A17" s="16" t="s">
        <v>12</v>
      </c>
      <c r="B17" s="16"/>
      <c r="C17" s="16"/>
      <c r="D17" s="17"/>
      <c r="E17" s="136"/>
      <c r="F17" s="136"/>
      <c r="G17" s="75">
        <v>685468292</v>
      </c>
      <c r="H17" s="105"/>
      <c r="I17" s="18">
        <v>114582025</v>
      </c>
      <c r="J17" s="106"/>
      <c r="K17" s="75">
        <v>12219672</v>
      </c>
      <c r="L17" s="105"/>
      <c r="M17" s="18">
        <v>14149124</v>
      </c>
    </row>
    <row r="18" spans="1:13" s="19" customFormat="1" ht="14.85" customHeight="1" x14ac:dyDescent="0.2">
      <c r="A18" s="16" t="s">
        <v>13</v>
      </c>
      <c r="B18" s="16"/>
      <c r="C18" s="16"/>
      <c r="D18" s="17"/>
      <c r="E18" s="136">
        <v>6</v>
      </c>
      <c r="F18" s="136"/>
      <c r="G18" s="23">
        <v>1093358210</v>
      </c>
      <c r="H18" s="21"/>
      <c r="I18" s="20">
        <v>743466507</v>
      </c>
      <c r="J18" s="21"/>
      <c r="K18" s="75">
        <v>766475537</v>
      </c>
      <c r="L18" s="105"/>
      <c r="M18" s="18">
        <v>708522549</v>
      </c>
    </row>
    <row r="19" spans="1:13" s="19" customFormat="1" ht="14.85" customHeight="1" x14ac:dyDescent="0.2">
      <c r="A19" s="16" t="s">
        <v>14</v>
      </c>
      <c r="B19" s="16"/>
      <c r="C19" s="16"/>
      <c r="D19" s="17"/>
      <c r="E19" s="22" t="s">
        <v>211</v>
      </c>
      <c r="F19" s="136"/>
      <c r="G19" s="23">
        <v>0</v>
      </c>
      <c r="H19" s="105"/>
      <c r="I19" s="20">
        <v>0</v>
      </c>
      <c r="J19" s="106"/>
      <c r="K19" s="23">
        <v>3534000000</v>
      </c>
      <c r="L19" s="105"/>
      <c r="M19" s="20">
        <v>2633700000</v>
      </c>
    </row>
    <row r="20" spans="1:13" s="19" customFormat="1" ht="14.85" customHeight="1" x14ac:dyDescent="0.2">
      <c r="A20" s="16" t="s">
        <v>15</v>
      </c>
      <c r="B20" s="16"/>
      <c r="C20" s="16"/>
      <c r="D20" s="17"/>
      <c r="E20" s="136"/>
      <c r="F20" s="22"/>
      <c r="G20" s="23">
        <v>207453234</v>
      </c>
      <c r="H20" s="105"/>
      <c r="I20" s="20">
        <v>300483729</v>
      </c>
      <c r="J20" s="107"/>
      <c r="K20" s="23">
        <v>220484</v>
      </c>
      <c r="L20" s="105"/>
      <c r="M20" s="20">
        <v>207530</v>
      </c>
    </row>
    <row r="21" spans="1:13" s="19" customFormat="1" ht="14.85" customHeight="1" x14ac:dyDescent="0.2">
      <c r="A21" s="16" t="s">
        <v>16</v>
      </c>
      <c r="B21" s="16"/>
      <c r="C21" s="16"/>
      <c r="D21" s="17"/>
      <c r="E21" s="136"/>
      <c r="F21" s="22"/>
      <c r="G21" s="23">
        <v>53282315</v>
      </c>
      <c r="H21" s="105"/>
      <c r="I21" s="20">
        <v>69073859</v>
      </c>
      <c r="J21" s="107"/>
      <c r="K21" s="113">
        <v>0</v>
      </c>
      <c r="L21" s="105"/>
      <c r="M21" s="20">
        <v>0</v>
      </c>
    </row>
    <row r="22" spans="1:13" s="19" customFormat="1" ht="14.85" customHeight="1" x14ac:dyDescent="0.2">
      <c r="A22" s="16" t="s">
        <v>207</v>
      </c>
      <c r="B22" s="16"/>
      <c r="C22" s="16"/>
      <c r="D22" s="17"/>
      <c r="E22" s="136">
        <v>7</v>
      </c>
      <c r="F22" s="22"/>
      <c r="G22" s="23">
        <v>397525000</v>
      </c>
      <c r="H22" s="105"/>
      <c r="I22" s="20">
        <v>0</v>
      </c>
      <c r="J22" s="107"/>
      <c r="K22" s="113">
        <v>0</v>
      </c>
      <c r="L22" s="105"/>
      <c r="M22" s="20">
        <v>0</v>
      </c>
    </row>
    <row r="23" spans="1:13" s="19" customFormat="1" ht="14.85" customHeight="1" x14ac:dyDescent="0.2">
      <c r="A23" s="16" t="s">
        <v>17</v>
      </c>
      <c r="B23" s="16"/>
      <c r="C23" s="16"/>
      <c r="D23" s="17"/>
      <c r="E23" s="136"/>
      <c r="F23" s="22"/>
      <c r="G23" s="33">
        <v>12677189</v>
      </c>
      <c r="H23" s="105"/>
      <c r="I23" s="108">
        <v>11798216</v>
      </c>
      <c r="J23" s="107"/>
      <c r="K23" s="120">
        <v>723255</v>
      </c>
      <c r="L23" s="105"/>
      <c r="M23" s="108">
        <v>937954</v>
      </c>
    </row>
    <row r="24" spans="1:13" ht="12" customHeight="1" x14ac:dyDescent="0.2">
      <c r="E24" s="14"/>
      <c r="F24" s="15"/>
      <c r="G24" s="75"/>
      <c r="K24" s="76"/>
    </row>
    <row r="25" spans="1:13" ht="14.85" customHeight="1" x14ac:dyDescent="0.2">
      <c r="A25" s="13" t="s">
        <v>18</v>
      </c>
      <c r="B25" s="13"/>
      <c r="C25" s="13"/>
      <c r="E25" s="14"/>
      <c r="F25" s="15"/>
      <c r="G25" s="109">
        <f>SUM(G17:G23)</f>
        <v>2449764240</v>
      </c>
      <c r="H25" s="18"/>
      <c r="I25" s="110">
        <f>SUM(I17:I23)</f>
        <v>1239404336</v>
      </c>
      <c r="J25" s="18"/>
      <c r="K25" s="109">
        <f>SUM(K17:K23)</f>
        <v>4313638948</v>
      </c>
      <c r="L25" s="18"/>
      <c r="M25" s="110">
        <f>SUM(M17:M23)</f>
        <v>3357517157</v>
      </c>
    </row>
    <row r="26" spans="1:13" ht="12" customHeight="1" x14ac:dyDescent="0.2">
      <c r="A26" s="13"/>
      <c r="B26" s="13"/>
      <c r="C26" s="13"/>
      <c r="E26" s="14"/>
      <c r="F26" s="15"/>
      <c r="G26" s="75"/>
      <c r="H26" s="18"/>
      <c r="I26" s="18"/>
      <c r="J26" s="18"/>
      <c r="K26" s="75"/>
      <c r="L26" s="18"/>
      <c r="M26" s="18"/>
    </row>
    <row r="27" spans="1:13" ht="14.85" customHeight="1" x14ac:dyDescent="0.2">
      <c r="A27" s="13" t="s">
        <v>19</v>
      </c>
      <c r="B27" s="13"/>
      <c r="C27" s="13"/>
      <c r="E27" s="14"/>
      <c r="F27" s="15"/>
      <c r="G27" s="75"/>
      <c r="H27" s="18"/>
      <c r="I27" s="18"/>
      <c r="J27" s="18"/>
      <c r="K27" s="75"/>
      <c r="L27" s="18"/>
      <c r="M27" s="18"/>
    </row>
    <row r="28" spans="1:13" ht="12" customHeight="1" x14ac:dyDescent="0.2">
      <c r="A28" s="13"/>
      <c r="B28" s="13"/>
      <c r="C28" s="13"/>
      <c r="E28" s="14"/>
      <c r="F28" s="15"/>
      <c r="G28" s="75"/>
      <c r="H28" s="18"/>
      <c r="I28" s="18"/>
      <c r="J28" s="18"/>
      <c r="K28" s="75"/>
      <c r="L28" s="18"/>
      <c r="M28" s="18"/>
    </row>
    <row r="29" spans="1:13" ht="12" customHeight="1" x14ac:dyDescent="0.2">
      <c r="A29" s="16" t="s">
        <v>20</v>
      </c>
      <c r="B29" s="13"/>
      <c r="C29" s="13"/>
      <c r="E29" s="14">
        <v>6.1</v>
      </c>
      <c r="F29" s="15"/>
      <c r="G29" s="23">
        <v>0</v>
      </c>
      <c r="H29" s="18"/>
      <c r="I29" s="20">
        <v>7532129</v>
      </c>
      <c r="J29" s="111"/>
      <c r="K29" s="23">
        <v>0</v>
      </c>
      <c r="L29" s="107"/>
      <c r="M29" s="20">
        <v>7532129</v>
      </c>
    </row>
    <row r="30" spans="1:13" s="19" customFormat="1" ht="14.85" customHeight="1" x14ac:dyDescent="0.2">
      <c r="A30" s="16" t="s">
        <v>234</v>
      </c>
      <c r="B30" s="16"/>
      <c r="C30" s="16"/>
      <c r="D30" s="17"/>
      <c r="E30" s="22">
        <v>8.1999999999999993</v>
      </c>
      <c r="G30" s="113">
        <v>826767646</v>
      </c>
      <c r="H30" s="107"/>
      <c r="I30" s="114">
        <v>1083788892</v>
      </c>
      <c r="J30" s="111"/>
      <c r="K30" s="23">
        <v>0</v>
      </c>
      <c r="L30" s="105"/>
      <c r="M30" s="20">
        <v>0</v>
      </c>
    </row>
    <row r="31" spans="1:13" s="19" customFormat="1" ht="14.85" customHeight="1" x14ac:dyDescent="0.2">
      <c r="A31" s="16" t="s">
        <v>21</v>
      </c>
      <c r="B31" s="16"/>
      <c r="C31" s="16"/>
      <c r="D31" s="17"/>
      <c r="E31" s="22">
        <v>8.1999999999999993</v>
      </c>
      <c r="G31" s="23">
        <v>0</v>
      </c>
      <c r="H31" s="107"/>
      <c r="I31" s="20">
        <v>0</v>
      </c>
      <c r="J31" s="111"/>
      <c r="K31" s="23">
        <v>1331661125</v>
      </c>
      <c r="L31" s="107"/>
      <c r="M31" s="114">
        <v>1232729066</v>
      </c>
    </row>
    <row r="32" spans="1:13" s="19" customFormat="1" ht="14.85" customHeight="1" x14ac:dyDescent="0.2">
      <c r="A32" s="16" t="s">
        <v>22</v>
      </c>
      <c r="B32" s="16"/>
      <c r="C32" s="16"/>
      <c r="D32" s="17"/>
      <c r="E32" s="22">
        <v>9</v>
      </c>
      <c r="G32" s="23">
        <v>468214633</v>
      </c>
      <c r="H32" s="107"/>
      <c r="I32" s="20">
        <v>506861555</v>
      </c>
      <c r="J32" s="107"/>
      <c r="K32" s="23">
        <v>343665110</v>
      </c>
      <c r="L32" s="107"/>
      <c r="M32" s="20">
        <v>387211604</v>
      </c>
    </row>
    <row r="33" spans="1:13" ht="14.85" customHeight="1" x14ac:dyDescent="0.2">
      <c r="A33" s="11" t="s">
        <v>154</v>
      </c>
      <c r="B33" s="8"/>
      <c r="C33" s="8"/>
      <c r="D33" s="8"/>
      <c r="E33" s="92">
        <v>10</v>
      </c>
      <c r="G33" s="23">
        <v>616227079</v>
      </c>
      <c r="H33" s="107"/>
      <c r="I33" s="20">
        <v>353867077</v>
      </c>
      <c r="J33" s="107"/>
      <c r="K33" s="23">
        <v>271703716</v>
      </c>
      <c r="L33" s="105"/>
      <c r="M33" s="114">
        <v>170490212</v>
      </c>
    </row>
    <row r="34" spans="1:13" s="19" customFormat="1" ht="14.85" customHeight="1" x14ac:dyDescent="0.2">
      <c r="A34" s="16" t="s">
        <v>23</v>
      </c>
      <c r="B34" s="16"/>
      <c r="C34" s="16"/>
      <c r="D34" s="17"/>
      <c r="E34" s="22"/>
      <c r="G34" s="115"/>
      <c r="H34" s="107"/>
      <c r="I34" s="116"/>
      <c r="J34" s="116"/>
      <c r="K34" s="117"/>
      <c r="L34" s="116"/>
      <c r="M34" s="116"/>
    </row>
    <row r="35" spans="1:13" s="19" customFormat="1" ht="14.85" customHeight="1" x14ac:dyDescent="0.2">
      <c r="A35" s="16"/>
      <c r="B35" s="16" t="s">
        <v>24</v>
      </c>
      <c r="C35" s="16"/>
      <c r="D35" s="17"/>
      <c r="E35" s="22">
        <v>11</v>
      </c>
      <c r="G35" s="113">
        <v>400791538</v>
      </c>
      <c r="H35" s="107"/>
      <c r="I35" s="114">
        <v>454664552</v>
      </c>
      <c r="J35" s="111"/>
      <c r="K35" s="23">
        <v>0</v>
      </c>
      <c r="L35" s="107"/>
      <c r="M35" s="107">
        <v>0</v>
      </c>
    </row>
    <row r="36" spans="1:13" s="19" customFormat="1" ht="14.85" customHeight="1" x14ac:dyDescent="0.2">
      <c r="A36" s="16" t="s">
        <v>25</v>
      </c>
      <c r="B36" s="16"/>
      <c r="C36" s="16"/>
      <c r="D36" s="17"/>
      <c r="E36" s="22"/>
      <c r="G36" s="113">
        <v>750610559</v>
      </c>
      <c r="H36" s="107"/>
      <c r="I36" s="107">
        <v>697618103</v>
      </c>
      <c r="J36" s="111"/>
      <c r="K36" s="23">
        <v>0</v>
      </c>
      <c r="L36" s="107"/>
      <c r="M36" s="107">
        <v>0</v>
      </c>
    </row>
    <row r="37" spans="1:13" s="19" customFormat="1" ht="14.85" customHeight="1" x14ac:dyDescent="0.2">
      <c r="A37" s="25" t="s">
        <v>26</v>
      </c>
      <c r="B37" s="25"/>
      <c r="C37" s="25"/>
      <c r="D37" s="17"/>
      <c r="E37" s="22">
        <v>12</v>
      </c>
      <c r="G37" s="23">
        <v>3543227055</v>
      </c>
      <c r="H37" s="107"/>
      <c r="I37" s="118">
        <v>2736114168</v>
      </c>
      <c r="J37" s="111"/>
      <c r="K37" s="23">
        <v>49817171</v>
      </c>
      <c r="L37" s="107"/>
      <c r="M37" s="20">
        <v>78273758</v>
      </c>
    </row>
    <row r="38" spans="1:13" s="19" customFormat="1" ht="14.85" customHeight="1" x14ac:dyDescent="0.2">
      <c r="A38" s="16" t="s">
        <v>27</v>
      </c>
      <c r="B38" s="16"/>
      <c r="C38" s="16"/>
      <c r="D38" s="17"/>
      <c r="E38" s="22"/>
      <c r="G38" s="23">
        <v>42160890</v>
      </c>
      <c r="H38" s="119"/>
      <c r="I38" s="20">
        <v>74574273</v>
      </c>
      <c r="J38" s="111"/>
      <c r="K38" s="23">
        <v>4211599</v>
      </c>
      <c r="L38" s="107"/>
      <c r="M38" s="114">
        <v>9775867</v>
      </c>
    </row>
    <row r="39" spans="1:13" s="19" customFormat="1" ht="14.85" customHeight="1" x14ac:dyDescent="0.2">
      <c r="A39" s="19" t="s">
        <v>28</v>
      </c>
      <c r="D39" s="17"/>
      <c r="E39" s="22"/>
      <c r="G39" s="113">
        <v>294191030</v>
      </c>
      <c r="H39" s="119"/>
      <c r="I39" s="114">
        <v>317076947</v>
      </c>
      <c r="J39" s="111"/>
      <c r="K39" s="23">
        <v>66652177</v>
      </c>
      <c r="L39" s="107"/>
      <c r="M39" s="114">
        <v>64794677</v>
      </c>
    </row>
    <row r="40" spans="1:13" s="19" customFormat="1" ht="14.85" customHeight="1" x14ac:dyDescent="0.2">
      <c r="A40" s="17" t="s">
        <v>29</v>
      </c>
      <c r="B40" s="17"/>
      <c r="C40" s="17"/>
      <c r="D40" s="17"/>
      <c r="E40" s="22"/>
      <c r="G40" s="120">
        <v>24741109</v>
      </c>
      <c r="H40" s="121"/>
      <c r="I40" s="122">
        <v>20722891</v>
      </c>
      <c r="J40" s="121"/>
      <c r="K40" s="33">
        <v>8077376</v>
      </c>
      <c r="L40" s="121"/>
      <c r="M40" s="122">
        <v>7873949</v>
      </c>
    </row>
    <row r="41" spans="1:13" ht="12" customHeight="1" x14ac:dyDescent="0.2">
      <c r="E41" s="14"/>
      <c r="F41" s="15"/>
      <c r="G41" s="75"/>
      <c r="H41" s="18"/>
      <c r="I41" s="18"/>
      <c r="J41" s="18"/>
      <c r="K41" s="75"/>
      <c r="L41" s="18"/>
      <c r="M41" s="30"/>
    </row>
    <row r="42" spans="1:13" ht="14.85" customHeight="1" x14ac:dyDescent="0.2">
      <c r="A42" s="13" t="s">
        <v>30</v>
      </c>
      <c r="B42" s="13"/>
      <c r="C42" s="13"/>
      <c r="E42" s="14"/>
      <c r="F42" s="15"/>
      <c r="G42" s="109">
        <f>SUM(G29:G40)</f>
        <v>6966931539</v>
      </c>
      <c r="H42" s="18"/>
      <c r="I42" s="110">
        <f>SUM(I29:I40)</f>
        <v>6252820587</v>
      </c>
      <c r="J42" s="18"/>
      <c r="K42" s="109">
        <f>SUM(K29:K40)</f>
        <v>2075788274</v>
      </c>
      <c r="L42" s="18"/>
      <c r="M42" s="110">
        <f>SUM(M29:M40)</f>
        <v>1958681262</v>
      </c>
    </row>
    <row r="43" spans="1:13" ht="12" customHeight="1" x14ac:dyDescent="0.2">
      <c r="A43" s="13"/>
      <c r="B43" s="13"/>
      <c r="C43" s="13"/>
      <c r="E43" s="14"/>
      <c r="F43" s="15"/>
      <c r="G43" s="75"/>
      <c r="H43" s="18"/>
      <c r="I43" s="30"/>
      <c r="J43" s="18"/>
      <c r="K43" s="75"/>
      <c r="L43" s="18"/>
      <c r="M43" s="30"/>
    </row>
    <row r="44" spans="1:13" ht="14.85" customHeight="1" thickBot="1" x14ac:dyDescent="0.25">
      <c r="A44" s="13" t="s">
        <v>31</v>
      </c>
      <c r="B44" s="13"/>
      <c r="C44" s="13"/>
      <c r="E44" s="14"/>
      <c r="F44" s="15"/>
      <c r="G44" s="123">
        <f>SUM(G25,G42)</f>
        <v>9416695779</v>
      </c>
      <c r="H44" s="18"/>
      <c r="I44" s="124">
        <f>SUM(I25,I42)</f>
        <v>7492224923</v>
      </c>
      <c r="J44" s="18"/>
      <c r="K44" s="123">
        <f>SUM(K25,K42)</f>
        <v>6389427222</v>
      </c>
      <c r="L44" s="18"/>
      <c r="M44" s="124">
        <f>SUM(M25,M42)</f>
        <v>5316198419</v>
      </c>
    </row>
    <row r="45" spans="1:13" ht="14.85" customHeight="1" thickTop="1" x14ac:dyDescent="0.2">
      <c r="A45" s="8"/>
      <c r="B45" s="8"/>
      <c r="C45" s="8"/>
      <c r="D45" s="8"/>
      <c r="G45" s="30"/>
      <c r="H45" s="30"/>
      <c r="I45" s="30"/>
      <c r="J45" s="30"/>
      <c r="K45" s="30"/>
      <c r="L45" s="30"/>
      <c r="M45" s="30"/>
    </row>
    <row r="46" spans="1:13" ht="14.85" customHeight="1" x14ac:dyDescent="0.2">
      <c r="A46" s="8"/>
      <c r="B46" s="8"/>
      <c r="C46" s="8"/>
      <c r="D46" s="8"/>
      <c r="G46" s="30"/>
      <c r="H46" s="30"/>
      <c r="I46" s="30"/>
      <c r="J46" s="30"/>
      <c r="K46" s="30"/>
      <c r="L46" s="30"/>
      <c r="M46" s="30"/>
    </row>
    <row r="47" spans="1:13" ht="14.85" customHeight="1" x14ac:dyDescent="0.2">
      <c r="A47" s="8"/>
      <c r="B47" s="8"/>
      <c r="C47" s="8"/>
      <c r="D47" s="8"/>
      <c r="G47" s="30"/>
      <c r="H47" s="30"/>
      <c r="I47" s="30"/>
      <c r="J47" s="30"/>
      <c r="K47" s="30"/>
      <c r="L47" s="30"/>
      <c r="M47" s="30"/>
    </row>
    <row r="48" spans="1:13" ht="14.85" customHeight="1" x14ac:dyDescent="0.2">
      <c r="A48" s="8"/>
      <c r="B48" s="8"/>
      <c r="C48" s="8"/>
      <c r="D48" s="8"/>
      <c r="G48" s="30"/>
      <c r="H48" s="30"/>
      <c r="I48" s="30"/>
      <c r="J48" s="30"/>
      <c r="K48" s="30"/>
      <c r="L48" s="30"/>
      <c r="M48" s="30"/>
    </row>
    <row r="49" spans="1:13" ht="14.85" customHeight="1" x14ac:dyDescent="0.2">
      <c r="A49" s="8"/>
      <c r="B49" s="8"/>
      <c r="C49" s="8"/>
      <c r="D49" s="8"/>
      <c r="G49" s="30"/>
      <c r="H49" s="30"/>
      <c r="I49" s="30"/>
      <c r="J49" s="30"/>
      <c r="K49" s="30"/>
      <c r="L49" s="30"/>
      <c r="M49" s="30"/>
    </row>
    <row r="50" spans="1:13" ht="14.85" customHeight="1" x14ac:dyDescent="0.2">
      <c r="A50" s="8"/>
      <c r="B50" s="8"/>
      <c r="C50" s="8"/>
      <c r="D50" s="8"/>
      <c r="G50" s="30"/>
      <c r="H50" s="30"/>
      <c r="I50" s="30"/>
      <c r="J50" s="30"/>
      <c r="K50" s="30"/>
      <c r="L50" s="30"/>
      <c r="M50" s="30"/>
    </row>
    <row r="51" spans="1:13" ht="14.85" customHeight="1" x14ac:dyDescent="0.2">
      <c r="A51" s="8"/>
      <c r="B51" s="8"/>
      <c r="C51" s="8"/>
      <c r="D51" s="8"/>
      <c r="G51" s="30"/>
      <c r="H51" s="30"/>
      <c r="I51" s="30"/>
      <c r="J51" s="30"/>
      <c r="K51" s="30"/>
      <c r="L51" s="30"/>
      <c r="M51" s="30"/>
    </row>
    <row r="52" spans="1:13" ht="14.85" customHeight="1" x14ac:dyDescent="0.2">
      <c r="A52" s="8"/>
      <c r="B52" s="8"/>
      <c r="C52" s="8"/>
      <c r="D52" s="8"/>
      <c r="G52" s="30"/>
      <c r="H52" s="30"/>
      <c r="I52" s="30"/>
      <c r="J52" s="30"/>
      <c r="K52" s="30"/>
      <c r="L52" s="30"/>
      <c r="M52" s="30"/>
    </row>
    <row r="53" spans="1:13" ht="9" customHeight="1" x14ac:dyDescent="0.2">
      <c r="A53" s="8"/>
      <c r="B53" s="8"/>
      <c r="C53" s="8"/>
      <c r="D53" s="8"/>
      <c r="G53" s="30"/>
      <c r="H53" s="30"/>
      <c r="I53" s="30"/>
      <c r="J53" s="30"/>
      <c r="K53" s="30"/>
      <c r="L53" s="30"/>
      <c r="M53" s="30"/>
    </row>
    <row r="54" spans="1:13" ht="14.85" customHeight="1" x14ac:dyDescent="0.2">
      <c r="A54" s="322" t="s">
        <v>32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</row>
    <row r="55" spans="1:13" ht="14.85" customHeight="1" x14ac:dyDescent="0.2">
      <c r="A55" s="245"/>
      <c r="B55" s="245"/>
      <c r="C55" s="245"/>
      <c r="D55" s="245"/>
      <c r="E55" s="245"/>
      <c r="F55" s="245"/>
      <c r="G55" s="94"/>
      <c r="H55" s="94"/>
      <c r="I55" s="94"/>
      <c r="J55" s="94"/>
      <c r="K55" s="94"/>
      <c r="L55" s="94"/>
      <c r="M55" s="94"/>
    </row>
    <row r="56" spans="1:13" ht="14.85" customHeight="1" x14ac:dyDescent="0.2">
      <c r="A56" s="245"/>
      <c r="B56" s="245"/>
      <c r="C56" s="245"/>
      <c r="D56" s="245"/>
      <c r="E56" s="245"/>
      <c r="F56" s="245"/>
      <c r="G56" s="94"/>
      <c r="H56" s="94"/>
      <c r="I56" s="94"/>
      <c r="J56" s="94"/>
      <c r="K56" s="94"/>
      <c r="L56" s="94"/>
      <c r="M56" s="94"/>
    </row>
    <row r="57" spans="1:13" ht="14.85" customHeight="1" x14ac:dyDescent="0.2">
      <c r="A57" s="245"/>
      <c r="B57" s="245"/>
      <c r="C57" s="245"/>
      <c r="D57" s="245"/>
      <c r="E57" s="245"/>
      <c r="F57" s="245"/>
      <c r="G57" s="94"/>
      <c r="H57" s="94"/>
      <c r="I57" s="94"/>
      <c r="J57" s="94"/>
      <c r="K57" s="94"/>
      <c r="L57" s="94"/>
      <c r="M57" s="94"/>
    </row>
    <row r="58" spans="1:13" ht="22.35" customHeight="1" x14ac:dyDescent="0.2">
      <c r="A58" s="320" t="s">
        <v>228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</row>
    <row r="59" spans="1:13" ht="16.5" customHeight="1" x14ac:dyDescent="0.2">
      <c r="A59" s="2" t="str">
        <f>A1</f>
        <v>RS Public Company Limited</v>
      </c>
      <c r="B59" s="2"/>
      <c r="C59" s="2"/>
      <c r="D59" s="2"/>
      <c r="E59" s="3"/>
      <c r="F59" s="4"/>
      <c r="G59" s="69"/>
      <c r="H59" s="69"/>
      <c r="I59" s="69"/>
      <c r="J59" s="69"/>
      <c r="K59" s="69"/>
      <c r="L59" s="69"/>
      <c r="M59" s="69"/>
    </row>
    <row r="60" spans="1:13" ht="16.5" customHeight="1" x14ac:dyDescent="0.2">
      <c r="A60" s="1" t="str">
        <f>A2</f>
        <v xml:space="preserve">Statement of Financial Position </v>
      </c>
      <c r="B60" s="1"/>
      <c r="C60" s="1"/>
      <c r="D60" s="1"/>
      <c r="E60" s="3"/>
      <c r="F60" s="4"/>
      <c r="G60" s="69"/>
      <c r="H60" s="69"/>
      <c r="I60" s="69"/>
      <c r="J60" s="69"/>
      <c r="K60" s="69"/>
      <c r="L60" s="69"/>
      <c r="M60" s="69"/>
    </row>
    <row r="61" spans="1:13" ht="16.5" customHeight="1" x14ac:dyDescent="0.2">
      <c r="A61" s="5" t="str">
        <f>A3</f>
        <v>As at 30 September 2023</v>
      </c>
      <c r="B61" s="5"/>
      <c r="C61" s="5"/>
      <c r="D61" s="5"/>
      <c r="E61" s="6"/>
      <c r="F61" s="7"/>
      <c r="G61" s="70"/>
      <c r="H61" s="70"/>
      <c r="I61" s="70"/>
      <c r="J61" s="70"/>
      <c r="K61" s="70"/>
      <c r="L61" s="70"/>
      <c r="M61" s="70"/>
    </row>
    <row r="62" spans="1:13" ht="16.5" customHeight="1" x14ac:dyDescent="0.2">
      <c r="A62" s="8"/>
      <c r="B62" s="8"/>
      <c r="C62" s="8"/>
      <c r="D62" s="8"/>
      <c r="E62" s="9"/>
      <c r="F62" s="10"/>
      <c r="G62" s="71"/>
      <c r="H62" s="71"/>
      <c r="I62" s="71"/>
      <c r="J62" s="71"/>
      <c r="K62" s="71"/>
      <c r="L62" s="71"/>
      <c r="M62" s="71"/>
    </row>
    <row r="63" spans="1:13" ht="16.5" customHeight="1" x14ac:dyDescent="0.2">
      <c r="A63" s="8"/>
      <c r="B63" s="8"/>
      <c r="C63" s="8"/>
      <c r="D63" s="8"/>
      <c r="E63" s="9"/>
      <c r="F63" s="10"/>
      <c r="G63" s="71"/>
      <c r="H63" s="71"/>
      <c r="I63" s="71"/>
      <c r="J63" s="71"/>
      <c r="K63" s="71"/>
      <c r="L63" s="71"/>
      <c r="M63" s="71"/>
    </row>
    <row r="64" spans="1:13" ht="16.5" customHeight="1" x14ac:dyDescent="0.2">
      <c r="A64" s="8"/>
      <c r="B64" s="8"/>
      <c r="C64" s="8"/>
      <c r="D64" s="8"/>
      <c r="E64" s="9"/>
      <c r="F64" s="10"/>
      <c r="G64" s="321" t="s">
        <v>2</v>
      </c>
      <c r="H64" s="321"/>
      <c r="I64" s="321"/>
      <c r="J64" s="244"/>
      <c r="K64" s="321" t="s">
        <v>3</v>
      </c>
      <c r="L64" s="321"/>
      <c r="M64" s="321"/>
    </row>
    <row r="65" spans="1:13" ht="16.5" customHeight="1" x14ac:dyDescent="0.2">
      <c r="A65" s="8"/>
      <c r="B65" s="8"/>
      <c r="C65" s="8"/>
      <c r="D65" s="8"/>
      <c r="E65" s="9"/>
      <c r="F65" s="10"/>
      <c r="G65" s="319" t="s">
        <v>4</v>
      </c>
      <c r="H65" s="319"/>
      <c r="I65" s="319"/>
      <c r="J65" s="244"/>
      <c r="K65" s="319" t="s">
        <v>4</v>
      </c>
      <c r="L65" s="319"/>
      <c r="M65" s="319"/>
    </row>
    <row r="66" spans="1:13" ht="16.5" customHeight="1" x14ac:dyDescent="0.2">
      <c r="A66" s="8"/>
      <c r="B66" s="8"/>
      <c r="C66" s="8"/>
      <c r="D66" s="8"/>
      <c r="E66" s="9"/>
      <c r="F66" s="10"/>
      <c r="G66" s="71" t="s">
        <v>5</v>
      </c>
      <c r="H66" s="71"/>
      <c r="I66" s="71" t="s">
        <v>6</v>
      </c>
      <c r="J66" s="71"/>
      <c r="K66" s="71" t="s">
        <v>5</v>
      </c>
      <c r="L66" s="71"/>
      <c r="M66" s="71" t="s">
        <v>6</v>
      </c>
    </row>
    <row r="67" spans="1:13" ht="16.5" customHeight="1" x14ac:dyDescent="0.2">
      <c r="A67" s="8"/>
      <c r="B67" s="8"/>
      <c r="C67" s="8"/>
      <c r="D67" s="8"/>
      <c r="E67" s="9"/>
      <c r="F67" s="10"/>
      <c r="G67" s="72" t="s">
        <v>197</v>
      </c>
      <c r="H67" s="72"/>
      <c r="I67" s="72" t="s">
        <v>7</v>
      </c>
      <c r="J67" s="72"/>
      <c r="K67" s="72" t="s">
        <v>197</v>
      </c>
      <c r="L67" s="72"/>
      <c r="M67" s="72" t="s">
        <v>7</v>
      </c>
    </row>
    <row r="68" spans="1:13" ht="16.5" customHeight="1" x14ac:dyDescent="0.2">
      <c r="A68" s="8"/>
      <c r="B68" s="8"/>
      <c r="C68" s="8"/>
      <c r="D68" s="8"/>
      <c r="E68" s="9"/>
      <c r="F68" s="10"/>
      <c r="G68" s="72" t="s">
        <v>161</v>
      </c>
      <c r="H68" s="72"/>
      <c r="I68" s="72" t="s">
        <v>144</v>
      </c>
      <c r="J68" s="72"/>
      <c r="K68" s="72" t="s">
        <v>161</v>
      </c>
      <c r="L68" s="72"/>
      <c r="M68" s="72" t="s">
        <v>144</v>
      </c>
    </row>
    <row r="69" spans="1:13" ht="16.5" customHeight="1" x14ac:dyDescent="0.2">
      <c r="A69" s="8"/>
      <c r="B69" s="8"/>
      <c r="C69" s="8"/>
      <c r="D69" s="8"/>
      <c r="E69" s="12" t="s">
        <v>8</v>
      </c>
      <c r="F69" s="10"/>
      <c r="G69" s="73" t="s">
        <v>9</v>
      </c>
      <c r="H69" s="71"/>
      <c r="I69" s="73" t="s">
        <v>9</v>
      </c>
      <c r="J69" s="71"/>
      <c r="K69" s="73" t="s">
        <v>9</v>
      </c>
      <c r="L69" s="71"/>
      <c r="M69" s="73" t="s">
        <v>9</v>
      </c>
    </row>
    <row r="70" spans="1:13" ht="16.5" customHeight="1" x14ac:dyDescent="0.2">
      <c r="A70" s="8"/>
      <c r="B70" s="8"/>
      <c r="C70" s="8"/>
      <c r="D70" s="8"/>
      <c r="E70" s="9"/>
      <c r="F70" s="10"/>
      <c r="G70" s="74"/>
      <c r="H70" s="71"/>
      <c r="I70" s="71"/>
      <c r="J70" s="71"/>
      <c r="K70" s="74"/>
      <c r="L70" s="71"/>
      <c r="M70" s="71"/>
    </row>
    <row r="71" spans="1:13" ht="16.5" customHeight="1" x14ac:dyDescent="0.2">
      <c r="A71" s="13" t="s">
        <v>33</v>
      </c>
      <c r="B71" s="13"/>
      <c r="C71" s="13"/>
      <c r="E71" s="14"/>
      <c r="F71" s="15"/>
      <c r="G71" s="75"/>
      <c r="H71" s="18"/>
      <c r="I71" s="18"/>
      <c r="J71" s="18"/>
      <c r="K71" s="75"/>
      <c r="L71" s="18"/>
      <c r="M71" s="18"/>
    </row>
    <row r="72" spans="1:13" ht="16.5" customHeight="1" x14ac:dyDescent="0.2">
      <c r="A72" s="13"/>
      <c r="B72" s="13"/>
      <c r="C72" s="13"/>
      <c r="E72" s="14"/>
      <c r="F72" s="15"/>
      <c r="G72" s="75"/>
      <c r="H72" s="18"/>
      <c r="I72" s="18"/>
      <c r="J72" s="18"/>
      <c r="K72" s="75"/>
      <c r="L72" s="18"/>
      <c r="M72" s="18"/>
    </row>
    <row r="73" spans="1:13" ht="16.5" customHeight="1" x14ac:dyDescent="0.2">
      <c r="A73" s="26" t="s">
        <v>34</v>
      </c>
      <c r="B73" s="26"/>
      <c r="C73" s="26"/>
      <c r="E73" s="22"/>
      <c r="F73" s="27"/>
      <c r="G73" s="29"/>
      <c r="H73" s="30"/>
      <c r="I73" s="30"/>
      <c r="J73" s="30"/>
      <c r="K73" s="29"/>
      <c r="L73" s="30"/>
      <c r="M73" s="30"/>
    </row>
    <row r="74" spans="1:13" ht="16.5" customHeight="1" x14ac:dyDescent="0.2">
      <c r="A74" s="26"/>
      <c r="B74" s="26"/>
      <c r="C74" s="26"/>
      <c r="E74" s="22"/>
      <c r="F74" s="27"/>
      <c r="G74" s="29"/>
      <c r="H74" s="30"/>
      <c r="I74" s="30"/>
      <c r="J74" s="30"/>
      <c r="K74" s="29"/>
      <c r="L74" s="30"/>
      <c r="M74" s="30"/>
    </row>
    <row r="75" spans="1:13" ht="16.5" customHeight="1" x14ac:dyDescent="0.2">
      <c r="A75" s="16" t="s">
        <v>35</v>
      </c>
      <c r="B75" s="16"/>
      <c r="C75" s="16"/>
      <c r="D75" s="28"/>
      <c r="E75" s="22">
        <v>13</v>
      </c>
      <c r="F75" s="19"/>
      <c r="G75" s="29">
        <v>1257312355</v>
      </c>
      <c r="H75" s="30"/>
      <c r="I75" s="30">
        <v>962825126</v>
      </c>
      <c r="J75" s="30"/>
      <c r="K75" s="137">
        <v>104186694</v>
      </c>
      <c r="L75" s="30"/>
      <c r="M75" s="30">
        <v>72073008</v>
      </c>
    </row>
    <row r="76" spans="1:13" ht="16.5" customHeight="1" x14ac:dyDescent="0.2">
      <c r="A76" s="16" t="s">
        <v>36</v>
      </c>
      <c r="B76" s="16"/>
      <c r="C76" s="16"/>
      <c r="D76" s="17"/>
      <c r="E76" s="22"/>
      <c r="F76" s="19"/>
      <c r="G76" s="29">
        <v>10142963</v>
      </c>
      <c r="H76" s="30"/>
      <c r="I76" s="30">
        <v>17695488</v>
      </c>
      <c r="J76" s="30"/>
      <c r="K76" s="137">
        <v>719963</v>
      </c>
      <c r="L76" s="30"/>
      <c r="M76" s="30">
        <v>2568650</v>
      </c>
    </row>
    <row r="77" spans="1:13" ht="16.5" customHeight="1" x14ac:dyDescent="0.2">
      <c r="A77" s="16" t="s">
        <v>37</v>
      </c>
      <c r="B77" s="16"/>
      <c r="C77" s="16"/>
      <c r="D77" s="17"/>
      <c r="E77" s="22"/>
      <c r="F77" s="19"/>
      <c r="G77" s="29">
        <v>110206741</v>
      </c>
      <c r="H77" s="30"/>
      <c r="I77" s="30">
        <v>103931776</v>
      </c>
      <c r="J77" s="30"/>
      <c r="K77" s="157">
        <v>45384086</v>
      </c>
      <c r="L77" s="30"/>
      <c r="M77" s="30">
        <v>49222814</v>
      </c>
    </row>
    <row r="78" spans="1:13" ht="16.5" customHeight="1" x14ac:dyDescent="0.2">
      <c r="A78" s="17" t="s">
        <v>38</v>
      </c>
      <c r="B78" s="17"/>
      <c r="C78" s="17"/>
      <c r="D78" s="17"/>
      <c r="E78" s="22">
        <v>14</v>
      </c>
      <c r="F78" s="19"/>
      <c r="G78" s="137">
        <v>1375000000</v>
      </c>
      <c r="H78" s="30"/>
      <c r="I78" s="21">
        <v>1945000000</v>
      </c>
      <c r="J78" s="30"/>
      <c r="K78" s="137">
        <v>625000000</v>
      </c>
      <c r="L78" s="107"/>
      <c r="M78" s="21">
        <v>1325000000</v>
      </c>
    </row>
    <row r="79" spans="1:13" ht="16.5" customHeight="1" x14ac:dyDescent="0.2">
      <c r="A79" s="25" t="s">
        <v>39</v>
      </c>
      <c r="B79" s="25"/>
      <c r="C79" s="25"/>
      <c r="D79" s="28"/>
      <c r="E79" s="22" t="s">
        <v>212</v>
      </c>
      <c r="F79" s="19"/>
      <c r="G79" s="23">
        <v>0</v>
      </c>
      <c r="H79" s="30"/>
      <c r="I79" s="20">
        <v>0</v>
      </c>
      <c r="J79" s="30"/>
      <c r="K79" s="137">
        <v>408627125</v>
      </c>
      <c r="L79" s="107"/>
      <c r="M79" s="21">
        <v>256827125</v>
      </c>
    </row>
    <row r="80" spans="1:13" ht="16.5" customHeight="1" x14ac:dyDescent="0.2">
      <c r="A80" s="31" t="s">
        <v>40</v>
      </c>
      <c r="B80" s="25"/>
      <c r="C80" s="25"/>
      <c r="D80" s="28"/>
      <c r="E80" s="22"/>
      <c r="F80" s="19"/>
      <c r="G80" s="23"/>
      <c r="H80" s="30"/>
      <c r="I80" s="20"/>
      <c r="J80" s="30"/>
      <c r="K80" s="29"/>
      <c r="L80" s="30"/>
      <c r="M80" s="20"/>
    </row>
    <row r="81" spans="1:13" ht="16.5" customHeight="1" x14ac:dyDescent="0.2">
      <c r="A81" s="31"/>
      <c r="B81" s="25" t="s">
        <v>152</v>
      </c>
      <c r="C81" s="25"/>
      <c r="D81" s="28"/>
      <c r="E81" s="22">
        <v>15</v>
      </c>
      <c r="F81" s="19"/>
      <c r="G81" s="23">
        <v>352429843</v>
      </c>
      <c r="H81" s="30"/>
      <c r="I81" s="20">
        <v>135559927</v>
      </c>
      <c r="J81" s="30"/>
      <c r="K81" s="137">
        <v>229014819</v>
      </c>
      <c r="L81" s="30"/>
      <c r="M81" s="20">
        <v>49737464</v>
      </c>
    </row>
    <row r="82" spans="1:13" ht="16.5" customHeight="1" x14ac:dyDescent="0.2">
      <c r="A82" s="16" t="s">
        <v>16</v>
      </c>
      <c r="B82" s="16"/>
      <c r="C82" s="16"/>
      <c r="D82" s="28"/>
      <c r="E82" s="22"/>
      <c r="F82" s="19"/>
      <c r="G82" s="23">
        <v>166944020</v>
      </c>
      <c r="H82" s="30"/>
      <c r="I82" s="20">
        <v>67787763</v>
      </c>
      <c r="J82" s="30"/>
      <c r="K82" s="137">
        <v>152687128</v>
      </c>
      <c r="L82" s="30"/>
      <c r="M82" s="20">
        <v>46021213</v>
      </c>
    </row>
    <row r="83" spans="1:13" ht="16.5" customHeight="1" x14ac:dyDescent="0.2">
      <c r="A83" s="16" t="s">
        <v>41</v>
      </c>
      <c r="B83" s="16"/>
      <c r="C83" s="16"/>
      <c r="D83" s="17"/>
      <c r="E83" s="22"/>
      <c r="F83" s="19"/>
      <c r="G83" s="137">
        <v>173342045</v>
      </c>
      <c r="H83" s="30"/>
      <c r="I83" s="138">
        <v>17124544</v>
      </c>
      <c r="J83" s="30"/>
      <c r="K83" s="23">
        <v>245052791</v>
      </c>
      <c r="L83" s="30"/>
      <c r="M83" s="20">
        <v>0</v>
      </c>
    </row>
    <row r="84" spans="1:13" ht="16.5" customHeight="1" x14ac:dyDescent="0.2">
      <c r="A84" s="16" t="s">
        <v>42</v>
      </c>
      <c r="B84" s="16"/>
      <c r="C84" s="16"/>
      <c r="D84" s="17"/>
      <c r="E84" s="22"/>
      <c r="F84" s="19"/>
      <c r="G84" s="137">
        <v>14527714</v>
      </c>
      <c r="H84" s="30"/>
      <c r="I84" s="138">
        <v>17848734</v>
      </c>
      <c r="J84" s="30"/>
      <c r="K84" s="137">
        <v>3550587</v>
      </c>
      <c r="L84" s="30"/>
      <c r="M84" s="138">
        <v>7909534</v>
      </c>
    </row>
    <row r="85" spans="1:13" ht="16.5" customHeight="1" x14ac:dyDescent="0.2">
      <c r="A85" s="19" t="s">
        <v>43</v>
      </c>
      <c r="B85" s="26"/>
      <c r="C85" s="26"/>
      <c r="E85" s="22"/>
      <c r="F85" s="27"/>
      <c r="G85" s="139">
        <v>4484119</v>
      </c>
      <c r="H85" s="21"/>
      <c r="I85" s="140">
        <v>1009346</v>
      </c>
      <c r="J85" s="21"/>
      <c r="K85" s="139">
        <v>973832</v>
      </c>
      <c r="L85" s="21"/>
      <c r="M85" s="140">
        <v>1009346</v>
      </c>
    </row>
    <row r="86" spans="1:13" ht="16.5" customHeight="1" x14ac:dyDescent="0.2">
      <c r="A86" s="19"/>
      <c r="B86" s="19"/>
      <c r="C86" s="19"/>
      <c r="E86" s="22"/>
      <c r="F86" s="27"/>
      <c r="G86" s="29"/>
      <c r="H86" s="30"/>
      <c r="I86" s="30"/>
      <c r="J86" s="30"/>
      <c r="K86" s="29"/>
      <c r="L86" s="30"/>
      <c r="M86" s="30"/>
    </row>
    <row r="87" spans="1:13" ht="16.5" customHeight="1" x14ac:dyDescent="0.2">
      <c r="A87" s="26" t="s">
        <v>44</v>
      </c>
      <c r="B87" s="26"/>
      <c r="C87" s="26"/>
      <c r="E87" s="22"/>
      <c r="F87" s="27"/>
      <c r="G87" s="132">
        <f>SUM(G75:G85)</f>
        <v>3464389800</v>
      </c>
      <c r="H87" s="30"/>
      <c r="I87" s="133">
        <f>SUM(I75:I85)</f>
        <v>3268782704</v>
      </c>
      <c r="J87" s="30"/>
      <c r="K87" s="132">
        <f>SUM(K75:K85)</f>
        <v>1815197025</v>
      </c>
      <c r="L87" s="30"/>
      <c r="M87" s="133">
        <f>SUM(M75:M85)</f>
        <v>1810369154</v>
      </c>
    </row>
    <row r="88" spans="1:13" ht="16.5" customHeight="1" x14ac:dyDescent="0.2">
      <c r="A88" s="13"/>
      <c r="B88" s="13"/>
      <c r="C88" s="13"/>
      <c r="E88" s="14"/>
      <c r="F88" s="15"/>
      <c r="G88" s="75"/>
      <c r="H88" s="18"/>
      <c r="I88" s="18"/>
      <c r="J88" s="18"/>
      <c r="K88" s="75"/>
      <c r="L88" s="18"/>
      <c r="M88" s="18"/>
    </row>
    <row r="89" spans="1:13" ht="16.5" customHeight="1" x14ac:dyDescent="0.2">
      <c r="A89" s="26" t="s">
        <v>45</v>
      </c>
      <c r="B89" s="26"/>
      <c r="C89" s="26"/>
      <c r="E89" s="22"/>
      <c r="F89" s="27"/>
      <c r="G89" s="29"/>
      <c r="H89" s="30"/>
      <c r="I89" s="30"/>
      <c r="J89" s="30"/>
      <c r="K89" s="29"/>
      <c r="L89" s="30"/>
      <c r="M89" s="30"/>
    </row>
    <row r="90" spans="1:13" ht="16.5" customHeight="1" x14ac:dyDescent="0.2">
      <c r="E90" s="22"/>
      <c r="F90" s="27"/>
      <c r="G90" s="29"/>
      <c r="H90" s="30"/>
      <c r="I90" s="30"/>
      <c r="J90" s="30"/>
      <c r="K90" s="29"/>
      <c r="L90" s="30"/>
      <c r="M90" s="30"/>
    </row>
    <row r="91" spans="1:13" ht="16.5" customHeight="1" x14ac:dyDescent="0.2">
      <c r="A91" s="11" t="s">
        <v>46</v>
      </c>
      <c r="E91" s="22"/>
      <c r="F91" s="27"/>
      <c r="G91" s="29">
        <v>494422676</v>
      </c>
      <c r="H91" s="30"/>
      <c r="I91" s="30">
        <v>234196215</v>
      </c>
      <c r="J91" s="30"/>
      <c r="K91" s="29">
        <v>222437325</v>
      </c>
      <c r="L91" s="30"/>
      <c r="M91" s="30">
        <v>114038487</v>
      </c>
    </row>
    <row r="92" spans="1:13" ht="16.5" customHeight="1" x14ac:dyDescent="0.2">
      <c r="A92" s="11" t="s">
        <v>47</v>
      </c>
      <c r="E92" s="22">
        <v>15</v>
      </c>
      <c r="F92" s="19"/>
      <c r="G92" s="29">
        <v>1523503712</v>
      </c>
      <c r="H92" s="119"/>
      <c r="I92" s="30">
        <v>1715630522</v>
      </c>
      <c r="J92" s="119"/>
      <c r="K92" s="29">
        <v>863817375</v>
      </c>
      <c r="L92" s="119"/>
      <c r="M92" s="20">
        <v>1316315603</v>
      </c>
    </row>
    <row r="93" spans="1:13" ht="16.5" customHeight="1" x14ac:dyDescent="0.2">
      <c r="A93" s="11" t="s">
        <v>48</v>
      </c>
      <c r="E93" s="22"/>
      <c r="F93" s="19"/>
      <c r="G93" s="29">
        <v>162863379</v>
      </c>
      <c r="H93" s="119"/>
      <c r="I93" s="30">
        <v>115282223</v>
      </c>
      <c r="J93" s="119"/>
      <c r="K93" s="23">
        <v>0</v>
      </c>
      <c r="L93" s="119"/>
      <c r="M93" s="20">
        <v>0</v>
      </c>
    </row>
    <row r="94" spans="1:13" ht="16.5" customHeight="1" x14ac:dyDescent="0.2">
      <c r="A94" s="11" t="s">
        <v>49</v>
      </c>
      <c r="E94" s="22"/>
      <c r="F94" s="19"/>
      <c r="G94" s="112">
        <v>181229747</v>
      </c>
      <c r="H94" s="119"/>
      <c r="I94" s="20">
        <v>162904249</v>
      </c>
      <c r="J94" s="119"/>
      <c r="K94" s="158">
        <v>68699261</v>
      </c>
      <c r="L94" s="119"/>
      <c r="M94" s="20">
        <v>62122107</v>
      </c>
    </row>
    <row r="95" spans="1:13" ht="16.5" customHeight="1" x14ac:dyDescent="0.2">
      <c r="A95" s="11" t="s">
        <v>50</v>
      </c>
      <c r="E95" s="22"/>
      <c r="F95" s="19"/>
      <c r="G95" s="112">
        <v>4173099</v>
      </c>
      <c r="H95" s="119"/>
      <c r="I95" s="20">
        <v>5503365</v>
      </c>
      <c r="J95" s="119"/>
      <c r="K95" s="112">
        <v>1699429</v>
      </c>
      <c r="L95" s="119"/>
      <c r="M95" s="20">
        <v>2484302</v>
      </c>
    </row>
    <row r="96" spans="1:13" ht="16.5" customHeight="1" x14ac:dyDescent="0.2">
      <c r="A96" s="32" t="s">
        <v>51</v>
      </c>
      <c r="B96" s="32"/>
      <c r="C96" s="32"/>
      <c r="E96" s="141"/>
      <c r="F96" s="27"/>
      <c r="G96" s="33">
        <v>178812</v>
      </c>
      <c r="H96" s="121"/>
      <c r="I96" s="108">
        <v>236863</v>
      </c>
      <c r="J96" s="121"/>
      <c r="K96" s="159">
        <v>20000</v>
      </c>
      <c r="L96" s="121"/>
      <c r="M96" s="108">
        <v>20000</v>
      </c>
    </row>
    <row r="97" spans="1:13" ht="16.5" customHeight="1" x14ac:dyDescent="0.2">
      <c r="A97" s="19"/>
      <c r="B97" s="19"/>
      <c r="C97" s="19"/>
      <c r="E97" s="22"/>
      <c r="F97" s="27"/>
      <c r="G97" s="29"/>
      <c r="H97" s="30"/>
      <c r="I97" s="30"/>
      <c r="J97" s="30"/>
      <c r="K97" s="29"/>
      <c r="L97" s="30"/>
      <c r="M97" s="30"/>
    </row>
    <row r="98" spans="1:13" ht="16.5" customHeight="1" x14ac:dyDescent="0.2">
      <c r="A98" s="26" t="s">
        <v>52</v>
      </c>
      <c r="B98" s="26"/>
      <c r="C98" s="26"/>
      <c r="E98" s="22"/>
      <c r="F98" s="27"/>
      <c r="G98" s="132">
        <f>SUM(G91:G97)</f>
        <v>2366371425</v>
      </c>
      <c r="H98" s="30"/>
      <c r="I98" s="133">
        <f>SUM(I91:I97)</f>
        <v>2233753437</v>
      </c>
      <c r="J98" s="30"/>
      <c r="K98" s="132">
        <f>SUM(K91:K96)</f>
        <v>1156673390</v>
      </c>
      <c r="L98" s="30"/>
      <c r="M98" s="133">
        <f>SUM(M91:M97)</f>
        <v>1494980499</v>
      </c>
    </row>
    <row r="99" spans="1:13" ht="16.5" customHeight="1" x14ac:dyDescent="0.2">
      <c r="A99" s="19"/>
      <c r="B99" s="19"/>
      <c r="C99" s="19"/>
      <c r="E99" s="22"/>
      <c r="F99" s="27"/>
      <c r="G99" s="29"/>
      <c r="H99" s="30"/>
      <c r="I99" s="30"/>
      <c r="J99" s="30"/>
      <c r="K99" s="29"/>
      <c r="L99" s="30"/>
      <c r="M99" s="30"/>
    </row>
    <row r="100" spans="1:13" ht="16.5" customHeight="1" x14ac:dyDescent="0.2">
      <c r="A100" s="26" t="s">
        <v>53</v>
      </c>
      <c r="B100" s="26"/>
      <c r="C100" s="26"/>
      <c r="E100" s="22"/>
      <c r="F100" s="27"/>
      <c r="G100" s="132">
        <f>SUM(G87,G98)</f>
        <v>5830761225</v>
      </c>
      <c r="H100" s="30"/>
      <c r="I100" s="133">
        <f>SUM(I87+I98)</f>
        <v>5502536141</v>
      </c>
      <c r="J100" s="30"/>
      <c r="K100" s="132">
        <f>SUM(K87,K98)</f>
        <v>2971870415</v>
      </c>
      <c r="L100" s="30"/>
      <c r="M100" s="133">
        <f>SUM(M87,M98)</f>
        <v>3305349653</v>
      </c>
    </row>
    <row r="101" spans="1:13" ht="16.5" customHeight="1" x14ac:dyDescent="0.2">
      <c r="A101" s="26"/>
      <c r="B101" s="26"/>
      <c r="C101" s="26"/>
      <c r="E101" s="22"/>
      <c r="F101" s="27"/>
      <c r="G101" s="30"/>
      <c r="H101" s="30"/>
      <c r="I101" s="30"/>
      <c r="J101" s="30"/>
      <c r="K101" s="30"/>
      <c r="L101" s="30"/>
      <c r="M101" s="30"/>
    </row>
    <row r="102" spans="1:13" ht="15.75" customHeight="1" x14ac:dyDescent="0.2">
      <c r="A102" s="26"/>
      <c r="B102" s="26"/>
      <c r="C102" s="26"/>
      <c r="E102" s="22"/>
      <c r="F102" s="27"/>
      <c r="G102" s="30"/>
      <c r="H102" s="30"/>
      <c r="I102" s="30"/>
      <c r="J102" s="30"/>
      <c r="K102" s="30"/>
      <c r="L102" s="30"/>
      <c r="M102" s="30"/>
    </row>
    <row r="103" spans="1:13" ht="16.5" customHeight="1" x14ac:dyDescent="0.2">
      <c r="A103" s="26"/>
      <c r="B103" s="26"/>
      <c r="C103" s="26"/>
      <c r="E103" s="22"/>
      <c r="F103" s="27"/>
      <c r="G103" s="30"/>
      <c r="H103" s="30"/>
      <c r="I103" s="30"/>
      <c r="J103" s="30"/>
      <c r="K103" s="30"/>
      <c r="L103" s="30"/>
      <c r="M103" s="30"/>
    </row>
    <row r="104" spans="1:13" ht="15" customHeight="1" x14ac:dyDescent="0.2">
      <c r="A104" s="26"/>
      <c r="B104" s="26"/>
      <c r="C104" s="26"/>
      <c r="E104" s="22"/>
      <c r="F104" s="27"/>
      <c r="G104" s="30"/>
      <c r="H104" s="30"/>
      <c r="I104" s="30"/>
      <c r="J104" s="30"/>
      <c r="K104" s="30"/>
      <c r="L104" s="30"/>
      <c r="M104" s="30"/>
    </row>
    <row r="105" spans="1:13" ht="16.5" customHeight="1" x14ac:dyDescent="0.2">
      <c r="A105" s="26"/>
      <c r="B105" s="26"/>
      <c r="C105" s="26"/>
      <c r="E105" s="22"/>
      <c r="F105" s="27"/>
      <c r="G105" s="30"/>
      <c r="H105" s="30"/>
      <c r="I105" s="30"/>
      <c r="J105" s="30"/>
      <c r="K105" s="30"/>
      <c r="L105" s="30"/>
      <c r="M105" s="30"/>
    </row>
    <row r="106" spans="1:13" ht="16.5" customHeight="1" x14ac:dyDescent="0.2">
      <c r="A106" s="26"/>
      <c r="B106" s="26"/>
      <c r="C106" s="26"/>
      <c r="E106" s="22"/>
      <c r="F106" s="27"/>
      <c r="G106" s="30"/>
      <c r="H106" s="30"/>
      <c r="I106" s="30"/>
      <c r="J106" s="30"/>
      <c r="K106" s="30"/>
      <c r="L106" s="30"/>
      <c r="M106" s="30"/>
    </row>
    <row r="107" spans="1:13" ht="16.5" customHeight="1" x14ac:dyDescent="0.2">
      <c r="A107" s="26"/>
      <c r="B107" s="26"/>
      <c r="C107" s="26"/>
      <c r="E107" s="22"/>
      <c r="F107" s="27"/>
      <c r="G107" s="30"/>
      <c r="H107" s="30"/>
      <c r="I107" s="30"/>
      <c r="J107" s="30"/>
      <c r="K107" s="30"/>
      <c r="L107" s="30"/>
      <c r="M107" s="30"/>
    </row>
    <row r="108" spans="1:13" ht="16.5" customHeight="1" x14ac:dyDescent="0.2">
      <c r="A108" s="13"/>
      <c r="B108" s="13"/>
      <c r="C108" s="13"/>
      <c r="E108" s="14"/>
      <c r="F108" s="15"/>
      <c r="G108" s="18"/>
      <c r="H108" s="18"/>
      <c r="I108" s="18"/>
      <c r="J108" s="18"/>
      <c r="K108" s="18"/>
      <c r="L108" s="18"/>
      <c r="M108" s="18"/>
    </row>
    <row r="109" spans="1:13" ht="22.35" customHeight="1" x14ac:dyDescent="0.2">
      <c r="A109" s="320" t="str">
        <f>A58</f>
        <v>The accompanying notes on pages 13 to 32 are an integral part of these interim financial information.</v>
      </c>
      <c r="B109" s="320"/>
      <c r="C109" s="320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</row>
    <row r="110" spans="1:13" ht="16.5" customHeight="1" x14ac:dyDescent="0.2">
      <c r="A110" s="2" t="str">
        <f>A59</f>
        <v>RS Public Company Limited</v>
      </c>
      <c r="B110" s="2"/>
      <c r="C110" s="2"/>
      <c r="D110" s="2"/>
      <c r="E110" s="34"/>
      <c r="F110" s="35"/>
      <c r="G110" s="77"/>
      <c r="H110" s="77"/>
      <c r="I110" s="77"/>
      <c r="J110" s="77"/>
      <c r="K110" s="77"/>
      <c r="L110" s="77"/>
      <c r="M110" s="77"/>
    </row>
    <row r="111" spans="1:13" ht="16.5" customHeight="1" x14ac:dyDescent="0.2">
      <c r="A111" s="1" t="str">
        <f>A2</f>
        <v xml:space="preserve">Statement of Financial Position </v>
      </c>
      <c r="B111" s="1"/>
      <c r="C111" s="1"/>
      <c r="D111" s="1"/>
      <c r="E111" s="34"/>
      <c r="F111" s="35"/>
      <c r="G111" s="77"/>
      <c r="H111" s="77"/>
      <c r="I111" s="77"/>
      <c r="J111" s="77"/>
      <c r="K111" s="77"/>
      <c r="L111" s="77"/>
      <c r="M111" s="77"/>
    </row>
    <row r="112" spans="1:13" ht="16.5" customHeight="1" x14ac:dyDescent="0.2">
      <c r="A112" s="5" t="str">
        <f>A61</f>
        <v>As at 30 September 2023</v>
      </c>
      <c r="B112" s="5"/>
      <c r="C112" s="5"/>
      <c r="D112" s="5"/>
      <c r="E112" s="36"/>
      <c r="F112" s="37"/>
      <c r="G112" s="78"/>
      <c r="H112" s="78"/>
      <c r="I112" s="78"/>
      <c r="J112" s="78"/>
      <c r="K112" s="78"/>
      <c r="L112" s="78"/>
      <c r="M112" s="78"/>
    </row>
    <row r="113" spans="1:13" ht="16.5" customHeight="1" x14ac:dyDescent="0.2">
      <c r="A113" s="38"/>
      <c r="B113" s="38"/>
      <c r="C113" s="38"/>
      <c r="D113" s="38"/>
      <c r="E113" s="39"/>
      <c r="F113" s="40"/>
      <c r="G113" s="79"/>
      <c r="H113" s="79"/>
      <c r="I113" s="79"/>
      <c r="J113" s="79"/>
      <c r="K113" s="79"/>
      <c r="L113" s="79"/>
      <c r="M113" s="79"/>
    </row>
    <row r="114" spans="1:13" ht="16.5" customHeight="1" x14ac:dyDescent="0.2">
      <c r="A114" s="38"/>
      <c r="B114" s="38"/>
      <c r="C114" s="38"/>
      <c r="D114" s="38"/>
      <c r="E114" s="39"/>
      <c r="F114" s="40"/>
      <c r="G114" s="79"/>
      <c r="H114" s="79"/>
      <c r="I114" s="79"/>
      <c r="J114" s="79"/>
      <c r="K114" s="79"/>
      <c r="L114" s="79"/>
      <c r="M114" s="79"/>
    </row>
    <row r="115" spans="1:13" ht="16.5" customHeight="1" x14ac:dyDescent="0.2">
      <c r="A115" s="38"/>
      <c r="B115" s="38"/>
      <c r="C115" s="38"/>
      <c r="D115" s="38"/>
      <c r="E115" s="39"/>
      <c r="F115" s="40"/>
      <c r="G115" s="321" t="s">
        <v>2</v>
      </c>
      <c r="H115" s="321"/>
      <c r="I115" s="321"/>
      <c r="J115" s="244"/>
      <c r="K115" s="321" t="s">
        <v>3</v>
      </c>
      <c r="L115" s="321"/>
      <c r="M115" s="321"/>
    </row>
    <row r="116" spans="1:13" ht="16.5" customHeight="1" x14ac:dyDescent="0.2">
      <c r="E116" s="9"/>
      <c r="F116" s="10"/>
      <c r="G116" s="319" t="s">
        <v>4</v>
      </c>
      <c r="H116" s="319"/>
      <c r="I116" s="319"/>
      <c r="J116" s="244"/>
      <c r="K116" s="319" t="s">
        <v>4</v>
      </c>
      <c r="L116" s="319"/>
      <c r="M116" s="319"/>
    </row>
    <row r="117" spans="1:13" ht="16.5" customHeight="1" x14ac:dyDescent="0.2">
      <c r="E117" s="9"/>
      <c r="F117" s="10"/>
      <c r="G117" s="71" t="s">
        <v>5</v>
      </c>
      <c r="H117" s="71"/>
      <c r="I117" s="71" t="s">
        <v>6</v>
      </c>
      <c r="J117" s="71"/>
      <c r="K117" s="71" t="s">
        <v>5</v>
      </c>
      <c r="L117" s="71"/>
      <c r="M117" s="71" t="s">
        <v>6</v>
      </c>
    </row>
    <row r="118" spans="1:13" ht="16.5" customHeight="1" x14ac:dyDescent="0.2">
      <c r="A118" s="8"/>
      <c r="B118" s="8"/>
      <c r="C118" s="8"/>
      <c r="D118" s="8"/>
      <c r="E118" s="9"/>
      <c r="F118" s="10"/>
      <c r="G118" s="72" t="s">
        <v>197</v>
      </c>
      <c r="H118" s="72"/>
      <c r="I118" s="72" t="s">
        <v>7</v>
      </c>
      <c r="J118" s="72"/>
      <c r="K118" s="72" t="s">
        <v>197</v>
      </c>
      <c r="L118" s="72"/>
      <c r="M118" s="72" t="s">
        <v>7</v>
      </c>
    </row>
    <row r="119" spans="1:13" ht="16.5" customHeight="1" x14ac:dyDescent="0.2">
      <c r="A119" s="8"/>
      <c r="B119" s="8"/>
      <c r="C119" s="8"/>
      <c r="D119" s="8"/>
      <c r="E119" s="9"/>
      <c r="F119" s="10"/>
      <c r="G119" s="72" t="s">
        <v>161</v>
      </c>
      <c r="H119" s="72"/>
      <c r="I119" s="72" t="s">
        <v>144</v>
      </c>
      <c r="J119" s="72"/>
      <c r="K119" s="72" t="s">
        <v>161</v>
      </c>
      <c r="L119" s="72"/>
      <c r="M119" s="72" t="s">
        <v>144</v>
      </c>
    </row>
    <row r="120" spans="1:13" ht="16.5" customHeight="1" x14ac:dyDescent="0.2">
      <c r="E120" s="12" t="s">
        <v>163</v>
      </c>
      <c r="F120" s="10"/>
      <c r="G120" s="73" t="s">
        <v>9</v>
      </c>
      <c r="H120" s="71"/>
      <c r="I120" s="73" t="s">
        <v>9</v>
      </c>
      <c r="J120" s="71"/>
      <c r="K120" s="73" t="s">
        <v>9</v>
      </c>
      <c r="L120" s="71"/>
      <c r="M120" s="73" t="s">
        <v>9</v>
      </c>
    </row>
    <row r="121" spans="1:13" ht="16.5" customHeight="1" x14ac:dyDescent="0.2">
      <c r="A121" s="13"/>
      <c r="B121" s="13"/>
      <c r="C121" s="13"/>
      <c r="E121" s="41"/>
      <c r="F121" s="42"/>
      <c r="G121" s="80"/>
      <c r="H121" s="81"/>
      <c r="I121" s="81"/>
      <c r="J121" s="81"/>
      <c r="K121" s="80"/>
      <c r="L121" s="81"/>
      <c r="M121" s="81"/>
    </row>
    <row r="122" spans="1:13" ht="16.5" customHeight="1" x14ac:dyDescent="0.2">
      <c r="A122" s="26" t="s">
        <v>54</v>
      </c>
      <c r="B122" s="26"/>
      <c r="C122" s="26"/>
      <c r="E122" s="22"/>
      <c r="F122" s="27"/>
      <c r="G122" s="29"/>
      <c r="H122" s="30"/>
      <c r="I122" s="30"/>
      <c r="J122" s="30"/>
      <c r="K122" s="29"/>
      <c r="L122" s="30"/>
      <c r="M122" s="30"/>
    </row>
    <row r="123" spans="1:13" ht="16.5" customHeight="1" x14ac:dyDescent="0.2">
      <c r="A123" s="26"/>
      <c r="B123" s="26"/>
      <c r="C123" s="26"/>
      <c r="E123" s="22"/>
      <c r="F123" s="27"/>
      <c r="G123" s="29"/>
      <c r="H123" s="30"/>
      <c r="I123" s="30"/>
      <c r="J123" s="30"/>
      <c r="K123" s="29"/>
      <c r="L123" s="30"/>
      <c r="M123" s="30"/>
    </row>
    <row r="124" spans="1:13" ht="16.5" customHeight="1" x14ac:dyDescent="0.2">
      <c r="A124" s="32" t="s">
        <v>55</v>
      </c>
      <c r="B124" s="32"/>
      <c r="C124" s="32"/>
      <c r="F124" s="27"/>
      <c r="G124" s="76"/>
      <c r="K124" s="76"/>
    </row>
    <row r="125" spans="1:13" ht="16.5" customHeight="1" x14ac:dyDescent="0.2">
      <c r="A125" s="32"/>
      <c r="B125" s="43" t="s">
        <v>56</v>
      </c>
      <c r="E125" s="22"/>
      <c r="F125" s="27"/>
      <c r="G125" s="76"/>
      <c r="K125" s="76"/>
    </row>
    <row r="126" spans="1:13" ht="16.5" customHeight="1" thickBot="1" x14ac:dyDescent="0.25">
      <c r="A126" s="32"/>
      <c r="C126" s="11" t="s">
        <v>180</v>
      </c>
      <c r="E126" s="22"/>
      <c r="F126" s="27"/>
      <c r="G126" s="125">
        <v>1284245907</v>
      </c>
      <c r="K126" s="125">
        <v>1284245907</v>
      </c>
    </row>
    <row r="127" spans="1:13" ht="16.5" customHeight="1" thickTop="1" x14ac:dyDescent="0.2">
      <c r="A127" s="32"/>
      <c r="B127" s="43" t="s">
        <v>56</v>
      </c>
      <c r="E127" s="22"/>
      <c r="F127" s="27"/>
      <c r="G127" s="76"/>
      <c r="K127" s="76"/>
    </row>
    <row r="128" spans="1:13" ht="16.5" customHeight="1" thickBot="1" x14ac:dyDescent="0.25">
      <c r="A128" s="32"/>
      <c r="C128" s="11" t="s">
        <v>151</v>
      </c>
      <c r="D128" s="43"/>
      <c r="F128" s="27"/>
      <c r="G128" s="29"/>
      <c r="I128" s="146">
        <v>1166996212</v>
      </c>
      <c r="K128" s="76"/>
      <c r="M128" s="146">
        <v>1166996212</v>
      </c>
    </row>
    <row r="129" spans="1:13" ht="16.5" customHeight="1" thickTop="1" x14ac:dyDescent="0.2">
      <c r="D129" s="43"/>
      <c r="E129" s="22"/>
      <c r="F129" s="27"/>
      <c r="G129" s="29"/>
      <c r="H129" s="30"/>
      <c r="I129" s="30"/>
      <c r="J129" s="30"/>
      <c r="K129" s="29"/>
      <c r="L129" s="30"/>
      <c r="M129" s="30"/>
    </row>
    <row r="130" spans="1:13" ht="16.5" customHeight="1" x14ac:dyDescent="0.2">
      <c r="B130" s="43" t="s">
        <v>57</v>
      </c>
      <c r="E130" s="22"/>
      <c r="F130" s="27"/>
      <c r="G130" s="126"/>
      <c r="H130" s="119"/>
      <c r="K130" s="76"/>
    </row>
    <row r="131" spans="1:13" ht="16.5" customHeight="1" x14ac:dyDescent="0.2">
      <c r="B131" s="43"/>
      <c r="C131" s="174" t="s">
        <v>182</v>
      </c>
      <c r="E131" s="22">
        <v>16</v>
      </c>
      <c r="F131" s="27"/>
      <c r="G131" s="126">
        <v>1069745493</v>
      </c>
      <c r="H131" s="119"/>
      <c r="K131" s="126">
        <v>1069745493</v>
      </c>
    </row>
    <row r="132" spans="1:13" ht="16.5" customHeight="1" x14ac:dyDescent="0.2">
      <c r="C132" s="44" t="s">
        <v>58</v>
      </c>
      <c r="E132" s="22"/>
      <c r="F132" s="27"/>
      <c r="G132" s="126"/>
      <c r="H132" s="119"/>
      <c r="I132" s="114">
        <v>972496946</v>
      </c>
      <c r="J132" s="119"/>
      <c r="K132" s="126"/>
      <c r="L132" s="119"/>
      <c r="M132" s="45">
        <v>972496946</v>
      </c>
    </row>
    <row r="133" spans="1:13" ht="16.5" customHeight="1" x14ac:dyDescent="0.2">
      <c r="A133" s="25" t="s">
        <v>59</v>
      </c>
      <c r="B133" s="25"/>
      <c r="C133" s="25"/>
      <c r="D133" s="17"/>
      <c r="E133" s="22">
        <v>16</v>
      </c>
      <c r="F133" s="19"/>
      <c r="G133" s="113">
        <v>322107225</v>
      </c>
      <c r="H133" s="119"/>
      <c r="I133" s="114">
        <v>322107225</v>
      </c>
      <c r="J133" s="119"/>
      <c r="K133" s="113">
        <v>322107225</v>
      </c>
      <c r="L133" s="119"/>
      <c r="M133" s="114">
        <v>322107225</v>
      </c>
    </row>
    <row r="134" spans="1:13" ht="16.5" customHeight="1" x14ac:dyDescent="0.2">
      <c r="A134" s="16" t="s">
        <v>60</v>
      </c>
      <c r="B134" s="16"/>
      <c r="C134" s="16"/>
      <c r="D134" s="17"/>
      <c r="E134" s="22">
        <v>16</v>
      </c>
      <c r="F134" s="19"/>
      <c r="G134" s="113">
        <v>0</v>
      </c>
      <c r="H134" s="119"/>
      <c r="I134" s="114">
        <v>-127517994</v>
      </c>
      <c r="J134" s="119"/>
      <c r="K134" s="113">
        <v>0</v>
      </c>
      <c r="L134" s="119"/>
      <c r="M134" s="114">
        <v>-127517994</v>
      </c>
    </row>
    <row r="135" spans="1:13" ht="16.5" customHeight="1" x14ac:dyDescent="0.2">
      <c r="A135" s="16" t="s">
        <v>157</v>
      </c>
      <c r="B135" s="16"/>
      <c r="C135" s="16"/>
      <c r="D135" s="17"/>
      <c r="E135" s="22">
        <v>16</v>
      </c>
      <c r="F135" s="19"/>
      <c r="G135" s="113">
        <v>81754828</v>
      </c>
      <c r="H135" s="119"/>
      <c r="I135" s="20">
        <v>14942554</v>
      </c>
      <c r="J135" s="119"/>
      <c r="K135" s="113">
        <v>81754828</v>
      </c>
      <c r="L135" s="119"/>
      <c r="M135" s="20">
        <v>14942554</v>
      </c>
    </row>
    <row r="136" spans="1:13" ht="16.5" customHeight="1" x14ac:dyDescent="0.2">
      <c r="A136" s="25" t="s">
        <v>61</v>
      </c>
      <c r="B136" s="25"/>
      <c r="C136" s="25"/>
      <c r="D136" s="25"/>
      <c r="E136" s="22"/>
      <c r="F136" s="19"/>
      <c r="G136" s="113"/>
      <c r="H136" s="119"/>
      <c r="I136" s="114"/>
      <c r="J136" s="119"/>
      <c r="K136" s="113"/>
      <c r="L136" s="119"/>
    </row>
    <row r="137" spans="1:13" ht="16.5" customHeight="1" x14ac:dyDescent="0.2">
      <c r="A137" s="25"/>
      <c r="B137" s="16" t="s">
        <v>62</v>
      </c>
      <c r="E137" s="22"/>
      <c r="F137" s="19"/>
      <c r="G137" s="113">
        <v>120327052</v>
      </c>
      <c r="H137" s="119"/>
      <c r="I137" s="114">
        <v>120327052</v>
      </c>
      <c r="J137" s="119"/>
      <c r="K137" s="113">
        <v>120327052</v>
      </c>
      <c r="L137" s="119"/>
      <c r="M137" s="127">
        <v>120327052</v>
      </c>
    </row>
    <row r="138" spans="1:13" ht="16.5" customHeight="1" x14ac:dyDescent="0.2">
      <c r="A138" s="25"/>
      <c r="B138" s="16" t="s">
        <v>242</v>
      </c>
      <c r="E138" s="22"/>
      <c r="F138" s="19"/>
      <c r="G138" s="113">
        <v>0</v>
      </c>
      <c r="H138" s="119"/>
      <c r="I138" s="114">
        <v>127517994</v>
      </c>
      <c r="J138" s="119"/>
      <c r="K138" s="113">
        <v>0</v>
      </c>
      <c r="L138" s="119"/>
      <c r="M138" s="127">
        <v>127517994</v>
      </c>
    </row>
    <row r="139" spans="1:13" ht="16.5" customHeight="1" x14ac:dyDescent="0.2">
      <c r="A139" s="25"/>
      <c r="B139" s="16" t="s">
        <v>63</v>
      </c>
      <c r="C139" s="25"/>
      <c r="E139" s="22"/>
      <c r="F139" s="19"/>
      <c r="G139" s="120">
        <v>1957858383</v>
      </c>
      <c r="H139" s="119"/>
      <c r="I139" s="122">
        <v>571445548</v>
      </c>
      <c r="J139" s="119"/>
      <c r="K139" s="120">
        <v>1823622209</v>
      </c>
      <c r="L139" s="119"/>
      <c r="M139" s="122">
        <v>580974989</v>
      </c>
    </row>
    <row r="140" spans="1:13" ht="16.5" customHeight="1" x14ac:dyDescent="0.2">
      <c r="A140" s="19"/>
      <c r="B140" s="19"/>
      <c r="C140" s="19"/>
      <c r="E140" s="22"/>
      <c r="F140" s="27"/>
      <c r="G140" s="128"/>
      <c r="H140" s="129"/>
      <c r="I140" s="129"/>
      <c r="J140" s="129"/>
      <c r="K140" s="130"/>
      <c r="L140" s="129"/>
      <c r="M140" s="129"/>
    </row>
    <row r="141" spans="1:13" ht="16.5" customHeight="1" x14ac:dyDescent="0.2">
      <c r="A141" s="26" t="s">
        <v>64</v>
      </c>
      <c r="B141" s="26"/>
      <c r="C141" s="26"/>
      <c r="E141" s="22"/>
      <c r="F141" s="27"/>
      <c r="G141" s="130">
        <f>SUM(G131:G139)</f>
        <v>3551792981</v>
      </c>
      <c r="H141" s="129"/>
      <c r="I141" s="129">
        <f>SUM(I132:I139)</f>
        <v>2001319325</v>
      </c>
      <c r="J141" s="129"/>
      <c r="K141" s="130">
        <f>SUM(K131:K139)</f>
        <v>3417556807</v>
      </c>
      <c r="L141" s="129"/>
      <c r="M141" s="129">
        <f>SUM(M132:M139)</f>
        <v>2010848766</v>
      </c>
    </row>
    <row r="142" spans="1:13" ht="16.5" customHeight="1" x14ac:dyDescent="0.2">
      <c r="A142" s="19" t="s">
        <v>65</v>
      </c>
      <c r="B142" s="19"/>
      <c r="C142" s="19"/>
      <c r="E142" s="22"/>
      <c r="F142" s="27"/>
      <c r="G142" s="120">
        <v>34141573</v>
      </c>
      <c r="H142" s="131"/>
      <c r="I142" s="122">
        <v>-11630543</v>
      </c>
      <c r="J142" s="131"/>
      <c r="K142" s="33">
        <v>0</v>
      </c>
      <c r="L142" s="119"/>
      <c r="M142" s="108">
        <v>0</v>
      </c>
    </row>
    <row r="143" spans="1:13" ht="16.5" customHeight="1" x14ac:dyDescent="0.2">
      <c r="A143" s="19"/>
      <c r="B143" s="19"/>
      <c r="C143" s="19"/>
      <c r="E143" s="22"/>
      <c r="F143" s="27"/>
      <c r="G143" s="29"/>
      <c r="H143" s="30"/>
      <c r="I143" s="30"/>
      <c r="J143" s="30"/>
      <c r="K143" s="29"/>
      <c r="L143" s="30"/>
      <c r="M143" s="30"/>
    </row>
    <row r="144" spans="1:13" ht="16.5" customHeight="1" x14ac:dyDescent="0.2">
      <c r="A144" s="26" t="s">
        <v>66</v>
      </c>
      <c r="B144" s="26"/>
      <c r="C144" s="26"/>
      <c r="E144" s="22"/>
      <c r="F144" s="27"/>
      <c r="G144" s="132">
        <f>SUM(G141:G142)</f>
        <v>3585934554</v>
      </c>
      <c r="H144" s="30"/>
      <c r="I144" s="133">
        <f>SUM(I141:I142)</f>
        <v>1989688782</v>
      </c>
      <c r="J144" s="30"/>
      <c r="K144" s="132">
        <f>SUM(K141:K142)</f>
        <v>3417556807</v>
      </c>
      <c r="L144" s="30"/>
      <c r="M144" s="133">
        <f>SUM(M141:M142)</f>
        <v>2010848766</v>
      </c>
    </row>
    <row r="145" spans="1:13" ht="16.5" customHeight="1" x14ac:dyDescent="0.2">
      <c r="A145" s="19"/>
      <c r="B145" s="19"/>
      <c r="C145" s="19"/>
      <c r="E145" s="22"/>
      <c r="F145" s="27"/>
      <c r="G145" s="134"/>
      <c r="H145" s="30"/>
      <c r="I145" s="135"/>
      <c r="J145" s="30"/>
      <c r="K145" s="134"/>
      <c r="L145" s="30"/>
      <c r="M145" s="135"/>
    </row>
    <row r="146" spans="1:13" ht="16.5" customHeight="1" thickBot="1" x14ac:dyDescent="0.25">
      <c r="A146" s="26" t="s">
        <v>67</v>
      </c>
      <c r="B146" s="26"/>
      <c r="C146" s="26"/>
      <c r="E146" s="22"/>
      <c r="F146" s="27"/>
      <c r="G146" s="123">
        <f>SUM(G100,G144)</f>
        <v>9416695779</v>
      </c>
      <c r="H146" s="30"/>
      <c r="I146" s="124">
        <f>SUM(I100,I144)</f>
        <v>7492224923</v>
      </c>
      <c r="J146" s="30"/>
      <c r="K146" s="123">
        <f>SUM(K100,K144)</f>
        <v>6389427222</v>
      </c>
      <c r="L146" s="30"/>
      <c r="M146" s="124">
        <f>SUM(M100,M144)</f>
        <v>5316198419</v>
      </c>
    </row>
    <row r="147" spans="1:13" ht="16.5" customHeight="1" thickTop="1" x14ac:dyDescent="0.2">
      <c r="A147" s="8"/>
      <c r="B147" s="8"/>
      <c r="C147" s="8"/>
      <c r="D147" s="8"/>
    </row>
    <row r="148" spans="1:13" ht="13.5" customHeight="1" x14ac:dyDescent="0.2">
      <c r="A148" s="8"/>
      <c r="B148" s="8"/>
      <c r="C148" s="8"/>
      <c r="D148" s="8"/>
    </row>
    <row r="149" spans="1:13" ht="16.5" customHeight="1" x14ac:dyDescent="0.2">
      <c r="A149" s="8"/>
      <c r="B149" s="8"/>
      <c r="C149" s="8"/>
      <c r="D149" s="8"/>
    </row>
    <row r="150" spans="1:13" ht="16.5" customHeight="1" x14ac:dyDescent="0.2">
      <c r="A150" s="8"/>
      <c r="B150" s="8"/>
      <c r="C150" s="8"/>
      <c r="D150" s="8"/>
    </row>
    <row r="151" spans="1:13" ht="16.5" customHeight="1" x14ac:dyDescent="0.2">
      <c r="A151" s="8"/>
      <c r="B151" s="8"/>
      <c r="C151" s="8"/>
      <c r="D151" s="8"/>
    </row>
    <row r="152" spans="1:13" ht="16.5" customHeight="1" x14ac:dyDescent="0.2">
      <c r="A152" s="8"/>
      <c r="B152" s="8"/>
      <c r="C152" s="8"/>
      <c r="D152" s="8"/>
    </row>
    <row r="153" spans="1:13" ht="16.5" customHeight="1" x14ac:dyDescent="0.2">
      <c r="A153" s="8"/>
      <c r="B153" s="8"/>
      <c r="C153" s="8"/>
      <c r="D153" s="8"/>
    </row>
    <row r="154" spans="1:13" ht="16.5" customHeight="1" x14ac:dyDescent="0.2">
      <c r="A154" s="8"/>
      <c r="B154" s="8"/>
      <c r="C154" s="8"/>
      <c r="D154" s="8"/>
    </row>
    <row r="155" spans="1:13" ht="16.5" customHeight="1" x14ac:dyDescent="0.2">
      <c r="A155" s="8"/>
      <c r="B155" s="8"/>
      <c r="C155" s="8"/>
      <c r="D155" s="8"/>
    </row>
    <row r="156" spans="1:13" ht="16.5" customHeight="1" x14ac:dyDescent="0.2">
      <c r="A156" s="8"/>
      <c r="B156" s="8"/>
      <c r="C156" s="8"/>
      <c r="D156" s="8"/>
    </row>
    <row r="157" spans="1:13" ht="16.5" customHeight="1" x14ac:dyDescent="0.2">
      <c r="A157" s="8"/>
      <c r="B157" s="8"/>
      <c r="C157" s="8"/>
      <c r="D157" s="8"/>
    </row>
    <row r="158" spans="1:13" ht="16.5" customHeight="1" x14ac:dyDescent="0.2">
      <c r="A158" s="8"/>
      <c r="B158" s="8"/>
      <c r="C158" s="8"/>
      <c r="D158" s="8"/>
    </row>
    <row r="159" spans="1:13" ht="16.5" customHeight="1" x14ac:dyDescent="0.2">
      <c r="A159" s="8"/>
      <c r="B159" s="8"/>
      <c r="C159" s="8"/>
      <c r="D159" s="8"/>
    </row>
    <row r="160" spans="1:13" ht="22.35" customHeight="1" x14ac:dyDescent="0.2">
      <c r="A160" s="320" t="str">
        <f>A109</f>
        <v>The accompanying notes on pages 13 to 32 are an integral part of these interim financial information.</v>
      </c>
      <c r="B160" s="320"/>
      <c r="C160" s="320"/>
      <c r="D160" s="320"/>
      <c r="E160" s="320"/>
      <c r="F160" s="320"/>
      <c r="G160" s="320"/>
      <c r="H160" s="320"/>
      <c r="I160" s="320"/>
      <c r="J160" s="320"/>
      <c r="K160" s="320"/>
      <c r="L160" s="320"/>
      <c r="M160" s="320"/>
    </row>
  </sheetData>
  <mergeCells count="16">
    <mergeCell ref="A58:M58"/>
    <mergeCell ref="G6:I6"/>
    <mergeCell ref="K6:M6"/>
    <mergeCell ref="G7:I7"/>
    <mergeCell ref="K7:M7"/>
    <mergeCell ref="A54:M54"/>
    <mergeCell ref="G116:I116"/>
    <mergeCell ref="K116:M116"/>
    <mergeCell ref="A160:M160"/>
    <mergeCell ref="G64:I64"/>
    <mergeCell ref="K64:M64"/>
    <mergeCell ref="G65:I65"/>
    <mergeCell ref="K65:M65"/>
    <mergeCell ref="A109:M109"/>
    <mergeCell ref="G115:I115"/>
    <mergeCell ref="K115:M115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09" max="16383" man="1"/>
  </rowBreaks>
  <ignoredErrors>
    <ignoredError sqref="L10 J10 H10 G10 I10 K10 M10 G68:M68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068A-1D21-4FA3-8BD6-03A3CC72D7AB}">
  <sheetPr>
    <tabColor rgb="FFA04A4A"/>
  </sheetPr>
  <dimension ref="A1:N102"/>
  <sheetViews>
    <sheetView zoomScale="110" zoomScaleNormal="110" zoomScaleSheetLayoutView="100" workbookViewId="0">
      <selection activeCell="S10" sqref="S10"/>
    </sheetView>
  </sheetViews>
  <sheetFormatPr defaultColWidth="9.33203125" defaultRowHeight="16.5" customHeight="1" x14ac:dyDescent="0.2"/>
  <cols>
    <col min="1" max="4" width="1.5" style="19" customWidth="1"/>
    <col min="5" max="5" width="33.5" style="19" customWidth="1"/>
    <col min="6" max="6" width="6.33203125" style="22" customWidth="1"/>
    <col min="7" max="7" width="1" style="19" customWidth="1"/>
    <col min="8" max="8" width="14.83203125" style="30" customWidth="1"/>
    <col min="9" max="9" width="1" style="30" customWidth="1"/>
    <col min="10" max="10" width="14.83203125" style="30" customWidth="1"/>
    <col min="11" max="11" width="1" style="30" customWidth="1"/>
    <col min="12" max="12" width="14.83203125" style="30" customWidth="1"/>
    <col min="13" max="13" width="1" style="30" customWidth="1"/>
    <col min="14" max="14" width="14.83203125" style="30" customWidth="1"/>
    <col min="15" max="16384" width="9.33203125" style="19"/>
  </cols>
  <sheetData>
    <row r="1" spans="1:14" ht="16.5" customHeight="1" x14ac:dyDescent="0.2">
      <c r="A1" s="46" t="str">
        <f>'2-4'!A1</f>
        <v>RS Public Company Limited</v>
      </c>
      <c r="B1" s="47"/>
      <c r="C1" s="47"/>
      <c r="D1" s="47"/>
      <c r="E1" s="47"/>
    </row>
    <row r="2" spans="1:14" ht="16.5" customHeight="1" x14ac:dyDescent="0.2">
      <c r="A2" s="49" t="s">
        <v>68</v>
      </c>
      <c r="B2" s="47"/>
      <c r="C2" s="47"/>
      <c r="D2" s="47"/>
      <c r="E2" s="47"/>
    </row>
    <row r="3" spans="1:14" ht="16.5" customHeight="1" x14ac:dyDescent="0.2">
      <c r="A3" s="50" t="s">
        <v>198</v>
      </c>
      <c r="B3" s="51"/>
      <c r="C3" s="51"/>
      <c r="D3" s="51"/>
      <c r="E3" s="51"/>
      <c r="F3" s="250"/>
      <c r="G3" s="251"/>
      <c r="H3" s="133"/>
      <c r="I3" s="133"/>
      <c r="J3" s="133"/>
      <c r="K3" s="133"/>
      <c r="L3" s="133"/>
      <c r="M3" s="133"/>
      <c r="N3" s="133"/>
    </row>
    <row r="6" spans="1:14" ht="16.5" customHeight="1" x14ac:dyDescent="0.2">
      <c r="H6" s="321" t="s">
        <v>2</v>
      </c>
      <c r="I6" s="321"/>
      <c r="J6" s="321"/>
      <c r="K6" s="244"/>
      <c r="L6" s="321" t="s">
        <v>3</v>
      </c>
      <c r="M6" s="321"/>
      <c r="N6" s="321"/>
    </row>
    <row r="7" spans="1:14" ht="16.5" customHeight="1" x14ac:dyDescent="0.2">
      <c r="A7" s="27"/>
      <c r="B7" s="27"/>
      <c r="C7" s="27"/>
      <c r="D7" s="27"/>
      <c r="E7" s="27"/>
      <c r="G7" s="27"/>
      <c r="H7" s="319" t="s">
        <v>4</v>
      </c>
      <c r="I7" s="319"/>
      <c r="J7" s="319"/>
      <c r="K7" s="244"/>
      <c r="L7" s="319" t="s">
        <v>4</v>
      </c>
      <c r="M7" s="319"/>
      <c r="N7" s="319"/>
    </row>
    <row r="8" spans="1:14" s="27" customFormat="1" ht="16.5" customHeight="1" x14ac:dyDescent="0.2">
      <c r="F8" s="22"/>
      <c r="H8" s="82" t="s">
        <v>5</v>
      </c>
      <c r="I8" s="82"/>
      <c r="J8" s="82" t="s">
        <v>5</v>
      </c>
      <c r="K8" s="82"/>
      <c r="L8" s="82" t="s">
        <v>5</v>
      </c>
      <c r="M8" s="82"/>
      <c r="N8" s="82" t="s">
        <v>5</v>
      </c>
    </row>
    <row r="9" spans="1:14" ht="16.5" customHeight="1" x14ac:dyDescent="0.2">
      <c r="A9" s="27"/>
      <c r="B9" s="27"/>
      <c r="C9" s="27"/>
      <c r="D9" s="27"/>
      <c r="E9" s="27"/>
      <c r="G9" s="27"/>
      <c r="H9" s="72" t="s">
        <v>197</v>
      </c>
      <c r="I9" s="71"/>
      <c r="J9" s="72" t="s">
        <v>197</v>
      </c>
      <c r="K9" s="71"/>
      <c r="L9" s="72" t="s">
        <v>197</v>
      </c>
      <c r="M9" s="71"/>
      <c r="N9" s="72" t="s">
        <v>197</v>
      </c>
    </row>
    <row r="10" spans="1:14" ht="16.5" customHeight="1" x14ac:dyDescent="0.2">
      <c r="A10" s="27"/>
      <c r="B10" s="27"/>
      <c r="C10" s="27"/>
      <c r="D10" s="27"/>
      <c r="E10" s="27"/>
      <c r="F10" s="280"/>
      <c r="G10" s="27"/>
      <c r="H10" s="83" t="s">
        <v>161</v>
      </c>
      <c r="I10" s="82"/>
      <c r="J10" s="83" t="s">
        <v>144</v>
      </c>
      <c r="K10" s="82"/>
      <c r="L10" s="83" t="s">
        <v>161</v>
      </c>
      <c r="M10" s="82"/>
      <c r="N10" s="83" t="s">
        <v>144</v>
      </c>
    </row>
    <row r="11" spans="1:14" ht="16.5" customHeight="1" x14ac:dyDescent="0.2">
      <c r="A11" s="27"/>
      <c r="B11" s="27"/>
      <c r="C11" s="27"/>
      <c r="D11" s="27"/>
      <c r="E11" s="27"/>
      <c r="F11" s="248"/>
      <c r="G11" s="84"/>
      <c r="H11" s="85" t="s">
        <v>9</v>
      </c>
      <c r="I11" s="82"/>
      <c r="J11" s="85" t="s">
        <v>9</v>
      </c>
      <c r="K11" s="82"/>
      <c r="L11" s="85" t="s">
        <v>9</v>
      </c>
      <c r="M11" s="82"/>
      <c r="N11" s="85" t="s">
        <v>9</v>
      </c>
    </row>
    <row r="12" spans="1:14" ht="16.5" customHeight="1" x14ac:dyDescent="0.2">
      <c r="A12" s="26"/>
      <c r="F12" s="280"/>
      <c r="H12" s="252"/>
      <c r="I12" s="253"/>
      <c r="J12" s="253"/>
      <c r="K12" s="253"/>
      <c r="L12" s="252"/>
      <c r="M12" s="253"/>
      <c r="N12" s="253"/>
    </row>
    <row r="13" spans="1:14" ht="16.5" customHeight="1" x14ac:dyDescent="0.2">
      <c r="A13" s="55" t="s">
        <v>69</v>
      </c>
      <c r="B13" s="27"/>
      <c r="C13" s="27"/>
      <c r="D13" s="27"/>
      <c r="E13" s="27"/>
      <c r="F13" s="249"/>
      <c r="G13" s="84"/>
      <c r="H13" s="86"/>
      <c r="I13" s="82"/>
      <c r="J13" s="82"/>
      <c r="K13" s="82"/>
      <c r="L13" s="86"/>
      <c r="M13" s="82"/>
      <c r="N13" s="82"/>
    </row>
    <row r="14" spans="1:14" ht="16.5" customHeight="1" x14ac:dyDescent="0.2">
      <c r="A14" s="55"/>
      <c r="B14" s="27"/>
      <c r="C14" s="27"/>
      <c r="D14" s="27"/>
      <c r="E14" s="27"/>
      <c r="F14" s="249"/>
      <c r="G14" s="84"/>
      <c r="H14" s="86"/>
      <c r="I14" s="82"/>
      <c r="J14" s="82"/>
      <c r="K14" s="82"/>
      <c r="L14" s="86"/>
      <c r="M14" s="82"/>
      <c r="N14" s="82"/>
    </row>
    <row r="15" spans="1:14" ht="16.5" customHeight="1" x14ac:dyDescent="0.2">
      <c r="A15" s="16" t="s">
        <v>70</v>
      </c>
      <c r="B15" s="27"/>
      <c r="C15" s="27"/>
      <c r="D15" s="27"/>
      <c r="E15" s="27"/>
      <c r="F15" s="280"/>
      <c r="G15" s="260"/>
      <c r="H15" s="261">
        <v>371240323</v>
      </c>
      <c r="I15" s="253"/>
      <c r="J15" s="30">
        <v>477922537</v>
      </c>
      <c r="K15" s="142"/>
      <c r="L15" s="262">
        <v>0</v>
      </c>
      <c r="M15" s="142"/>
      <c r="N15" s="263">
        <v>0</v>
      </c>
    </row>
    <row r="16" spans="1:14" ht="16.5" customHeight="1" x14ac:dyDescent="0.2">
      <c r="A16" s="16" t="s">
        <v>71</v>
      </c>
      <c r="B16" s="27"/>
      <c r="C16" s="27"/>
      <c r="D16" s="27"/>
      <c r="E16" s="27"/>
      <c r="F16" s="280"/>
      <c r="G16" s="260"/>
      <c r="H16" s="264">
        <v>647941699</v>
      </c>
      <c r="I16" s="253"/>
      <c r="J16" s="133">
        <v>468606908</v>
      </c>
      <c r="K16" s="142"/>
      <c r="L16" s="264">
        <v>156347402</v>
      </c>
      <c r="M16" s="142"/>
      <c r="N16" s="265">
        <v>193054397</v>
      </c>
    </row>
    <row r="17" spans="1:14" ht="16.5" customHeight="1" x14ac:dyDescent="0.2">
      <c r="A17" s="16"/>
      <c r="B17" s="27"/>
      <c r="C17" s="27"/>
      <c r="D17" s="27"/>
      <c r="G17" s="27"/>
      <c r="H17" s="252"/>
      <c r="I17" s="253"/>
      <c r="K17" s="253"/>
      <c r="L17" s="252"/>
      <c r="M17" s="253"/>
      <c r="N17" s="253"/>
    </row>
    <row r="18" spans="1:14" ht="16.5" customHeight="1" x14ac:dyDescent="0.2">
      <c r="A18" s="87" t="s">
        <v>143</v>
      </c>
      <c r="G18" s="22"/>
      <c r="H18" s="254">
        <f>SUM(H15:H16)</f>
        <v>1019182022</v>
      </c>
      <c r="I18" s="253"/>
      <c r="J18" s="133">
        <f>SUM(J15:J17)</f>
        <v>946529445</v>
      </c>
      <c r="K18" s="253"/>
      <c r="L18" s="254">
        <f>SUM(L15:L16)</f>
        <v>156347402</v>
      </c>
      <c r="M18" s="253"/>
      <c r="N18" s="255">
        <f>SUM(N15:N16)</f>
        <v>193054397</v>
      </c>
    </row>
    <row r="19" spans="1:14" ht="16.5" customHeight="1" x14ac:dyDescent="0.2">
      <c r="A19" s="87"/>
      <c r="G19" s="22"/>
      <c r="H19" s="252"/>
      <c r="I19" s="253"/>
      <c r="K19" s="253"/>
      <c r="L19" s="252"/>
      <c r="M19" s="253"/>
      <c r="N19" s="253"/>
    </row>
    <row r="20" spans="1:14" ht="16.5" customHeight="1" x14ac:dyDescent="0.2">
      <c r="A20" s="16" t="s">
        <v>72</v>
      </c>
      <c r="G20" s="22"/>
      <c r="H20" s="261">
        <v>-141474140</v>
      </c>
      <c r="I20" s="253"/>
      <c r="J20" s="30">
        <v>-142583308</v>
      </c>
      <c r="K20" s="142"/>
      <c r="L20" s="261">
        <v>0</v>
      </c>
      <c r="M20" s="142"/>
      <c r="N20" s="263">
        <v>0</v>
      </c>
    </row>
    <row r="21" spans="1:14" ht="16.5" customHeight="1" x14ac:dyDescent="0.2">
      <c r="A21" s="16" t="s">
        <v>73</v>
      </c>
      <c r="G21" s="22"/>
      <c r="H21" s="264">
        <v>-374537954</v>
      </c>
      <c r="I21" s="253"/>
      <c r="J21" s="133">
        <v>-289801720</v>
      </c>
      <c r="K21" s="142"/>
      <c r="L21" s="264">
        <v>-117849988</v>
      </c>
      <c r="M21" s="142"/>
      <c r="N21" s="265">
        <v>-137664874</v>
      </c>
    </row>
    <row r="22" spans="1:14" ht="16.5" customHeight="1" x14ac:dyDescent="0.2">
      <c r="A22" s="16"/>
      <c r="G22" s="22"/>
      <c r="H22" s="252"/>
      <c r="I22" s="253"/>
      <c r="K22" s="253"/>
      <c r="L22" s="252"/>
      <c r="M22" s="253"/>
      <c r="N22" s="253"/>
    </row>
    <row r="23" spans="1:14" ht="16.5" customHeight="1" x14ac:dyDescent="0.2">
      <c r="A23" s="87" t="s">
        <v>142</v>
      </c>
      <c r="G23" s="22"/>
      <c r="H23" s="254">
        <f>SUM(H20:H21)</f>
        <v>-516012094</v>
      </c>
      <c r="I23" s="253"/>
      <c r="J23" s="133">
        <f>SUM(J20:J22)</f>
        <v>-432385028</v>
      </c>
      <c r="K23" s="253"/>
      <c r="L23" s="254">
        <f>SUM(L20:L21)</f>
        <v>-117849988</v>
      </c>
      <c r="M23" s="253"/>
      <c r="N23" s="133">
        <f>SUM(N20:N22)</f>
        <v>-137664874</v>
      </c>
    </row>
    <row r="24" spans="1:14" ht="16.5" customHeight="1" x14ac:dyDescent="0.2">
      <c r="A24" s="87"/>
      <c r="G24" s="22"/>
      <c r="H24" s="252"/>
      <c r="I24" s="253"/>
      <c r="K24" s="253"/>
      <c r="L24" s="252"/>
      <c r="M24" s="253"/>
      <c r="N24" s="253"/>
    </row>
    <row r="25" spans="1:14" ht="16.5" customHeight="1" x14ac:dyDescent="0.2">
      <c r="A25" s="26" t="s">
        <v>74</v>
      </c>
      <c r="G25" s="22"/>
      <c r="H25" s="252">
        <f>SUM(H23,H18)</f>
        <v>503169928</v>
      </c>
      <c r="I25" s="253"/>
      <c r="J25" s="30">
        <f>SUM(J18+J23)</f>
        <v>514144417</v>
      </c>
      <c r="K25" s="253"/>
      <c r="L25" s="252">
        <f>SUM(L23,L18)</f>
        <v>38497414</v>
      </c>
      <c r="M25" s="253"/>
      <c r="N25" s="253">
        <f>SUM(N23,N18)</f>
        <v>55389523</v>
      </c>
    </row>
    <row r="26" spans="1:14" ht="16.5" customHeight="1" x14ac:dyDescent="0.2">
      <c r="A26" s="25" t="s">
        <v>75</v>
      </c>
      <c r="H26" s="130">
        <v>4396150</v>
      </c>
      <c r="I26" s="256"/>
      <c r="J26" s="30">
        <v>4741050</v>
      </c>
      <c r="K26" s="143"/>
      <c r="L26" s="130">
        <v>29036957</v>
      </c>
      <c r="M26" s="143"/>
      <c r="N26" s="129">
        <v>11088832</v>
      </c>
    </row>
    <row r="27" spans="1:14" ht="16.5" customHeight="1" x14ac:dyDescent="0.2">
      <c r="A27" s="25" t="s">
        <v>227</v>
      </c>
      <c r="G27" s="22"/>
      <c r="H27" s="252"/>
      <c r="I27" s="253"/>
      <c r="K27" s="253"/>
      <c r="L27" s="252"/>
      <c r="M27" s="253"/>
      <c r="N27" s="253"/>
    </row>
    <row r="28" spans="1:14" ht="16.5" customHeight="1" x14ac:dyDescent="0.2">
      <c r="B28" s="25" t="s">
        <v>236</v>
      </c>
      <c r="H28" s="264">
        <v>1446625470</v>
      </c>
      <c r="I28" s="253"/>
      <c r="J28" s="133">
        <v>0</v>
      </c>
      <c r="K28" s="142"/>
      <c r="L28" s="264">
        <v>1568048957</v>
      </c>
      <c r="M28" s="142"/>
      <c r="N28" s="265">
        <v>0</v>
      </c>
    </row>
    <row r="29" spans="1:14" ht="16.5" customHeight="1" x14ac:dyDescent="0.2">
      <c r="A29" s="25"/>
      <c r="H29" s="252"/>
      <c r="I29" s="253"/>
      <c r="K29" s="253"/>
      <c r="L29" s="252"/>
      <c r="M29" s="253"/>
      <c r="N29" s="253"/>
    </row>
    <row r="30" spans="1:14" ht="16.5" customHeight="1" x14ac:dyDescent="0.2">
      <c r="A30" s="26" t="s">
        <v>76</v>
      </c>
      <c r="H30" s="252">
        <f>SUM(H25:H28)</f>
        <v>1954191548</v>
      </c>
      <c r="I30" s="253"/>
      <c r="J30" s="253">
        <f>SUM(J25:J29)</f>
        <v>518885467</v>
      </c>
      <c r="K30" s="253"/>
      <c r="L30" s="252">
        <f>SUM(L25:L28)</f>
        <v>1635583328</v>
      </c>
      <c r="M30" s="253"/>
      <c r="N30" s="253">
        <f>SUM(N25:N28)</f>
        <v>66478355</v>
      </c>
    </row>
    <row r="31" spans="1:14" ht="16.5" customHeight="1" x14ac:dyDescent="0.2">
      <c r="A31" s="16" t="s">
        <v>77</v>
      </c>
      <c r="G31" s="22"/>
      <c r="H31" s="252">
        <v>-181680624</v>
      </c>
      <c r="I31" s="253"/>
      <c r="J31" s="253">
        <v>-155256906</v>
      </c>
      <c r="K31" s="266"/>
      <c r="L31" s="261">
        <v>-11461435</v>
      </c>
      <c r="M31" s="266"/>
      <c r="N31" s="266">
        <v>-405389</v>
      </c>
    </row>
    <row r="32" spans="1:14" ht="16.5" customHeight="1" x14ac:dyDescent="0.2">
      <c r="A32" s="16" t="s">
        <v>78</v>
      </c>
      <c r="G32" s="22"/>
      <c r="H32" s="252">
        <v>-251749876</v>
      </c>
      <c r="I32" s="253"/>
      <c r="J32" s="253">
        <v>-245700880</v>
      </c>
      <c r="K32" s="266"/>
      <c r="L32" s="261">
        <v>-59062364</v>
      </c>
      <c r="M32" s="266"/>
      <c r="N32" s="266">
        <v>-19635425</v>
      </c>
    </row>
    <row r="33" spans="1:14" ht="16.5" customHeight="1" x14ac:dyDescent="0.2">
      <c r="A33" s="16" t="s">
        <v>146</v>
      </c>
      <c r="G33" s="22"/>
      <c r="H33" s="252"/>
      <c r="I33" s="253"/>
      <c r="K33" s="253"/>
      <c r="L33" s="267"/>
      <c r="M33" s="253"/>
      <c r="N33" s="253"/>
    </row>
    <row r="34" spans="1:14" ht="16.5" customHeight="1" x14ac:dyDescent="0.2">
      <c r="B34" s="16" t="s">
        <v>147</v>
      </c>
      <c r="G34" s="22"/>
      <c r="H34" s="252">
        <v>0</v>
      </c>
      <c r="I34" s="253"/>
      <c r="J34" s="253">
        <v>0</v>
      </c>
      <c r="K34" s="253"/>
      <c r="L34" s="261">
        <v>1824641</v>
      </c>
      <c r="M34" s="253"/>
      <c r="N34" s="263">
        <v>12643</v>
      </c>
    </row>
    <row r="35" spans="1:14" ht="16.5" customHeight="1" x14ac:dyDescent="0.2">
      <c r="A35" s="16" t="s">
        <v>79</v>
      </c>
      <c r="G35" s="22"/>
      <c r="H35" s="261">
        <v>-14114620</v>
      </c>
      <c r="I35" s="253"/>
      <c r="J35" s="30">
        <v>-171020</v>
      </c>
      <c r="K35" s="142"/>
      <c r="L35" s="262">
        <v>0</v>
      </c>
      <c r="M35" s="142"/>
      <c r="N35" s="263">
        <v>0</v>
      </c>
    </row>
    <row r="36" spans="1:14" ht="16.5" customHeight="1" x14ac:dyDescent="0.2">
      <c r="A36" s="268" t="s">
        <v>80</v>
      </c>
      <c r="G36" s="22"/>
      <c r="H36" s="252">
        <v>-51441277</v>
      </c>
      <c r="I36" s="253"/>
      <c r="J36" s="107">
        <v>-27881117</v>
      </c>
      <c r="K36" s="143"/>
      <c r="L36" s="23">
        <v>-31894368</v>
      </c>
      <c r="M36" s="143"/>
      <c r="N36" s="20">
        <v>-18303680</v>
      </c>
    </row>
    <row r="37" spans="1:14" ht="16.5" customHeight="1" x14ac:dyDescent="0.2">
      <c r="A37" s="268" t="s">
        <v>186</v>
      </c>
      <c r="B37" s="16"/>
      <c r="H37" s="264">
        <v>9435088</v>
      </c>
      <c r="I37" s="253"/>
      <c r="J37" s="259">
        <v>5558647</v>
      </c>
      <c r="K37" s="142"/>
      <c r="L37" s="269">
        <v>0</v>
      </c>
      <c r="M37" s="142"/>
      <c r="N37" s="270">
        <v>0</v>
      </c>
    </row>
    <row r="38" spans="1:14" ht="16.5" customHeight="1" x14ac:dyDescent="0.2">
      <c r="A38" s="268"/>
      <c r="H38" s="252"/>
      <c r="I38" s="253"/>
      <c r="K38" s="253"/>
      <c r="L38" s="252"/>
      <c r="M38" s="253"/>
      <c r="N38" s="253"/>
    </row>
    <row r="39" spans="1:14" ht="16.5" customHeight="1" x14ac:dyDescent="0.2">
      <c r="A39" s="87" t="s">
        <v>216</v>
      </c>
      <c r="H39" s="252">
        <f>SUM(H30:H37)</f>
        <v>1464640239</v>
      </c>
      <c r="I39" s="253"/>
      <c r="J39" s="30">
        <f>SUM(J30:J37)</f>
        <v>95434191</v>
      </c>
      <c r="K39" s="253"/>
      <c r="L39" s="252">
        <f>SUM(L30:L37)</f>
        <v>1534989802</v>
      </c>
      <c r="M39" s="253"/>
      <c r="N39" s="30">
        <f>SUM(N30:N37)</f>
        <v>28146504</v>
      </c>
    </row>
    <row r="40" spans="1:14" ht="16.5" customHeight="1" x14ac:dyDescent="0.2">
      <c r="A40" s="16" t="s">
        <v>81</v>
      </c>
      <c r="H40" s="264">
        <v>-292300078</v>
      </c>
      <c r="I40" s="266"/>
      <c r="J40" s="133">
        <v>-17071226</v>
      </c>
      <c r="K40" s="253"/>
      <c r="L40" s="264">
        <v>-307261151</v>
      </c>
      <c r="M40" s="253"/>
      <c r="N40" s="255">
        <v>-6056695</v>
      </c>
    </row>
    <row r="41" spans="1:14" ht="16.5" customHeight="1" x14ac:dyDescent="0.2">
      <c r="A41" s="16"/>
      <c r="H41" s="252"/>
      <c r="I41" s="253"/>
      <c r="K41" s="253"/>
      <c r="L41" s="252"/>
      <c r="M41" s="253"/>
      <c r="N41" s="253"/>
    </row>
    <row r="42" spans="1:14" ht="16.5" customHeight="1" x14ac:dyDescent="0.2">
      <c r="A42" s="87" t="s">
        <v>223</v>
      </c>
      <c r="H42" s="252">
        <f>SUM(H39:H40)</f>
        <v>1172340161</v>
      </c>
      <c r="I42" s="253"/>
      <c r="J42" s="30">
        <f>SUM(J39:J40)</f>
        <v>78362965</v>
      </c>
      <c r="K42" s="253"/>
      <c r="L42" s="252">
        <f>SUM(L39:L40)</f>
        <v>1227728651</v>
      </c>
      <c r="M42" s="253"/>
      <c r="N42" s="30">
        <f>SUM(N39:N40)</f>
        <v>22089809</v>
      </c>
    </row>
    <row r="43" spans="1:14" ht="16.5" customHeight="1" x14ac:dyDescent="0.2">
      <c r="A43" s="19" t="s">
        <v>169</v>
      </c>
      <c r="B43" s="26"/>
      <c r="F43" s="19"/>
      <c r="H43" s="269">
        <v>0</v>
      </c>
      <c r="I43" s="253"/>
      <c r="J43" s="270">
        <v>0</v>
      </c>
      <c r="K43" s="142"/>
      <c r="L43" s="269">
        <v>0</v>
      </c>
      <c r="M43" s="142"/>
      <c r="N43" s="270" t="s">
        <v>199</v>
      </c>
    </row>
    <row r="44" spans="1:14" ht="16.5" customHeight="1" x14ac:dyDescent="0.2">
      <c r="A44" s="26"/>
      <c r="F44" s="19"/>
      <c r="H44" s="252"/>
      <c r="I44" s="253"/>
      <c r="K44" s="253"/>
      <c r="L44" s="252"/>
      <c r="M44" s="253"/>
      <c r="N44" s="253"/>
    </row>
    <row r="45" spans="1:14" ht="16.5" customHeight="1" thickBot="1" x14ac:dyDescent="0.25">
      <c r="A45" s="87" t="s">
        <v>224</v>
      </c>
      <c r="B45" s="26"/>
      <c r="H45" s="257">
        <f>SUM(H43,H42)</f>
        <v>1172340161</v>
      </c>
      <c r="I45" s="253"/>
      <c r="J45" s="124">
        <f>SUM(J42:J43)</f>
        <v>78362965</v>
      </c>
      <c r="K45" s="253"/>
      <c r="L45" s="257">
        <f>SUM(L43,L42)</f>
        <v>1227728651</v>
      </c>
      <c r="M45" s="253"/>
      <c r="N45" s="258">
        <f>SUM(N43,N42)</f>
        <v>22089809</v>
      </c>
    </row>
    <row r="46" spans="1:14" ht="16.5" customHeight="1" thickTop="1" x14ac:dyDescent="0.2">
      <c r="A46" s="87"/>
      <c r="B46" s="26"/>
      <c r="H46" s="271"/>
      <c r="I46" s="253"/>
      <c r="J46" s="256"/>
      <c r="K46" s="253"/>
      <c r="L46" s="256"/>
      <c r="M46" s="253"/>
      <c r="N46" s="256"/>
    </row>
    <row r="47" spans="1:14" ht="16.5" customHeight="1" x14ac:dyDescent="0.2">
      <c r="A47" s="87"/>
      <c r="B47" s="26"/>
      <c r="H47" s="271"/>
      <c r="I47" s="253"/>
      <c r="J47" s="256"/>
      <c r="K47" s="253"/>
      <c r="L47" s="256"/>
      <c r="M47" s="253"/>
      <c r="N47" s="256"/>
    </row>
    <row r="48" spans="1:14" ht="16.5" customHeight="1" x14ac:dyDescent="0.2">
      <c r="A48" s="87"/>
      <c r="B48" s="26"/>
      <c r="H48" s="256"/>
      <c r="I48" s="253"/>
      <c r="J48" s="256"/>
      <c r="K48" s="253"/>
      <c r="L48" s="256"/>
      <c r="M48" s="253"/>
      <c r="N48" s="256"/>
    </row>
    <row r="49" spans="1:14" ht="16.5" customHeight="1" x14ac:dyDescent="0.2">
      <c r="A49" s="87"/>
      <c r="B49" s="26"/>
      <c r="H49" s="256"/>
      <c r="I49" s="253"/>
      <c r="J49" s="256"/>
      <c r="K49" s="253"/>
      <c r="L49" s="256"/>
      <c r="M49" s="253"/>
      <c r="N49" s="256"/>
    </row>
    <row r="50" spans="1:14" ht="15" customHeight="1" x14ac:dyDescent="0.2">
      <c r="A50" s="87"/>
      <c r="B50" s="26"/>
      <c r="H50" s="256"/>
      <c r="I50" s="253"/>
      <c r="J50" s="256"/>
      <c r="K50" s="253"/>
      <c r="L50" s="256"/>
      <c r="M50" s="253"/>
      <c r="N50" s="256"/>
    </row>
    <row r="51" spans="1:14" ht="21.95" customHeight="1" x14ac:dyDescent="0.2">
      <c r="A51" s="323" t="str">
        <f>'2-4'!A58:M58</f>
        <v>The accompanying notes on pages 13 to 32 are an integral part of these interim financial information.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</row>
    <row r="52" spans="1:14" ht="16.5" customHeight="1" x14ac:dyDescent="0.2">
      <c r="A52" s="46" t="str">
        <f>+A1</f>
        <v>RS Public Company Limited</v>
      </c>
      <c r="B52" s="47"/>
      <c r="C52" s="47"/>
      <c r="D52" s="47"/>
      <c r="E52" s="47"/>
      <c r="F52" s="48"/>
      <c r="G52" s="47"/>
      <c r="H52" s="148"/>
      <c r="I52" s="148"/>
      <c r="J52" s="148"/>
      <c r="K52" s="148"/>
      <c r="L52" s="148"/>
      <c r="M52" s="148"/>
      <c r="N52" s="148"/>
    </row>
    <row r="53" spans="1:14" ht="16.5" customHeight="1" x14ac:dyDescent="0.2">
      <c r="A53" s="49" t="s">
        <v>68</v>
      </c>
      <c r="B53" s="47"/>
      <c r="C53" s="47"/>
      <c r="D53" s="47"/>
      <c r="E53" s="47"/>
      <c r="F53" s="48"/>
      <c r="G53" s="47"/>
      <c r="H53" s="148"/>
      <c r="I53" s="148"/>
      <c r="J53" s="148"/>
      <c r="K53" s="148"/>
      <c r="L53" s="148"/>
      <c r="M53" s="148"/>
      <c r="N53" s="148"/>
    </row>
    <row r="54" spans="1:14" ht="16.5" customHeight="1" x14ac:dyDescent="0.2">
      <c r="A54" s="50" t="str">
        <f>A3</f>
        <v>For the three-month period ended 30 September 2023</v>
      </c>
      <c r="B54" s="51"/>
      <c r="C54" s="51"/>
      <c r="D54" s="51"/>
      <c r="E54" s="51"/>
      <c r="F54" s="68"/>
      <c r="G54" s="51"/>
      <c r="H54" s="149"/>
      <c r="I54" s="149"/>
      <c r="J54" s="149"/>
      <c r="K54" s="149"/>
      <c r="L54" s="149"/>
      <c r="M54" s="149"/>
      <c r="N54" s="149"/>
    </row>
    <row r="57" spans="1:14" ht="16.5" customHeight="1" x14ac:dyDescent="0.2">
      <c r="H57" s="321" t="s">
        <v>2</v>
      </c>
      <c r="I57" s="321"/>
      <c r="J57" s="321"/>
      <c r="K57" s="244"/>
      <c r="L57" s="321" t="s">
        <v>3</v>
      </c>
      <c r="M57" s="321"/>
      <c r="N57" s="321"/>
    </row>
    <row r="58" spans="1:14" ht="16.5" customHeight="1" x14ac:dyDescent="0.2">
      <c r="A58" s="27"/>
      <c r="B58" s="27"/>
      <c r="C58" s="27"/>
      <c r="D58" s="27"/>
      <c r="E58" s="27"/>
      <c r="G58" s="27"/>
      <c r="H58" s="319" t="s">
        <v>4</v>
      </c>
      <c r="I58" s="319"/>
      <c r="J58" s="319"/>
      <c r="K58" s="244"/>
      <c r="L58" s="319" t="s">
        <v>4</v>
      </c>
      <c r="M58" s="319"/>
      <c r="N58" s="319"/>
    </row>
    <row r="59" spans="1:14" s="27" customFormat="1" ht="16.5" customHeight="1" x14ac:dyDescent="0.2">
      <c r="F59" s="22"/>
      <c r="H59" s="82" t="s">
        <v>5</v>
      </c>
      <c r="I59" s="82"/>
      <c r="J59" s="82" t="s">
        <v>5</v>
      </c>
      <c r="K59" s="82"/>
      <c r="L59" s="82" t="s">
        <v>5</v>
      </c>
      <c r="M59" s="82"/>
      <c r="N59" s="82" t="s">
        <v>5</v>
      </c>
    </row>
    <row r="60" spans="1:14" ht="16.5" customHeight="1" x14ac:dyDescent="0.2">
      <c r="A60" s="27"/>
      <c r="B60" s="27"/>
      <c r="C60" s="27"/>
      <c r="D60" s="27"/>
      <c r="E60" s="27"/>
      <c r="G60" s="27"/>
      <c r="H60" s="72" t="s">
        <v>197</v>
      </c>
      <c r="I60" s="71"/>
      <c r="J60" s="72" t="s">
        <v>197</v>
      </c>
      <c r="K60" s="71"/>
      <c r="L60" s="72" t="s">
        <v>197</v>
      </c>
      <c r="M60" s="71"/>
      <c r="N60" s="72" t="s">
        <v>197</v>
      </c>
    </row>
    <row r="61" spans="1:14" ht="16.5" customHeight="1" x14ac:dyDescent="0.2">
      <c r="A61" s="27"/>
      <c r="B61" s="27"/>
      <c r="C61" s="27"/>
      <c r="D61" s="27"/>
      <c r="E61" s="27"/>
      <c r="G61" s="27"/>
      <c r="H61" s="83" t="s">
        <v>161</v>
      </c>
      <c r="I61" s="82"/>
      <c r="J61" s="83" t="s">
        <v>144</v>
      </c>
      <c r="K61" s="82"/>
      <c r="L61" s="83" t="s">
        <v>161</v>
      </c>
      <c r="M61" s="82"/>
      <c r="N61" s="83" t="s">
        <v>144</v>
      </c>
    </row>
    <row r="62" spans="1:14" ht="16.5" customHeight="1" x14ac:dyDescent="0.2">
      <c r="A62" s="27"/>
      <c r="B62" s="27"/>
      <c r="C62" s="27"/>
      <c r="D62" s="27"/>
      <c r="E62" s="27"/>
      <c r="G62" s="84"/>
      <c r="H62" s="85" t="s">
        <v>9</v>
      </c>
      <c r="I62" s="82"/>
      <c r="J62" s="85" t="s">
        <v>9</v>
      </c>
      <c r="K62" s="82"/>
      <c r="L62" s="85" t="s">
        <v>9</v>
      </c>
      <c r="M62" s="82"/>
      <c r="N62" s="85" t="s">
        <v>9</v>
      </c>
    </row>
    <row r="63" spans="1:14" ht="16.5" customHeight="1" x14ac:dyDescent="0.2">
      <c r="H63" s="252"/>
      <c r="I63" s="253"/>
      <c r="J63" s="253"/>
      <c r="K63" s="253"/>
      <c r="L63" s="252"/>
      <c r="M63" s="253"/>
      <c r="N63" s="253"/>
    </row>
    <row r="64" spans="1:14" ht="16.5" customHeight="1" x14ac:dyDescent="0.2">
      <c r="A64" s="87" t="s">
        <v>159</v>
      </c>
      <c r="B64" s="272"/>
      <c r="C64" s="272"/>
      <c r="D64" s="272"/>
      <c r="H64" s="29"/>
      <c r="L64" s="29"/>
    </row>
    <row r="65" spans="1:14" ht="16.5" customHeight="1" x14ac:dyDescent="0.2">
      <c r="A65" s="16" t="s">
        <v>82</v>
      </c>
      <c r="B65" s="272"/>
      <c r="C65" s="272"/>
      <c r="D65" s="272"/>
      <c r="H65" s="29">
        <v>1182407385</v>
      </c>
      <c r="I65" s="253"/>
      <c r="J65" s="266">
        <v>81697791</v>
      </c>
      <c r="K65" s="142"/>
      <c r="L65" s="261">
        <v>1227728651</v>
      </c>
      <c r="M65" s="142"/>
      <c r="N65" s="266">
        <v>22089809</v>
      </c>
    </row>
    <row r="66" spans="1:14" ht="16.5" customHeight="1" x14ac:dyDescent="0.2">
      <c r="A66" s="16" t="s">
        <v>65</v>
      </c>
      <c r="B66" s="272"/>
      <c r="C66" s="272"/>
      <c r="D66" s="272"/>
      <c r="H66" s="264">
        <v>-10067224</v>
      </c>
      <c r="I66" s="253"/>
      <c r="J66" s="265">
        <v>-3334826</v>
      </c>
      <c r="K66" s="142"/>
      <c r="L66" s="269">
        <v>0</v>
      </c>
      <c r="M66" s="142"/>
      <c r="N66" s="270">
        <v>0</v>
      </c>
    </row>
    <row r="67" spans="1:14" ht="16.5" customHeight="1" x14ac:dyDescent="0.2">
      <c r="A67" s="16"/>
      <c r="B67" s="272"/>
      <c r="C67" s="272"/>
      <c r="D67" s="272"/>
      <c r="H67" s="252"/>
      <c r="I67" s="253"/>
      <c r="J67" s="253"/>
      <c r="K67" s="253"/>
      <c r="L67" s="252"/>
      <c r="M67" s="253"/>
      <c r="N67" s="253"/>
    </row>
    <row r="68" spans="1:14" ht="16.5" customHeight="1" thickBot="1" x14ac:dyDescent="0.25">
      <c r="A68" s="87"/>
      <c r="H68" s="257">
        <f>SUM(H65:H67)</f>
        <v>1172340161</v>
      </c>
      <c r="I68" s="253"/>
      <c r="J68" s="258">
        <f>SUM(J65:J67)</f>
        <v>78362965</v>
      </c>
      <c r="K68" s="253"/>
      <c r="L68" s="257">
        <f>SUM(L65:L67)</f>
        <v>1227728651</v>
      </c>
      <c r="M68" s="253"/>
      <c r="N68" s="258">
        <f>SUM(N65:N67)</f>
        <v>22089809</v>
      </c>
    </row>
    <row r="69" spans="1:14" ht="16.5" customHeight="1" thickTop="1" x14ac:dyDescent="0.2">
      <c r="A69" s="87"/>
      <c r="H69" s="252"/>
      <c r="I69" s="253"/>
      <c r="J69" s="253"/>
      <c r="K69" s="253"/>
      <c r="L69" s="252"/>
      <c r="M69" s="253"/>
      <c r="N69" s="253"/>
    </row>
    <row r="70" spans="1:14" ht="16.5" customHeight="1" x14ac:dyDescent="0.2">
      <c r="A70" s="87" t="s">
        <v>225</v>
      </c>
      <c r="H70" s="252"/>
      <c r="I70" s="253"/>
      <c r="J70" s="253"/>
      <c r="K70" s="253"/>
      <c r="L70" s="252"/>
      <c r="M70" s="253"/>
      <c r="N70" s="253"/>
    </row>
    <row r="71" spans="1:14" ht="16.5" customHeight="1" x14ac:dyDescent="0.2">
      <c r="B71" s="87" t="s">
        <v>83</v>
      </c>
      <c r="H71" s="252"/>
      <c r="I71" s="253"/>
      <c r="J71" s="253"/>
      <c r="K71" s="253"/>
      <c r="L71" s="252"/>
      <c r="M71" s="253"/>
      <c r="N71" s="253"/>
    </row>
    <row r="72" spans="1:14" ht="16.5" customHeight="1" x14ac:dyDescent="0.2">
      <c r="A72" s="16" t="s">
        <v>82</v>
      </c>
      <c r="H72" s="29">
        <f>H65</f>
        <v>1182407385</v>
      </c>
      <c r="I72" s="253"/>
      <c r="J72" s="266">
        <v>81697791</v>
      </c>
      <c r="K72" s="142"/>
      <c r="L72" s="29">
        <v>1227728651</v>
      </c>
      <c r="M72" s="142"/>
      <c r="N72" s="266">
        <v>22089809</v>
      </c>
    </row>
    <row r="73" spans="1:14" ht="16.5" customHeight="1" x14ac:dyDescent="0.2">
      <c r="A73" s="16" t="s">
        <v>65</v>
      </c>
      <c r="H73" s="269">
        <f>H66</f>
        <v>-10067224</v>
      </c>
      <c r="I73" s="253"/>
      <c r="J73" s="265">
        <v>-3334826</v>
      </c>
      <c r="K73" s="142"/>
      <c r="L73" s="269">
        <v>0</v>
      </c>
      <c r="M73" s="142"/>
      <c r="N73" s="270">
        <v>0</v>
      </c>
    </row>
    <row r="74" spans="1:14" ht="16.5" customHeight="1" x14ac:dyDescent="0.2">
      <c r="A74" s="16"/>
      <c r="H74" s="252"/>
      <c r="I74" s="253"/>
      <c r="J74" s="253"/>
      <c r="K74" s="253"/>
      <c r="L74" s="252"/>
      <c r="M74" s="253"/>
      <c r="N74" s="253"/>
    </row>
    <row r="75" spans="1:14" ht="16.5" customHeight="1" thickBot="1" x14ac:dyDescent="0.25">
      <c r="A75" s="87"/>
      <c r="H75" s="257">
        <f>H68</f>
        <v>1172340161</v>
      </c>
      <c r="I75" s="253"/>
      <c r="J75" s="258">
        <f>SUM(J72:J74)</f>
        <v>78362965</v>
      </c>
      <c r="K75" s="253"/>
      <c r="L75" s="257">
        <f>SUM(L72:L74)</f>
        <v>1227728651</v>
      </c>
      <c r="M75" s="253"/>
      <c r="N75" s="258">
        <f>SUM(N72:N74)</f>
        <v>22089809</v>
      </c>
    </row>
    <row r="76" spans="1:14" ht="16.5" customHeight="1" thickTop="1" x14ac:dyDescent="0.2">
      <c r="A76" s="87"/>
      <c r="H76" s="252"/>
      <c r="I76" s="253"/>
      <c r="J76" s="253"/>
      <c r="K76" s="253"/>
      <c r="L76" s="252"/>
      <c r="M76" s="253"/>
      <c r="N76" s="253"/>
    </row>
    <row r="77" spans="1:14" ht="16.5" customHeight="1" x14ac:dyDescent="0.2">
      <c r="A77" s="87" t="s">
        <v>220</v>
      </c>
      <c r="B77" s="272"/>
      <c r="H77" s="252"/>
      <c r="I77" s="253"/>
      <c r="J77" s="253"/>
      <c r="K77" s="253"/>
      <c r="L77" s="252"/>
      <c r="M77" s="253"/>
      <c r="N77" s="253"/>
    </row>
    <row r="78" spans="1:14" ht="16.5" customHeight="1" x14ac:dyDescent="0.2">
      <c r="A78" s="87"/>
      <c r="B78" s="88" t="s">
        <v>84</v>
      </c>
      <c r="H78" s="252"/>
      <c r="I78" s="253"/>
      <c r="J78" s="253"/>
      <c r="K78" s="253"/>
      <c r="L78" s="252"/>
      <c r="M78" s="253"/>
      <c r="N78" s="253"/>
    </row>
    <row r="79" spans="1:14" ht="16.5" customHeight="1" thickBot="1" x14ac:dyDescent="0.25">
      <c r="A79" s="16" t="s">
        <v>221</v>
      </c>
      <c r="B79" s="272"/>
      <c r="C79" s="273"/>
      <c r="D79" s="273"/>
      <c r="F79" s="273"/>
      <c r="G79" s="274"/>
      <c r="H79" s="275">
        <v>1.1053165381272609</v>
      </c>
      <c r="I79" s="276"/>
      <c r="J79" s="277">
        <v>1.24E-2</v>
      </c>
      <c r="K79" s="144"/>
      <c r="L79" s="275">
        <v>1.1476999999999999</v>
      </c>
      <c r="M79" s="144"/>
      <c r="N79" s="277">
        <v>5.7700000000000001E-2</v>
      </c>
    </row>
    <row r="80" spans="1:14" ht="16.5" customHeight="1" thickTop="1" x14ac:dyDescent="0.2">
      <c r="A80" s="274"/>
      <c r="B80" s="274"/>
      <c r="C80" s="273"/>
      <c r="D80" s="273"/>
      <c r="F80" s="273"/>
      <c r="G80" s="274"/>
      <c r="H80" s="278"/>
      <c r="I80" s="279"/>
      <c r="J80" s="276"/>
      <c r="K80" s="279"/>
      <c r="L80" s="278"/>
      <c r="M80" s="145"/>
      <c r="N80" s="276"/>
    </row>
    <row r="81" spans="1:14" ht="16.5" customHeight="1" thickBot="1" x14ac:dyDescent="0.25">
      <c r="A81" s="274" t="s">
        <v>222</v>
      </c>
      <c r="B81" s="274"/>
      <c r="C81" s="273"/>
      <c r="D81" s="273"/>
      <c r="F81" s="273"/>
      <c r="G81" s="274"/>
      <c r="H81" s="275">
        <v>1.1053165381272609</v>
      </c>
      <c r="I81" s="279"/>
      <c r="J81" s="277">
        <v>1.24E-2</v>
      </c>
      <c r="K81" s="276"/>
      <c r="L81" s="275">
        <v>1.1476999999999999</v>
      </c>
      <c r="M81" s="276"/>
      <c r="N81" s="277">
        <v>5.7700000000000001E-2</v>
      </c>
    </row>
    <row r="82" spans="1:14" ht="16.5" customHeight="1" thickTop="1" x14ac:dyDescent="0.2">
      <c r="A82" s="274"/>
      <c r="B82" s="274"/>
      <c r="C82" s="273"/>
      <c r="D82" s="273"/>
      <c r="F82" s="19"/>
      <c r="H82" s="116"/>
      <c r="I82" s="116"/>
      <c r="J82" s="116"/>
      <c r="K82" s="116"/>
      <c r="L82" s="116"/>
      <c r="M82" s="116"/>
      <c r="N82" s="116"/>
    </row>
    <row r="83" spans="1:14" s="26" customFormat="1" ht="16.5" customHeight="1" x14ac:dyDescent="0.2">
      <c r="A83" s="87"/>
      <c r="B83" s="89"/>
      <c r="C83" s="90"/>
      <c r="D83" s="90"/>
      <c r="H83" s="91"/>
      <c r="I83" s="91"/>
      <c r="J83" s="91"/>
      <c r="K83" s="91"/>
      <c r="L83" s="91"/>
      <c r="M83" s="91"/>
      <c r="N83" s="91"/>
    </row>
    <row r="84" spans="1:14" s="26" customFormat="1" ht="16.5" customHeight="1" x14ac:dyDescent="0.2">
      <c r="A84" s="87"/>
      <c r="B84" s="89"/>
      <c r="C84" s="90"/>
      <c r="D84" s="90"/>
      <c r="H84" s="91"/>
      <c r="I84" s="91"/>
      <c r="J84" s="91"/>
      <c r="K84" s="91"/>
      <c r="L84" s="91"/>
      <c r="M84" s="91"/>
      <c r="N84" s="91"/>
    </row>
    <row r="85" spans="1:14" s="26" customFormat="1" ht="16.5" customHeight="1" x14ac:dyDescent="0.2">
      <c r="A85" s="87"/>
      <c r="B85" s="89"/>
      <c r="C85" s="90"/>
      <c r="D85" s="90"/>
      <c r="H85" s="91"/>
      <c r="I85" s="91"/>
      <c r="J85" s="91"/>
      <c r="K85" s="91"/>
      <c r="L85" s="91"/>
      <c r="M85" s="91"/>
      <c r="N85" s="91"/>
    </row>
    <row r="86" spans="1:14" ht="16.5" customHeight="1" x14ac:dyDescent="0.2">
      <c r="A86" s="87"/>
      <c r="B86" s="88"/>
      <c r="F86" s="19"/>
      <c r="H86" s="116"/>
      <c r="I86" s="116"/>
      <c r="J86" s="116"/>
      <c r="K86" s="116"/>
      <c r="L86" s="116"/>
      <c r="M86" s="116"/>
      <c r="N86" s="116"/>
    </row>
    <row r="87" spans="1:14" ht="16.5" customHeight="1" x14ac:dyDescent="0.2">
      <c r="A87" s="87"/>
      <c r="B87" s="88"/>
      <c r="F87" s="19"/>
      <c r="H87" s="116"/>
      <c r="I87" s="116"/>
      <c r="J87" s="116"/>
      <c r="K87" s="116"/>
      <c r="L87" s="116"/>
      <c r="M87" s="116"/>
      <c r="N87" s="116"/>
    </row>
    <row r="88" spans="1:14" ht="16.5" customHeight="1" x14ac:dyDescent="0.2">
      <c r="A88" s="87"/>
      <c r="B88" s="88"/>
      <c r="F88" s="19"/>
      <c r="H88" s="116"/>
      <c r="I88" s="116"/>
      <c r="J88" s="116"/>
      <c r="K88" s="116"/>
      <c r="L88" s="116"/>
      <c r="M88" s="116"/>
      <c r="N88" s="116"/>
    </row>
    <row r="89" spans="1:14" ht="16.5" customHeight="1" x14ac:dyDescent="0.2">
      <c r="A89" s="16"/>
      <c r="B89" s="274"/>
      <c r="C89" s="273"/>
      <c r="D89" s="273"/>
      <c r="F89" s="19"/>
      <c r="H89" s="116"/>
      <c r="I89" s="116"/>
      <c r="J89" s="116"/>
      <c r="K89" s="116"/>
      <c r="L89" s="116"/>
      <c r="M89" s="116"/>
      <c r="N89" s="116"/>
    </row>
    <row r="90" spans="1:14" ht="16.5" customHeight="1" x14ac:dyDescent="0.2">
      <c r="A90" s="55"/>
      <c r="B90" s="27"/>
      <c r="C90" s="27"/>
      <c r="D90" s="27"/>
      <c r="F90" s="19"/>
      <c r="H90" s="116"/>
      <c r="I90" s="116"/>
      <c r="J90" s="116"/>
      <c r="K90" s="116"/>
      <c r="L90" s="116"/>
      <c r="M90" s="116"/>
      <c r="N90" s="116"/>
    </row>
    <row r="91" spans="1:14" ht="16.5" customHeight="1" x14ac:dyDescent="0.2">
      <c r="A91" s="55"/>
      <c r="B91" s="27"/>
      <c r="C91" s="27"/>
      <c r="D91" s="27"/>
      <c r="E91" s="27"/>
      <c r="F91" s="19"/>
      <c r="H91" s="116"/>
      <c r="I91" s="116"/>
      <c r="J91" s="116"/>
      <c r="K91" s="116"/>
      <c r="L91" s="116"/>
      <c r="M91" s="116"/>
      <c r="N91" s="116"/>
    </row>
    <row r="92" spans="1:14" ht="16.5" customHeight="1" x14ac:dyDescent="0.2">
      <c r="A92" s="55"/>
      <c r="B92" s="27"/>
      <c r="C92" s="27"/>
      <c r="D92" s="27"/>
      <c r="E92" s="27"/>
      <c r="F92" s="19"/>
      <c r="H92" s="116"/>
      <c r="I92" s="116"/>
      <c r="J92" s="116"/>
      <c r="K92" s="116"/>
      <c r="L92" s="116"/>
      <c r="M92" s="116"/>
      <c r="N92" s="116"/>
    </row>
    <row r="93" spans="1:14" ht="16.5" customHeight="1" x14ac:dyDescent="0.2">
      <c r="A93" s="55"/>
      <c r="B93" s="27"/>
      <c r="C93" s="27"/>
      <c r="D93" s="27"/>
      <c r="E93" s="27"/>
      <c r="F93" s="19"/>
      <c r="H93" s="116"/>
      <c r="I93" s="116"/>
      <c r="J93" s="116"/>
      <c r="K93" s="116"/>
      <c r="L93" s="116"/>
      <c r="M93" s="116"/>
      <c r="N93" s="116"/>
    </row>
    <row r="94" spans="1:14" ht="16.5" customHeight="1" x14ac:dyDescent="0.2">
      <c r="A94" s="55"/>
      <c r="B94" s="27"/>
      <c r="C94" s="27"/>
      <c r="D94" s="27"/>
      <c r="E94" s="27"/>
      <c r="F94" s="19"/>
      <c r="H94" s="116"/>
      <c r="I94" s="116"/>
      <c r="J94" s="116"/>
      <c r="K94" s="116"/>
      <c r="L94" s="116"/>
      <c r="M94" s="116"/>
      <c r="N94" s="116"/>
    </row>
    <row r="95" spans="1:14" ht="16.5" customHeight="1" x14ac:dyDescent="0.2">
      <c r="F95" s="19"/>
      <c r="H95" s="116"/>
      <c r="I95" s="116"/>
      <c r="J95" s="116"/>
      <c r="K95" s="116"/>
      <c r="L95" s="116"/>
      <c r="M95" s="116"/>
      <c r="N95" s="116"/>
    </row>
    <row r="96" spans="1:14" ht="16.5" customHeight="1" x14ac:dyDescent="0.2">
      <c r="F96" s="19"/>
      <c r="H96" s="116"/>
      <c r="I96" s="116"/>
      <c r="J96" s="116"/>
      <c r="K96" s="116"/>
      <c r="L96" s="116"/>
      <c r="M96" s="116"/>
      <c r="N96" s="116"/>
    </row>
    <row r="100" spans="1:14" ht="16.5" customHeight="1" x14ac:dyDescent="0.2">
      <c r="A100" s="17"/>
      <c r="B100" s="17"/>
      <c r="D100" s="17"/>
      <c r="E100" s="17"/>
      <c r="G100" s="17"/>
    </row>
    <row r="101" spans="1:14" ht="14.1" customHeight="1" x14ac:dyDescent="0.2">
      <c r="B101" s="28"/>
      <c r="C101" s="28"/>
      <c r="D101" s="28"/>
      <c r="E101" s="27"/>
      <c r="G101" s="84"/>
    </row>
    <row r="102" spans="1:14" ht="22.35" customHeight="1" x14ac:dyDescent="0.2">
      <c r="A102" s="51" t="str">
        <f>+A51</f>
        <v>The accompanying notes on pages 13 to 32 are an integral part of these interim financial information.</v>
      </c>
      <c r="B102" s="281"/>
      <c r="C102" s="281"/>
      <c r="D102" s="281"/>
      <c r="E102" s="282"/>
      <c r="F102" s="250"/>
      <c r="G102" s="226"/>
      <c r="H102" s="133"/>
      <c r="I102" s="133"/>
      <c r="J102" s="133"/>
      <c r="K102" s="133"/>
      <c r="L102" s="133"/>
      <c r="M102" s="133"/>
      <c r="N102" s="133"/>
    </row>
  </sheetData>
  <mergeCells count="9">
    <mergeCell ref="H58:J58"/>
    <mergeCell ref="L58:N58"/>
    <mergeCell ref="H6:J6"/>
    <mergeCell ref="L6:N6"/>
    <mergeCell ref="H7:J7"/>
    <mergeCell ref="L7:N7"/>
    <mergeCell ref="A51:N51"/>
    <mergeCell ref="H57:J57"/>
    <mergeCell ref="L57:N5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K61 I61 H61 J61 L61:N61 K10 H10:J10 L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9B0B-9BF9-455B-B193-857BF711DCBE}">
  <sheetPr>
    <tabColor rgb="FFA04A4A"/>
  </sheetPr>
  <dimension ref="A1:N102"/>
  <sheetViews>
    <sheetView zoomScale="115" zoomScaleNormal="115" zoomScaleSheetLayoutView="120" workbookViewId="0">
      <selection activeCell="R8" sqref="R8"/>
    </sheetView>
  </sheetViews>
  <sheetFormatPr defaultColWidth="9.33203125" defaultRowHeight="16.5" customHeight="1" x14ac:dyDescent="0.2"/>
  <cols>
    <col min="1" max="4" width="1.5" style="47" customWidth="1"/>
    <col min="5" max="5" width="36.1640625" style="47" customWidth="1"/>
    <col min="6" max="6" width="5.83203125" style="48" customWidth="1"/>
    <col min="7" max="7" width="1" style="47" customWidth="1"/>
    <col min="8" max="8" width="14.33203125" style="148" customWidth="1"/>
    <col min="9" max="9" width="1" style="148" customWidth="1"/>
    <col min="10" max="10" width="14.33203125" style="148" customWidth="1"/>
    <col min="11" max="11" width="1" style="148" customWidth="1"/>
    <col min="12" max="12" width="14.33203125" style="148" customWidth="1"/>
    <col min="13" max="13" width="1" style="148" customWidth="1"/>
    <col min="14" max="14" width="14.33203125" style="148" customWidth="1"/>
    <col min="15" max="16384" width="9.33203125" style="47"/>
  </cols>
  <sheetData>
    <row r="1" spans="1:14" ht="16.5" customHeight="1" x14ac:dyDescent="0.2">
      <c r="A1" s="46" t="str">
        <f>'2-4'!A1</f>
        <v>RS Public Company Limited</v>
      </c>
    </row>
    <row r="2" spans="1:14" ht="16.5" customHeight="1" x14ac:dyDescent="0.2">
      <c r="A2" s="49" t="s">
        <v>68</v>
      </c>
    </row>
    <row r="3" spans="1:14" ht="16.5" customHeight="1" x14ac:dyDescent="0.2">
      <c r="A3" s="50" t="s">
        <v>200</v>
      </c>
      <c r="B3" s="51"/>
      <c r="C3" s="51"/>
      <c r="D3" s="51"/>
      <c r="E3" s="51"/>
      <c r="F3" s="68"/>
      <c r="G3" s="51"/>
      <c r="H3" s="149"/>
      <c r="I3" s="149"/>
      <c r="J3" s="149"/>
      <c r="K3" s="149"/>
      <c r="L3" s="149"/>
      <c r="M3" s="149"/>
      <c r="N3" s="149"/>
    </row>
    <row r="4" spans="1:14" ht="16.5" customHeight="1" x14ac:dyDescent="0.2">
      <c r="A4" s="19"/>
      <c r="B4" s="19"/>
      <c r="C4" s="19"/>
      <c r="D4" s="19"/>
      <c r="E4" s="19"/>
      <c r="F4" s="22"/>
      <c r="G4" s="19"/>
      <c r="H4" s="30"/>
      <c r="I4" s="30"/>
      <c r="J4" s="30"/>
      <c r="K4" s="30"/>
      <c r="L4" s="30"/>
      <c r="M4" s="30"/>
      <c r="N4" s="30"/>
    </row>
    <row r="5" spans="1:14" ht="16.5" customHeight="1" x14ac:dyDescent="0.2">
      <c r="A5" s="19"/>
      <c r="B5" s="19"/>
      <c r="C5" s="19"/>
      <c r="D5" s="19"/>
      <c r="E5" s="19"/>
      <c r="F5" s="22"/>
      <c r="G5" s="19"/>
      <c r="H5" s="30"/>
      <c r="I5" s="30"/>
      <c r="J5" s="30"/>
      <c r="K5" s="30"/>
      <c r="L5" s="30"/>
      <c r="M5" s="30"/>
      <c r="N5" s="30"/>
    </row>
    <row r="6" spans="1:14" ht="16.5" customHeight="1" x14ac:dyDescent="0.2">
      <c r="A6" s="19"/>
      <c r="B6" s="19"/>
      <c r="C6" s="19"/>
      <c r="D6" s="19"/>
      <c r="E6" s="19"/>
      <c r="F6" s="22"/>
      <c r="G6" s="19"/>
      <c r="H6" s="321" t="s">
        <v>2</v>
      </c>
      <c r="I6" s="321"/>
      <c r="J6" s="321"/>
      <c r="K6" s="244"/>
      <c r="L6" s="321" t="s">
        <v>3</v>
      </c>
      <c r="M6" s="321"/>
      <c r="N6" s="321"/>
    </row>
    <row r="7" spans="1:14" ht="16.5" customHeight="1" x14ac:dyDescent="0.2">
      <c r="A7" s="27"/>
      <c r="B7" s="27"/>
      <c r="C7" s="27"/>
      <c r="D7" s="27"/>
      <c r="E7" s="27"/>
      <c r="F7" s="22"/>
      <c r="G7" s="27"/>
      <c r="H7" s="319" t="s">
        <v>4</v>
      </c>
      <c r="I7" s="319"/>
      <c r="J7" s="319"/>
      <c r="K7" s="244"/>
      <c r="L7" s="319" t="s">
        <v>4</v>
      </c>
      <c r="M7" s="319"/>
      <c r="N7" s="319"/>
    </row>
    <row r="8" spans="1:14" s="52" customFormat="1" ht="16.5" customHeight="1" x14ac:dyDescent="0.2">
      <c r="A8" s="27"/>
      <c r="B8" s="27"/>
      <c r="C8" s="27"/>
      <c r="D8" s="27"/>
      <c r="E8" s="27"/>
      <c r="F8" s="22"/>
      <c r="G8" s="27"/>
      <c r="H8" s="82" t="s">
        <v>5</v>
      </c>
      <c r="I8" s="82"/>
      <c r="J8" s="82" t="s">
        <v>5</v>
      </c>
      <c r="K8" s="82"/>
      <c r="L8" s="82" t="s">
        <v>5</v>
      </c>
      <c r="M8" s="82"/>
      <c r="N8" s="82" t="s">
        <v>5</v>
      </c>
    </row>
    <row r="9" spans="1:14" ht="16.5" customHeight="1" x14ac:dyDescent="0.2">
      <c r="A9" s="27"/>
      <c r="B9" s="27"/>
      <c r="C9" s="27"/>
      <c r="D9" s="27"/>
      <c r="E9" s="27"/>
      <c r="F9" s="22"/>
      <c r="G9" s="27"/>
      <c r="H9" s="72" t="s">
        <v>197</v>
      </c>
      <c r="I9" s="71"/>
      <c r="J9" s="72" t="s">
        <v>197</v>
      </c>
      <c r="K9" s="71"/>
      <c r="L9" s="72" t="s">
        <v>197</v>
      </c>
      <c r="M9" s="71"/>
      <c r="N9" s="72" t="s">
        <v>197</v>
      </c>
    </row>
    <row r="10" spans="1:14" ht="16.5" customHeight="1" x14ac:dyDescent="0.2">
      <c r="A10" s="27"/>
      <c r="B10" s="27"/>
      <c r="C10" s="27"/>
      <c r="D10" s="27"/>
      <c r="E10" s="27"/>
      <c r="F10" s="22"/>
      <c r="G10" s="27"/>
      <c r="H10" s="83" t="s">
        <v>161</v>
      </c>
      <c r="I10" s="82"/>
      <c r="J10" s="83" t="s">
        <v>144</v>
      </c>
      <c r="K10" s="82"/>
      <c r="L10" s="83" t="s">
        <v>161</v>
      </c>
      <c r="M10" s="82"/>
      <c r="N10" s="83" t="s">
        <v>144</v>
      </c>
    </row>
    <row r="11" spans="1:14" ht="16.5" customHeight="1" x14ac:dyDescent="0.2">
      <c r="A11" s="27"/>
      <c r="B11" s="27"/>
      <c r="C11" s="27"/>
      <c r="D11" s="27"/>
      <c r="E11" s="27"/>
      <c r="F11" s="12" t="s">
        <v>8</v>
      </c>
      <c r="G11" s="84"/>
      <c r="H11" s="85" t="s">
        <v>9</v>
      </c>
      <c r="I11" s="82"/>
      <c r="J11" s="85" t="s">
        <v>9</v>
      </c>
      <c r="K11" s="82"/>
      <c r="L11" s="85" t="s">
        <v>9</v>
      </c>
      <c r="M11" s="82"/>
      <c r="N11" s="85" t="s">
        <v>9</v>
      </c>
    </row>
    <row r="12" spans="1:14" ht="16.5" customHeight="1" x14ac:dyDescent="0.2">
      <c r="A12" s="26"/>
      <c r="B12" s="19"/>
      <c r="C12" s="19"/>
      <c r="D12" s="19"/>
      <c r="E12" s="19"/>
      <c r="F12" s="22"/>
      <c r="G12" s="19"/>
      <c r="H12" s="252"/>
      <c r="I12" s="253"/>
      <c r="J12" s="253"/>
      <c r="K12" s="253"/>
      <c r="L12" s="252"/>
      <c r="M12" s="253"/>
      <c r="N12" s="253"/>
    </row>
    <row r="13" spans="1:14" ht="16.5" customHeight="1" x14ac:dyDescent="0.2">
      <c r="A13" s="55" t="s">
        <v>69</v>
      </c>
      <c r="B13" s="27"/>
      <c r="C13" s="27"/>
      <c r="D13" s="27"/>
      <c r="E13" s="27"/>
      <c r="F13" s="56"/>
      <c r="G13" s="84"/>
      <c r="H13" s="86"/>
      <c r="I13" s="82"/>
      <c r="J13" s="82"/>
      <c r="K13" s="82"/>
      <c r="L13" s="86"/>
      <c r="M13" s="82"/>
      <c r="N13" s="82"/>
    </row>
    <row r="14" spans="1:14" ht="16.5" customHeight="1" x14ac:dyDescent="0.2">
      <c r="A14" s="55"/>
      <c r="B14" s="27"/>
      <c r="C14" s="27"/>
      <c r="D14" s="27"/>
      <c r="E14" s="27"/>
      <c r="F14" s="56"/>
      <c r="G14" s="84"/>
      <c r="H14" s="86"/>
      <c r="I14" s="82"/>
      <c r="J14" s="82"/>
      <c r="K14" s="82"/>
      <c r="L14" s="86"/>
      <c r="M14" s="82"/>
      <c r="N14" s="82"/>
    </row>
    <row r="15" spans="1:14" ht="16.5" customHeight="1" x14ac:dyDescent="0.2">
      <c r="A15" s="16" t="s">
        <v>70</v>
      </c>
      <c r="B15" s="27"/>
      <c r="C15" s="27"/>
      <c r="D15" s="27"/>
      <c r="E15" s="27"/>
      <c r="F15" s="22"/>
      <c r="G15" s="260"/>
      <c r="H15" s="261">
        <v>1100250212</v>
      </c>
      <c r="I15" s="253"/>
      <c r="J15" s="30">
        <v>1303996409</v>
      </c>
      <c r="K15" s="142"/>
      <c r="L15" s="262">
        <v>0</v>
      </c>
      <c r="M15" s="142"/>
      <c r="N15" s="263">
        <v>0</v>
      </c>
    </row>
    <row r="16" spans="1:14" ht="16.5" customHeight="1" x14ac:dyDescent="0.2">
      <c r="A16" s="16" t="s">
        <v>71</v>
      </c>
      <c r="B16" s="27"/>
      <c r="C16" s="27"/>
      <c r="D16" s="27"/>
      <c r="E16" s="27"/>
      <c r="F16" s="22"/>
      <c r="G16" s="260"/>
      <c r="H16" s="264">
        <v>1696609253</v>
      </c>
      <c r="I16" s="253"/>
      <c r="J16" s="133">
        <v>1314804162</v>
      </c>
      <c r="K16" s="142"/>
      <c r="L16" s="264">
        <v>512678939</v>
      </c>
      <c r="M16" s="142"/>
      <c r="N16" s="265">
        <v>617616279</v>
      </c>
    </row>
    <row r="17" spans="1:14" ht="16.5" customHeight="1" x14ac:dyDescent="0.2">
      <c r="A17" s="16"/>
      <c r="B17" s="27"/>
      <c r="C17" s="27"/>
      <c r="D17" s="27"/>
      <c r="E17" s="19"/>
      <c r="F17" s="22"/>
      <c r="G17" s="27"/>
      <c r="H17" s="252"/>
      <c r="I17" s="253"/>
      <c r="J17" s="30"/>
      <c r="K17" s="253"/>
      <c r="L17" s="252"/>
      <c r="M17" s="253"/>
      <c r="N17" s="253"/>
    </row>
    <row r="18" spans="1:14" ht="16.5" customHeight="1" x14ac:dyDescent="0.2">
      <c r="A18" s="87" t="s">
        <v>143</v>
      </c>
      <c r="B18" s="19"/>
      <c r="C18" s="19"/>
      <c r="D18" s="19"/>
      <c r="E18" s="19"/>
      <c r="F18" s="22"/>
      <c r="G18" s="22"/>
      <c r="H18" s="254">
        <f>SUM(H15:H16)</f>
        <v>2796859465</v>
      </c>
      <c r="I18" s="253"/>
      <c r="J18" s="133">
        <f>SUM(J15:J17)</f>
        <v>2618800571</v>
      </c>
      <c r="K18" s="253"/>
      <c r="L18" s="254">
        <f>SUM(L15:L16)</f>
        <v>512678939</v>
      </c>
      <c r="M18" s="253"/>
      <c r="N18" s="255">
        <f>SUM(N15:N16)</f>
        <v>617616279</v>
      </c>
    </row>
    <row r="19" spans="1:14" ht="16.5" customHeight="1" x14ac:dyDescent="0.2">
      <c r="A19" s="87"/>
      <c r="B19" s="19"/>
      <c r="C19" s="19"/>
      <c r="D19" s="19"/>
      <c r="E19" s="19"/>
      <c r="F19" s="22"/>
      <c r="G19" s="22"/>
      <c r="H19" s="252"/>
      <c r="I19" s="253"/>
      <c r="J19" s="30"/>
      <c r="K19" s="253"/>
      <c r="L19" s="252"/>
      <c r="M19" s="253"/>
      <c r="N19" s="253"/>
    </row>
    <row r="20" spans="1:14" ht="16.5" customHeight="1" x14ac:dyDescent="0.2">
      <c r="A20" s="16" t="s">
        <v>72</v>
      </c>
      <c r="B20" s="19"/>
      <c r="C20" s="19"/>
      <c r="D20" s="19"/>
      <c r="E20" s="19"/>
      <c r="F20" s="22"/>
      <c r="G20" s="22"/>
      <c r="H20" s="261">
        <v>-385492779</v>
      </c>
      <c r="I20" s="253"/>
      <c r="J20" s="30">
        <v>-462734664</v>
      </c>
      <c r="K20" s="142"/>
      <c r="L20" s="261">
        <v>0</v>
      </c>
      <c r="M20" s="142"/>
      <c r="N20" s="263">
        <v>0</v>
      </c>
    </row>
    <row r="21" spans="1:14" ht="16.5" customHeight="1" x14ac:dyDescent="0.2">
      <c r="A21" s="16" t="s">
        <v>73</v>
      </c>
      <c r="B21" s="19"/>
      <c r="C21" s="19"/>
      <c r="D21" s="19"/>
      <c r="E21" s="19"/>
      <c r="F21" s="22"/>
      <c r="G21" s="22"/>
      <c r="H21" s="264">
        <v>-939164580</v>
      </c>
      <c r="I21" s="253"/>
      <c r="J21" s="133">
        <v>-840039629</v>
      </c>
      <c r="K21" s="142"/>
      <c r="L21" s="264">
        <v>-321711959</v>
      </c>
      <c r="M21" s="142"/>
      <c r="N21" s="265">
        <v>-409181807</v>
      </c>
    </row>
    <row r="22" spans="1:14" ht="16.5" customHeight="1" x14ac:dyDescent="0.2">
      <c r="A22" s="16"/>
      <c r="B22" s="19"/>
      <c r="C22" s="19"/>
      <c r="D22" s="19"/>
      <c r="E22" s="19"/>
      <c r="F22" s="22"/>
      <c r="G22" s="22"/>
      <c r="H22" s="252"/>
      <c r="I22" s="253"/>
      <c r="J22" s="30"/>
      <c r="K22" s="253"/>
      <c r="L22" s="252"/>
      <c r="M22" s="253"/>
      <c r="N22" s="253"/>
    </row>
    <row r="23" spans="1:14" ht="16.5" customHeight="1" x14ac:dyDescent="0.2">
      <c r="A23" s="87" t="s">
        <v>142</v>
      </c>
      <c r="B23" s="19"/>
      <c r="C23" s="19"/>
      <c r="D23" s="19"/>
      <c r="E23" s="19"/>
      <c r="F23" s="22"/>
      <c r="G23" s="22"/>
      <c r="H23" s="254">
        <f>SUM(H20:H21)</f>
        <v>-1324657359</v>
      </c>
      <c r="I23" s="253"/>
      <c r="J23" s="133">
        <f>SUM(J20:J22)</f>
        <v>-1302774293</v>
      </c>
      <c r="K23" s="253"/>
      <c r="L23" s="254">
        <f>SUM(L20:L21)</f>
        <v>-321711959</v>
      </c>
      <c r="M23" s="253"/>
      <c r="N23" s="133">
        <f>SUM(N20:N22)</f>
        <v>-409181807</v>
      </c>
    </row>
    <row r="24" spans="1:14" ht="16.5" customHeight="1" x14ac:dyDescent="0.2">
      <c r="A24" s="87"/>
      <c r="B24" s="19"/>
      <c r="C24" s="19"/>
      <c r="D24" s="19"/>
      <c r="E24" s="19"/>
      <c r="F24" s="22"/>
      <c r="G24" s="22"/>
      <c r="H24" s="252"/>
      <c r="I24" s="253"/>
      <c r="J24" s="30"/>
      <c r="K24" s="253"/>
      <c r="L24" s="252"/>
      <c r="M24" s="253"/>
      <c r="N24" s="253"/>
    </row>
    <row r="25" spans="1:14" ht="16.5" customHeight="1" x14ac:dyDescent="0.2">
      <c r="A25" s="26" t="s">
        <v>74</v>
      </c>
      <c r="B25" s="19"/>
      <c r="C25" s="19"/>
      <c r="D25" s="19"/>
      <c r="E25" s="19"/>
      <c r="F25" s="22"/>
      <c r="G25" s="22"/>
      <c r="H25" s="252">
        <f>SUM(H23,H18)</f>
        <v>1472202106</v>
      </c>
      <c r="I25" s="253"/>
      <c r="J25" s="30">
        <f>SUM(J18+J23)</f>
        <v>1316026278</v>
      </c>
      <c r="K25" s="253"/>
      <c r="L25" s="252">
        <f>SUM(L23,L18)</f>
        <v>190966980</v>
      </c>
      <c r="M25" s="253"/>
      <c r="N25" s="253">
        <f>SUM(N23,N18)</f>
        <v>208434472</v>
      </c>
    </row>
    <row r="26" spans="1:14" ht="16.5" customHeight="1" x14ac:dyDescent="0.2">
      <c r="A26" s="19" t="s">
        <v>75</v>
      </c>
      <c r="B26" s="19"/>
      <c r="C26" s="19"/>
      <c r="D26" s="19"/>
      <c r="E26" s="19"/>
      <c r="F26" s="22"/>
      <c r="G26" s="22"/>
      <c r="H26" s="252">
        <v>151155874</v>
      </c>
      <c r="I26" s="253"/>
      <c r="J26" s="30">
        <v>11977594</v>
      </c>
      <c r="K26" s="253"/>
      <c r="L26" s="252">
        <v>77899590</v>
      </c>
      <c r="M26" s="253"/>
      <c r="N26" s="253">
        <v>66842546</v>
      </c>
    </row>
    <row r="27" spans="1:14" ht="16.5" customHeight="1" x14ac:dyDescent="0.2">
      <c r="A27" s="19" t="s">
        <v>238</v>
      </c>
      <c r="B27" s="19"/>
      <c r="C27" s="19"/>
      <c r="D27" s="19"/>
      <c r="E27" s="19"/>
      <c r="F27" s="22"/>
      <c r="G27" s="22"/>
      <c r="H27" s="252"/>
      <c r="I27" s="253"/>
      <c r="J27" s="30"/>
      <c r="K27" s="253"/>
      <c r="L27" s="252"/>
      <c r="M27" s="253"/>
      <c r="N27" s="253"/>
    </row>
    <row r="28" spans="1:14" ht="16.5" customHeight="1" x14ac:dyDescent="0.2">
      <c r="A28" s="19"/>
      <c r="B28" s="25" t="s">
        <v>237</v>
      </c>
      <c r="C28" s="19"/>
      <c r="D28" s="19"/>
      <c r="E28" s="19"/>
      <c r="F28" s="22"/>
      <c r="G28" s="19"/>
      <c r="H28" s="264">
        <v>1446625470</v>
      </c>
      <c r="I28" s="253"/>
      <c r="J28" s="133">
        <v>0</v>
      </c>
      <c r="K28" s="142"/>
      <c r="L28" s="264">
        <v>1568461408</v>
      </c>
      <c r="M28" s="142"/>
      <c r="N28" s="265">
        <v>0</v>
      </c>
    </row>
    <row r="29" spans="1:14" ht="16.5" customHeight="1" x14ac:dyDescent="0.2">
      <c r="A29" s="25"/>
      <c r="B29" s="19"/>
      <c r="C29" s="19"/>
      <c r="D29" s="19"/>
      <c r="E29" s="19"/>
      <c r="F29" s="22"/>
      <c r="G29" s="19"/>
      <c r="H29" s="252"/>
      <c r="I29" s="253"/>
      <c r="J29" s="30"/>
      <c r="K29" s="253"/>
      <c r="L29" s="252"/>
      <c r="M29" s="253"/>
      <c r="N29" s="253"/>
    </row>
    <row r="30" spans="1:14" ht="16.5" customHeight="1" x14ac:dyDescent="0.2">
      <c r="A30" s="26" t="s">
        <v>76</v>
      </c>
      <c r="B30" s="19"/>
      <c r="C30" s="19"/>
      <c r="D30" s="19"/>
      <c r="E30" s="19"/>
      <c r="F30" s="22"/>
      <c r="G30" s="19"/>
      <c r="H30" s="252">
        <f>SUM(H25:H28)</f>
        <v>3069983450</v>
      </c>
      <c r="I30" s="253"/>
      <c r="J30" s="253">
        <f>SUM(J25:J29)</f>
        <v>1328003872</v>
      </c>
      <c r="K30" s="253"/>
      <c r="L30" s="252">
        <f>SUM(L25:L28)</f>
        <v>1837327978</v>
      </c>
      <c r="M30" s="253"/>
      <c r="N30" s="253">
        <f>SUM(N25:N28)</f>
        <v>275277018</v>
      </c>
    </row>
    <row r="31" spans="1:14" ht="16.5" customHeight="1" x14ac:dyDescent="0.2">
      <c r="A31" s="16" t="s">
        <v>77</v>
      </c>
      <c r="B31" s="19"/>
      <c r="C31" s="19"/>
      <c r="D31" s="19"/>
      <c r="E31" s="19"/>
      <c r="F31" s="22"/>
      <c r="G31" s="22"/>
      <c r="H31" s="252">
        <v>-481856764</v>
      </c>
      <c r="I31" s="253"/>
      <c r="J31" s="253">
        <v>-416006414</v>
      </c>
      <c r="K31" s="266"/>
      <c r="L31" s="261">
        <v>-36784855</v>
      </c>
      <c r="M31" s="266"/>
      <c r="N31" s="266">
        <v>-1223154</v>
      </c>
    </row>
    <row r="32" spans="1:14" ht="16.5" customHeight="1" x14ac:dyDescent="0.2">
      <c r="A32" s="16" t="s">
        <v>78</v>
      </c>
      <c r="B32" s="19"/>
      <c r="C32" s="19"/>
      <c r="D32" s="19"/>
      <c r="E32" s="19"/>
      <c r="F32" s="22"/>
      <c r="G32" s="22"/>
      <c r="H32" s="252">
        <v>-764451464</v>
      </c>
      <c r="I32" s="253"/>
      <c r="J32" s="253">
        <v>-703256096</v>
      </c>
      <c r="K32" s="266"/>
      <c r="L32" s="261">
        <v>-187582081</v>
      </c>
      <c r="M32" s="266"/>
      <c r="N32" s="266">
        <v>-60711257</v>
      </c>
    </row>
    <row r="33" spans="1:14" ht="16.5" customHeight="1" x14ac:dyDescent="0.2">
      <c r="A33" s="16" t="s">
        <v>146</v>
      </c>
      <c r="B33" s="19"/>
      <c r="C33" s="19"/>
      <c r="D33" s="19"/>
      <c r="E33" s="19"/>
      <c r="F33" s="22"/>
      <c r="G33" s="22"/>
      <c r="H33" s="252"/>
      <c r="I33" s="253"/>
      <c r="J33" s="30"/>
      <c r="K33" s="253"/>
      <c r="L33" s="267"/>
      <c r="M33" s="253"/>
      <c r="N33" s="253"/>
    </row>
    <row r="34" spans="1:14" ht="16.5" customHeight="1" x14ac:dyDescent="0.2">
      <c r="A34" s="19"/>
      <c r="B34" s="16" t="s">
        <v>147</v>
      </c>
      <c r="C34" s="19"/>
      <c r="D34" s="19"/>
      <c r="E34" s="19"/>
      <c r="F34" s="22">
        <v>8.1999999999999993</v>
      </c>
      <c r="G34" s="22"/>
      <c r="H34" s="252">
        <v>0</v>
      </c>
      <c r="I34" s="253"/>
      <c r="J34" s="253">
        <v>0</v>
      </c>
      <c r="K34" s="253"/>
      <c r="L34" s="261">
        <v>4931459</v>
      </c>
      <c r="M34" s="253"/>
      <c r="N34" s="263">
        <v>89557</v>
      </c>
    </row>
    <row r="35" spans="1:14" ht="16.5" customHeight="1" x14ac:dyDescent="0.2">
      <c r="A35" s="16" t="s">
        <v>79</v>
      </c>
      <c r="B35" s="19"/>
      <c r="C35" s="19"/>
      <c r="D35" s="19"/>
      <c r="E35" s="19"/>
      <c r="F35" s="22"/>
      <c r="G35" s="22"/>
      <c r="H35" s="261">
        <v>-15638642</v>
      </c>
      <c r="I35" s="253"/>
      <c r="J35" s="30">
        <v>-1773145</v>
      </c>
      <c r="K35" s="142"/>
      <c r="L35" s="262">
        <v>-62620</v>
      </c>
      <c r="M35" s="142"/>
      <c r="N35" s="263">
        <v>-526658</v>
      </c>
    </row>
    <row r="36" spans="1:14" ht="16.5" customHeight="1" x14ac:dyDescent="0.2">
      <c r="A36" s="268" t="s">
        <v>80</v>
      </c>
      <c r="B36" s="19"/>
      <c r="C36" s="19"/>
      <c r="D36" s="19"/>
      <c r="E36" s="19"/>
      <c r="F36" s="22"/>
      <c r="G36" s="22"/>
      <c r="H36" s="252">
        <v>-131707398</v>
      </c>
      <c r="I36" s="253"/>
      <c r="J36" s="107">
        <v>-67409550</v>
      </c>
      <c r="K36" s="143"/>
      <c r="L36" s="23">
        <v>-88694239</v>
      </c>
      <c r="M36" s="143"/>
      <c r="N36" s="20">
        <v>-44209451</v>
      </c>
    </row>
    <row r="37" spans="1:14" ht="16.5" customHeight="1" x14ac:dyDescent="0.2">
      <c r="A37" s="268" t="s">
        <v>235</v>
      </c>
      <c r="B37" s="16"/>
      <c r="C37" s="19"/>
      <c r="D37" s="19"/>
      <c r="E37" s="19"/>
      <c r="F37" s="22">
        <v>8.1999999999999993</v>
      </c>
      <c r="G37" s="19"/>
      <c r="H37" s="264">
        <v>21587751</v>
      </c>
      <c r="I37" s="253"/>
      <c r="J37" s="259">
        <v>38431029</v>
      </c>
      <c r="K37" s="142"/>
      <c r="L37" s="269">
        <v>0</v>
      </c>
      <c r="M37" s="142"/>
      <c r="N37" s="265">
        <v>-2652</v>
      </c>
    </row>
    <row r="38" spans="1:14" ht="16.5" customHeight="1" x14ac:dyDescent="0.2">
      <c r="A38" s="268"/>
      <c r="B38" s="19"/>
      <c r="C38" s="19"/>
      <c r="D38" s="19"/>
      <c r="E38" s="19"/>
      <c r="F38" s="22"/>
      <c r="G38" s="19"/>
      <c r="H38" s="252"/>
      <c r="I38" s="253"/>
      <c r="J38" s="30"/>
      <c r="K38" s="253"/>
      <c r="L38" s="252"/>
      <c r="M38" s="253"/>
      <c r="N38" s="253"/>
    </row>
    <row r="39" spans="1:14" ht="16.5" customHeight="1" x14ac:dyDescent="0.2">
      <c r="A39" s="87" t="s">
        <v>216</v>
      </c>
      <c r="B39" s="19"/>
      <c r="C39" s="19"/>
      <c r="D39" s="19"/>
      <c r="E39" s="19"/>
      <c r="F39" s="22"/>
      <c r="G39" s="19"/>
      <c r="H39" s="252">
        <f>SUM(H30:H37)</f>
        <v>1697916933</v>
      </c>
      <c r="I39" s="253"/>
      <c r="J39" s="30">
        <f>SUM(J30:J37)</f>
        <v>177989696</v>
      </c>
      <c r="K39" s="253"/>
      <c r="L39" s="252">
        <f>SUM(L30:L37)</f>
        <v>1529135642</v>
      </c>
      <c r="M39" s="253"/>
      <c r="N39" s="30">
        <f>SUM(N30:N37)</f>
        <v>168693403</v>
      </c>
    </row>
    <row r="40" spans="1:14" ht="16.5" customHeight="1" x14ac:dyDescent="0.2">
      <c r="A40" s="16" t="s">
        <v>81</v>
      </c>
      <c r="B40" s="19"/>
      <c r="C40" s="19"/>
      <c r="D40" s="19"/>
      <c r="E40" s="19"/>
      <c r="F40" s="22">
        <v>17</v>
      </c>
      <c r="G40" s="19"/>
      <c r="H40" s="264">
        <v>-345156030</v>
      </c>
      <c r="I40" s="266"/>
      <c r="J40" s="133">
        <v>-31822510</v>
      </c>
      <c r="K40" s="253"/>
      <c r="L40" s="264">
        <v>-305952280</v>
      </c>
      <c r="M40" s="253"/>
      <c r="N40" s="255">
        <v>-27096137</v>
      </c>
    </row>
    <row r="41" spans="1:14" ht="16.5" customHeight="1" x14ac:dyDescent="0.2">
      <c r="A41" s="16"/>
      <c r="B41" s="19"/>
      <c r="C41" s="19"/>
      <c r="D41" s="19"/>
      <c r="E41" s="19"/>
      <c r="F41" s="22"/>
      <c r="G41" s="19"/>
      <c r="H41" s="252"/>
      <c r="I41" s="253"/>
      <c r="J41" s="30"/>
      <c r="K41" s="253"/>
      <c r="L41" s="252"/>
      <c r="M41" s="253"/>
      <c r="N41" s="253"/>
    </row>
    <row r="42" spans="1:14" ht="16.5" customHeight="1" x14ac:dyDescent="0.2">
      <c r="A42" s="87" t="s">
        <v>223</v>
      </c>
      <c r="B42" s="19"/>
      <c r="C42" s="19"/>
      <c r="D42" s="19"/>
      <c r="E42" s="19"/>
      <c r="F42" s="22"/>
      <c r="G42" s="19"/>
      <c r="H42" s="252">
        <f>SUM(H39:H40)</f>
        <v>1352760903</v>
      </c>
      <c r="I42" s="253"/>
      <c r="J42" s="30">
        <f>SUM(J39:J40)</f>
        <v>146167186</v>
      </c>
      <c r="K42" s="253"/>
      <c r="L42" s="252">
        <f>SUM(L39:L40)</f>
        <v>1223183362</v>
      </c>
      <c r="M42" s="253"/>
      <c r="N42" s="30">
        <f>SUM(N39:N40)</f>
        <v>141597266</v>
      </c>
    </row>
    <row r="43" spans="1:14" ht="16.5" customHeight="1" x14ac:dyDescent="0.2">
      <c r="A43" s="19" t="s">
        <v>169</v>
      </c>
      <c r="B43" s="26"/>
      <c r="C43" s="19"/>
      <c r="D43" s="19"/>
      <c r="E43" s="19"/>
      <c r="F43" s="19"/>
      <c r="G43" s="19"/>
      <c r="H43" s="269">
        <v>0</v>
      </c>
      <c r="I43" s="253"/>
      <c r="J43" s="270">
        <v>0</v>
      </c>
      <c r="K43" s="142"/>
      <c r="L43" s="269">
        <v>0</v>
      </c>
      <c r="M43" s="142"/>
      <c r="N43" s="270">
        <v>0</v>
      </c>
    </row>
    <row r="44" spans="1:14" ht="16.5" customHeight="1" x14ac:dyDescent="0.2">
      <c r="A44" s="26"/>
      <c r="B44" s="19"/>
      <c r="C44" s="19"/>
      <c r="D44" s="19"/>
      <c r="E44" s="19"/>
      <c r="F44" s="19"/>
      <c r="G44" s="19"/>
      <c r="H44" s="252"/>
      <c r="I44" s="253"/>
      <c r="J44" s="30"/>
      <c r="K44" s="253"/>
      <c r="L44" s="252"/>
      <c r="M44" s="253"/>
      <c r="N44" s="253"/>
    </row>
    <row r="45" spans="1:14" ht="16.5" customHeight="1" thickBot="1" x14ac:dyDescent="0.25">
      <c r="A45" s="87" t="s">
        <v>224</v>
      </c>
      <c r="B45" s="26"/>
      <c r="C45" s="19"/>
      <c r="D45" s="19"/>
      <c r="E45" s="19"/>
      <c r="F45" s="22"/>
      <c r="G45" s="19"/>
      <c r="H45" s="257">
        <f>SUM(H43,H42)</f>
        <v>1352760903</v>
      </c>
      <c r="I45" s="253"/>
      <c r="J45" s="124">
        <f>SUM(J42:J43)</f>
        <v>146167186</v>
      </c>
      <c r="K45" s="253"/>
      <c r="L45" s="257">
        <f>SUM(L43,L42)</f>
        <v>1223183362</v>
      </c>
      <c r="M45" s="253"/>
      <c r="N45" s="258">
        <f>SUM(N43,N42)</f>
        <v>141597266</v>
      </c>
    </row>
    <row r="46" spans="1:14" ht="16.5" customHeight="1" thickTop="1" x14ac:dyDescent="0.2">
      <c r="A46" s="87"/>
      <c r="B46" s="26"/>
      <c r="C46" s="19"/>
      <c r="D46" s="19"/>
      <c r="E46" s="19"/>
      <c r="F46" s="22"/>
      <c r="G46" s="19"/>
      <c r="H46" s="271"/>
      <c r="I46" s="253"/>
      <c r="J46" s="256"/>
      <c r="K46" s="253"/>
      <c r="L46" s="256"/>
      <c r="M46" s="253"/>
      <c r="N46" s="256"/>
    </row>
    <row r="47" spans="1:14" ht="16.5" customHeight="1" x14ac:dyDescent="0.2">
      <c r="A47" s="87"/>
      <c r="B47" s="26"/>
      <c r="C47" s="19"/>
      <c r="D47" s="19"/>
      <c r="E47" s="19"/>
      <c r="F47" s="22"/>
      <c r="G47" s="19"/>
      <c r="H47" s="271"/>
      <c r="I47" s="253"/>
      <c r="J47" s="256"/>
      <c r="K47" s="253"/>
      <c r="L47" s="256"/>
      <c r="M47" s="253"/>
      <c r="N47" s="256"/>
    </row>
    <row r="48" spans="1:14" ht="16.5" customHeight="1" x14ac:dyDescent="0.2">
      <c r="A48" s="98"/>
      <c r="B48" s="49"/>
      <c r="H48" s="151"/>
      <c r="I48" s="150"/>
      <c r="J48" s="151"/>
      <c r="K48" s="150"/>
      <c r="L48" s="151"/>
      <c r="M48" s="150"/>
      <c r="N48" s="151"/>
    </row>
    <row r="49" spans="1:14" ht="16.5" customHeight="1" x14ac:dyDescent="0.2">
      <c r="A49" s="98"/>
      <c r="B49" s="49"/>
      <c r="H49" s="151"/>
      <c r="I49" s="150"/>
      <c r="J49" s="151"/>
      <c r="K49" s="150"/>
      <c r="L49" s="151"/>
      <c r="M49" s="150"/>
      <c r="N49" s="151"/>
    </row>
    <row r="50" spans="1:14" ht="14.1" customHeight="1" x14ac:dyDescent="0.2">
      <c r="A50" s="98"/>
      <c r="B50" s="49"/>
      <c r="H50" s="151"/>
      <c r="I50" s="150"/>
      <c r="J50" s="151"/>
      <c r="K50" s="150"/>
      <c r="L50" s="151"/>
      <c r="M50" s="150"/>
      <c r="N50" s="151"/>
    </row>
    <row r="51" spans="1:14" ht="22.35" customHeight="1" x14ac:dyDescent="0.2">
      <c r="A51" s="323" t="str">
        <f>'2-4'!A58:M58</f>
        <v>The accompanying notes on pages 13 to 32 are an integral part of these interim financial information.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</row>
    <row r="52" spans="1:14" ht="16.5" customHeight="1" x14ac:dyDescent="0.2">
      <c r="A52" s="46" t="str">
        <f>+A1</f>
        <v>RS Public Company Limited</v>
      </c>
    </row>
    <row r="53" spans="1:14" ht="16.5" customHeight="1" x14ac:dyDescent="0.2">
      <c r="A53" s="49" t="s">
        <v>68</v>
      </c>
    </row>
    <row r="54" spans="1:14" ht="16.5" customHeight="1" x14ac:dyDescent="0.2">
      <c r="A54" s="50" t="str">
        <f>A3</f>
        <v>For the nine-month period ended 30 September 2023</v>
      </c>
      <c r="B54" s="51"/>
      <c r="C54" s="51"/>
      <c r="D54" s="51"/>
      <c r="E54" s="51"/>
      <c r="F54" s="68"/>
      <c r="G54" s="51"/>
      <c r="H54" s="149"/>
      <c r="I54" s="149"/>
      <c r="J54" s="149"/>
      <c r="K54" s="149"/>
      <c r="L54" s="149"/>
      <c r="M54" s="149"/>
      <c r="N54" s="149"/>
    </row>
    <row r="56" spans="1:14" ht="16.5" customHeight="1" x14ac:dyDescent="0.2">
      <c r="A56" s="19"/>
      <c r="B56" s="19"/>
      <c r="C56" s="19"/>
      <c r="D56" s="19"/>
      <c r="E56" s="19"/>
      <c r="F56" s="22"/>
      <c r="G56" s="19"/>
      <c r="H56" s="30"/>
      <c r="I56" s="30"/>
      <c r="J56" s="30"/>
      <c r="K56" s="30"/>
      <c r="L56" s="30"/>
      <c r="M56" s="30"/>
      <c r="N56" s="30"/>
    </row>
    <row r="57" spans="1:14" ht="16.5" customHeight="1" x14ac:dyDescent="0.2">
      <c r="A57" s="19"/>
      <c r="B57" s="19"/>
      <c r="C57" s="19"/>
      <c r="D57" s="19"/>
      <c r="E57" s="19"/>
      <c r="F57" s="22"/>
      <c r="G57" s="19"/>
      <c r="H57" s="321" t="s">
        <v>2</v>
      </c>
      <c r="I57" s="321"/>
      <c r="J57" s="321"/>
      <c r="K57" s="244"/>
      <c r="L57" s="321" t="s">
        <v>3</v>
      </c>
      <c r="M57" s="321"/>
      <c r="N57" s="321"/>
    </row>
    <row r="58" spans="1:14" ht="16.5" customHeight="1" x14ac:dyDescent="0.2">
      <c r="A58" s="27"/>
      <c r="B58" s="27"/>
      <c r="C58" s="27"/>
      <c r="D58" s="27"/>
      <c r="E58" s="27"/>
      <c r="F58" s="22"/>
      <c r="G58" s="27"/>
      <c r="H58" s="319" t="s">
        <v>4</v>
      </c>
      <c r="I58" s="319"/>
      <c r="J58" s="319"/>
      <c r="K58" s="244"/>
      <c r="L58" s="319" t="s">
        <v>4</v>
      </c>
      <c r="M58" s="319"/>
      <c r="N58" s="319"/>
    </row>
    <row r="59" spans="1:14" s="52" customFormat="1" ht="16.5" customHeight="1" x14ac:dyDescent="0.2">
      <c r="A59" s="27"/>
      <c r="B59" s="27"/>
      <c r="C59" s="27"/>
      <c r="D59" s="27"/>
      <c r="E59" s="27"/>
      <c r="F59" s="22"/>
      <c r="G59" s="27"/>
      <c r="H59" s="82" t="s">
        <v>5</v>
      </c>
      <c r="I59" s="82"/>
      <c r="J59" s="82" t="s">
        <v>5</v>
      </c>
      <c r="K59" s="82"/>
      <c r="L59" s="82" t="s">
        <v>5</v>
      </c>
      <c r="M59" s="82"/>
      <c r="N59" s="82" t="s">
        <v>5</v>
      </c>
    </row>
    <row r="60" spans="1:14" ht="16.5" customHeight="1" x14ac:dyDescent="0.2">
      <c r="A60" s="27"/>
      <c r="B60" s="27"/>
      <c r="C60" s="27"/>
      <c r="D60" s="27"/>
      <c r="E60" s="27"/>
      <c r="F60" s="22"/>
      <c r="G60" s="27"/>
      <c r="H60" s="72" t="s">
        <v>197</v>
      </c>
      <c r="I60" s="71"/>
      <c r="J60" s="72" t="s">
        <v>197</v>
      </c>
      <c r="K60" s="71"/>
      <c r="L60" s="72" t="s">
        <v>197</v>
      </c>
      <c r="M60" s="71"/>
      <c r="N60" s="72" t="s">
        <v>197</v>
      </c>
    </row>
    <row r="61" spans="1:14" ht="16.5" customHeight="1" x14ac:dyDescent="0.2">
      <c r="A61" s="27"/>
      <c r="B61" s="27"/>
      <c r="C61" s="27"/>
      <c r="D61" s="27"/>
      <c r="E61" s="27"/>
      <c r="F61" s="22"/>
      <c r="G61" s="27"/>
      <c r="H61" s="83" t="s">
        <v>161</v>
      </c>
      <c r="I61" s="82"/>
      <c r="J61" s="83" t="s">
        <v>144</v>
      </c>
      <c r="K61" s="82"/>
      <c r="L61" s="83" t="s">
        <v>161</v>
      </c>
      <c r="M61" s="82"/>
      <c r="N61" s="83" t="s">
        <v>144</v>
      </c>
    </row>
    <row r="62" spans="1:14" ht="16.5" customHeight="1" x14ac:dyDescent="0.2">
      <c r="A62" s="27"/>
      <c r="B62" s="27"/>
      <c r="C62" s="27"/>
      <c r="D62" s="27"/>
      <c r="E62" s="27"/>
      <c r="F62" s="22"/>
      <c r="G62" s="84"/>
      <c r="H62" s="85" t="s">
        <v>9</v>
      </c>
      <c r="I62" s="82"/>
      <c r="J62" s="85" t="s">
        <v>9</v>
      </c>
      <c r="K62" s="82"/>
      <c r="L62" s="85" t="s">
        <v>9</v>
      </c>
      <c r="M62" s="82"/>
      <c r="N62" s="85" t="s">
        <v>9</v>
      </c>
    </row>
    <row r="63" spans="1:14" ht="16.5" customHeight="1" x14ac:dyDescent="0.2">
      <c r="A63" s="19"/>
      <c r="B63" s="19"/>
      <c r="C63" s="19"/>
      <c r="D63" s="19"/>
      <c r="E63" s="19"/>
      <c r="F63" s="22"/>
      <c r="G63" s="19"/>
      <c r="H63" s="252"/>
      <c r="I63" s="253"/>
      <c r="J63" s="253"/>
      <c r="K63" s="253"/>
      <c r="L63" s="252"/>
      <c r="M63" s="253"/>
      <c r="N63" s="253"/>
    </row>
    <row r="64" spans="1:14" ht="16.5" customHeight="1" x14ac:dyDescent="0.2">
      <c r="A64" s="87" t="s">
        <v>159</v>
      </c>
      <c r="B64" s="272"/>
      <c r="C64" s="272"/>
      <c r="D64" s="272"/>
      <c r="E64" s="19"/>
      <c r="F64" s="22"/>
      <c r="G64" s="19"/>
      <c r="H64" s="29"/>
      <c r="I64" s="30"/>
      <c r="J64" s="30"/>
      <c r="K64" s="30"/>
      <c r="L64" s="29"/>
      <c r="M64" s="30"/>
      <c r="N64" s="30"/>
    </row>
    <row r="65" spans="1:14" ht="16.5" customHeight="1" x14ac:dyDescent="0.2">
      <c r="A65" s="16" t="s">
        <v>82</v>
      </c>
      <c r="B65" s="272"/>
      <c r="C65" s="272"/>
      <c r="D65" s="272"/>
      <c r="E65" s="19"/>
      <c r="F65" s="22"/>
      <c r="G65" s="19"/>
      <c r="H65" s="29">
        <v>1366948977</v>
      </c>
      <c r="I65" s="253"/>
      <c r="J65" s="266">
        <v>149725881</v>
      </c>
      <c r="K65" s="142"/>
      <c r="L65" s="261">
        <v>1223183362</v>
      </c>
      <c r="M65" s="142"/>
      <c r="N65" s="266">
        <v>141597266</v>
      </c>
    </row>
    <row r="66" spans="1:14" ht="16.5" customHeight="1" x14ac:dyDescent="0.2">
      <c r="A66" s="16" t="s">
        <v>65</v>
      </c>
      <c r="B66" s="272"/>
      <c r="C66" s="272"/>
      <c r="D66" s="272"/>
      <c r="E66" s="19"/>
      <c r="F66" s="22"/>
      <c r="G66" s="19"/>
      <c r="H66" s="264">
        <v>-14188074</v>
      </c>
      <c r="I66" s="253"/>
      <c r="J66" s="265">
        <v>-3558695</v>
      </c>
      <c r="K66" s="142"/>
      <c r="L66" s="269">
        <v>0</v>
      </c>
      <c r="M66" s="142"/>
      <c r="N66" s="270">
        <v>0</v>
      </c>
    </row>
    <row r="67" spans="1:14" ht="16.5" customHeight="1" x14ac:dyDescent="0.2">
      <c r="A67" s="16"/>
      <c r="B67" s="272"/>
      <c r="C67" s="272"/>
      <c r="D67" s="272"/>
      <c r="E67" s="19"/>
      <c r="F67" s="22"/>
      <c r="G67" s="19"/>
      <c r="H67" s="252"/>
      <c r="I67" s="253"/>
      <c r="J67" s="253"/>
      <c r="K67" s="253"/>
      <c r="L67" s="252"/>
      <c r="M67" s="253"/>
      <c r="N67" s="253"/>
    </row>
    <row r="68" spans="1:14" ht="16.5" customHeight="1" thickBot="1" x14ac:dyDescent="0.25">
      <c r="A68" s="87"/>
      <c r="B68" s="19"/>
      <c r="C68" s="19"/>
      <c r="D68" s="19"/>
      <c r="E68" s="19"/>
      <c r="F68" s="22"/>
      <c r="G68" s="19"/>
      <c r="H68" s="257">
        <f>SUM(H65:H67)</f>
        <v>1352760903</v>
      </c>
      <c r="I68" s="253"/>
      <c r="J68" s="258">
        <f>SUM(J65:J67)</f>
        <v>146167186</v>
      </c>
      <c r="K68" s="253"/>
      <c r="L68" s="257">
        <f>SUM(L65:L67)</f>
        <v>1223183362</v>
      </c>
      <c r="M68" s="253"/>
      <c r="N68" s="258">
        <f>SUM(N65:N67)</f>
        <v>141597266</v>
      </c>
    </row>
    <row r="69" spans="1:14" ht="16.5" customHeight="1" thickTop="1" x14ac:dyDescent="0.2">
      <c r="A69" s="87"/>
      <c r="B69" s="19"/>
      <c r="C69" s="19"/>
      <c r="D69" s="19"/>
      <c r="E69" s="19"/>
      <c r="F69" s="22"/>
      <c r="G69" s="19"/>
      <c r="H69" s="252"/>
      <c r="I69" s="253"/>
      <c r="J69" s="253"/>
      <c r="K69" s="253"/>
      <c r="L69" s="252"/>
      <c r="M69" s="253"/>
      <c r="N69" s="253"/>
    </row>
    <row r="70" spans="1:14" ht="16.5" customHeight="1" x14ac:dyDescent="0.2">
      <c r="A70" s="87" t="s">
        <v>160</v>
      </c>
      <c r="B70" s="19"/>
      <c r="C70" s="19"/>
      <c r="D70" s="19"/>
      <c r="E70" s="19"/>
      <c r="F70" s="22"/>
      <c r="G70" s="19"/>
      <c r="H70" s="252"/>
      <c r="I70" s="253"/>
      <c r="J70" s="253"/>
      <c r="K70" s="253"/>
      <c r="L70" s="252"/>
      <c r="M70" s="253"/>
      <c r="N70" s="253"/>
    </row>
    <row r="71" spans="1:14" ht="16.5" customHeight="1" x14ac:dyDescent="0.2">
      <c r="A71" s="19"/>
      <c r="B71" s="87" t="s">
        <v>83</v>
      </c>
      <c r="C71" s="19"/>
      <c r="D71" s="19"/>
      <c r="E71" s="19"/>
      <c r="F71" s="22"/>
      <c r="G71" s="19"/>
      <c r="H71" s="252"/>
      <c r="I71" s="253"/>
      <c r="J71" s="253"/>
      <c r="K71" s="253"/>
      <c r="L71" s="252"/>
      <c r="M71" s="253"/>
      <c r="N71" s="253"/>
    </row>
    <row r="72" spans="1:14" ht="16.5" customHeight="1" x14ac:dyDescent="0.2">
      <c r="A72" s="16" t="s">
        <v>82</v>
      </c>
      <c r="B72" s="19"/>
      <c r="C72" s="19"/>
      <c r="D72" s="19"/>
      <c r="E72" s="19"/>
      <c r="F72" s="22"/>
      <c r="G72" s="19"/>
      <c r="H72" s="29">
        <v>1366948977</v>
      </c>
      <c r="I72" s="253"/>
      <c r="J72" s="266">
        <v>149725881</v>
      </c>
      <c r="K72" s="142"/>
      <c r="L72" s="261">
        <v>1223183362</v>
      </c>
      <c r="M72" s="142"/>
      <c r="N72" s="266">
        <v>141597266</v>
      </c>
    </row>
    <row r="73" spans="1:14" ht="16.5" customHeight="1" x14ac:dyDescent="0.2">
      <c r="A73" s="16" t="s">
        <v>65</v>
      </c>
      <c r="B73" s="19"/>
      <c r="C73" s="19"/>
      <c r="D73" s="19"/>
      <c r="E73" s="19"/>
      <c r="F73" s="22"/>
      <c r="G73" s="19"/>
      <c r="H73" s="132">
        <v>-14188074</v>
      </c>
      <c r="I73" s="253"/>
      <c r="J73" s="265">
        <v>-3558695</v>
      </c>
      <c r="K73" s="142"/>
      <c r="L73" s="269">
        <v>0</v>
      </c>
      <c r="M73" s="142"/>
      <c r="N73" s="270">
        <v>0</v>
      </c>
    </row>
    <row r="74" spans="1:14" ht="16.5" customHeight="1" x14ac:dyDescent="0.2">
      <c r="A74" s="16"/>
      <c r="B74" s="19"/>
      <c r="C74" s="19"/>
      <c r="D74" s="19"/>
      <c r="E74" s="19"/>
      <c r="F74" s="22"/>
      <c r="G74" s="19"/>
      <c r="H74" s="252"/>
      <c r="I74" s="253"/>
      <c r="J74" s="253"/>
      <c r="K74" s="253"/>
      <c r="L74" s="252"/>
      <c r="M74" s="253"/>
      <c r="N74" s="253"/>
    </row>
    <row r="75" spans="1:14" ht="16.5" customHeight="1" thickBot="1" x14ac:dyDescent="0.25">
      <c r="A75" s="87"/>
      <c r="B75" s="19"/>
      <c r="C75" s="19"/>
      <c r="D75" s="19"/>
      <c r="E75" s="19"/>
      <c r="F75" s="22"/>
      <c r="G75" s="19"/>
      <c r="H75" s="257">
        <f>SUM(H72:H74)</f>
        <v>1352760903</v>
      </c>
      <c r="I75" s="253"/>
      <c r="J75" s="258">
        <f>SUM(J72:J74)</f>
        <v>146167186</v>
      </c>
      <c r="K75" s="253"/>
      <c r="L75" s="257">
        <f>SUM(L72:L74)</f>
        <v>1223183362</v>
      </c>
      <c r="M75" s="253"/>
      <c r="N75" s="258">
        <f>SUM(N72:N74)</f>
        <v>141597266</v>
      </c>
    </row>
    <row r="76" spans="1:14" ht="16.5" customHeight="1" thickTop="1" x14ac:dyDescent="0.2">
      <c r="A76" s="87"/>
      <c r="B76" s="19"/>
      <c r="C76" s="19"/>
      <c r="D76" s="19"/>
      <c r="E76" s="19"/>
      <c r="F76" s="22"/>
      <c r="G76" s="19"/>
      <c r="H76" s="252"/>
      <c r="I76" s="253"/>
      <c r="J76" s="253"/>
      <c r="K76" s="253"/>
      <c r="L76" s="252"/>
      <c r="M76" s="253"/>
      <c r="N76" s="253"/>
    </row>
    <row r="77" spans="1:14" ht="16.5" customHeight="1" x14ac:dyDescent="0.2">
      <c r="A77" s="87" t="s">
        <v>220</v>
      </c>
      <c r="B77" s="272"/>
      <c r="C77" s="19"/>
      <c r="D77" s="19"/>
      <c r="E77" s="19"/>
      <c r="F77" s="22"/>
      <c r="G77" s="19"/>
      <c r="H77" s="252"/>
      <c r="I77" s="253"/>
      <c r="J77" s="253"/>
      <c r="K77" s="253"/>
      <c r="L77" s="252"/>
      <c r="M77" s="253"/>
      <c r="N77" s="253"/>
    </row>
    <row r="78" spans="1:14" ht="16.5" customHeight="1" x14ac:dyDescent="0.2">
      <c r="A78" s="87"/>
      <c r="B78" s="88" t="s">
        <v>84</v>
      </c>
      <c r="C78" s="19"/>
      <c r="D78" s="19"/>
      <c r="E78" s="19"/>
      <c r="F78" s="22"/>
      <c r="G78" s="19"/>
      <c r="H78" s="252"/>
      <c r="I78" s="253"/>
      <c r="J78" s="253"/>
      <c r="K78" s="253"/>
      <c r="L78" s="252"/>
      <c r="M78" s="253"/>
      <c r="N78" s="253"/>
    </row>
    <row r="79" spans="1:14" ht="16.5" customHeight="1" thickBot="1" x14ac:dyDescent="0.25">
      <c r="A79" s="16" t="s">
        <v>221</v>
      </c>
      <c r="B79" s="272"/>
      <c r="C79" s="273"/>
      <c r="D79" s="273"/>
      <c r="E79" s="19"/>
      <c r="F79" s="273"/>
      <c r="G79" s="274"/>
      <c r="H79" s="275">
        <v>1.2792692302202424</v>
      </c>
      <c r="I79" s="276"/>
      <c r="J79" s="277">
        <v>0.15629999999999999</v>
      </c>
      <c r="K79" s="144"/>
      <c r="L79" s="275">
        <v>1.1447000000000001</v>
      </c>
      <c r="M79" s="144"/>
      <c r="N79" s="277">
        <v>0.14779999999999999</v>
      </c>
    </row>
    <row r="80" spans="1:14" ht="16.5" customHeight="1" thickTop="1" x14ac:dyDescent="0.2">
      <c r="A80" s="274"/>
      <c r="B80" s="274"/>
      <c r="C80" s="273"/>
      <c r="D80" s="273"/>
      <c r="E80" s="19"/>
      <c r="F80" s="273"/>
      <c r="G80" s="274"/>
      <c r="H80" s="278"/>
      <c r="I80" s="279"/>
      <c r="J80" s="276"/>
      <c r="K80" s="279"/>
      <c r="L80" s="278"/>
      <c r="M80" s="145"/>
      <c r="N80" s="276"/>
    </row>
    <row r="81" spans="1:14" ht="16.5" customHeight="1" thickBot="1" x14ac:dyDescent="0.25">
      <c r="A81" s="274" t="s">
        <v>222</v>
      </c>
      <c r="B81" s="274"/>
      <c r="C81" s="273"/>
      <c r="D81" s="273"/>
      <c r="E81" s="19"/>
      <c r="F81" s="273"/>
      <c r="G81" s="274"/>
      <c r="H81" s="275">
        <v>1.2792692302202424</v>
      </c>
      <c r="I81" s="279"/>
      <c r="J81" s="277">
        <v>0.15629999999999999</v>
      </c>
      <c r="K81" s="276"/>
      <c r="L81" s="231">
        <v>1.1447000000000001</v>
      </c>
      <c r="M81" s="276"/>
      <c r="N81" s="277">
        <v>0.14779999999999999</v>
      </c>
    </row>
    <row r="82" spans="1:14" ht="16.5" customHeight="1" thickTop="1" x14ac:dyDescent="0.2">
      <c r="A82" s="274"/>
      <c r="B82" s="274"/>
      <c r="C82" s="273"/>
      <c r="D82" s="273"/>
      <c r="E82" s="19"/>
      <c r="F82" s="19"/>
      <c r="G82" s="19"/>
      <c r="H82" s="116"/>
      <c r="I82" s="116"/>
      <c r="J82" s="116"/>
      <c r="K82" s="116"/>
      <c r="L82" s="116"/>
      <c r="M82" s="116"/>
      <c r="N82" s="116"/>
    </row>
    <row r="83" spans="1:14" s="49" customFormat="1" ht="16.5" customHeight="1" x14ac:dyDescent="0.2">
      <c r="A83" s="87"/>
      <c r="B83" s="89"/>
      <c r="C83" s="90"/>
      <c r="D83" s="90"/>
      <c r="E83" s="26"/>
      <c r="F83" s="26"/>
      <c r="G83" s="26"/>
      <c r="H83" s="91"/>
      <c r="I83" s="91"/>
      <c r="J83" s="91"/>
      <c r="K83" s="91"/>
      <c r="L83" s="91"/>
      <c r="M83" s="91"/>
      <c r="N83" s="91"/>
    </row>
    <row r="84" spans="1:14" s="49" customFormat="1" ht="16.5" customHeight="1" x14ac:dyDescent="0.2">
      <c r="A84" s="98"/>
      <c r="B84" s="102"/>
      <c r="C84" s="103"/>
      <c r="D84" s="103"/>
      <c r="H84" s="152"/>
      <c r="I84" s="152"/>
      <c r="J84" s="152"/>
      <c r="K84" s="152"/>
      <c r="L84" s="152"/>
      <c r="M84" s="152"/>
      <c r="N84" s="152"/>
    </row>
    <row r="85" spans="1:14" s="49" customFormat="1" ht="16.5" customHeight="1" x14ac:dyDescent="0.2">
      <c r="A85" s="98"/>
      <c r="B85" s="102"/>
      <c r="C85" s="103"/>
      <c r="D85" s="103"/>
      <c r="H85" s="152"/>
      <c r="I85" s="152"/>
      <c r="J85" s="152"/>
      <c r="K85" s="152"/>
      <c r="L85" s="152"/>
      <c r="M85" s="152"/>
      <c r="N85" s="152"/>
    </row>
    <row r="86" spans="1:14" ht="16.5" customHeight="1" x14ac:dyDescent="0.2">
      <c r="A86" s="98"/>
      <c r="B86" s="99"/>
      <c r="F86" s="47"/>
      <c r="H86" s="147"/>
      <c r="I86" s="147"/>
      <c r="J86" s="147"/>
      <c r="K86" s="147"/>
      <c r="L86" s="147"/>
      <c r="M86" s="147"/>
      <c r="N86" s="147"/>
    </row>
    <row r="87" spans="1:14" ht="16.5" customHeight="1" x14ac:dyDescent="0.2">
      <c r="A87" s="98"/>
      <c r="B87" s="99"/>
      <c r="F87" s="47"/>
      <c r="H87" s="147"/>
      <c r="I87" s="147"/>
      <c r="J87" s="147"/>
      <c r="K87" s="147"/>
      <c r="L87" s="147"/>
      <c r="M87" s="147"/>
      <c r="N87" s="147"/>
    </row>
    <row r="88" spans="1:14" ht="16.5" customHeight="1" x14ac:dyDescent="0.2">
      <c r="A88" s="98"/>
      <c r="B88" s="99"/>
      <c r="F88" s="47"/>
      <c r="H88" s="147"/>
      <c r="I88" s="147"/>
      <c r="J88" s="147"/>
      <c r="K88" s="147"/>
      <c r="L88" s="147"/>
      <c r="M88" s="147"/>
      <c r="N88" s="147"/>
    </row>
    <row r="89" spans="1:14" ht="16.5" customHeight="1" x14ac:dyDescent="0.2">
      <c r="A89" s="97"/>
      <c r="B89" s="101"/>
      <c r="C89" s="100"/>
      <c r="D89" s="100"/>
      <c r="F89" s="47"/>
      <c r="H89" s="147"/>
      <c r="I89" s="147"/>
      <c r="J89" s="147"/>
      <c r="K89" s="147"/>
      <c r="L89" s="147"/>
      <c r="M89" s="147"/>
      <c r="N89" s="147"/>
    </row>
    <row r="90" spans="1:14" ht="16.5" customHeight="1" x14ac:dyDescent="0.2">
      <c r="A90" s="246"/>
      <c r="B90" s="52"/>
      <c r="C90" s="52"/>
      <c r="D90" s="52"/>
      <c r="F90" s="47"/>
      <c r="H90" s="147"/>
      <c r="I90" s="147"/>
      <c r="J90" s="147"/>
      <c r="K90" s="147"/>
      <c r="L90" s="147"/>
      <c r="M90" s="147"/>
      <c r="N90" s="147"/>
    </row>
    <row r="91" spans="1:14" ht="16.5" customHeight="1" x14ac:dyDescent="0.2">
      <c r="A91" s="246"/>
      <c r="B91" s="52"/>
      <c r="C91" s="52"/>
      <c r="D91" s="52"/>
      <c r="E91" s="52"/>
      <c r="F91" s="47"/>
      <c r="H91" s="147"/>
      <c r="I91" s="147"/>
      <c r="J91" s="147"/>
      <c r="K91" s="147"/>
      <c r="L91" s="147"/>
      <c r="M91" s="147"/>
      <c r="N91" s="147"/>
    </row>
    <row r="92" spans="1:14" ht="16.5" customHeight="1" x14ac:dyDescent="0.2">
      <c r="A92" s="246"/>
      <c r="B92" s="52"/>
      <c r="C92" s="52"/>
      <c r="D92" s="52"/>
      <c r="E92" s="52"/>
      <c r="F92" s="47"/>
      <c r="H92" s="147"/>
      <c r="I92" s="147"/>
      <c r="J92" s="147"/>
      <c r="K92" s="147"/>
      <c r="L92" s="147"/>
      <c r="M92" s="147"/>
      <c r="N92" s="147"/>
    </row>
    <row r="93" spans="1:14" ht="16.5" customHeight="1" x14ac:dyDescent="0.2">
      <c r="A93" s="246"/>
      <c r="B93" s="52"/>
      <c r="C93" s="52"/>
      <c r="D93" s="52"/>
      <c r="E93" s="52"/>
      <c r="F93" s="47"/>
      <c r="H93" s="147"/>
      <c r="I93" s="147"/>
      <c r="J93" s="147"/>
      <c r="K93" s="147"/>
      <c r="L93" s="147"/>
      <c r="M93" s="147"/>
      <c r="N93" s="147"/>
    </row>
    <row r="94" spans="1:14" ht="16.5" customHeight="1" x14ac:dyDescent="0.2">
      <c r="A94" s="246"/>
      <c r="B94" s="52"/>
      <c r="C94" s="52"/>
      <c r="D94" s="52"/>
      <c r="E94" s="52"/>
      <c r="F94" s="47"/>
      <c r="H94" s="147"/>
      <c r="I94" s="147"/>
      <c r="J94" s="147"/>
      <c r="K94" s="147"/>
      <c r="L94" s="147"/>
      <c r="M94" s="147"/>
      <c r="N94" s="147"/>
    </row>
    <row r="95" spans="1:14" ht="16.5" customHeight="1" x14ac:dyDescent="0.2">
      <c r="F95" s="47"/>
      <c r="H95" s="147"/>
      <c r="I95" s="147"/>
      <c r="J95" s="147"/>
      <c r="K95" s="147"/>
      <c r="L95" s="147"/>
      <c r="M95" s="147"/>
      <c r="N95" s="147"/>
    </row>
    <row r="96" spans="1:14" ht="16.5" customHeight="1" x14ac:dyDescent="0.2">
      <c r="F96" s="47"/>
      <c r="H96" s="147"/>
      <c r="I96" s="147"/>
      <c r="J96" s="147"/>
      <c r="K96" s="147"/>
      <c r="L96" s="147"/>
      <c r="M96" s="147"/>
      <c r="N96" s="147"/>
    </row>
    <row r="100" spans="1:14" ht="16.5" customHeight="1" x14ac:dyDescent="0.2">
      <c r="A100" s="93"/>
      <c r="B100" s="93"/>
      <c r="D100" s="93"/>
      <c r="E100" s="93"/>
      <c r="G100" s="93"/>
    </row>
    <row r="101" spans="1:14" ht="14.1" customHeight="1" x14ac:dyDescent="0.2">
      <c r="B101" s="104"/>
      <c r="C101" s="104"/>
      <c r="D101" s="104"/>
      <c r="E101" s="52"/>
      <c r="G101" s="96"/>
    </row>
    <row r="102" spans="1:14" ht="22.35" customHeight="1" x14ac:dyDescent="0.2">
      <c r="A102" s="51" t="str">
        <f>+A51</f>
        <v>The accompanying notes on pages 13 to 32 are an integral part of these interim financial information.</v>
      </c>
      <c r="B102" s="209"/>
      <c r="C102" s="209"/>
      <c r="D102" s="209"/>
      <c r="E102" s="208"/>
      <c r="F102" s="68"/>
      <c r="G102" s="210"/>
      <c r="H102" s="149"/>
      <c r="I102" s="149"/>
      <c r="J102" s="149"/>
      <c r="K102" s="149"/>
      <c r="L102" s="149"/>
      <c r="M102" s="149"/>
      <c r="N102" s="149"/>
    </row>
  </sheetData>
  <mergeCells count="9">
    <mergeCell ref="H58:J58"/>
    <mergeCell ref="L58:N58"/>
    <mergeCell ref="H6:J6"/>
    <mergeCell ref="L6:N6"/>
    <mergeCell ref="H7:J7"/>
    <mergeCell ref="L7:N7"/>
    <mergeCell ref="A51:N51"/>
    <mergeCell ref="H57:J57"/>
    <mergeCell ref="L57:N57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H61:N61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19D70-C248-4BF9-81BF-E619A1ED5520}">
  <sheetPr>
    <tabColor rgb="FFA04A4A"/>
  </sheetPr>
  <dimension ref="A1:V40"/>
  <sheetViews>
    <sheetView zoomScaleNormal="100" zoomScaleSheetLayoutView="115" zoomScalePageLayoutView="115" workbookViewId="0"/>
  </sheetViews>
  <sheetFormatPr defaultColWidth="15.1640625" defaultRowHeight="16.5" customHeight="1" x14ac:dyDescent="0.2"/>
  <cols>
    <col min="1" max="1" width="45.33203125" style="212" customWidth="1"/>
    <col min="2" max="2" width="5.83203125" style="213" customWidth="1"/>
    <col min="3" max="3" width="0.6640625" style="212" customWidth="1"/>
    <col min="4" max="4" width="14.5" style="215" customWidth="1"/>
    <col min="5" max="5" width="0.6640625" style="215" customWidth="1"/>
    <col min="6" max="6" width="13.6640625" style="215" customWidth="1"/>
    <col min="7" max="7" width="0.6640625" style="215" customWidth="1"/>
    <col min="8" max="8" width="13.6640625" style="215" customWidth="1"/>
    <col min="9" max="9" width="0.6640625" style="215" customWidth="1"/>
    <col min="10" max="10" width="15.5" style="215" customWidth="1"/>
    <col min="11" max="11" width="0.6640625" style="215" customWidth="1"/>
    <col min="12" max="12" width="12.6640625" style="215" customWidth="1"/>
    <col min="13" max="13" width="0.6640625" style="215" customWidth="1"/>
    <col min="14" max="14" width="13.6640625" style="215" customWidth="1"/>
    <col min="15" max="15" width="0.6640625" style="215" customWidth="1"/>
    <col min="16" max="16" width="14.5" style="215" customWidth="1"/>
    <col min="17" max="17" width="0.6640625" style="215" customWidth="1"/>
    <col min="18" max="18" width="14.5" style="215" customWidth="1"/>
    <col min="19" max="19" width="0.6640625" style="215" customWidth="1"/>
    <col min="20" max="20" width="11.83203125" style="215" customWidth="1"/>
    <col min="21" max="21" width="0.6640625" style="215" customWidth="1"/>
    <col min="22" max="22" width="13.6640625" style="215" customWidth="1"/>
    <col min="23" max="16384" width="15.1640625" style="212"/>
  </cols>
  <sheetData>
    <row r="1" spans="1:22" ht="16.5" customHeight="1" x14ac:dyDescent="0.2">
      <c r="A1" s="46" t="s">
        <v>0</v>
      </c>
      <c r="B1" s="239"/>
      <c r="C1" s="49"/>
      <c r="D1" s="228"/>
      <c r="E1" s="148"/>
      <c r="F1" s="148"/>
    </row>
    <row r="2" spans="1:22" ht="16.5" customHeight="1" x14ac:dyDescent="0.2">
      <c r="A2" s="53" t="s">
        <v>85</v>
      </c>
      <c r="B2" s="230"/>
      <c r="C2" s="246"/>
      <c r="D2" s="228"/>
      <c r="E2" s="228"/>
      <c r="F2" s="228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22" ht="16.5" customHeight="1" x14ac:dyDescent="0.2">
      <c r="A3" s="50" t="s">
        <v>200</v>
      </c>
      <c r="B3" s="240"/>
      <c r="C3" s="54"/>
      <c r="D3" s="229"/>
      <c r="E3" s="149"/>
      <c r="F3" s="149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</row>
    <row r="4" spans="1:22" ht="15" customHeight="1" x14ac:dyDescent="0.2">
      <c r="A4" s="246"/>
      <c r="B4" s="230"/>
      <c r="C4" s="246"/>
      <c r="D4" s="228"/>
      <c r="E4" s="148"/>
      <c r="F4" s="148"/>
    </row>
    <row r="5" spans="1:22" ht="15" customHeight="1" x14ac:dyDescent="0.2">
      <c r="A5" s="55"/>
      <c r="B5" s="56"/>
      <c r="C5" s="55"/>
      <c r="D5" s="82"/>
    </row>
    <row r="6" spans="1:22" ht="16.350000000000001" customHeight="1" x14ac:dyDescent="0.2">
      <c r="A6" s="55"/>
      <c r="B6" s="56"/>
      <c r="C6" s="55"/>
      <c r="D6" s="324" t="s">
        <v>86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</row>
    <row r="7" spans="1:22" ht="16.350000000000001" customHeight="1" x14ac:dyDescent="0.2">
      <c r="A7" s="55"/>
      <c r="B7" s="56"/>
      <c r="C7" s="55"/>
      <c r="D7" s="325" t="s">
        <v>87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155"/>
      <c r="T7" s="155"/>
      <c r="U7" s="155"/>
      <c r="V7" s="155"/>
    </row>
    <row r="8" spans="1:22" ht="16.350000000000001" customHeight="1" x14ac:dyDescent="0.2">
      <c r="D8" s="155" t="s">
        <v>88</v>
      </c>
      <c r="F8" s="155"/>
      <c r="G8" s="155"/>
      <c r="I8" s="155"/>
      <c r="J8" s="155"/>
      <c r="K8" s="155"/>
      <c r="L8" s="325" t="s">
        <v>61</v>
      </c>
      <c r="M8" s="325"/>
      <c r="N8" s="325"/>
      <c r="O8" s="325"/>
      <c r="P8" s="325"/>
      <c r="Q8" s="155"/>
      <c r="S8" s="155"/>
      <c r="U8" s="155"/>
      <c r="V8" s="232"/>
    </row>
    <row r="9" spans="1:22" ht="16.350000000000001" customHeight="1" x14ac:dyDescent="0.2">
      <c r="D9" s="155" t="s">
        <v>89</v>
      </c>
      <c r="E9" s="155"/>
      <c r="H9" s="155"/>
      <c r="K9" s="155"/>
      <c r="L9" s="325" t="s">
        <v>90</v>
      </c>
      <c r="M9" s="325"/>
      <c r="N9" s="325"/>
      <c r="O9" s="155"/>
      <c r="P9" s="155"/>
      <c r="Q9" s="155"/>
      <c r="R9" s="155" t="s">
        <v>91</v>
      </c>
      <c r="S9" s="155"/>
      <c r="T9" s="155" t="s">
        <v>92</v>
      </c>
      <c r="U9" s="155"/>
    </row>
    <row r="10" spans="1:22" ht="16.350000000000001" customHeight="1" x14ac:dyDescent="0.2">
      <c r="D10" s="155" t="s">
        <v>93</v>
      </c>
      <c r="E10" s="155"/>
      <c r="F10" s="155" t="s">
        <v>94</v>
      </c>
      <c r="G10" s="155"/>
      <c r="H10" s="155" t="s">
        <v>95</v>
      </c>
      <c r="I10" s="155"/>
      <c r="J10" s="155" t="s">
        <v>158</v>
      </c>
      <c r="K10" s="155"/>
      <c r="L10" s="155" t="s">
        <v>96</v>
      </c>
      <c r="N10" s="155" t="s">
        <v>95</v>
      </c>
      <c r="O10" s="155"/>
      <c r="P10" s="155"/>
      <c r="Q10" s="155"/>
      <c r="R10" s="155" t="s">
        <v>97</v>
      </c>
      <c r="S10" s="155"/>
      <c r="T10" s="155" t="s">
        <v>98</v>
      </c>
      <c r="U10" s="155"/>
    </row>
    <row r="11" spans="1:22" ht="16.350000000000001" customHeight="1" x14ac:dyDescent="0.2">
      <c r="B11" s="12" t="s">
        <v>8</v>
      </c>
      <c r="D11" s="156" t="s">
        <v>99</v>
      </c>
      <c r="F11" s="156" t="s">
        <v>100</v>
      </c>
      <c r="G11" s="155"/>
      <c r="H11" s="156" t="s">
        <v>101</v>
      </c>
      <c r="I11" s="155"/>
      <c r="J11" s="156" t="s">
        <v>60</v>
      </c>
      <c r="L11" s="156" t="s">
        <v>102</v>
      </c>
      <c r="M11" s="155"/>
      <c r="N11" s="156" t="s">
        <v>103</v>
      </c>
      <c r="O11" s="155"/>
      <c r="P11" s="156" t="s">
        <v>63</v>
      </c>
      <c r="Q11" s="155"/>
      <c r="R11" s="156" t="s">
        <v>104</v>
      </c>
      <c r="S11" s="155"/>
      <c r="T11" s="156" t="s">
        <v>105</v>
      </c>
      <c r="V11" s="156" t="s">
        <v>106</v>
      </c>
    </row>
    <row r="12" spans="1:22" ht="16.350000000000001" customHeight="1" x14ac:dyDescent="0.2"/>
    <row r="13" spans="1:22" ht="16.350000000000001" customHeight="1" x14ac:dyDescent="0.2">
      <c r="A13" s="26" t="s">
        <v>145</v>
      </c>
      <c r="D13" s="215">
        <v>972496946</v>
      </c>
      <c r="F13" s="215">
        <v>322107225</v>
      </c>
      <c r="H13" s="232">
        <v>-160158220</v>
      </c>
      <c r="J13" s="217">
        <v>0</v>
      </c>
      <c r="L13" s="215">
        <v>120327052</v>
      </c>
      <c r="N13" s="215">
        <v>160158220</v>
      </c>
      <c r="P13" s="232">
        <v>722721127</v>
      </c>
      <c r="R13" s="215">
        <f>SUM(D13:P13)</f>
        <v>2137652350</v>
      </c>
      <c r="T13" s="232">
        <v>513625</v>
      </c>
      <c r="V13" s="215">
        <f>SUM(R13:T13)</f>
        <v>2138165975</v>
      </c>
    </row>
    <row r="14" spans="1:22" ht="6" customHeight="1" x14ac:dyDescent="0.2"/>
    <row r="15" spans="1:22" ht="16.350000000000001" customHeight="1" x14ac:dyDescent="0.2">
      <c r="A15" s="26" t="s">
        <v>107</v>
      </c>
      <c r="B15" s="56"/>
      <c r="C15" s="26"/>
      <c r="T15" s="232"/>
    </row>
    <row r="16" spans="1:22" ht="16.350000000000001" customHeight="1" x14ac:dyDescent="0.2">
      <c r="A16" s="212" t="s">
        <v>192</v>
      </c>
      <c r="C16" s="26"/>
      <c r="D16" s="217">
        <v>0</v>
      </c>
      <c r="F16" s="217">
        <v>0</v>
      </c>
      <c r="H16" s="215">
        <v>32640226</v>
      </c>
      <c r="J16" s="215">
        <v>14942554</v>
      </c>
      <c r="L16" s="217">
        <v>0</v>
      </c>
      <c r="M16" s="217"/>
      <c r="N16" s="217">
        <v>0</v>
      </c>
      <c r="P16" s="217">
        <v>0</v>
      </c>
      <c r="R16" s="215">
        <f>SUM(D16:P16)</f>
        <v>47582780</v>
      </c>
      <c r="T16" s="217">
        <v>0</v>
      </c>
      <c r="V16" s="215">
        <f t="shared" ref="V16:V17" si="0">SUM(R16:T16)</f>
        <v>47582780</v>
      </c>
    </row>
    <row r="17" spans="1:22" ht="16.350000000000001" customHeight="1" x14ac:dyDescent="0.2">
      <c r="A17" s="212" t="s">
        <v>203</v>
      </c>
      <c r="C17" s="26"/>
      <c r="D17" s="217">
        <v>0</v>
      </c>
      <c r="F17" s="217">
        <v>0</v>
      </c>
      <c r="H17" s="217">
        <v>0</v>
      </c>
      <c r="J17" s="217">
        <v>0</v>
      </c>
      <c r="L17" s="217">
        <v>0</v>
      </c>
      <c r="M17" s="217"/>
      <c r="N17" s="217">
        <v>-32640226</v>
      </c>
      <c r="P17" s="215">
        <v>32640226</v>
      </c>
      <c r="R17" s="215">
        <f>SUM(D17:P17)</f>
        <v>0</v>
      </c>
      <c r="T17" s="217">
        <v>0</v>
      </c>
      <c r="V17" s="215">
        <f t="shared" si="0"/>
        <v>0</v>
      </c>
    </row>
    <row r="18" spans="1:22" ht="16.350000000000001" customHeight="1" x14ac:dyDescent="0.2">
      <c r="A18" s="212" t="s">
        <v>170</v>
      </c>
      <c r="B18" s="213">
        <v>20</v>
      </c>
      <c r="C18" s="26"/>
      <c r="D18" s="217">
        <v>0</v>
      </c>
      <c r="F18" s="217">
        <v>0</v>
      </c>
      <c r="H18" s="217">
        <v>0</v>
      </c>
      <c r="J18" s="217">
        <v>0</v>
      </c>
      <c r="L18" s="217">
        <v>0</v>
      </c>
      <c r="N18" s="217">
        <v>0</v>
      </c>
      <c r="P18" s="215">
        <v>-335112556</v>
      </c>
      <c r="R18" s="215">
        <f>SUM(D18:P18)</f>
        <v>-335112556</v>
      </c>
      <c r="T18" s="232">
        <v>-4550</v>
      </c>
      <c r="V18" s="215">
        <f>SUM(R18:T18)</f>
        <v>-335117106</v>
      </c>
    </row>
    <row r="19" spans="1:22" ht="16.350000000000001" customHeight="1" x14ac:dyDescent="0.2">
      <c r="A19" s="212" t="s">
        <v>187</v>
      </c>
      <c r="D19" s="218">
        <v>0</v>
      </c>
      <c r="F19" s="218">
        <v>0</v>
      </c>
      <c r="H19" s="218">
        <v>0</v>
      </c>
      <c r="J19" s="218">
        <v>0</v>
      </c>
      <c r="L19" s="218">
        <v>0</v>
      </c>
      <c r="N19" s="218">
        <v>0</v>
      </c>
      <c r="P19" s="233">
        <f>'P&amp;L 7-8 (9M)'!J65</f>
        <v>149725881</v>
      </c>
      <c r="R19" s="216">
        <f>SUM(D19:P19)</f>
        <v>149725881</v>
      </c>
      <c r="T19" s="233">
        <f>'P&amp;L 7-8 (9M)'!J73</f>
        <v>-3558695</v>
      </c>
      <c r="V19" s="216">
        <f>SUM(R19:T19)</f>
        <v>146167186</v>
      </c>
    </row>
    <row r="20" spans="1:22" ht="16.350000000000001" customHeight="1" x14ac:dyDescent="0.2"/>
    <row r="21" spans="1:22" ht="16.350000000000001" customHeight="1" thickBot="1" x14ac:dyDescent="0.25">
      <c r="A21" s="26" t="s">
        <v>201</v>
      </c>
      <c r="B21" s="56"/>
      <c r="C21" s="26"/>
      <c r="D21" s="219">
        <f>SUM(D13:D19)</f>
        <v>972496946</v>
      </c>
      <c r="F21" s="219">
        <f>SUM(F13:F19)</f>
        <v>322107225</v>
      </c>
      <c r="H21" s="219">
        <f>SUM(H13:H19)</f>
        <v>-127517994</v>
      </c>
      <c r="J21" s="219">
        <f>SUM(J13:J20)</f>
        <v>14942554</v>
      </c>
      <c r="L21" s="219">
        <f>SUM(L13:L20)</f>
        <v>120327052</v>
      </c>
      <c r="N21" s="219">
        <f>SUM(N13:N20)</f>
        <v>127517994</v>
      </c>
      <c r="P21" s="219">
        <f>SUM(P13:P19)</f>
        <v>569974678</v>
      </c>
      <c r="R21" s="219">
        <f>SUM(R13:R19)</f>
        <v>1999848455</v>
      </c>
      <c r="T21" s="219">
        <f>SUM(T13:T19)</f>
        <v>-3049620</v>
      </c>
      <c r="V21" s="219">
        <f>SUM(V13:V19)</f>
        <v>1996798835</v>
      </c>
    </row>
    <row r="22" spans="1:22" ht="16.350000000000001" customHeight="1" thickTop="1" x14ac:dyDescent="0.2">
      <c r="A22" s="26"/>
      <c r="B22" s="56"/>
      <c r="C22" s="26"/>
    </row>
    <row r="23" spans="1:22" ht="16.350000000000001" customHeight="1" x14ac:dyDescent="0.2"/>
    <row r="24" spans="1:22" ht="16.350000000000001" customHeight="1" x14ac:dyDescent="0.2">
      <c r="A24" s="26" t="s">
        <v>162</v>
      </c>
      <c r="D24" s="220">
        <v>972496946</v>
      </c>
      <c r="F24" s="220">
        <v>322107225</v>
      </c>
      <c r="H24" s="220">
        <v>-127517994</v>
      </c>
      <c r="J24" s="220">
        <v>14942554</v>
      </c>
      <c r="L24" s="220">
        <v>120327052</v>
      </c>
      <c r="N24" s="220">
        <v>127517994</v>
      </c>
      <c r="P24" s="220">
        <v>571445548</v>
      </c>
      <c r="R24" s="186">
        <f>SUM(D24:P24)</f>
        <v>2001319325</v>
      </c>
      <c r="T24" s="220">
        <v>-11630543</v>
      </c>
      <c r="V24" s="220">
        <f>SUM(R24:T24)</f>
        <v>1989688782</v>
      </c>
    </row>
    <row r="25" spans="1:22" ht="6" customHeight="1" x14ac:dyDescent="0.2">
      <c r="D25" s="220"/>
      <c r="F25" s="220"/>
      <c r="H25" s="220"/>
      <c r="J25" s="220"/>
      <c r="L25" s="220"/>
      <c r="N25" s="220"/>
      <c r="P25" s="220"/>
      <c r="R25" s="220"/>
      <c r="T25" s="220"/>
      <c r="V25" s="220"/>
    </row>
    <row r="26" spans="1:22" ht="16.350000000000001" customHeight="1" x14ac:dyDescent="0.2">
      <c r="A26" s="26" t="s">
        <v>107</v>
      </c>
      <c r="B26" s="56"/>
      <c r="C26" s="26"/>
      <c r="D26" s="220"/>
      <c r="F26" s="220"/>
      <c r="H26" s="220"/>
      <c r="J26" s="220"/>
      <c r="L26" s="220"/>
      <c r="N26" s="220"/>
      <c r="P26" s="220"/>
      <c r="R26" s="220"/>
      <c r="T26" s="234"/>
      <c r="V26" s="220"/>
    </row>
    <row r="27" spans="1:22" ht="16.350000000000001" customHeight="1" x14ac:dyDescent="0.2">
      <c r="A27" s="212" t="s">
        <v>183</v>
      </c>
      <c r="B27" s="213">
        <v>16</v>
      </c>
      <c r="C27" s="26"/>
      <c r="D27" s="220">
        <v>97248547</v>
      </c>
      <c r="F27" s="220">
        <v>0</v>
      </c>
      <c r="H27" s="220">
        <v>0</v>
      </c>
      <c r="J27" s="220">
        <v>0</v>
      </c>
      <c r="L27" s="220">
        <v>0</v>
      </c>
      <c r="N27" s="220">
        <v>0</v>
      </c>
      <c r="P27" s="220">
        <v>0</v>
      </c>
      <c r="R27" s="186">
        <f t="shared" ref="R27:R32" si="1">SUM(D27:P27)</f>
        <v>97248547</v>
      </c>
      <c r="T27" s="234">
        <v>0</v>
      </c>
      <c r="V27" s="220">
        <f t="shared" ref="V27:V32" si="2">SUM(R27:T27)</f>
        <v>97248547</v>
      </c>
    </row>
    <row r="28" spans="1:22" ht="16.350000000000001" customHeight="1" x14ac:dyDescent="0.2">
      <c r="A28" s="212" t="s">
        <v>192</v>
      </c>
      <c r="B28" s="213">
        <v>16</v>
      </c>
      <c r="C28" s="26"/>
      <c r="D28" s="187">
        <v>0</v>
      </c>
      <c r="F28" s="234">
        <v>0</v>
      </c>
      <c r="H28" s="220">
        <v>127517994</v>
      </c>
      <c r="J28" s="220">
        <v>66812274</v>
      </c>
      <c r="L28" s="235">
        <v>0</v>
      </c>
      <c r="N28" s="235">
        <v>0</v>
      </c>
      <c r="P28" s="234">
        <v>0</v>
      </c>
      <c r="R28" s="186">
        <f t="shared" si="1"/>
        <v>194330268</v>
      </c>
      <c r="T28" s="234">
        <v>0</v>
      </c>
      <c r="V28" s="220">
        <f t="shared" si="2"/>
        <v>194330268</v>
      </c>
    </row>
    <row r="29" spans="1:22" ht="16.350000000000001" customHeight="1" x14ac:dyDescent="0.2">
      <c r="A29" s="212" t="s">
        <v>164</v>
      </c>
      <c r="B29" s="213">
        <v>16</v>
      </c>
      <c r="C29" s="26"/>
      <c r="D29" s="187">
        <v>0</v>
      </c>
      <c r="E29" s="188"/>
      <c r="F29" s="234">
        <v>0</v>
      </c>
      <c r="G29" s="188"/>
      <c r="H29" s="234">
        <v>0</v>
      </c>
      <c r="I29" s="188"/>
      <c r="J29" s="234">
        <v>0</v>
      </c>
      <c r="K29" s="188"/>
      <c r="L29" s="235">
        <v>0</v>
      </c>
      <c r="M29" s="188"/>
      <c r="N29" s="187">
        <v>-127517994</v>
      </c>
      <c r="O29" s="188"/>
      <c r="P29" s="187">
        <v>127517994</v>
      </c>
      <c r="R29" s="186">
        <f t="shared" si="1"/>
        <v>0</v>
      </c>
      <c r="T29" s="234">
        <v>0</v>
      </c>
      <c r="V29" s="220">
        <f t="shared" si="2"/>
        <v>0</v>
      </c>
    </row>
    <row r="30" spans="1:22" ht="16.350000000000001" customHeight="1" x14ac:dyDescent="0.2">
      <c r="A30" s="212" t="s">
        <v>208</v>
      </c>
      <c r="C30" s="26"/>
      <c r="D30" s="187">
        <v>0</v>
      </c>
      <c r="E30" s="188"/>
      <c r="F30" s="234">
        <v>0</v>
      </c>
      <c r="G30" s="188"/>
      <c r="H30" s="234">
        <v>0</v>
      </c>
      <c r="I30" s="188"/>
      <c r="J30" s="234">
        <v>0</v>
      </c>
      <c r="K30" s="188"/>
      <c r="L30" s="235">
        <v>0</v>
      </c>
      <c r="M30" s="188"/>
      <c r="N30" s="187">
        <v>0</v>
      </c>
      <c r="O30" s="188"/>
      <c r="P30" s="187">
        <v>0</v>
      </c>
      <c r="R30" s="186">
        <f t="shared" si="1"/>
        <v>0</v>
      </c>
      <c r="T30" s="234">
        <v>59960190</v>
      </c>
      <c r="V30" s="220">
        <f t="shared" si="2"/>
        <v>59960190</v>
      </c>
    </row>
    <row r="31" spans="1:22" ht="16.350000000000001" customHeight="1" x14ac:dyDescent="0.2">
      <c r="A31" s="212" t="s">
        <v>170</v>
      </c>
      <c r="B31" s="213">
        <v>20</v>
      </c>
      <c r="C31" s="26"/>
      <c r="D31" s="187">
        <v>0</v>
      </c>
      <c r="E31" s="188"/>
      <c r="F31" s="234">
        <v>0</v>
      </c>
      <c r="G31" s="188"/>
      <c r="H31" s="234">
        <v>0</v>
      </c>
      <c r="I31" s="188"/>
      <c r="J31" s="234">
        <v>0</v>
      </c>
      <c r="K31" s="188"/>
      <c r="L31" s="235">
        <v>0</v>
      </c>
      <c r="M31" s="188"/>
      <c r="N31" s="187">
        <v>0</v>
      </c>
      <c r="O31" s="188"/>
      <c r="P31" s="187">
        <v>-108054136</v>
      </c>
      <c r="R31" s="186">
        <f t="shared" si="1"/>
        <v>-108054136</v>
      </c>
      <c r="T31" s="234">
        <v>0</v>
      </c>
      <c r="V31" s="220">
        <f t="shared" si="2"/>
        <v>-108054136</v>
      </c>
    </row>
    <row r="32" spans="1:22" ht="16.350000000000001" customHeight="1" x14ac:dyDescent="0.2">
      <c r="A32" s="212" t="s">
        <v>187</v>
      </c>
      <c r="D32" s="236">
        <v>0</v>
      </c>
      <c r="F32" s="236">
        <v>0</v>
      </c>
      <c r="H32" s="236">
        <v>0</v>
      </c>
      <c r="J32" s="236">
        <v>0</v>
      </c>
      <c r="L32" s="237">
        <v>0</v>
      </c>
      <c r="N32" s="237">
        <v>0</v>
      </c>
      <c r="P32" s="236">
        <f>'P&amp;L 7-8 (9M)'!H72</f>
        <v>1366948977</v>
      </c>
      <c r="R32" s="211">
        <f t="shared" si="1"/>
        <v>1366948977</v>
      </c>
      <c r="T32" s="236">
        <f>'P&amp;L 7-8 (9M)'!H73</f>
        <v>-14188074</v>
      </c>
      <c r="V32" s="227">
        <f t="shared" si="2"/>
        <v>1352760903</v>
      </c>
    </row>
    <row r="33" spans="1:22" ht="16.350000000000001" customHeight="1" x14ac:dyDescent="0.2">
      <c r="D33" s="220"/>
      <c r="F33" s="220"/>
      <c r="H33" s="220"/>
      <c r="J33" s="220"/>
      <c r="L33" s="220"/>
      <c r="N33" s="220"/>
      <c r="P33" s="220"/>
      <c r="R33" s="220"/>
      <c r="T33" s="220"/>
      <c r="V33" s="220"/>
    </row>
    <row r="34" spans="1:22" ht="16.350000000000001" customHeight="1" thickBot="1" x14ac:dyDescent="0.25">
      <c r="A34" s="26" t="s">
        <v>202</v>
      </c>
      <c r="B34" s="56"/>
      <c r="C34" s="26"/>
      <c r="D34" s="238">
        <f>SUM(D24:D32)</f>
        <v>1069745493</v>
      </c>
      <c r="F34" s="238">
        <f>SUM(F24:F32)</f>
        <v>322107225</v>
      </c>
      <c r="H34" s="238">
        <f>SUM(H24:H32)</f>
        <v>0</v>
      </c>
      <c r="J34" s="238">
        <f>SUM(J24:J33)</f>
        <v>81754828</v>
      </c>
      <c r="L34" s="238">
        <f>SUM(L24:L32)</f>
        <v>120327052</v>
      </c>
      <c r="N34" s="238">
        <f>SUM(N24:N32)</f>
        <v>0</v>
      </c>
      <c r="P34" s="238">
        <f>SUM(P24:P32)</f>
        <v>1957858383</v>
      </c>
      <c r="R34" s="238">
        <f>SUM(R24:R32)</f>
        <v>3551792981</v>
      </c>
      <c r="T34" s="238">
        <f>SUM(T24:T32)</f>
        <v>34141573</v>
      </c>
      <c r="V34" s="238">
        <f>SUM(V24:V32)</f>
        <v>3585934554</v>
      </c>
    </row>
    <row r="35" spans="1:22" ht="17.25" customHeight="1" thickTop="1" x14ac:dyDescent="0.2"/>
    <row r="36" spans="1:22" ht="17.649999999999999" customHeight="1" x14ac:dyDescent="0.2"/>
    <row r="37" spans="1:22" ht="15.75" customHeight="1" x14ac:dyDescent="0.2"/>
    <row r="38" spans="1:22" ht="15.75" customHeight="1" x14ac:dyDescent="0.2"/>
    <row r="39" spans="1:22" ht="10.5" customHeight="1" x14ac:dyDescent="0.2"/>
    <row r="40" spans="1:22" ht="22.35" customHeight="1" x14ac:dyDescent="0.2">
      <c r="A40" s="326" t="str">
        <f>'2-4'!A58:M58</f>
        <v>The accompanying notes on pages 13 to 32 are an integral part of these interim financial information.</v>
      </c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</row>
  </sheetData>
  <mergeCells count="5">
    <mergeCell ref="D6:V6"/>
    <mergeCell ref="D7:R7"/>
    <mergeCell ref="L8:P8"/>
    <mergeCell ref="L9:N9"/>
    <mergeCell ref="A40:V40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P19:T23 P25:T26 P24:Q24 S24:T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03163-7FB8-4AC7-833F-5B415D28E017}">
  <sheetPr>
    <tabColor rgb="FFA04A4A"/>
  </sheetPr>
  <dimension ref="A1:R37"/>
  <sheetViews>
    <sheetView zoomScaleNormal="100" zoomScaleSheetLayoutView="100" workbookViewId="0">
      <selection activeCell="Q1" sqref="Q1"/>
    </sheetView>
  </sheetViews>
  <sheetFormatPr defaultColWidth="9.33203125" defaultRowHeight="16.350000000000001" customHeight="1" x14ac:dyDescent="0.2"/>
  <cols>
    <col min="1" max="1" width="44.1640625" style="62" customWidth="1"/>
    <col min="2" max="2" width="6.33203125" style="63" customWidth="1"/>
    <col min="3" max="3" width="1" style="63" customWidth="1"/>
    <col min="4" max="4" width="15.6640625" style="160" customWidth="1"/>
    <col min="5" max="5" width="1" style="160" customWidth="1"/>
    <col min="6" max="6" width="14.83203125" style="160" customWidth="1"/>
    <col min="7" max="7" width="1" style="160" customWidth="1"/>
    <col min="8" max="8" width="14.83203125" style="160" customWidth="1"/>
    <col min="9" max="9" width="1" style="160" customWidth="1"/>
    <col min="10" max="10" width="16.33203125" style="160" customWidth="1"/>
    <col min="11" max="11" width="1" style="160" customWidth="1"/>
    <col min="12" max="12" width="14.83203125" style="160" customWidth="1"/>
    <col min="13" max="13" width="1" style="160" customWidth="1"/>
    <col min="14" max="14" width="15.6640625" style="160" customWidth="1"/>
    <col min="15" max="15" width="1" style="160" customWidth="1"/>
    <col min="16" max="16" width="15.83203125" style="160" customWidth="1"/>
    <col min="17" max="17" width="1" style="160" customWidth="1"/>
    <col min="18" max="18" width="15.6640625" style="148" customWidth="1"/>
    <col min="19" max="16384" width="9.33203125" style="47"/>
  </cols>
  <sheetData>
    <row r="1" spans="1:18" ht="16.5" customHeight="1" x14ac:dyDescent="0.2">
      <c r="A1" s="57" t="str">
        <f>'P&amp;L 5-6 (3M)'!A1</f>
        <v>RS Public Company Limited</v>
      </c>
      <c r="B1" s="58"/>
      <c r="C1" s="58"/>
    </row>
    <row r="2" spans="1:18" ht="16.5" customHeight="1" x14ac:dyDescent="0.2">
      <c r="A2" s="327" t="s">
        <v>109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</row>
    <row r="3" spans="1:18" ht="16.5" customHeight="1" x14ac:dyDescent="0.2">
      <c r="A3" s="54" t="str">
        <f>'9'!A3</f>
        <v>For the nine-month period ended 30 September 2023</v>
      </c>
      <c r="B3" s="59"/>
      <c r="C3" s="60"/>
      <c r="D3" s="149"/>
      <c r="E3" s="149"/>
      <c r="F3" s="149"/>
      <c r="G3" s="149"/>
      <c r="H3" s="149"/>
      <c r="I3" s="149"/>
      <c r="J3" s="149"/>
      <c r="K3" s="149"/>
      <c r="L3" s="161"/>
      <c r="M3" s="161"/>
      <c r="N3" s="161"/>
      <c r="O3" s="161"/>
      <c r="P3" s="161"/>
      <c r="Q3" s="161"/>
      <c r="R3" s="149"/>
    </row>
    <row r="4" spans="1:18" ht="16.5" customHeight="1" x14ac:dyDescent="0.2">
      <c r="A4" s="47"/>
      <c r="B4" s="48"/>
      <c r="C4" s="58"/>
      <c r="R4" s="160"/>
    </row>
    <row r="5" spans="1:18" ht="16.5" customHeight="1" x14ac:dyDescent="0.2">
      <c r="A5" s="47"/>
      <c r="B5" s="48"/>
      <c r="C5" s="58"/>
      <c r="R5" s="160"/>
    </row>
    <row r="6" spans="1:18" ht="16.5" customHeight="1" x14ac:dyDescent="0.2">
      <c r="A6" s="53"/>
      <c r="B6" s="58"/>
      <c r="C6" s="58"/>
      <c r="D6" s="328" t="s">
        <v>110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ht="16.5" customHeight="1" x14ac:dyDescent="0.2">
      <c r="A7" s="53"/>
      <c r="B7" s="58"/>
      <c r="C7" s="58"/>
      <c r="D7" s="162" t="s">
        <v>88</v>
      </c>
      <c r="E7" s="163"/>
      <c r="F7" s="163"/>
      <c r="G7" s="163"/>
      <c r="H7" s="163"/>
      <c r="I7" s="163"/>
      <c r="J7" s="163"/>
      <c r="K7" s="163"/>
      <c r="L7" s="329" t="s">
        <v>61</v>
      </c>
      <c r="M7" s="329"/>
      <c r="N7" s="329"/>
      <c r="O7" s="329"/>
      <c r="P7" s="329"/>
      <c r="Q7" s="163"/>
      <c r="R7" s="163"/>
    </row>
    <row r="8" spans="1:18" ht="16.5" customHeight="1" x14ac:dyDescent="0.2">
      <c r="A8" s="53"/>
      <c r="B8" s="58"/>
      <c r="C8" s="58"/>
      <c r="D8" s="162" t="s">
        <v>89</v>
      </c>
      <c r="E8" s="163"/>
      <c r="F8" s="163"/>
      <c r="G8" s="163"/>
      <c r="H8" s="163"/>
      <c r="I8" s="163"/>
      <c r="J8" s="163"/>
      <c r="K8" s="163"/>
      <c r="L8" s="329" t="s">
        <v>90</v>
      </c>
      <c r="M8" s="329"/>
      <c r="N8" s="329"/>
      <c r="O8" s="164"/>
      <c r="P8" s="164"/>
      <c r="Q8" s="163"/>
      <c r="R8" s="163"/>
    </row>
    <row r="9" spans="1:18" ht="16.5" customHeight="1" x14ac:dyDescent="0.2">
      <c r="A9" s="53"/>
      <c r="B9" s="58"/>
      <c r="C9" s="58"/>
      <c r="D9" s="162" t="s">
        <v>93</v>
      </c>
      <c r="E9" s="162"/>
      <c r="F9" s="162" t="s">
        <v>94</v>
      </c>
      <c r="G9" s="162"/>
      <c r="H9" s="162" t="s">
        <v>95</v>
      </c>
      <c r="I9" s="162"/>
      <c r="J9" s="162" t="s">
        <v>158</v>
      </c>
      <c r="K9" s="162"/>
      <c r="L9" s="163" t="s">
        <v>96</v>
      </c>
      <c r="M9" s="148"/>
      <c r="N9" s="163" t="s">
        <v>95</v>
      </c>
      <c r="O9" s="163"/>
      <c r="P9" s="163"/>
      <c r="Q9" s="163"/>
      <c r="R9" s="163"/>
    </row>
    <row r="10" spans="1:18" ht="16.5" customHeight="1" x14ac:dyDescent="0.2">
      <c r="A10" s="53"/>
      <c r="B10" s="6" t="s">
        <v>8</v>
      </c>
      <c r="C10" s="58"/>
      <c r="D10" s="165" t="s">
        <v>99</v>
      </c>
      <c r="E10" s="162"/>
      <c r="F10" s="165" t="s">
        <v>100</v>
      </c>
      <c r="G10" s="166"/>
      <c r="H10" s="165" t="s">
        <v>101</v>
      </c>
      <c r="I10" s="166"/>
      <c r="J10" s="165" t="s">
        <v>60</v>
      </c>
      <c r="K10" s="166"/>
      <c r="L10" s="167" t="s">
        <v>102</v>
      </c>
      <c r="M10" s="163"/>
      <c r="N10" s="167" t="s">
        <v>103</v>
      </c>
      <c r="O10" s="163"/>
      <c r="P10" s="167" t="s">
        <v>63</v>
      </c>
      <c r="Q10" s="166"/>
      <c r="R10" s="165" t="s">
        <v>106</v>
      </c>
    </row>
    <row r="11" spans="1:18" ht="16.5" customHeight="1" x14ac:dyDescent="0.2">
      <c r="A11" s="53"/>
      <c r="B11" s="58"/>
      <c r="C11" s="58"/>
    </row>
    <row r="12" spans="1:18" ht="16.5" customHeight="1" x14ac:dyDescent="0.2">
      <c r="A12" s="64" t="s">
        <v>145</v>
      </c>
      <c r="B12" s="58"/>
      <c r="C12" s="58"/>
      <c r="D12" s="160">
        <v>972496946</v>
      </c>
      <c r="F12" s="160">
        <v>322107225</v>
      </c>
      <c r="H12" s="160">
        <v>-160158220</v>
      </c>
      <c r="J12" s="203">
        <v>0</v>
      </c>
      <c r="L12" s="160">
        <v>120327052</v>
      </c>
      <c r="N12" s="160">
        <v>160158220</v>
      </c>
      <c r="P12" s="160">
        <v>702738189</v>
      </c>
      <c r="R12" s="160">
        <f>SUM(D12:P12)</f>
        <v>2117669412</v>
      </c>
    </row>
    <row r="13" spans="1:18" ht="8.1" customHeight="1" x14ac:dyDescent="0.2">
      <c r="A13" s="65"/>
      <c r="B13" s="66"/>
      <c r="C13" s="58"/>
    </row>
    <row r="14" spans="1:18" ht="16.5" customHeight="1" x14ac:dyDescent="0.2">
      <c r="A14" s="64" t="s">
        <v>107</v>
      </c>
      <c r="B14" s="66"/>
      <c r="C14" s="58"/>
      <c r="D14" s="148"/>
      <c r="E14" s="148"/>
      <c r="F14" s="148"/>
      <c r="J14" s="148"/>
      <c r="R14" s="160"/>
    </row>
    <row r="15" spans="1:18" ht="16.5" customHeight="1" x14ac:dyDescent="0.2">
      <c r="A15" s="47" t="s">
        <v>192</v>
      </c>
      <c r="B15" s="241"/>
      <c r="C15" s="58"/>
      <c r="D15" s="203">
        <v>0</v>
      </c>
      <c r="E15" s="166"/>
      <c r="F15" s="203">
        <v>0</v>
      </c>
      <c r="G15" s="168"/>
      <c r="H15" s="203">
        <v>32640226</v>
      </c>
      <c r="J15" s="148">
        <v>14942554</v>
      </c>
      <c r="L15" s="203">
        <v>0</v>
      </c>
      <c r="N15" s="160">
        <v>0</v>
      </c>
      <c r="P15" s="160">
        <v>0</v>
      </c>
      <c r="R15" s="160">
        <f t="shared" ref="R15:R16" si="0">SUM(D15:P15)</f>
        <v>47582780</v>
      </c>
    </row>
    <row r="16" spans="1:18" ht="16.5" customHeight="1" x14ac:dyDescent="0.2">
      <c r="A16" s="47" t="s">
        <v>203</v>
      </c>
      <c r="B16" s="241"/>
      <c r="C16" s="58"/>
      <c r="D16" s="203">
        <v>0</v>
      </c>
      <c r="E16" s="166"/>
      <c r="F16" s="203">
        <v>0</v>
      </c>
      <c r="G16" s="168"/>
      <c r="H16" s="203">
        <v>0</v>
      </c>
      <c r="J16" s="203">
        <v>0</v>
      </c>
      <c r="L16" s="203">
        <v>0</v>
      </c>
      <c r="N16" s="160">
        <v>-32640226</v>
      </c>
      <c r="P16" s="160">
        <v>32640226</v>
      </c>
      <c r="R16" s="160">
        <f t="shared" si="0"/>
        <v>0</v>
      </c>
    </row>
    <row r="17" spans="1:18" ht="16.5" customHeight="1" x14ac:dyDescent="0.2">
      <c r="A17" s="47" t="s">
        <v>170</v>
      </c>
      <c r="B17" s="48">
        <v>20</v>
      </c>
      <c r="C17" s="58"/>
      <c r="D17" s="203">
        <v>0</v>
      </c>
      <c r="E17" s="166"/>
      <c r="F17" s="203">
        <v>0</v>
      </c>
      <c r="G17" s="168"/>
      <c r="H17" s="203">
        <v>0</v>
      </c>
      <c r="I17" s="168"/>
      <c r="J17" s="203">
        <v>0</v>
      </c>
      <c r="L17" s="203">
        <v>0</v>
      </c>
      <c r="N17" s="203">
        <v>0</v>
      </c>
      <c r="P17" s="160">
        <v>-335112556</v>
      </c>
      <c r="R17" s="160">
        <f>SUM(D17:P17)</f>
        <v>-335112556</v>
      </c>
    </row>
    <row r="18" spans="1:18" ht="16.5" customHeight="1" x14ac:dyDescent="0.2">
      <c r="A18" s="47" t="s">
        <v>108</v>
      </c>
      <c r="C18" s="58"/>
      <c r="D18" s="204">
        <v>0</v>
      </c>
      <c r="E18" s="166"/>
      <c r="F18" s="204">
        <v>0</v>
      </c>
      <c r="G18" s="168"/>
      <c r="H18" s="204">
        <v>0</v>
      </c>
      <c r="I18" s="168"/>
      <c r="J18" s="204">
        <v>0</v>
      </c>
      <c r="L18" s="204">
        <v>0</v>
      </c>
      <c r="N18" s="204">
        <v>0</v>
      </c>
      <c r="P18" s="161">
        <f>'P&amp;L 7-8 (9M)'!N65</f>
        <v>141597266</v>
      </c>
      <c r="Q18" s="166"/>
      <c r="R18" s="161">
        <f>SUM(D18:P18)</f>
        <v>141597266</v>
      </c>
    </row>
    <row r="19" spans="1:18" ht="16.5" customHeight="1" x14ac:dyDescent="0.2">
      <c r="A19" s="65"/>
      <c r="B19" s="66"/>
      <c r="C19" s="58"/>
    </row>
    <row r="20" spans="1:18" ht="16.5" customHeight="1" thickBot="1" x14ac:dyDescent="0.25">
      <c r="A20" s="49" t="s">
        <v>201</v>
      </c>
      <c r="B20" s="66"/>
      <c r="C20" s="58"/>
      <c r="D20" s="169">
        <f>SUM(D12:D19)</f>
        <v>972496946</v>
      </c>
      <c r="F20" s="169">
        <f>SUM(F12:F19)</f>
        <v>322107225</v>
      </c>
      <c r="H20" s="169">
        <f>SUM(H12:H19)</f>
        <v>-127517994</v>
      </c>
      <c r="J20" s="169">
        <f>SUM(J12:J19)</f>
        <v>14942554</v>
      </c>
      <c r="L20" s="169">
        <f>SUM(L12:L19)</f>
        <v>120327052</v>
      </c>
      <c r="N20" s="169">
        <f>SUM(N12:N19)</f>
        <v>127517994</v>
      </c>
      <c r="P20" s="169">
        <f>SUM(P12:P19)</f>
        <v>541863125</v>
      </c>
      <c r="R20" s="169">
        <f>SUM(R12:R18)</f>
        <v>1971736902</v>
      </c>
    </row>
    <row r="21" spans="1:18" ht="16.5" customHeight="1" thickTop="1" x14ac:dyDescent="0.2">
      <c r="A21" s="47"/>
      <c r="B21" s="48"/>
      <c r="C21" s="58"/>
      <c r="R21" s="160"/>
    </row>
    <row r="22" spans="1:18" ht="16.5" customHeight="1" x14ac:dyDescent="0.2">
      <c r="A22" s="47"/>
      <c r="B22" s="48"/>
      <c r="C22" s="58"/>
      <c r="R22" s="160"/>
    </row>
    <row r="23" spans="1:18" ht="16.5" customHeight="1" x14ac:dyDescent="0.2">
      <c r="A23" s="64" t="s">
        <v>162</v>
      </c>
      <c r="B23" s="58"/>
      <c r="C23" s="58"/>
      <c r="D23" s="153">
        <v>972496946</v>
      </c>
      <c r="F23" s="153">
        <v>322107225</v>
      </c>
      <c r="H23" s="153">
        <v>-127517994</v>
      </c>
      <c r="J23" s="170">
        <v>14942554</v>
      </c>
      <c r="K23" s="166"/>
      <c r="L23" s="153">
        <v>120327052</v>
      </c>
      <c r="N23" s="153">
        <v>127517994</v>
      </c>
      <c r="P23" s="153">
        <v>580974989</v>
      </c>
      <c r="R23" s="153">
        <f>SUM(D23:Q23)</f>
        <v>2010848766</v>
      </c>
    </row>
    <row r="24" spans="1:18" ht="8.1" customHeight="1" x14ac:dyDescent="0.2">
      <c r="A24" s="65"/>
      <c r="B24" s="66"/>
      <c r="C24" s="58"/>
      <c r="D24" s="153"/>
      <c r="F24" s="153"/>
      <c r="H24" s="153"/>
      <c r="J24" s="153"/>
      <c r="L24" s="153"/>
      <c r="N24" s="153"/>
      <c r="P24" s="153"/>
      <c r="R24" s="171"/>
    </row>
    <row r="25" spans="1:18" ht="16.5" customHeight="1" x14ac:dyDescent="0.2">
      <c r="A25" s="64" t="s">
        <v>107</v>
      </c>
      <c r="B25" s="66"/>
      <c r="C25" s="58"/>
      <c r="D25" s="153"/>
      <c r="F25" s="153"/>
      <c r="H25" s="153"/>
      <c r="J25" s="153"/>
      <c r="L25" s="153"/>
      <c r="N25" s="153"/>
      <c r="P25" s="153"/>
      <c r="R25" s="153"/>
    </row>
    <row r="26" spans="1:18" ht="16.5" customHeight="1" x14ac:dyDescent="0.2">
      <c r="A26" s="47" t="s">
        <v>183</v>
      </c>
      <c r="B26" s="48">
        <v>16</v>
      </c>
      <c r="C26" s="58"/>
      <c r="D26" s="153">
        <v>97248547</v>
      </c>
      <c r="F26" s="205">
        <v>0</v>
      </c>
      <c r="H26" s="205">
        <v>0</v>
      </c>
      <c r="J26" s="205">
        <v>0</v>
      </c>
      <c r="L26" s="205">
        <v>0</v>
      </c>
      <c r="N26" s="205">
        <v>0</v>
      </c>
      <c r="P26" s="205">
        <v>0</v>
      </c>
      <c r="R26" s="153">
        <f>SUM(D26:Q26)</f>
        <v>97248547</v>
      </c>
    </row>
    <row r="27" spans="1:18" ht="16.5" customHeight="1" x14ac:dyDescent="0.2">
      <c r="A27" s="47" t="s">
        <v>192</v>
      </c>
      <c r="B27" s="48">
        <v>16</v>
      </c>
      <c r="C27" s="58"/>
      <c r="D27" s="205">
        <v>0</v>
      </c>
      <c r="F27" s="205">
        <v>0</v>
      </c>
      <c r="H27" s="153">
        <v>127517994</v>
      </c>
      <c r="J27" s="153">
        <v>66812274</v>
      </c>
      <c r="L27" s="205">
        <v>0</v>
      </c>
      <c r="N27" s="205">
        <v>0</v>
      </c>
      <c r="P27" s="205">
        <v>0</v>
      </c>
      <c r="R27" s="153">
        <f>SUM(D27:Q27)</f>
        <v>194330268</v>
      </c>
    </row>
    <row r="28" spans="1:18" ht="16.5" customHeight="1" x14ac:dyDescent="0.2">
      <c r="A28" s="47" t="s">
        <v>164</v>
      </c>
      <c r="B28" s="48">
        <v>16</v>
      </c>
      <c r="C28" s="58"/>
      <c r="D28" s="205">
        <v>0</v>
      </c>
      <c r="F28" s="205">
        <v>0</v>
      </c>
      <c r="H28" s="205">
        <v>0</v>
      </c>
      <c r="J28" s="205">
        <v>0</v>
      </c>
      <c r="L28" s="205">
        <v>0</v>
      </c>
      <c r="N28" s="153">
        <v>-127517994</v>
      </c>
      <c r="P28" s="153">
        <v>127517994</v>
      </c>
      <c r="R28" s="153">
        <f>SUM(D28:Q28)</f>
        <v>0</v>
      </c>
    </row>
    <row r="29" spans="1:18" ht="16.5" customHeight="1" x14ac:dyDescent="0.2">
      <c r="A29" s="47" t="s">
        <v>170</v>
      </c>
      <c r="B29" s="48">
        <v>20</v>
      </c>
      <c r="C29" s="58"/>
      <c r="D29" s="205">
        <v>0</v>
      </c>
      <c r="F29" s="205">
        <v>0</v>
      </c>
      <c r="H29" s="205">
        <v>0</v>
      </c>
      <c r="J29" s="205">
        <v>0</v>
      </c>
      <c r="L29" s="205">
        <v>0</v>
      </c>
      <c r="N29" s="205">
        <v>0</v>
      </c>
      <c r="P29" s="153">
        <v>-108054136</v>
      </c>
      <c r="R29" s="153">
        <f>SUM(D29:Q29)</f>
        <v>-108054136</v>
      </c>
    </row>
    <row r="30" spans="1:18" ht="16.5" customHeight="1" x14ac:dyDescent="0.2">
      <c r="A30" s="47" t="s">
        <v>108</v>
      </c>
      <c r="B30" s="67"/>
      <c r="C30" s="58"/>
      <c r="D30" s="206">
        <v>0</v>
      </c>
      <c r="E30" s="166"/>
      <c r="F30" s="206">
        <v>0</v>
      </c>
      <c r="G30" s="166"/>
      <c r="H30" s="206">
        <v>0</v>
      </c>
      <c r="I30" s="166"/>
      <c r="J30" s="206">
        <v>0</v>
      </c>
      <c r="K30" s="166"/>
      <c r="L30" s="206">
        <v>0</v>
      </c>
      <c r="M30" s="166"/>
      <c r="N30" s="206">
        <v>0</v>
      </c>
      <c r="O30" s="166"/>
      <c r="P30" s="154">
        <v>1223183362</v>
      </c>
      <c r="Q30" s="166"/>
      <c r="R30" s="154">
        <f t="shared" ref="R30" si="1">SUM(D30:Q30)</f>
        <v>1223183362</v>
      </c>
    </row>
    <row r="31" spans="1:18" ht="16.5" customHeight="1" x14ac:dyDescent="0.2">
      <c r="A31" s="65"/>
      <c r="B31" s="66"/>
      <c r="C31" s="58"/>
      <c r="D31" s="153"/>
      <c r="F31" s="153"/>
      <c r="H31" s="153"/>
      <c r="J31" s="153"/>
      <c r="L31" s="153"/>
      <c r="N31" s="153"/>
      <c r="P31" s="153"/>
      <c r="R31" s="171"/>
    </row>
    <row r="32" spans="1:18" ht="16.5" customHeight="1" thickBot="1" x14ac:dyDescent="0.25">
      <c r="A32" s="49" t="s">
        <v>202</v>
      </c>
      <c r="B32" s="66"/>
      <c r="C32" s="58"/>
      <c r="D32" s="172">
        <f>SUM(D23:D30)</f>
        <v>1069745493</v>
      </c>
      <c r="F32" s="172">
        <f>SUM(F23:F30)</f>
        <v>322107225</v>
      </c>
      <c r="H32" s="172">
        <f>SUM(H23:H30)</f>
        <v>0</v>
      </c>
      <c r="J32" s="172">
        <f>SUM(J23:J30)</f>
        <v>81754828</v>
      </c>
      <c r="L32" s="172">
        <f>SUM(L23:L30)</f>
        <v>120327052</v>
      </c>
      <c r="N32" s="172">
        <f>SUM(N23:N30)</f>
        <v>0</v>
      </c>
      <c r="P32" s="172">
        <f>SUM(P23:P30)</f>
        <v>1823622209</v>
      </c>
      <c r="R32" s="172">
        <f>SUM(R23:R30)</f>
        <v>3417556807</v>
      </c>
    </row>
    <row r="33" spans="1:18" ht="16.5" customHeight="1" thickTop="1" x14ac:dyDescent="0.2">
      <c r="A33" s="47"/>
      <c r="B33" s="48"/>
      <c r="C33" s="58"/>
      <c r="R33" s="160"/>
    </row>
    <row r="34" spans="1:18" ht="16.5" customHeight="1" x14ac:dyDescent="0.2">
      <c r="A34" s="47"/>
      <c r="B34" s="48"/>
      <c r="C34" s="58"/>
      <c r="R34" s="160"/>
    </row>
    <row r="35" spans="1:18" ht="19.5" customHeight="1" x14ac:dyDescent="0.2">
      <c r="A35" s="47"/>
      <c r="B35" s="48"/>
      <c r="C35" s="58"/>
      <c r="R35" s="160"/>
    </row>
    <row r="36" spans="1:18" ht="15" customHeight="1" x14ac:dyDescent="0.2">
      <c r="A36" s="47"/>
      <c r="B36" s="48"/>
      <c r="C36" s="58"/>
      <c r="R36" s="160"/>
    </row>
    <row r="37" spans="1:18" ht="22.35" customHeight="1" x14ac:dyDescent="0.2">
      <c r="A37" s="61" t="str">
        <f>'P&amp;L 5-6 (3M)'!A102</f>
        <v>The accompanying notes on pages 13 to 32 are an integral part of these interim financial information.</v>
      </c>
      <c r="B37" s="61"/>
      <c r="C37" s="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</row>
  </sheetData>
  <mergeCells count="4">
    <mergeCell ref="A2:K2"/>
    <mergeCell ref="D6:R6"/>
    <mergeCell ref="L7:P7"/>
    <mergeCell ref="L8:N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&amp;R&amp;9&amp;P</oddFooter>
  </headerFooter>
  <ignoredErrors>
    <ignoredError sqref="Q30:R30 D31:F32 D19:F22 K19:O22 H21:J22 H31:R32 H20:I20 Q12:R14 R27:R28 P19:R22 Q23:R25 Q18 P18 R17:R18 P26:R26 P23:P25 P29:R29 P27:Q27 Q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DA47-0EBD-4C44-B684-6937CD3BC3C4}">
  <sheetPr>
    <tabColor rgb="FFA04A4A"/>
  </sheetPr>
  <dimension ref="A1:N124"/>
  <sheetViews>
    <sheetView tabSelected="1" zoomScale="115" zoomScaleNormal="115" zoomScaleSheetLayoutView="85" zoomScalePageLayoutView="115" workbookViewId="0">
      <selection activeCell="N15" sqref="N15"/>
    </sheetView>
  </sheetViews>
  <sheetFormatPr defaultColWidth="9.33203125" defaultRowHeight="16.5" customHeight="1" x14ac:dyDescent="0.2"/>
  <cols>
    <col min="1" max="3" width="1.33203125" style="212" customWidth="1"/>
    <col min="4" max="4" width="13.1640625" style="212" customWidth="1"/>
    <col min="5" max="5" width="38" style="212" customWidth="1"/>
    <col min="6" max="6" width="5.6640625" style="213" customWidth="1"/>
    <col min="7" max="7" width="1" style="212" customWidth="1"/>
    <col min="8" max="8" width="15.83203125" style="215" customWidth="1"/>
    <col min="9" max="9" width="1" style="215" customWidth="1"/>
    <col min="10" max="10" width="14.83203125" style="215" customWidth="1"/>
    <col min="11" max="11" width="1" style="215" customWidth="1"/>
    <col min="12" max="12" width="14.83203125" style="215" customWidth="1"/>
    <col min="13" max="13" width="1" style="215" customWidth="1"/>
    <col min="14" max="14" width="14.83203125" style="215" customWidth="1"/>
    <col min="15" max="16384" width="9.33203125" style="212"/>
  </cols>
  <sheetData>
    <row r="1" spans="1:14" ht="15.95" customHeight="1" x14ac:dyDescent="0.2">
      <c r="A1" s="46" t="s">
        <v>0</v>
      </c>
      <c r="B1" s="49"/>
      <c r="C1" s="49"/>
      <c r="D1" s="49"/>
      <c r="E1" s="47"/>
    </row>
    <row r="2" spans="1:14" ht="15.95" customHeight="1" x14ac:dyDescent="0.2">
      <c r="A2" s="49" t="s">
        <v>111</v>
      </c>
      <c r="B2" s="49"/>
      <c r="C2" s="49"/>
      <c r="D2" s="49"/>
      <c r="E2" s="47"/>
    </row>
    <row r="3" spans="1:14" ht="15.95" customHeight="1" x14ac:dyDescent="0.2">
      <c r="A3" s="50" t="str">
        <f>'10'!A3</f>
        <v>For the nine-month period ended 30 September 2023</v>
      </c>
      <c r="B3" s="50"/>
      <c r="C3" s="50"/>
      <c r="D3" s="50"/>
      <c r="E3" s="51"/>
      <c r="F3" s="223"/>
      <c r="G3" s="222"/>
      <c r="H3" s="216"/>
      <c r="I3" s="216"/>
      <c r="J3" s="216"/>
      <c r="K3" s="216"/>
      <c r="L3" s="216"/>
      <c r="M3" s="216"/>
      <c r="N3" s="216"/>
    </row>
    <row r="4" spans="1:14" ht="15.95" customHeight="1" x14ac:dyDescent="0.2"/>
    <row r="5" spans="1:14" ht="15.95" customHeight="1" x14ac:dyDescent="0.2"/>
    <row r="6" spans="1:14" ht="15.95" customHeight="1" x14ac:dyDescent="0.2">
      <c r="H6" s="321" t="s">
        <v>2</v>
      </c>
      <c r="I6" s="321"/>
      <c r="J6" s="321"/>
      <c r="K6" s="244"/>
      <c r="L6" s="321" t="s">
        <v>3</v>
      </c>
      <c r="M6" s="321"/>
      <c r="N6" s="321"/>
    </row>
    <row r="7" spans="1:14" ht="15.95" customHeight="1" x14ac:dyDescent="0.2">
      <c r="G7" s="214"/>
      <c r="H7" s="319" t="s">
        <v>4</v>
      </c>
      <c r="I7" s="319"/>
      <c r="J7" s="319"/>
      <c r="K7" s="244"/>
      <c r="L7" s="319" t="s">
        <v>4</v>
      </c>
      <c r="M7" s="319"/>
      <c r="N7" s="319"/>
    </row>
    <row r="8" spans="1:14" ht="15.95" customHeight="1" x14ac:dyDescent="0.2">
      <c r="G8" s="214"/>
      <c r="H8" s="82" t="s">
        <v>5</v>
      </c>
      <c r="J8" s="82" t="s">
        <v>5</v>
      </c>
      <c r="K8" s="83"/>
      <c r="L8" s="82" t="s">
        <v>5</v>
      </c>
      <c r="M8" s="83"/>
      <c r="N8" s="82" t="s">
        <v>5</v>
      </c>
    </row>
    <row r="9" spans="1:14" ht="15.95" customHeight="1" x14ac:dyDescent="0.2">
      <c r="G9" s="214"/>
      <c r="H9" s="207" t="s">
        <v>197</v>
      </c>
      <c r="I9" s="283"/>
      <c r="J9" s="207" t="s">
        <v>197</v>
      </c>
      <c r="K9" s="283"/>
      <c r="L9" s="207" t="s">
        <v>197</v>
      </c>
      <c r="M9" s="283"/>
      <c r="N9" s="207" t="s">
        <v>197</v>
      </c>
    </row>
    <row r="10" spans="1:14" ht="15.95" customHeight="1" x14ac:dyDescent="0.2">
      <c r="G10" s="214"/>
      <c r="H10" s="83" t="s">
        <v>161</v>
      </c>
      <c r="I10" s="82"/>
      <c r="J10" s="83" t="s">
        <v>144</v>
      </c>
      <c r="K10" s="82"/>
      <c r="L10" s="83" t="s">
        <v>161</v>
      </c>
      <c r="M10" s="82"/>
      <c r="N10" s="83" t="s">
        <v>144</v>
      </c>
    </row>
    <row r="11" spans="1:14" ht="15.95" customHeight="1" x14ac:dyDescent="0.2">
      <c r="F11" s="284" t="s">
        <v>8</v>
      </c>
      <c r="G11" s="84"/>
      <c r="H11" s="85" t="s">
        <v>9</v>
      </c>
      <c r="I11" s="82"/>
      <c r="J11" s="85" t="s">
        <v>9</v>
      </c>
      <c r="K11" s="82"/>
      <c r="L11" s="85" t="s">
        <v>9</v>
      </c>
      <c r="M11" s="82"/>
      <c r="N11" s="85" t="s">
        <v>9</v>
      </c>
    </row>
    <row r="12" spans="1:14" ht="15.95" customHeight="1" x14ac:dyDescent="0.2">
      <c r="A12" s="26" t="s">
        <v>112</v>
      </c>
      <c r="B12" s="26"/>
      <c r="C12" s="26"/>
      <c r="D12" s="26"/>
      <c r="E12" s="26"/>
      <c r="H12" s="220"/>
      <c r="L12" s="220"/>
    </row>
    <row r="13" spans="1:14" ht="15.95" customHeight="1" x14ac:dyDescent="0.2">
      <c r="A13" s="212" t="s">
        <v>216</v>
      </c>
      <c r="H13" s="285">
        <f>'P&amp;L 7-8 (9M)'!H39</f>
        <v>1697916933</v>
      </c>
      <c r="I13" s="189"/>
      <c r="J13" s="189">
        <f>'P&amp;L 7-8 (9M)'!J39</f>
        <v>177989696</v>
      </c>
      <c r="K13" s="189"/>
      <c r="L13" s="285">
        <v>1529135642</v>
      </c>
      <c r="M13" s="189"/>
      <c r="N13" s="189">
        <f>'P&amp;L 7-8 (9M)'!N39</f>
        <v>168693403</v>
      </c>
    </row>
    <row r="14" spans="1:14" ht="15.95" customHeight="1" x14ac:dyDescent="0.2">
      <c r="A14" s="181" t="s">
        <v>113</v>
      </c>
      <c r="B14" s="286"/>
      <c r="D14" s="287"/>
      <c r="E14" s="213"/>
      <c r="F14" s="288"/>
      <c r="G14" s="289"/>
      <c r="H14" s="175"/>
      <c r="J14" s="190"/>
      <c r="K14" s="189"/>
      <c r="L14" s="175"/>
      <c r="M14" s="189"/>
      <c r="N14" s="189"/>
    </row>
    <row r="15" spans="1:14" ht="15.95" customHeight="1" x14ac:dyDescent="0.2">
      <c r="B15" s="194" t="s">
        <v>114</v>
      </c>
      <c r="H15" s="191">
        <v>426332077</v>
      </c>
      <c r="I15" s="189"/>
      <c r="J15" s="190">
        <v>519864883</v>
      </c>
      <c r="K15" s="189"/>
      <c r="L15" s="191">
        <v>98037757</v>
      </c>
      <c r="M15" s="189"/>
      <c r="N15" s="190">
        <v>99842156</v>
      </c>
    </row>
    <row r="16" spans="1:14" ht="15.95" customHeight="1" x14ac:dyDescent="0.2">
      <c r="B16" s="194" t="s">
        <v>153</v>
      </c>
      <c r="H16" s="191">
        <v>-884897</v>
      </c>
      <c r="I16" s="189"/>
      <c r="J16" s="190">
        <v>925000</v>
      </c>
      <c r="K16" s="189"/>
      <c r="L16" s="191">
        <v>-741448</v>
      </c>
      <c r="M16" s="189"/>
      <c r="N16" s="190">
        <v>1000000</v>
      </c>
    </row>
    <row r="17" spans="1:14" ht="15.95" customHeight="1" x14ac:dyDescent="0.2">
      <c r="B17" s="194" t="s">
        <v>165</v>
      </c>
      <c r="G17" s="290"/>
      <c r="H17" s="191">
        <v>34423702</v>
      </c>
      <c r="I17" s="189"/>
      <c r="J17" s="190">
        <v>-20317845</v>
      </c>
      <c r="K17" s="189"/>
      <c r="L17" s="191">
        <v>0</v>
      </c>
      <c r="M17" s="189"/>
      <c r="N17" s="190">
        <v>0</v>
      </c>
    </row>
    <row r="18" spans="1:14" ht="15.95" customHeight="1" x14ac:dyDescent="0.2">
      <c r="B18" s="194" t="s">
        <v>148</v>
      </c>
      <c r="G18" s="290"/>
      <c r="H18" s="191"/>
      <c r="I18" s="189"/>
      <c r="L18" s="191"/>
    </row>
    <row r="19" spans="1:14" ht="15.95" customHeight="1" x14ac:dyDescent="0.2">
      <c r="B19" s="194"/>
      <c r="C19" s="212" t="s">
        <v>149</v>
      </c>
      <c r="F19" s="213">
        <v>8.1999999999999993</v>
      </c>
      <c r="G19" s="290"/>
      <c r="H19" s="191">
        <v>0</v>
      </c>
      <c r="I19" s="189"/>
      <c r="J19" s="190">
        <v>0</v>
      </c>
      <c r="K19" s="189"/>
      <c r="L19" s="191">
        <v>-4931459</v>
      </c>
      <c r="M19" s="189"/>
      <c r="N19" s="190">
        <v>-89557</v>
      </c>
    </row>
    <row r="20" spans="1:14" ht="15.95" customHeight="1" x14ac:dyDescent="0.2">
      <c r="B20" s="194" t="s">
        <v>241</v>
      </c>
      <c r="G20" s="290"/>
      <c r="H20" s="191"/>
      <c r="I20" s="189"/>
      <c r="J20" s="190"/>
      <c r="K20" s="189"/>
      <c r="L20" s="191"/>
      <c r="M20" s="189"/>
      <c r="N20" s="190"/>
    </row>
    <row r="21" spans="1:14" ht="15.95" customHeight="1" x14ac:dyDescent="0.2">
      <c r="B21" s="291"/>
      <c r="C21" s="292" t="s">
        <v>237</v>
      </c>
      <c r="D21" s="291"/>
      <c r="E21" s="291"/>
      <c r="G21" s="290"/>
      <c r="H21" s="191">
        <v>-1446625470</v>
      </c>
      <c r="I21" s="189"/>
      <c r="J21" s="190">
        <v>0</v>
      </c>
      <c r="K21" s="189"/>
      <c r="L21" s="191">
        <v>-412451</v>
      </c>
      <c r="M21" s="189"/>
      <c r="N21" s="190">
        <v>0</v>
      </c>
    </row>
    <row r="22" spans="1:14" ht="15.95" customHeight="1" x14ac:dyDescent="0.2">
      <c r="B22" s="194" t="s">
        <v>141</v>
      </c>
      <c r="C22" s="225"/>
      <c r="F22" s="213">
        <v>8.1999999999999993</v>
      </c>
      <c r="G22" s="290"/>
      <c r="H22" s="192">
        <v>-21587751</v>
      </c>
      <c r="I22" s="189"/>
      <c r="J22" s="190">
        <v>-38431029</v>
      </c>
      <c r="K22" s="189"/>
      <c r="L22" s="191">
        <v>0</v>
      </c>
      <c r="M22" s="190"/>
      <c r="N22" s="190">
        <v>2652</v>
      </c>
    </row>
    <row r="23" spans="1:14" ht="15.95" customHeight="1" x14ac:dyDescent="0.2">
      <c r="B23" s="194" t="s">
        <v>217</v>
      </c>
      <c r="C23" s="225"/>
      <c r="F23" s="213">
        <v>8.1</v>
      </c>
      <c r="G23" s="290"/>
      <c r="H23" s="192">
        <v>-135275890</v>
      </c>
      <c r="I23" s="189"/>
      <c r="J23" s="190">
        <v>0</v>
      </c>
      <c r="K23" s="189"/>
      <c r="L23" s="191">
        <v>0</v>
      </c>
      <c r="M23" s="190"/>
      <c r="N23" s="190">
        <v>0</v>
      </c>
    </row>
    <row r="24" spans="1:14" ht="15.95" customHeight="1" x14ac:dyDescent="0.2">
      <c r="B24" s="194" t="s">
        <v>184</v>
      </c>
      <c r="C24" s="225"/>
      <c r="G24" s="290"/>
      <c r="H24" s="192"/>
      <c r="I24" s="189"/>
      <c r="J24" s="190"/>
      <c r="K24" s="189"/>
      <c r="L24" s="191"/>
      <c r="M24" s="190"/>
      <c r="N24" s="190"/>
    </row>
    <row r="25" spans="1:14" ht="15.95" customHeight="1" x14ac:dyDescent="0.2">
      <c r="B25" s="194"/>
      <c r="C25" s="225" t="s">
        <v>181</v>
      </c>
      <c r="G25" s="290"/>
      <c r="H25" s="192">
        <v>0</v>
      </c>
      <c r="I25" s="189"/>
      <c r="J25" s="190">
        <v>507132</v>
      </c>
      <c r="K25" s="189"/>
      <c r="L25" s="191">
        <v>0</v>
      </c>
      <c r="M25" s="190"/>
      <c r="N25" s="190">
        <v>507132</v>
      </c>
    </row>
    <row r="26" spans="1:14" ht="15.95" customHeight="1" x14ac:dyDescent="0.2">
      <c r="B26" s="194" t="s">
        <v>177</v>
      </c>
      <c r="C26" s="225"/>
      <c r="G26" s="290"/>
      <c r="H26" s="192">
        <v>0</v>
      </c>
      <c r="I26" s="189"/>
      <c r="J26" s="190">
        <v>19526</v>
      </c>
      <c r="K26" s="189"/>
      <c r="L26" s="191">
        <v>0</v>
      </c>
      <c r="M26" s="190"/>
      <c r="N26" s="190">
        <v>19526</v>
      </c>
    </row>
    <row r="27" spans="1:14" s="178" customFormat="1" ht="15.95" customHeight="1" x14ac:dyDescent="0.2">
      <c r="A27" s="212"/>
      <c r="B27" s="212" t="s">
        <v>215</v>
      </c>
      <c r="C27" s="194"/>
      <c r="D27" s="194"/>
      <c r="F27" s="213"/>
      <c r="H27" s="191"/>
      <c r="I27" s="189"/>
      <c r="J27" s="190"/>
      <c r="K27" s="189"/>
      <c r="L27" s="191"/>
      <c r="M27" s="215"/>
      <c r="N27" s="190"/>
    </row>
    <row r="28" spans="1:14" s="178" customFormat="1" ht="15.95" customHeight="1" x14ac:dyDescent="0.2">
      <c r="A28" s="212"/>
      <c r="C28" s="194" t="s">
        <v>155</v>
      </c>
      <c r="F28" s="213"/>
      <c r="H28" s="191">
        <v>-1123358</v>
      </c>
      <c r="I28" s="189"/>
      <c r="J28" s="190">
        <v>-502593</v>
      </c>
      <c r="K28" s="189"/>
      <c r="L28" s="191">
        <v>-1568904000</v>
      </c>
      <c r="M28" s="215"/>
      <c r="N28" s="190">
        <v>-492051</v>
      </c>
    </row>
    <row r="29" spans="1:14" s="178" customFormat="1" ht="15.95" customHeight="1" x14ac:dyDescent="0.2">
      <c r="A29" s="212"/>
      <c r="B29" s="212" t="s">
        <v>204</v>
      </c>
      <c r="C29" s="194"/>
      <c r="D29" s="194"/>
      <c r="F29" s="213"/>
      <c r="H29" s="191"/>
      <c r="I29" s="189"/>
      <c r="J29" s="190"/>
      <c r="K29" s="189"/>
      <c r="L29" s="191"/>
      <c r="M29" s="215"/>
      <c r="N29" s="190"/>
    </row>
    <row r="30" spans="1:14" s="178" customFormat="1" ht="15.95" customHeight="1" x14ac:dyDescent="0.2">
      <c r="A30" s="212"/>
      <c r="C30" s="194" t="s">
        <v>156</v>
      </c>
      <c r="F30" s="213"/>
      <c r="H30" s="191">
        <v>0</v>
      </c>
      <c r="I30" s="189"/>
      <c r="J30" s="190">
        <v>100000</v>
      </c>
      <c r="K30" s="189"/>
      <c r="L30" s="191">
        <v>0</v>
      </c>
      <c r="M30" s="215"/>
      <c r="N30" s="190">
        <v>0</v>
      </c>
    </row>
    <row r="31" spans="1:14" s="178" customFormat="1" ht="15.95" customHeight="1" x14ac:dyDescent="0.2">
      <c r="A31" s="212"/>
      <c r="B31" s="194" t="s">
        <v>209</v>
      </c>
      <c r="C31" s="194"/>
      <c r="F31" s="213"/>
      <c r="H31" s="191">
        <v>21028</v>
      </c>
      <c r="I31" s="189"/>
      <c r="J31" s="190">
        <v>0</v>
      </c>
      <c r="K31" s="189"/>
      <c r="L31" s="191">
        <v>21028</v>
      </c>
      <c r="M31" s="215"/>
      <c r="N31" s="190">
        <v>0</v>
      </c>
    </row>
    <row r="32" spans="1:14" s="178" customFormat="1" ht="15.95" customHeight="1" x14ac:dyDescent="0.2">
      <c r="A32" s="212"/>
      <c r="B32" s="194" t="s">
        <v>115</v>
      </c>
      <c r="F32" s="213"/>
      <c r="H32" s="191">
        <v>-556965</v>
      </c>
      <c r="I32" s="189"/>
      <c r="J32" s="190">
        <v>-711583</v>
      </c>
      <c r="K32" s="189"/>
      <c r="L32" s="191">
        <v>-524753</v>
      </c>
      <c r="M32" s="215"/>
      <c r="N32" s="190">
        <v>0</v>
      </c>
    </row>
    <row r="33" spans="1:14" s="178" customFormat="1" ht="15.95" customHeight="1" x14ac:dyDescent="0.2">
      <c r="A33" s="212"/>
      <c r="B33" s="194" t="s">
        <v>213</v>
      </c>
      <c r="F33" s="213"/>
      <c r="H33" s="191">
        <v>-398521</v>
      </c>
      <c r="I33" s="189"/>
      <c r="J33" s="190">
        <v>0</v>
      </c>
      <c r="K33" s="189"/>
      <c r="L33" s="191">
        <v>0</v>
      </c>
      <c r="M33" s="215"/>
      <c r="N33" s="190">
        <v>0</v>
      </c>
    </row>
    <row r="34" spans="1:14" s="178" customFormat="1" ht="15.95" customHeight="1" x14ac:dyDescent="0.2">
      <c r="A34" s="212"/>
      <c r="B34" s="194" t="s">
        <v>49</v>
      </c>
      <c r="F34" s="213"/>
      <c r="H34" s="191">
        <v>18325498</v>
      </c>
      <c r="I34" s="189"/>
      <c r="J34" s="190">
        <v>17735683</v>
      </c>
      <c r="K34" s="193"/>
      <c r="L34" s="191">
        <v>6577154</v>
      </c>
      <c r="M34" s="193"/>
      <c r="N34" s="190">
        <v>6660024</v>
      </c>
    </row>
    <row r="35" spans="1:14" s="178" customFormat="1" ht="15.95" customHeight="1" x14ac:dyDescent="0.2">
      <c r="A35" s="212"/>
      <c r="B35" s="194" t="s">
        <v>116</v>
      </c>
      <c r="F35" s="213"/>
      <c r="H35" s="191">
        <v>146379</v>
      </c>
      <c r="I35" s="189"/>
      <c r="J35" s="193">
        <v>158581</v>
      </c>
      <c r="K35" s="189"/>
      <c r="L35" s="191">
        <v>60306</v>
      </c>
      <c r="M35" s="215"/>
      <c r="N35" s="193">
        <v>71586</v>
      </c>
    </row>
    <row r="36" spans="1:14" s="178" customFormat="1" ht="15.95" customHeight="1" x14ac:dyDescent="0.2">
      <c r="A36" s="212"/>
      <c r="B36" s="194" t="s">
        <v>185</v>
      </c>
      <c r="F36" s="213" t="s">
        <v>210</v>
      </c>
      <c r="H36" s="191">
        <v>0</v>
      </c>
      <c r="I36" s="189"/>
      <c r="J36" s="190">
        <v>0</v>
      </c>
      <c r="K36" s="189"/>
      <c r="L36" s="191">
        <v>0</v>
      </c>
      <c r="M36" s="215"/>
      <c r="N36" s="190">
        <v>-40620450</v>
      </c>
    </row>
    <row r="37" spans="1:14" s="178" customFormat="1" ht="15.95" customHeight="1" x14ac:dyDescent="0.2">
      <c r="A37" s="212"/>
      <c r="B37" s="194" t="s">
        <v>117</v>
      </c>
      <c r="F37" s="213"/>
      <c r="H37" s="192">
        <v>-285822</v>
      </c>
      <c r="I37" s="189"/>
      <c r="J37" s="182">
        <v>-137884</v>
      </c>
      <c r="K37" s="189"/>
      <c r="L37" s="191">
        <v>-68711695</v>
      </c>
      <c r="M37" s="189"/>
      <c r="N37" s="182">
        <v>-19062570</v>
      </c>
    </row>
    <row r="38" spans="1:14" ht="15.95" customHeight="1" x14ac:dyDescent="0.2">
      <c r="B38" s="194" t="s">
        <v>118</v>
      </c>
      <c r="H38" s="195">
        <v>131707398</v>
      </c>
      <c r="I38" s="189"/>
      <c r="J38" s="196">
        <v>67553126</v>
      </c>
      <c r="K38" s="189"/>
      <c r="L38" s="197">
        <v>88694239</v>
      </c>
      <c r="M38" s="189"/>
      <c r="N38" s="196">
        <v>44209449</v>
      </c>
    </row>
    <row r="39" spans="1:14" s="178" customFormat="1" ht="8.1" customHeight="1" x14ac:dyDescent="0.2">
      <c r="A39" s="212"/>
      <c r="B39" s="212"/>
      <c r="C39" s="194"/>
      <c r="F39" s="293"/>
      <c r="H39" s="175"/>
      <c r="I39" s="176"/>
      <c r="J39" s="176"/>
      <c r="K39" s="176"/>
      <c r="L39" s="175"/>
      <c r="M39" s="215"/>
      <c r="N39" s="176"/>
    </row>
    <row r="40" spans="1:14" s="178" customFormat="1" ht="15.95" customHeight="1" x14ac:dyDescent="0.2">
      <c r="A40" s="294" t="s">
        <v>195</v>
      </c>
      <c r="B40" s="295"/>
      <c r="F40" s="293"/>
      <c r="H40" s="175">
        <f>SUM(H13:H38)</f>
        <v>702134341</v>
      </c>
      <c r="I40" s="176"/>
      <c r="J40" s="176">
        <f>SUM(J13:J38)</f>
        <v>724752693</v>
      </c>
      <c r="K40" s="176"/>
      <c r="L40" s="175">
        <f>SUM(L13:L38)</f>
        <v>78300320</v>
      </c>
      <c r="M40" s="176"/>
      <c r="N40" s="176">
        <f>SUM(N13:N38)</f>
        <v>260741300</v>
      </c>
    </row>
    <row r="41" spans="1:14" s="178" customFormat="1" ht="15.95" customHeight="1" x14ac:dyDescent="0.2">
      <c r="A41" s="212" t="s">
        <v>119</v>
      </c>
      <c r="B41" s="294"/>
      <c r="C41" s="296"/>
      <c r="F41" s="293"/>
      <c r="H41" s="175"/>
      <c r="I41" s="176"/>
      <c r="J41" s="193"/>
      <c r="K41" s="193"/>
      <c r="L41" s="175"/>
      <c r="M41" s="193"/>
      <c r="N41" s="193"/>
    </row>
    <row r="42" spans="1:14" s="178" customFormat="1" ht="15.95" customHeight="1" x14ac:dyDescent="0.2">
      <c r="A42" s="212"/>
      <c r="B42" s="194" t="s">
        <v>120</v>
      </c>
      <c r="F42" s="293"/>
      <c r="H42" s="191">
        <v>-341474884</v>
      </c>
      <c r="I42" s="189"/>
      <c r="J42" s="190">
        <v>-160744502</v>
      </c>
      <c r="K42" s="189"/>
      <c r="L42" s="191">
        <v>-42216609</v>
      </c>
      <c r="M42" s="189"/>
      <c r="N42" s="190">
        <v>-107137295</v>
      </c>
    </row>
    <row r="43" spans="1:14" s="178" customFormat="1" ht="15.95" customHeight="1" x14ac:dyDescent="0.2">
      <c r="A43" s="212"/>
      <c r="B43" s="194" t="s">
        <v>121</v>
      </c>
      <c r="F43" s="293"/>
      <c r="H43" s="191">
        <v>66733854</v>
      </c>
      <c r="I43" s="189"/>
      <c r="J43" s="190">
        <v>83628018</v>
      </c>
      <c r="K43" s="189"/>
      <c r="L43" s="191">
        <v>-12954</v>
      </c>
      <c r="M43" s="189"/>
      <c r="N43" s="190">
        <v>856244</v>
      </c>
    </row>
    <row r="44" spans="1:14" s="178" customFormat="1" ht="15.95" customHeight="1" x14ac:dyDescent="0.2">
      <c r="A44" s="212"/>
      <c r="B44" s="194" t="s">
        <v>122</v>
      </c>
      <c r="F44" s="293"/>
      <c r="H44" s="191">
        <v>114814232</v>
      </c>
      <c r="I44" s="189"/>
      <c r="J44" s="190">
        <v>-9220086</v>
      </c>
      <c r="K44" s="189"/>
      <c r="L44" s="191">
        <v>106665916</v>
      </c>
      <c r="M44" s="189"/>
      <c r="N44" s="190">
        <v>7705952</v>
      </c>
    </row>
    <row r="45" spans="1:14" s="178" customFormat="1" ht="15.95" customHeight="1" x14ac:dyDescent="0.2">
      <c r="A45" s="212"/>
      <c r="B45" s="194" t="s">
        <v>17</v>
      </c>
      <c r="F45" s="293"/>
      <c r="H45" s="191">
        <v>-900001</v>
      </c>
      <c r="I45" s="189"/>
      <c r="J45" s="190">
        <v>-3439195</v>
      </c>
      <c r="K45" s="189"/>
      <c r="L45" s="191">
        <v>193671</v>
      </c>
      <c r="M45" s="189"/>
      <c r="N45" s="190">
        <v>41028</v>
      </c>
    </row>
    <row r="46" spans="1:14" s="178" customFormat="1" ht="15.95" customHeight="1" x14ac:dyDescent="0.2">
      <c r="A46" s="212"/>
      <c r="B46" s="194" t="s">
        <v>29</v>
      </c>
      <c r="F46" s="293"/>
      <c r="H46" s="191">
        <v>-4018218</v>
      </c>
      <c r="I46" s="189"/>
      <c r="J46" s="190">
        <v>1361640</v>
      </c>
      <c r="K46" s="189"/>
      <c r="L46" s="191">
        <v>-203427</v>
      </c>
      <c r="M46" s="189"/>
      <c r="N46" s="190">
        <v>-507060</v>
      </c>
    </row>
    <row r="47" spans="1:14" ht="15.95" customHeight="1" x14ac:dyDescent="0.2">
      <c r="B47" s="194" t="s">
        <v>35</v>
      </c>
      <c r="H47" s="191">
        <v>53894563</v>
      </c>
      <c r="I47" s="189"/>
      <c r="J47" s="190">
        <v>-92616584</v>
      </c>
      <c r="K47" s="189"/>
      <c r="L47" s="191">
        <v>24966554</v>
      </c>
      <c r="M47" s="189"/>
      <c r="N47" s="190">
        <v>-33398058</v>
      </c>
    </row>
    <row r="48" spans="1:14" ht="15.95" customHeight="1" x14ac:dyDescent="0.2">
      <c r="B48" s="194" t="s">
        <v>42</v>
      </c>
      <c r="H48" s="191">
        <v>-3321020</v>
      </c>
      <c r="I48" s="189"/>
      <c r="J48" s="190">
        <v>-6390935</v>
      </c>
      <c r="K48" s="189"/>
      <c r="L48" s="191">
        <v>-4358947</v>
      </c>
      <c r="M48" s="189"/>
      <c r="N48" s="190">
        <v>-164455</v>
      </c>
    </row>
    <row r="49" spans="1:14" ht="15.95" customHeight="1" x14ac:dyDescent="0.2">
      <c r="B49" s="194" t="s">
        <v>43</v>
      </c>
      <c r="H49" s="191">
        <v>3474773</v>
      </c>
      <c r="I49" s="189"/>
      <c r="J49" s="190">
        <v>-132313</v>
      </c>
      <c r="K49" s="189"/>
      <c r="L49" s="192">
        <v>-1884201</v>
      </c>
      <c r="M49" s="189"/>
      <c r="N49" s="190">
        <v>-400429</v>
      </c>
    </row>
    <row r="50" spans="1:14" ht="15.95" customHeight="1" x14ac:dyDescent="0.2">
      <c r="B50" s="194" t="s">
        <v>171</v>
      </c>
      <c r="H50" s="191">
        <v>0</v>
      </c>
      <c r="I50" s="189"/>
      <c r="J50" s="190">
        <v>-86287551</v>
      </c>
      <c r="K50" s="189"/>
      <c r="L50" s="192">
        <v>0</v>
      </c>
      <c r="M50" s="189"/>
      <c r="N50" s="190">
        <v>0</v>
      </c>
    </row>
    <row r="51" spans="1:14" ht="15.95" customHeight="1" x14ac:dyDescent="0.2">
      <c r="B51" s="194" t="s">
        <v>51</v>
      </c>
      <c r="H51" s="198">
        <v>-58051</v>
      </c>
      <c r="I51" s="189"/>
      <c r="J51" s="199">
        <v>174500</v>
      </c>
      <c r="K51" s="189"/>
      <c r="L51" s="198">
        <v>0</v>
      </c>
      <c r="M51" s="189"/>
      <c r="N51" s="199">
        <v>-20000</v>
      </c>
    </row>
    <row r="52" spans="1:14" ht="8.1" customHeight="1" x14ac:dyDescent="0.2">
      <c r="B52" s="297"/>
      <c r="C52" s="194"/>
      <c r="H52" s="175"/>
      <c r="I52" s="176"/>
      <c r="J52" s="176"/>
      <c r="K52" s="176"/>
      <c r="L52" s="175"/>
      <c r="N52" s="176"/>
    </row>
    <row r="53" spans="1:14" ht="15.95" customHeight="1" x14ac:dyDescent="0.2">
      <c r="A53" s="26" t="s">
        <v>123</v>
      </c>
      <c r="B53" s="214"/>
      <c r="C53" s="214"/>
      <c r="H53" s="175">
        <f>SUM(H40:H51)</f>
        <v>591279589</v>
      </c>
      <c r="I53" s="176"/>
      <c r="J53" s="176">
        <f>SUM(J40:J51)</f>
        <v>451085685</v>
      </c>
      <c r="K53" s="176"/>
      <c r="L53" s="175">
        <f>SUM(L40:L51)</f>
        <v>161450323</v>
      </c>
      <c r="M53" s="176"/>
      <c r="N53" s="176">
        <f>SUM(N40:N51)</f>
        <v>127717227</v>
      </c>
    </row>
    <row r="54" spans="1:14" ht="15.95" customHeight="1" x14ac:dyDescent="0.2">
      <c r="A54" s="214"/>
      <c r="B54" s="212" t="s">
        <v>150</v>
      </c>
      <c r="H54" s="191">
        <v>37809691</v>
      </c>
      <c r="I54" s="176"/>
      <c r="J54" s="190">
        <v>0</v>
      </c>
      <c r="K54" s="189"/>
      <c r="L54" s="192">
        <v>5564268</v>
      </c>
      <c r="M54" s="189"/>
      <c r="N54" s="190">
        <v>0</v>
      </c>
    </row>
    <row r="55" spans="1:14" ht="15.95" customHeight="1" x14ac:dyDescent="0.2">
      <c r="B55" s="212" t="s">
        <v>124</v>
      </c>
      <c r="C55" s="224"/>
      <c r="H55" s="198">
        <v>-123737522</v>
      </c>
      <c r="I55" s="189"/>
      <c r="J55" s="199">
        <v>-71655651</v>
      </c>
      <c r="K55" s="189"/>
      <c r="L55" s="198">
        <v>-62756990</v>
      </c>
      <c r="M55" s="189"/>
      <c r="N55" s="199">
        <v>-25385238</v>
      </c>
    </row>
    <row r="56" spans="1:14" ht="8.1" customHeight="1" x14ac:dyDescent="0.2">
      <c r="B56" s="214"/>
      <c r="H56" s="175"/>
      <c r="I56" s="176"/>
      <c r="J56" s="176"/>
      <c r="K56" s="176"/>
      <c r="L56" s="175"/>
      <c r="M56" s="176"/>
      <c r="N56" s="176"/>
    </row>
    <row r="57" spans="1:14" ht="15.95" customHeight="1" x14ac:dyDescent="0.2">
      <c r="A57" s="298" t="s">
        <v>125</v>
      </c>
      <c r="B57" s="299"/>
      <c r="H57" s="179">
        <f>SUM(H53:H55)</f>
        <v>505351758</v>
      </c>
      <c r="I57" s="176"/>
      <c r="J57" s="180">
        <f>SUM(J53:J55)</f>
        <v>379430034</v>
      </c>
      <c r="K57" s="176"/>
      <c r="L57" s="179">
        <f>SUM(L53:L55)</f>
        <v>104257601</v>
      </c>
      <c r="M57" s="176"/>
      <c r="N57" s="180">
        <f>SUM(N53:N55)</f>
        <v>102331989</v>
      </c>
    </row>
    <row r="58" spans="1:14" s="291" customFormat="1" ht="15.95" customHeight="1" x14ac:dyDescent="0.2">
      <c r="A58" s="300"/>
      <c r="B58" s="301"/>
      <c r="F58" s="302"/>
      <c r="H58" s="185"/>
      <c r="I58" s="176"/>
      <c r="J58" s="185"/>
      <c r="K58" s="176"/>
      <c r="L58" s="185"/>
      <c r="M58" s="176"/>
      <c r="N58" s="185"/>
    </row>
    <row r="59" spans="1:14" s="305" customFormat="1" ht="15.95" customHeight="1" x14ac:dyDescent="0.2">
      <c r="A59" s="303"/>
      <c r="B59" s="304"/>
      <c r="F59" s="247"/>
      <c r="H59" s="185"/>
      <c r="I59" s="185"/>
      <c r="J59" s="185"/>
      <c r="K59" s="185"/>
      <c r="L59" s="185"/>
      <c r="M59" s="185"/>
      <c r="N59" s="185"/>
    </row>
    <row r="60" spans="1:14" ht="22.35" customHeight="1" x14ac:dyDescent="0.2">
      <c r="A60" s="306" t="str">
        <f>+'10'!A37</f>
        <v>The accompanying notes on pages 13 to 32 are an integral part of these interim financial information.</v>
      </c>
      <c r="B60" s="307"/>
      <c r="C60" s="51"/>
      <c r="D60" s="51"/>
      <c r="E60" s="51"/>
      <c r="F60" s="223"/>
      <c r="G60" s="222"/>
      <c r="H60" s="180"/>
      <c r="I60" s="180"/>
      <c r="J60" s="180"/>
      <c r="K60" s="180"/>
      <c r="L60" s="180"/>
      <c r="M60" s="180"/>
      <c r="N60" s="180"/>
    </row>
    <row r="61" spans="1:14" ht="16.5" customHeight="1" x14ac:dyDescent="0.2">
      <c r="A61" s="46" t="s">
        <v>0</v>
      </c>
      <c r="B61" s="49"/>
      <c r="C61" s="49"/>
      <c r="D61" s="49"/>
      <c r="E61" s="47"/>
    </row>
    <row r="62" spans="1:14" ht="16.5" customHeight="1" x14ac:dyDescent="0.2">
      <c r="A62" s="49" t="s">
        <v>133</v>
      </c>
      <c r="B62" s="49"/>
      <c r="C62" s="49"/>
      <c r="D62" s="49"/>
      <c r="E62" s="47"/>
    </row>
    <row r="63" spans="1:14" ht="16.5" customHeight="1" x14ac:dyDescent="0.2">
      <c r="A63" s="50" t="str">
        <f>A3</f>
        <v>For the nine-month period ended 30 September 2023</v>
      </c>
      <c r="B63" s="50"/>
      <c r="C63" s="50"/>
      <c r="D63" s="50"/>
      <c r="E63" s="51"/>
      <c r="F63" s="223"/>
      <c r="G63" s="222"/>
      <c r="H63" s="216"/>
      <c r="I63" s="216"/>
      <c r="J63" s="216"/>
      <c r="K63" s="216"/>
      <c r="L63" s="216"/>
      <c r="M63" s="216"/>
      <c r="N63" s="216"/>
    </row>
    <row r="64" spans="1:14" ht="9.9499999999999993" customHeight="1" x14ac:dyDescent="0.2">
      <c r="A64" s="26"/>
      <c r="B64" s="26"/>
      <c r="C64" s="26"/>
      <c r="D64" s="26"/>
    </row>
    <row r="65" spans="1:14" ht="9.9499999999999993" customHeight="1" x14ac:dyDescent="0.2"/>
    <row r="66" spans="1:14" ht="15.6" customHeight="1" x14ac:dyDescent="0.2">
      <c r="H66" s="321" t="s">
        <v>2</v>
      </c>
      <c r="I66" s="321"/>
      <c r="J66" s="321"/>
      <c r="K66" s="244"/>
      <c r="L66" s="321" t="s">
        <v>3</v>
      </c>
      <c r="M66" s="321"/>
      <c r="N66" s="321"/>
    </row>
    <row r="67" spans="1:14" ht="15.6" customHeight="1" x14ac:dyDescent="0.2">
      <c r="A67" s="26"/>
      <c r="B67" s="26"/>
      <c r="C67" s="26"/>
      <c r="D67" s="26"/>
      <c r="E67" s="26"/>
      <c r="H67" s="319" t="s">
        <v>4</v>
      </c>
      <c r="I67" s="319"/>
      <c r="J67" s="319"/>
      <c r="K67" s="244"/>
      <c r="L67" s="319" t="s">
        <v>4</v>
      </c>
      <c r="M67" s="319"/>
      <c r="N67" s="319"/>
    </row>
    <row r="68" spans="1:14" s="26" customFormat="1" ht="15.6" customHeight="1" x14ac:dyDescent="0.2">
      <c r="A68" s="212"/>
      <c r="B68" s="212"/>
      <c r="C68" s="212"/>
      <c r="D68" s="212"/>
      <c r="E68" s="212"/>
      <c r="F68" s="213"/>
      <c r="G68" s="214"/>
      <c r="H68" s="82" t="s">
        <v>5</v>
      </c>
      <c r="I68" s="215"/>
      <c r="J68" s="82" t="s">
        <v>5</v>
      </c>
      <c r="K68" s="83"/>
      <c r="L68" s="82" t="s">
        <v>5</v>
      </c>
      <c r="M68" s="83"/>
      <c r="N68" s="82" t="s">
        <v>5</v>
      </c>
    </row>
    <row r="69" spans="1:14" ht="15.6" customHeight="1" x14ac:dyDescent="0.2">
      <c r="G69" s="214"/>
      <c r="H69" s="207" t="s">
        <v>197</v>
      </c>
      <c r="I69" s="283"/>
      <c r="J69" s="207" t="s">
        <v>197</v>
      </c>
      <c r="K69" s="283"/>
      <c r="L69" s="207" t="s">
        <v>197</v>
      </c>
      <c r="M69" s="283"/>
      <c r="N69" s="207" t="s">
        <v>197</v>
      </c>
    </row>
    <row r="70" spans="1:14" ht="15.6" customHeight="1" x14ac:dyDescent="0.2">
      <c r="G70" s="214"/>
      <c r="H70" s="83" t="s">
        <v>161</v>
      </c>
      <c r="I70" s="82"/>
      <c r="J70" s="83" t="s">
        <v>144</v>
      </c>
      <c r="K70" s="82"/>
      <c r="L70" s="83" t="s">
        <v>161</v>
      </c>
      <c r="M70" s="82"/>
      <c r="N70" s="83" t="s">
        <v>144</v>
      </c>
    </row>
    <row r="71" spans="1:14" ht="15.6" customHeight="1" x14ac:dyDescent="0.2">
      <c r="F71" s="284" t="s">
        <v>8</v>
      </c>
      <c r="G71" s="214"/>
      <c r="H71" s="85" t="s">
        <v>9</v>
      </c>
      <c r="I71" s="82"/>
      <c r="J71" s="85" t="s">
        <v>9</v>
      </c>
      <c r="K71" s="82"/>
      <c r="L71" s="85" t="s">
        <v>9</v>
      </c>
      <c r="M71" s="82"/>
      <c r="N71" s="85" t="s">
        <v>9</v>
      </c>
    </row>
    <row r="72" spans="1:14" ht="15.6" customHeight="1" x14ac:dyDescent="0.2">
      <c r="A72" s="308" t="s">
        <v>126</v>
      </c>
      <c r="B72" s="308"/>
      <c r="F72" s="56"/>
      <c r="H72" s="220"/>
      <c r="I72" s="82"/>
      <c r="K72" s="82"/>
      <c r="L72" s="86"/>
      <c r="M72" s="82"/>
      <c r="N72" s="82"/>
    </row>
    <row r="73" spans="1:14" ht="15.6" customHeight="1" x14ac:dyDescent="0.2">
      <c r="A73" s="194" t="s">
        <v>127</v>
      </c>
      <c r="G73" s="26"/>
      <c r="H73" s="191">
        <v>286029</v>
      </c>
      <c r="I73" s="189"/>
      <c r="J73" s="173">
        <v>138131</v>
      </c>
      <c r="K73" s="26"/>
      <c r="L73" s="191">
        <v>61248893</v>
      </c>
      <c r="M73" s="189"/>
      <c r="N73" s="173">
        <v>16989885</v>
      </c>
    </row>
    <row r="74" spans="1:14" ht="15.6" customHeight="1" x14ac:dyDescent="0.2">
      <c r="A74" s="194" t="s">
        <v>128</v>
      </c>
      <c r="F74" s="213" t="s">
        <v>211</v>
      </c>
      <c r="H74" s="200">
        <v>0</v>
      </c>
      <c r="I74" s="189"/>
      <c r="J74" s="309">
        <v>0</v>
      </c>
      <c r="K74" s="309"/>
      <c r="L74" s="310">
        <v>-2392900000</v>
      </c>
      <c r="M74" s="309"/>
      <c r="N74" s="309">
        <v>-611500000</v>
      </c>
    </row>
    <row r="75" spans="1:14" ht="15.6" customHeight="1" x14ac:dyDescent="0.2">
      <c r="A75" s="194" t="s">
        <v>129</v>
      </c>
      <c r="F75" s="213" t="s">
        <v>211</v>
      </c>
      <c r="H75" s="200">
        <v>0</v>
      </c>
      <c r="I75" s="189"/>
      <c r="J75" s="309">
        <v>0</v>
      </c>
      <c r="K75" s="173"/>
      <c r="L75" s="311">
        <v>1492600000</v>
      </c>
      <c r="M75" s="173"/>
      <c r="N75" s="173">
        <v>254500000</v>
      </c>
    </row>
    <row r="76" spans="1:14" ht="15.6" customHeight="1" x14ac:dyDescent="0.2">
      <c r="A76" s="212" t="s">
        <v>172</v>
      </c>
      <c r="F76" s="213" t="s">
        <v>210</v>
      </c>
      <c r="H76" s="200">
        <v>0</v>
      </c>
      <c r="I76" s="189"/>
      <c r="J76" s="309">
        <v>0</v>
      </c>
      <c r="K76" s="309"/>
      <c r="L76" s="310">
        <v>0</v>
      </c>
      <c r="M76" s="309"/>
      <c r="N76" s="309">
        <v>40620450</v>
      </c>
    </row>
    <row r="77" spans="1:14" ht="15.6" customHeight="1" x14ac:dyDescent="0.2">
      <c r="A77" s="194" t="s">
        <v>130</v>
      </c>
      <c r="H77" s="191">
        <v>-11177203</v>
      </c>
      <c r="I77" s="189"/>
      <c r="J77" s="309">
        <v>-17258686</v>
      </c>
      <c r="K77" s="309"/>
      <c r="L77" s="310">
        <v>-3770339</v>
      </c>
      <c r="M77" s="309"/>
      <c r="N77" s="309">
        <v>-15565358</v>
      </c>
    </row>
    <row r="78" spans="1:14" ht="15.6" customHeight="1" x14ac:dyDescent="0.2">
      <c r="A78" s="194" t="s">
        <v>131</v>
      </c>
      <c r="H78" s="200">
        <v>-841109219</v>
      </c>
      <c r="I78" s="189"/>
      <c r="J78" s="173">
        <v>-599787758</v>
      </c>
      <c r="K78" s="309"/>
      <c r="L78" s="311">
        <v>-4006919</v>
      </c>
      <c r="M78" s="189"/>
      <c r="N78" s="173">
        <v>-3194675</v>
      </c>
    </row>
    <row r="79" spans="1:14" ht="15.6" customHeight="1" x14ac:dyDescent="0.2">
      <c r="A79" s="194" t="s">
        <v>132</v>
      </c>
      <c r="H79" s="192"/>
      <c r="I79" s="221"/>
      <c r="J79" s="221"/>
      <c r="K79" s="221"/>
      <c r="L79" s="242"/>
      <c r="M79" s="221"/>
      <c r="N79" s="221"/>
    </row>
    <row r="80" spans="1:14" ht="15.6" customHeight="1" x14ac:dyDescent="0.2">
      <c r="A80" s="194"/>
      <c r="B80" s="212" t="s">
        <v>156</v>
      </c>
      <c r="H80" s="192">
        <v>2458783</v>
      </c>
      <c r="I80" s="189"/>
      <c r="J80" s="190">
        <v>510093</v>
      </c>
      <c r="K80" s="189"/>
      <c r="L80" s="191">
        <v>1592821355</v>
      </c>
      <c r="M80" s="189"/>
      <c r="N80" s="190">
        <v>493458</v>
      </c>
    </row>
    <row r="81" spans="1:14" ht="15.6" customHeight="1" x14ac:dyDescent="0.2">
      <c r="A81" s="194" t="s">
        <v>173</v>
      </c>
      <c r="H81" s="200">
        <v>0</v>
      </c>
      <c r="I81" s="189"/>
      <c r="J81" s="309">
        <v>0</v>
      </c>
      <c r="K81" s="189"/>
      <c r="L81" s="191">
        <v>-99000000</v>
      </c>
      <c r="M81" s="189"/>
      <c r="N81" s="190">
        <v>-450000000</v>
      </c>
    </row>
    <row r="82" spans="1:14" ht="15.6" customHeight="1" x14ac:dyDescent="0.2">
      <c r="A82" s="194" t="s">
        <v>214</v>
      </c>
      <c r="H82" s="192"/>
      <c r="I82" s="189"/>
      <c r="J82" s="309"/>
      <c r="K82" s="189"/>
      <c r="L82" s="191"/>
      <c r="M82" s="189"/>
      <c r="N82" s="309"/>
    </row>
    <row r="83" spans="1:14" ht="15.6" customHeight="1" x14ac:dyDescent="0.2">
      <c r="A83" s="292"/>
      <c r="B83" s="291" t="s">
        <v>237</v>
      </c>
      <c r="C83" s="291"/>
      <c r="D83" s="291"/>
      <c r="E83" s="291"/>
      <c r="H83" s="192">
        <v>1053763674</v>
      </c>
      <c r="I83" s="189"/>
      <c r="J83" s="309">
        <v>0</v>
      </c>
      <c r="K83" s="189"/>
      <c r="L83" s="191">
        <v>5411851</v>
      </c>
      <c r="M83" s="189"/>
      <c r="N83" s="309">
        <v>0</v>
      </c>
    </row>
    <row r="84" spans="1:14" ht="15.6" customHeight="1" x14ac:dyDescent="0.2">
      <c r="A84" s="194" t="s">
        <v>226</v>
      </c>
      <c r="H84" s="192">
        <v>-100000</v>
      </c>
      <c r="I84" s="189"/>
      <c r="J84" s="309">
        <v>0</v>
      </c>
      <c r="K84" s="189"/>
      <c r="L84" s="191">
        <v>0</v>
      </c>
      <c r="M84" s="189"/>
      <c r="N84" s="309">
        <v>0</v>
      </c>
    </row>
    <row r="85" spans="1:14" ht="15.6" customHeight="1" x14ac:dyDescent="0.2">
      <c r="A85" s="194" t="s">
        <v>218</v>
      </c>
      <c r="H85" s="192">
        <v>420500000</v>
      </c>
      <c r="I85" s="189"/>
      <c r="J85" s="309">
        <v>0</v>
      </c>
      <c r="K85" s="189"/>
      <c r="L85" s="191">
        <v>0</v>
      </c>
      <c r="M85" s="189"/>
      <c r="N85" s="309">
        <v>0</v>
      </c>
    </row>
    <row r="86" spans="1:14" ht="15.6" customHeight="1" x14ac:dyDescent="0.2">
      <c r="A86" s="194" t="s">
        <v>175</v>
      </c>
      <c r="H86" s="192"/>
      <c r="I86" s="189"/>
      <c r="J86" s="190"/>
      <c r="K86" s="189"/>
      <c r="L86" s="191"/>
      <c r="M86" s="189"/>
      <c r="N86" s="190"/>
    </row>
    <row r="87" spans="1:14" ht="15.6" customHeight="1" x14ac:dyDescent="0.2">
      <c r="A87" s="194"/>
      <c r="B87" s="212" t="s">
        <v>176</v>
      </c>
      <c r="F87" s="212"/>
      <c r="H87" s="192">
        <v>0</v>
      </c>
      <c r="I87" s="189"/>
      <c r="J87" s="190">
        <v>25478366</v>
      </c>
      <c r="K87" s="189"/>
      <c r="L87" s="191">
        <v>0</v>
      </c>
      <c r="M87" s="189"/>
      <c r="N87" s="190">
        <v>0</v>
      </c>
    </row>
    <row r="88" spans="1:14" ht="15.6" customHeight="1" x14ac:dyDescent="0.2">
      <c r="A88" s="194" t="s">
        <v>205</v>
      </c>
      <c r="F88" s="212"/>
      <c r="H88" s="192">
        <v>0</v>
      </c>
      <c r="I88" s="189"/>
      <c r="J88" s="190">
        <v>90000</v>
      </c>
      <c r="K88" s="189"/>
      <c r="L88" s="191">
        <v>0</v>
      </c>
      <c r="M88" s="189"/>
      <c r="N88" s="190">
        <v>0</v>
      </c>
    </row>
    <row r="89" spans="1:14" ht="15.6" customHeight="1" x14ac:dyDescent="0.2">
      <c r="A89" s="194" t="s">
        <v>239</v>
      </c>
      <c r="F89" s="212"/>
      <c r="H89" s="192"/>
      <c r="I89" s="189"/>
      <c r="J89" s="190"/>
      <c r="K89" s="189"/>
      <c r="L89" s="191"/>
      <c r="M89" s="189"/>
      <c r="N89" s="190"/>
    </row>
    <row r="90" spans="1:14" ht="15.6" customHeight="1" x14ac:dyDescent="0.2">
      <c r="B90" s="225" t="s">
        <v>240</v>
      </c>
      <c r="F90" s="212"/>
      <c r="H90" s="192">
        <v>1500000</v>
      </c>
      <c r="I90" s="189"/>
      <c r="J90" s="190">
        <v>0</v>
      </c>
      <c r="K90" s="189"/>
      <c r="L90" s="191">
        <v>0</v>
      </c>
      <c r="M90" s="189"/>
      <c r="N90" s="190">
        <v>0</v>
      </c>
    </row>
    <row r="91" spans="1:14" ht="15.6" customHeight="1" x14ac:dyDescent="0.2">
      <c r="A91" s="212" t="s">
        <v>174</v>
      </c>
      <c r="H91" s="198">
        <v>0</v>
      </c>
      <c r="I91" s="189"/>
      <c r="J91" s="243">
        <v>-866650430</v>
      </c>
      <c r="K91" s="221"/>
      <c r="L91" s="195">
        <v>0</v>
      </c>
      <c r="M91" s="221"/>
      <c r="N91" s="243">
        <v>0</v>
      </c>
    </row>
    <row r="92" spans="1:14" ht="3.95" customHeight="1" x14ac:dyDescent="0.2">
      <c r="C92" s="194"/>
      <c r="H92" s="175"/>
      <c r="J92" s="176"/>
      <c r="L92" s="175"/>
      <c r="M92" s="176"/>
      <c r="N92" s="176"/>
    </row>
    <row r="93" spans="1:14" ht="15.6" customHeight="1" x14ac:dyDescent="0.2">
      <c r="A93" s="298" t="s">
        <v>166</v>
      </c>
      <c r="B93" s="26"/>
      <c r="H93" s="179">
        <f>SUM(H73:H92)</f>
        <v>626122064</v>
      </c>
      <c r="J93" s="180">
        <f>SUM(J73:J92)</f>
        <v>-1457480284</v>
      </c>
      <c r="L93" s="179">
        <f>SUM(L73:L92)</f>
        <v>652404841</v>
      </c>
      <c r="M93" s="176"/>
      <c r="N93" s="180">
        <f>SUM(N73:N92)</f>
        <v>-767656240</v>
      </c>
    </row>
    <row r="94" spans="1:14" ht="8.1" customHeight="1" x14ac:dyDescent="0.2">
      <c r="A94" s="298"/>
      <c r="B94" s="299"/>
      <c r="H94" s="175"/>
      <c r="J94" s="176"/>
      <c r="L94" s="175"/>
      <c r="N94" s="176"/>
    </row>
    <row r="95" spans="1:14" ht="15.6" customHeight="1" x14ac:dyDescent="0.2">
      <c r="A95" s="87" t="s">
        <v>134</v>
      </c>
      <c r="B95" s="312"/>
      <c r="C95" s="313"/>
      <c r="G95" s="84"/>
      <c r="H95" s="175"/>
      <c r="J95" s="176"/>
      <c r="L95" s="175"/>
      <c r="N95" s="176"/>
    </row>
    <row r="96" spans="1:14" ht="15.6" customHeight="1" x14ac:dyDescent="0.2">
      <c r="A96" s="194" t="s">
        <v>135</v>
      </c>
      <c r="H96" s="191">
        <v>-102072336</v>
      </c>
      <c r="J96" s="190">
        <v>-53165929</v>
      </c>
      <c r="L96" s="191">
        <v>-75651649</v>
      </c>
      <c r="N96" s="190">
        <v>-35900842</v>
      </c>
    </row>
    <row r="97" spans="1:14" ht="15.6" customHeight="1" x14ac:dyDescent="0.2">
      <c r="A97" s="194" t="s">
        <v>136</v>
      </c>
      <c r="H97" s="191">
        <v>-95549398</v>
      </c>
      <c r="J97" s="190">
        <v>-85775761</v>
      </c>
      <c r="L97" s="191">
        <v>-44009424</v>
      </c>
      <c r="N97" s="190">
        <v>-40754030</v>
      </c>
    </row>
    <row r="98" spans="1:14" ht="15.6" customHeight="1" x14ac:dyDescent="0.2">
      <c r="A98" s="194" t="s">
        <v>137</v>
      </c>
      <c r="F98" s="213">
        <v>14</v>
      </c>
      <c r="H98" s="191">
        <v>13036000000</v>
      </c>
      <c r="J98" s="190">
        <v>6090000000</v>
      </c>
      <c r="L98" s="191">
        <v>7331000000</v>
      </c>
      <c r="N98" s="190">
        <v>3820000000</v>
      </c>
    </row>
    <row r="99" spans="1:14" ht="15.6" customHeight="1" x14ac:dyDescent="0.2">
      <c r="A99" s="194" t="s">
        <v>189</v>
      </c>
      <c r="F99" s="213">
        <v>14</v>
      </c>
      <c r="H99" s="191">
        <v>-13606000000</v>
      </c>
      <c r="J99" s="190">
        <v>-5420000000</v>
      </c>
      <c r="L99" s="191">
        <v>-8031000000</v>
      </c>
      <c r="N99" s="190">
        <v>-3265000000</v>
      </c>
    </row>
    <row r="100" spans="1:14" ht="15.6" customHeight="1" x14ac:dyDescent="0.2">
      <c r="A100" s="194" t="s">
        <v>178</v>
      </c>
      <c r="H100" s="191">
        <v>365400000</v>
      </c>
      <c r="J100" s="190">
        <v>900000000</v>
      </c>
      <c r="L100" s="191">
        <v>0</v>
      </c>
      <c r="N100" s="190">
        <v>450000000</v>
      </c>
    </row>
    <row r="101" spans="1:14" ht="15.6" customHeight="1" x14ac:dyDescent="0.2">
      <c r="A101" s="194" t="s">
        <v>194</v>
      </c>
      <c r="H101" s="191">
        <v>-300000</v>
      </c>
      <c r="J101" s="190">
        <v>-2250000</v>
      </c>
      <c r="L101" s="191">
        <v>0</v>
      </c>
      <c r="N101" s="190">
        <v>-1125000</v>
      </c>
    </row>
    <row r="102" spans="1:14" ht="15.6" customHeight="1" x14ac:dyDescent="0.2">
      <c r="A102" s="194" t="s">
        <v>190</v>
      </c>
      <c r="F102" s="213">
        <v>15</v>
      </c>
      <c r="H102" s="191">
        <v>-341590500</v>
      </c>
      <c r="J102" s="190">
        <v>-90000000</v>
      </c>
      <c r="L102" s="191">
        <v>-274255500</v>
      </c>
      <c r="N102" s="190">
        <v>0</v>
      </c>
    </row>
    <row r="103" spans="1:14" ht="15.6" customHeight="1" x14ac:dyDescent="0.2">
      <c r="A103" s="194" t="s">
        <v>138</v>
      </c>
      <c r="H103" s="191">
        <v>0</v>
      </c>
      <c r="J103" s="309">
        <v>0</v>
      </c>
      <c r="L103" s="192">
        <v>164500000</v>
      </c>
      <c r="N103" s="190">
        <v>125000000</v>
      </c>
    </row>
    <row r="104" spans="1:14" ht="15.6" customHeight="1" x14ac:dyDescent="0.2">
      <c r="A104" s="194" t="s">
        <v>191</v>
      </c>
      <c r="H104" s="191">
        <v>0</v>
      </c>
      <c r="J104" s="309">
        <v>0</v>
      </c>
      <c r="L104" s="192">
        <v>-12700000</v>
      </c>
      <c r="N104" s="190">
        <v>-105500000</v>
      </c>
    </row>
    <row r="105" spans="1:14" ht="15.6" customHeight="1" x14ac:dyDescent="0.2">
      <c r="A105" s="194" t="s">
        <v>179</v>
      </c>
      <c r="F105" s="213">
        <v>20</v>
      </c>
      <c r="H105" s="191">
        <v>-10805589</v>
      </c>
      <c r="J105" s="190">
        <v>-335112556</v>
      </c>
      <c r="L105" s="192">
        <v>-10805589</v>
      </c>
      <c r="N105" s="190">
        <v>-335112556</v>
      </c>
    </row>
    <row r="106" spans="1:14" ht="15.6" customHeight="1" x14ac:dyDescent="0.2">
      <c r="A106" s="194" t="s">
        <v>206</v>
      </c>
      <c r="H106" s="191">
        <v>0</v>
      </c>
      <c r="J106" s="309">
        <v>-4550</v>
      </c>
      <c r="L106" s="192">
        <v>0</v>
      </c>
      <c r="N106" s="190">
        <v>0</v>
      </c>
    </row>
    <row r="107" spans="1:14" ht="15.6" customHeight="1" x14ac:dyDescent="0.2">
      <c r="A107" s="194" t="s">
        <v>188</v>
      </c>
      <c r="F107" s="213">
        <v>16</v>
      </c>
      <c r="H107" s="198">
        <v>194330268</v>
      </c>
      <c r="J107" s="199">
        <v>47582780</v>
      </c>
      <c r="K107" s="189"/>
      <c r="L107" s="195">
        <v>194330268</v>
      </c>
      <c r="M107" s="189"/>
      <c r="N107" s="199">
        <v>47582780</v>
      </c>
    </row>
    <row r="108" spans="1:14" ht="3.95" customHeight="1" x14ac:dyDescent="0.2">
      <c r="B108" s="314"/>
      <c r="C108" s="194"/>
      <c r="H108" s="175"/>
      <c r="J108" s="176"/>
      <c r="L108" s="175"/>
      <c r="N108" s="176"/>
    </row>
    <row r="109" spans="1:14" ht="15.6" customHeight="1" x14ac:dyDescent="0.2">
      <c r="A109" s="298" t="s">
        <v>167</v>
      </c>
      <c r="B109" s="26"/>
      <c r="H109" s="179">
        <f>SUM(H96:H107)</f>
        <v>-560587555</v>
      </c>
      <c r="J109" s="180">
        <f>SUM(J96:J107)</f>
        <v>1051273984</v>
      </c>
      <c r="L109" s="179">
        <f>SUM(L96:L108)</f>
        <v>-758591894</v>
      </c>
      <c r="M109" s="176"/>
      <c r="N109" s="180">
        <f>SUM(N96:N107)</f>
        <v>659190352</v>
      </c>
    </row>
    <row r="110" spans="1:14" ht="8.1" customHeight="1" x14ac:dyDescent="0.2">
      <c r="A110" s="295"/>
      <c r="B110" s="26"/>
      <c r="H110" s="175"/>
      <c r="J110" s="176"/>
      <c r="L110" s="175"/>
      <c r="M110" s="176"/>
      <c r="N110" s="176"/>
    </row>
    <row r="111" spans="1:14" ht="15.6" customHeight="1" x14ac:dyDescent="0.2">
      <c r="A111" s="87" t="s">
        <v>193</v>
      </c>
      <c r="B111" s="314"/>
      <c r="C111" s="26"/>
      <c r="H111" s="175">
        <f>+H109+H93+H57</f>
        <v>570886267</v>
      </c>
      <c r="I111" s="176"/>
      <c r="J111" s="176">
        <f>+J109+J93+J57</f>
        <v>-26776266</v>
      </c>
      <c r="L111" s="175">
        <f>+L109+L93+L57</f>
        <v>-1929452</v>
      </c>
      <c r="M111" s="176"/>
      <c r="N111" s="176">
        <f>+N109+N93+N57</f>
        <v>-6133899</v>
      </c>
    </row>
    <row r="112" spans="1:14" ht="15.6" customHeight="1" x14ac:dyDescent="0.2">
      <c r="A112" s="177" t="s">
        <v>139</v>
      </c>
      <c r="B112" s="177"/>
      <c r="C112" s="26"/>
      <c r="H112" s="198">
        <v>114582025</v>
      </c>
      <c r="J112" s="199">
        <v>141246307</v>
      </c>
      <c r="L112" s="198">
        <v>14149124</v>
      </c>
      <c r="N112" s="199">
        <v>16858368</v>
      </c>
    </row>
    <row r="113" spans="1:14" ht="3.95" customHeight="1" x14ac:dyDescent="0.2">
      <c r="A113" s="87"/>
      <c r="B113" s="177"/>
      <c r="C113" s="26"/>
      <c r="H113" s="175"/>
      <c r="J113" s="176"/>
      <c r="L113" s="175"/>
      <c r="M113" s="176"/>
      <c r="N113" s="176"/>
    </row>
    <row r="114" spans="1:14" ht="15.6" customHeight="1" thickBot="1" x14ac:dyDescent="0.25">
      <c r="A114" s="177" t="s">
        <v>140</v>
      </c>
      <c r="B114" s="177"/>
      <c r="C114" s="26"/>
      <c r="H114" s="183">
        <f>SUM(H111:H112)</f>
        <v>685468292</v>
      </c>
      <c r="J114" s="184">
        <f>SUM(J111:J112)</f>
        <v>114470041</v>
      </c>
      <c r="L114" s="183">
        <f>SUM(L111:L112)</f>
        <v>12219672</v>
      </c>
      <c r="M114" s="176"/>
      <c r="N114" s="184">
        <f>SUM(N111:N112)</f>
        <v>10724469</v>
      </c>
    </row>
    <row r="115" spans="1:14" ht="8.1" customHeight="1" thickTop="1" x14ac:dyDescent="0.2">
      <c r="A115" s="177"/>
      <c r="B115" s="177"/>
      <c r="C115" s="26"/>
      <c r="H115" s="220"/>
      <c r="L115" s="220"/>
      <c r="M115" s="176"/>
    </row>
    <row r="116" spans="1:14" ht="15.6" customHeight="1" x14ac:dyDescent="0.2">
      <c r="A116" s="26" t="s">
        <v>168</v>
      </c>
      <c r="B116" s="314"/>
      <c r="C116" s="297"/>
      <c r="H116" s="220"/>
      <c r="L116" s="220"/>
      <c r="M116" s="176"/>
      <c r="N116" s="318"/>
    </row>
    <row r="117" spans="1:14" ht="15.6" customHeight="1" x14ac:dyDescent="0.2">
      <c r="A117" s="177" t="s">
        <v>230</v>
      </c>
      <c r="H117" s="220"/>
      <c r="L117" s="220"/>
      <c r="M117" s="318"/>
      <c r="N117" s="291"/>
    </row>
    <row r="118" spans="1:14" ht="15.6" customHeight="1" x14ac:dyDescent="0.2">
      <c r="A118" s="177"/>
      <c r="B118" s="212" t="s">
        <v>231</v>
      </c>
      <c r="H118" s="200">
        <v>11233576</v>
      </c>
      <c r="J118" s="201">
        <v>10618789</v>
      </c>
      <c r="L118" s="200">
        <v>2423793</v>
      </c>
      <c r="M118" s="318"/>
      <c r="N118" s="201">
        <v>5467658</v>
      </c>
    </row>
    <row r="119" spans="1:14" ht="15.6" customHeight="1" x14ac:dyDescent="0.2">
      <c r="A119" s="177" t="s">
        <v>232</v>
      </c>
      <c r="H119" s="200"/>
      <c r="J119" s="201"/>
      <c r="L119" s="191"/>
      <c r="M119" s="318"/>
      <c r="N119" s="318"/>
    </row>
    <row r="120" spans="1:14" ht="15.6" customHeight="1" x14ac:dyDescent="0.2">
      <c r="A120" s="177"/>
      <c r="B120" s="212" t="s">
        <v>233</v>
      </c>
      <c r="H120" s="200">
        <v>628707300</v>
      </c>
      <c r="J120" s="201">
        <v>422941037</v>
      </c>
      <c r="L120" s="191">
        <v>743399</v>
      </c>
      <c r="M120" s="318"/>
      <c r="N120" s="318">
        <v>0</v>
      </c>
    </row>
    <row r="121" spans="1:14" ht="15.6" customHeight="1" x14ac:dyDescent="0.2">
      <c r="A121" s="177" t="s">
        <v>229</v>
      </c>
      <c r="B121" s="177"/>
      <c r="H121" s="200">
        <v>362913401</v>
      </c>
      <c r="J121" s="202">
        <v>45799821</v>
      </c>
      <c r="K121" s="202"/>
      <c r="L121" s="200">
        <v>138482369</v>
      </c>
      <c r="M121" s="202"/>
      <c r="N121" s="202">
        <v>13524160</v>
      </c>
    </row>
    <row r="122" spans="1:14" ht="15.6" customHeight="1" x14ac:dyDescent="0.2">
      <c r="A122" s="177" t="s">
        <v>219</v>
      </c>
      <c r="B122" s="177"/>
      <c r="H122" s="200">
        <v>97248547</v>
      </c>
      <c r="J122" s="215">
        <v>0</v>
      </c>
      <c r="L122" s="200">
        <v>97248547</v>
      </c>
      <c r="M122" s="318"/>
      <c r="N122" s="318">
        <v>0</v>
      </c>
    </row>
    <row r="123" spans="1:14" ht="15.6" customHeight="1" x14ac:dyDescent="0.2">
      <c r="B123" s="177"/>
      <c r="C123" s="177"/>
      <c r="D123" s="177"/>
    </row>
    <row r="124" spans="1:14" ht="22.35" customHeight="1" x14ac:dyDescent="0.2">
      <c r="A124" s="315" t="str">
        <f>+A60</f>
        <v>The accompanying notes on pages 13 to 32 are an integral part of these interim financial information.</v>
      </c>
      <c r="B124" s="316"/>
      <c r="C124" s="317"/>
      <c r="D124" s="222"/>
      <c r="E124" s="222"/>
      <c r="F124" s="223"/>
      <c r="G124" s="222"/>
      <c r="H124" s="180"/>
      <c r="I124" s="216"/>
      <c r="J124" s="180"/>
      <c r="K124" s="216"/>
      <c r="L124" s="180"/>
      <c r="M124" s="180"/>
      <c r="N124" s="180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honeticPr fontId="0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60" max="16383" man="1"/>
  </rowBreaks>
  <ignoredErrors>
    <ignoredError sqref="M10 K10 I10 H10 J10 L10 N10 M70 K70 I70 H71:N71 H70 J70 L70 N70" numberStoredAsText="1"/>
    <ignoredError sqref="K109:M10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2023-11-14T07:28:52Z</cp:lastPrinted>
  <dcterms:created xsi:type="dcterms:W3CDTF">2021-11-04T08:27:56Z</dcterms:created>
  <dcterms:modified xsi:type="dcterms:W3CDTF">2023-11-14T07:28:56Z</dcterms:modified>
</cp:coreProperties>
</file>