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3\Q3'2023\IT\"/>
    </mc:Choice>
  </mc:AlternateContent>
  <xr:revisionPtr revIDLastSave="0" documentId="13_ncr:1_{E13C0E01-9995-4744-B298-575AF8DD76BE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BS!$A$1:$M$78</definedName>
    <definedName name="_xlnm.Print_Area" localSheetId="6">CF!$A$1:$L$81</definedName>
    <definedName name="_xlnm.Print_Area" localSheetId="3">PL!$A$1:$L$85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0" i="23" l="1"/>
  <c r="J60" i="23"/>
  <c r="H60" i="23"/>
  <c r="L55" i="23"/>
  <c r="L61" i="23" s="1"/>
  <c r="L65" i="23" s="1"/>
  <c r="J55" i="23"/>
  <c r="H55" i="23"/>
  <c r="L17" i="23"/>
  <c r="J17" i="23"/>
  <c r="H17" i="23"/>
  <c r="H18" i="23" s="1"/>
  <c r="H22" i="23" s="1"/>
  <c r="L12" i="23"/>
  <c r="L18" i="23" s="1"/>
  <c r="L22" i="23" s="1"/>
  <c r="J12" i="23"/>
  <c r="H12" i="23"/>
  <c r="H61" i="23" l="1"/>
  <c r="H65" i="23" s="1"/>
  <c r="J61" i="23"/>
  <c r="J65" i="23" s="1"/>
  <c r="J18" i="23"/>
  <c r="J22" i="23" s="1"/>
  <c r="F12" i="23" l="1"/>
  <c r="F17" i="23"/>
  <c r="F18" i="23" l="1"/>
  <c r="G32" i="18"/>
  <c r="L67" i="3"/>
  <c r="J67" i="3"/>
  <c r="H67" i="3"/>
  <c r="F67" i="3"/>
  <c r="M14" i="21"/>
  <c r="I15" i="21"/>
  <c r="G15" i="21"/>
  <c r="E15" i="21"/>
  <c r="I15" i="22"/>
  <c r="G15" i="22"/>
  <c r="E15" i="22"/>
  <c r="M14" i="22"/>
  <c r="J24" i="23" l="1"/>
  <c r="L24" i="23"/>
  <c r="H24" i="23"/>
  <c r="F61" i="3"/>
  <c r="M32" i="18"/>
  <c r="K32" i="18"/>
  <c r="I32" i="18"/>
  <c r="F22" i="23" l="1"/>
  <c r="F24" i="23" s="1"/>
  <c r="F28" i="23" s="1"/>
  <c r="F34" i="23" s="1"/>
  <c r="H28" i="23"/>
  <c r="H34" i="23" s="1"/>
  <c r="H31" i="23"/>
  <c r="H38" i="23" s="1"/>
  <c r="L28" i="23"/>
  <c r="L34" i="23" s="1"/>
  <c r="L31" i="23"/>
  <c r="L38" i="23" s="1"/>
  <c r="J28" i="23"/>
  <c r="J34" i="23" s="1"/>
  <c r="J31" i="23"/>
  <c r="J38" i="23" s="1"/>
  <c r="I21" i="21"/>
  <c r="K69" i="18" s="1"/>
  <c r="K19" i="18"/>
  <c r="M10" i="21"/>
  <c r="M10" i="22"/>
  <c r="K19" i="21"/>
  <c r="M19" i="21" s="1"/>
  <c r="K12" i="21"/>
  <c r="M12" i="21" s="1"/>
  <c r="K19" i="22"/>
  <c r="M19" i="22" s="1"/>
  <c r="K12" i="22"/>
  <c r="M12" i="22" s="1"/>
  <c r="M19" i="18"/>
  <c r="M33" i="18" s="1"/>
  <c r="I19" i="18"/>
  <c r="F60" i="23"/>
  <c r="F55" i="23"/>
  <c r="K51" i="18"/>
  <c r="L61" i="3"/>
  <c r="H61" i="3"/>
  <c r="M51" i="18"/>
  <c r="M59" i="18"/>
  <c r="M66" i="18"/>
  <c r="M67" i="18"/>
  <c r="M69" i="18"/>
  <c r="M70" i="18"/>
  <c r="I70" i="18"/>
  <c r="I69" i="18"/>
  <c r="I67" i="18"/>
  <c r="I66" i="18"/>
  <c r="M17" i="21"/>
  <c r="M17" i="22"/>
  <c r="I20" i="22"/>
  <c r="I21" i="22" s="1"/>
  <c r="G69" i="18" s="1"/>
  <c r="G20" i="22"/>
  <c r="G21" i="22" s="1"/>
  <c r="G67" i="18" s="1"/>
  <c r="E20" i="22"/>
  <c r="E21" i="22" s="1"/>
  <c r="G66" i="18" s="1"/>
  <c r="I13" i="22"/>
  <c r="G13" i="22"/>
  <c r="E13" i="22"/>
  <c r="E20" i="21"/>
  <c r="E21" i="21" s="1"/>
  <c r="K66" i="18" s="1"/>
  <c r="I20" i="21"/>
  <c r="G20" i="21"/>
  <c r="G21" i="21" s="1"/>
  <c r="K67" i="18" s="1"/>
  <c r="I13" i="21"/>
  <c r="G13" i="21"/>
  <c r="E13" i="21"/>
  <c r="K59" i="18"/>
  <c r="G59" i="18"/>
  <c r="I59" i="18"/>
  <c r="I51" i="18"/>
  <c r="G19" i="18"/>
  <c r="G51" i="18"/>
  <c r="J61" i="3"/>
  <c r="G60" i="18" l="1"/>
  <c r="K60" i="18"/>
  <c r="F31" i="23"/>
  <c r="F38" i="23" s="1"/>
  <c r="I33" i="18"/>
  <c r="I60" i="18"/>
  <c r="M71" i="18"/>
  <c r="M60" i="18"/>
  <c r="M72" i="18" s="1"/>
  <c r="M73" i="18" s="1"/>
  <c r="I71" i="18"/>
  <c r="F61" i="23"/>
  <c r="F65" i="23" s="1"/>
  <c r="F67" i="23" s="1"/>
  <c r="J67" i="23"/>
  <c r="J74" i="23" s="1"/>
  <c r="J81" i="23" s="1"/>
  <c r="L67" i="23"/>
  <c r="K11" i="21" s="1"/>
  <c r="G33" i="18"/>
  <c r="H9" i="3"/>
  <c r="H30" i="3" s="1"/>
  <c r="H40" i="3" s="1"/>
  <c r="H67" i="23"/>
  <c r="H71" i="23" s="1"/>
  <c r="H77" i="23" s="1"/>
  <c r="L9" i="3"/>
  <c r="L30" i="3" s="1"/>
  <c r="L40" i="3" s="1"/>
  <c r="L45" i="3" s="1"/>
  <c r="K33" i="18"/>
  <c r="L71" i="23" l="1"/>
  <c r="L77" i="23" s="1"/>
  <c r="J71" i="23"/>
  <c r="J77" i="23" s="1"/>
  <c r="L74" i="23"/>
  <c r="L81" i="23" s="1"/>
  <c r="J9" i="3"/>
  <c r="J30" i="3" s="1"/>
  <c r="J40" i="3" s="1"/>
  <c r="J45" i="3" s="1"/>
  <c r="J68" i="3" s="1"/>
  <c r="J70" i="3" s="1"/>
  <c r="J71" i="3" s="1"/>
  <c r="K18" i="21"/>
  <c r="M18" i="21" s="1"/>
  <c r="M20" i="21" s="1"/>
  <c r="M21" i="21" s="1"/>
  <c r="F9" i="3"/>
  <c r="F30" i="3" s="1"/>
  <c r="I72" i="18"/>
  <c r="I73" i="18" s="1"/>
  <c r="K11" i="22"/>
  <c r="K13" i="22" s="1"/>
  <c r="K15" i="22" s="1"/>
  <c r="H74" i="23"/>
  <c r="H81" i="23" s="1"/>
  <c r="K18" i="22"/>
  <c r="F71" i="23"/>
  <c r="F77" i="23" s="1"/>
  <c r="F74" i="23"/>
  <c r="F81" i="23" s="1"/>
  <c r="K13" i="21"/>
  <c r="K15" i="21" s="1"/>
  <c r="M11" i="21"/>
  <c r="M13" i="21" s="1"/>
  <c r="M15" i="21" s="1"/>
  <c r="F40" i="3" l="1"/>
  <c r="F45" i="3" s="1"/>
  <c r="F68" i="3" s="1"/>
  <c r="F70" i="3" s="1"/>
  <c r="F71" i="3" s="1"/>
  <c r="M11" i="22"/>
  <c r="M13" i="22" s="1"/>
  <c r="M15" i="22" s="1"/>
  <c r="K20" i="21"/>
  <c r="K21" i="21" s="1"/>
  <c r="K70" i="18" s="1"/>
  <c r="K71" i="18" s="1"/>
  <c r="K72" i="18" s="1"/>
  <c r="K73" i="18" s="1"/>
  <c r="H45" i="3"/>
  <c r="M18" i="22"/>
  <c r="M20" i="22" s="1"/>
  <c r="M21" i="22" s="1"/>
  <c r="K20" i="22"/>
  <c r="K21" i="22" s="1"/>
  <c r="G70" i="18" s="1"/>
  <c r="G71" i="18" s="1"/>
  <c r="G72" i="18" s="1"/>
  <c r="G73" i="18" s="1"/>
  <c r="L68" i="3" l="1"/>
  <c r="H68" i="3"/>
  <c r="L70" i="3" l="1"/>
  <c r="H70" i="3"/>
</calcChain>
</file>

<file path=xl/sharedStrings.xml><?xml version="1.0" encoding="utf-8"?>
<sst xmlns="http://schemas.openxmlformats.org/spreadsheetml/2006/main" count="324" uniqueCount="192">
  <si>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</si>
  <si>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</si>
  <si>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</si>
  <si>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</si>
  <si>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</si>
  <si>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</si>
  <si>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</si>
  <si>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</si>
  <si>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</si>
  <si>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</si>
  <si>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</si>
  <si>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</si>
  <si>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</si>
  <si>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</si>
  <si>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</si>
  <si>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</si>
  <si>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</si>
  <si>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</si>
  <si>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</si>
  <si>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</si>
  <si>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</si>
  <si>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</si>
  <si>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</si>
  <si>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</si>
  <si>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</si>
  <si>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</si>
  <si>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</si>
  <si>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</si>
  <si>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</si>
  <si>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</si>
  <si>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</si>
  <si>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</si>
  <si>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</si>
  <si>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</si>
  <si>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</si>
  <si>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</si>
  <si>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</si>
  <si>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</si>
  <si>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</si>
  <si>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หนี้สินและส่วนของผู้ถือหุ้น</t>
  </si>
  <si>
    <t>รายได้อื่น</t>
  </si>
  <si>
    <t>ค่าใช้จ่ายในการบริหาร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</si>
  <si>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</si>
  <si>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</si>
  <si>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</si>
  <si>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</si>
  <si>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</si>
  <si>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</si>
  <si>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</si>
  <si>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</si>
  <si>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</si>
  <si>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</si>
  <si>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</si>
  <si>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</si>
  <si>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</si>
  <si>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</si>
  <si>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</si>
  <si>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ผู้ถือหุ้น</t>
  </si>
  <si>
    <t xml:space="preserve">   เจ้าหนี้การค้าและเจ้าหนี้อื่น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</si>
  <si>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</si>
  <si>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</si>
  <si>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</si>
  <si>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</si>
  <si>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ซื้ออุปกรณ์</t>
  </si>
  <si>
    <t>กำไรขาดทุน</t>
  </si>
  <si>
    <t>ณ วันที่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</si>
  <si>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</si>
  <si>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</si>
  <si>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</si>
  <si>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</si>
  <si>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</si>
  <si>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</si>
  <si>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</si>
  <si>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</si>
  <si>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</si>
  <si>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</si>
  <si>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กำไรสำหรับงวด</t>
  </si>
  <si>
    <t>กระแสเงินสดจากกิจกรรมจัดหาเงิน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</si>
  <si>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</si>
  <si>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</si>
  <si>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ซื้อคอมพิวเตอร์ซอฟต์แวร์</t>
  </si>
  <si>
    <t>สินทรัพย์ภาษีเงินได้รอการตัดบัญชี</t>
  </si>
  <si>
    <t>หนี้สินดำเนินงานเพิ่มขึ้น(ลดลง)</t>
  </si>
  <si>
    <t>รายได้จากสัญญาที่ทำกับลูกค้า</t>
  </si>
  <si>
    <t>ค่าใช้จ่ายในการขายและจัดจำหน่าย</t>
  </si>
  <si>
    <t>ส่วนเกินมูลค่าหุ้นสามัญ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</si>
  <si>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</si>
  <si>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</si>
  <si>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</si>
  <si>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ค่าความนิยม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</si>
  <si>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</si>
  <si>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</si>
  <si>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</si>
  <si>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</si>
  <si>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งบการเงินรวม</t>
  </si>
  <si>
    <t>สินทรัพย์ไม่มีตัวตน</t>
  </si>
  <si>
    <t>บริษัท ไอที ซิตี้ จำกัด (มหาชน) และบริษัทย่อย</t>
  </si>
  <si>
    <t xml:space="preserve">      หุ้นสามัญ 366,398,859 หุ้น มูลค่าหุ้นละ 1 บาท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</si>
  <si>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</si>
  <si>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</si>
  <si>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เจ้าหนี้จากการซื้ออาคารและอุปกรณ์</t>
  </si>
  <si>
    <t>รายได้ทางการเงิน</t>
  </si>
  <si>
    <t>ต้นทุนทางการเงิน</t>
  </si>
  <si>
    <t xml:space="preserve">   ค่าใช้จ่ายดอกเบี้ย</t>
  </si>
  <si>
    <t xml:space="preserve">(หน่วย: พันบาท)  </t>
  </si>
  <si>
    <t>ส่วนเกินมูลค่า</t>
  </si>
  <si>
    <t>ที่ออกและชำระแล้ว</t>
  </si>
  <si>
    <t>หนี้สินตามสัญญาเช่า - สุทธิจากส่วนที่ถึงกำหนด</t>
  </si>
  <si>
    <t>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</si>
  <si>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</si>
  <si>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</si>
  <si>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</si>
  <si>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 xml:space="preserve">   จำนวนหุ้นสามัญถัวเฉลี่ยถ่วงน้ำหนัก (พันหุ้น)</t>
  </si>
  <si>
    <t xml:space="preserve">   รายได้ดอกเบี้ย</t>
  </si>
  <si>
    <t>รายการที่ไม่เกี่ยวข้องกับเงินสด</t>
  </si>
  <si>
    <t xml:space="preserve">   สินทรัพย์สิทธิการใช้เพิ่มขึ้นจากสัญญาเช่า</t>
  </si>
  <si>
    <t>เงินกู้ยืมระยะสั้นจากสถาบันการเงิน</t>
  </si>
  <si>
    <t>จัดสรรแล้ว -</t>
  </si>
  <si>
    <t>สำรองตามกฎหมาย</t>
  </si>
  <si>
    <t>รวมส่วนของ</t>
  </si>
  <si>
    <t>ต้นทุนขายและบริการ</t>
  </si>
  <si>
    <t xml:space="preserve">   การลดค่าเช่าตามสัญญาจากผู้ให้เช่า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</si>
  <si>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</si>
  <si>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</si>
  <si>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เงินสดรับจากดอกเบี้ย</t>
  </si>
  <si>
    <t>เงินสดรับจากเงินกู้ยืมระยะสั้นจากสถาบันการเงิน</t>
  </si>
  <si>
    <t>ประมาณการหนี้สินสำหรับการรื้อถอน</t>
  </si>
  <si>
    <t xml:space="preserve">   กลับรายการประมาณการหนี้สินสำหรับการรื้อถอน</t>
  </si>
  <si>
    <t>กำไรจากการดำเนินงาน</t>
  </si>
  <si>
    <t>การแบ่งปันกำไร</t>
  </si>
  <si>
    <t>กำไรต่อหุ้นขั้นพื้นฐาน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</si>
  <si>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</si>
  <si>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</si>
  <si>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โอนสินค้าคงเหลือไปเป็นอุปกรณ์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</si>
  <si>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</si>
  <si>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</si>
  <si>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>ค่าใช้จ่ายภาษีเงินได้</t>
  </si>
  <si>
    <t>กำไรก่อนค่าใช้จ่ายภาษีเงินได้</t>
  </si>
  <si>
    <t>กำไรขาดทุนเบ็ดเสร็จอื่น</t>
  </si>
  <si>
    <t>2565</t>
  </si>
  <si>
    <t>ยอดคงเหลือ ณ วันที่ 1 มกราคม 2565</t>
  </si>
  <si>
    <t>2, 3</t>
  </si>
  <si>
    <t>2, 6, 10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</si>
  <si>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</si>
  <si>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</si>
  <si>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</si>
  <si>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</si>
  <si>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ภาษีเงินได้ถูกหัก ณ ที่จ่าย</t>
  </si>
  <si>
    <t xml:space="preserve">   สำรองผลประโยชน์ระยะยาวของพนักงาน </t>
  </si>
  <si>
    <t xml:space="preserve">   เจ้าหนี้จากการซื้อคอมพิวเตอร์ซอฟต์แวร์</t>
  </si>
  <si>
    <t xml:space="preserve">กำไรต่อหุ้น </t>
  </si>
  <si>
    <t xml:space="preserve">   กำไรส่วนที่เป็นของผู้ถือหุ้นของบริษัทฯ (บาท)</t>
  </si>
  <si>
    <t>31 ธันวาคม 2565</t>
  </si>
  <si>
    <t>2566</t>
  </si>
  <si>
    <t>ยอดคงเหลือ ณ วันที่ 1 มกราคม 2566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</si>
  <si>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</si>
  <si>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</si>
  <si>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</si>
  <si>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</si>
  <si>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เงินปันผลรับ</t>
  </si>
  <si>
    <t xml:space="preserve">   เงินปันผลรับจากบริษัทร่วม</t>
  </si>
  <si>
    <t>เงินปันผลรับจากบริษัทร่วม</t>
  </si>
  <si>
    <t xml:space="preserve">   ขาดทุนจากการจำหน่าย/ตัดจำหน่ายอุปกรณ์</t>
  </si>
  <si>
    <t xml:space="preserve">เงินปันผลจ่าย (หมายเหตุ 13)  </t>
  </si>
  <si>
    <t>เงินสดรับจากการจำหน่ายอุปกรณ์</t>
  </si>
  <si>
    <t>เงินปันผลจ่าย</t>
  </si>
  <si>
    <t xml:space="preserve">   เจ้าหนี้จากการรับโอนกิจการทั้งหมดจากบริษัทย่อย</t>
  </si>
  <si>
    <t>หุ้นสามัญ</t>
  </si>
  <si>
    <t xml:space="preserve">   กลับรายการประมาณการหนี้สินอื่น</t>
  </si>
  <si>
    <t>เงินสดและรายการเทียบเท่าเงินสดลดลงสุทธิ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</si>
  <si>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</si>
  <si>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</si>
  <si>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</si>
  <si>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</si>
  <si>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</si>
  <si>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</si>
  <si>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กำไร(ขาดทุน)สำหรับงวด</t>
  </si>
  <si>
    <t>กำไร(ขาดทุน)ก่อนค่าใช้จ่ายภาษีเงินได้</t>
  </si>
  <si>
    <t xml:space="preserve">กำไร(ขาดทุน)ต่อหุ้น </t>
  </si>
  <si>
    <t xml:space="preserve">   กำไรจากการให้เช่าช่วง</t>
  </si>
  <si>
    <t xml:space="preserve">   ลูกหนี้ตามสัญญาเช่าเงินทุน</t>
  </si>
  <si>
    <t xml:space="preserve">   เงินสดจ่ายผลประโยชน์พนักงาน</t>
  </si>
  <si>
    <t xml:space="preserve">   (กำไร)ขาดทุนจากอัตราแลกเปลี่ยนที่ยังไม่เกิดขึ้นจริง</t>
  </si>
  <si>
    <t xml:space="preserve">   ค่าเผื่อการลดลงของมูลค่าสินค้าคงเหลือ (กลับรายการ)</t>
  </si>
  <si>
    <t xml:space="preserve">   ค่าเผื่อการด้อยค่าของสินทรัพย์ (กลับรายการ)</t>
  </si>
  <si>
    <t>การแบ่งปันกำไรขาดทุน</t>
  </si>
  <si>
    <t>กำไร(ขาดทุน)ต่อหุ้นขั้นพื้นฐาน</t>
  </si>
  <si>
    <t xml:space="preserve">   กำไร(ขาดทุน)ส่วนที่เป็นของผู้ถือหุ้นของบริษัทฯ (บาท)</t>
  </si>
  <si>
    <t xml:space="preserve">   กลับรายการค่าเผื่อผลขาดทุนด้านเครดิตที่คาดว่าจะเกิดขึ้น</t>
  </si>
  <si>
    <t xml:space="preserve">   เงินสดรับจากภาษีเงินได้รับคืน</t>
  </si>
  <si>
    <t>(หน่วย: พันบาท ยกเว้นกำไร(ขาดทุน)ต่อหุ้นแสดงเป็นบาท)</t>
  </si>
  <si>
    <t xml:space="preserve">   โอนสินทรัพย์สิทธิการใช้ไปเป็นลูกหนี้ตามสัญญาเช่าเงินทุน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</si>
</sst>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#,##0\ ;\(#,##0\)"/>
    <numFmt numFmtId="172" formatCode="_([$€-2]\ * #,##0.00_);_([$€-2]\ * \(#,##0.00\);_([$€-2]\ * &quot;-&quot;??_);_(@_)"/>
    <numFmt numFmtId="173" formatCode="_(* #,##0_);_(* \(#,##0\);_(* \-_);_(@_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6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38">
    <xf numFmtId="0" fontId="0" fillId="0" borderId="0" xfId="0"/>
    <xf numFmtId="43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8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left"/>
    </xf>
    <xf numFmtId="38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41" fontId="11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41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center"/>
    </xf>
    <xf numFmtId="41" fontId="7" fillId="0" borderId="3" xfId="0" applyNumberFormat="1" applyFont="1" applyBorder="1"/>
    <xf numFmtId="39" fontId="7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41" fontId="7" fillId="0" borderId="0" xfId="1" applyNumberFormat="1" applyFont="1" applyFill="1" applyAlignment="1">
      <alignment horizontal="centerContinuous"/>
    </xf>
    <xf numFmtId="168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68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/>
    <xf numFmtId="168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41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0" fontId="7" fillId="0" borderId="0" xfId="0" applyFont="1"/>
    <xf numFmtId="0" fontId="9" fillId="0" borderId="0" xfId="0" applyFont="1"/>
    <xf numFmtId="41" fontId="11" fillId="0" borderId="0" xfId="0" applyNumberFormat="1" applyFont="1"/>
    <xf numFmtId="38" fontId="7" fillId="0" borderId="0" xfId="0" applyNumberFormat="1" applyFont="1"/>
    <xf numFmtId="41" fontId="7" fillId="0" borderId="0" xfId="0" applyNumberFormat="1" applyFont="1"/>
    <xf numFmtId="41" fontId="11" fillId="0" borderId="3" xfId="0" applyNumberFormat="1" applyFont="1" applyBorder="1"/>
    <xf numFmtId="41" fontId="11" fillId="0" borderId="5" xfId="0" applyNumberFormat="1" applyFont="1" applyBorder="1"/>
    <xf numFmtId="41" fontId="11" fillId="0" borderId="4" xfId="0" applyNumberFormat="1" applyFont="1" applyBorder="1"/>
    <xf numFmtId="37" fontId="11" fillId="0" borderId="0" xfId="0" applyNumberFormat="1" applyFont="1" applyAlignment="1">
      <alignment horizontal="right"/>
    </xf>
    <xf numFmtId="0" fontId="7" fillId="0" borderId="3" xfId="0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9" fillId="0" borderId="0" xfId="0" applyNumberFormat="1" applyFont="1"/>
    <xf numFmtId="49" fontId="12" fillId="0" borderId="0" xfId="0" applyNumberFormat="1" applyFont="1"/>
    <xf numFmtId="0" fontId="11" fillId="0" borderId="0" xfId="0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172" fontId="11" fillId="0" borderId="0" xfId="0" applyNumberFormat="1" applyFont="1"/>
    <xf numFmtId="41" fontId="11" fillId="0" borderId="0" xfId="0" applyNumberFormat="1" applyFont="1" applyAlignment="1">
      <alignment horizontal="right"/>
    </xf>
    <xf numFmtId="168" fontId="13" fillId="0" borderId="0" xfId="0" applyNumberFormat="1" applyFont="1" applyAlignment="1">
      <alignment vertical="top"/>
    </xf>
    <xf numFmtId="168" fontId="14" fillId="0" borderId="0" xfId="0" quotePrefix="1" applyNumberFormat="1" applyFont="1" applyAlignment="1">
      <alignment horizontal="left" vertical="top"/>
    </xf>
    <xf numFmtId="37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38" fontId="13" fillId="0" borderId="0" xfId="0" applyNumberFormat="1" applyFont="1" applyAlignment="1">
      <alignment horizontal="centerContinuous" vertical="top"/>
    </xf>
    <xf numFmtId="0" fontId="13" fillId="0" borderId="0" xfId="0" applyFont="1" applyAlignment="1">
      <alignment horizontal="right" vertical="top"/>
    </xf>
    <xf numFmtId="168" fontId="13" fillId="0" borderId="0" xfId="0" applyNumberFormat="1" applyFont="1" applyAlignment="1">
      <alignment horizontal="center" vertical="top"/>
    </xf>
    <xf numFmtId="168" fontId="14" fillId="0" borderId="0" xfId="0" applyNumberFormat="1" applyFont="1" applyAlignment="1">
      <alignment vertical="top"/>
    </xf>
    <xf numFmtId="168" fontId="13" fillId="0" borderId="3" xfId="0" applyNumberFormat="1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3" fillId="0" borderId="0" xfId="0" applyFont="1" applyAlignment="1">
      <alignment vertical="top"/>
    </xf>
    <xf numFmtId="168" fontId="15" fillId="0" borderId="0" xfId="0" applyNumberFormat="1" applyFont="1" applyAlignment="1">
      <alignment vertical="top"/>
    </xf>
    <xf numFmtId="49" fontId="17" fillId="0" borderId="0" xfId="0" applyNumberFormat="1" applyFont="1" applyAlignment="1">
      <alignment vertical="top"/>
    </xf>
    <xf numFmtId="41" fontId="1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 vertical="top"/>
    </xf>
    <xf numFmtId="41" fontId="13" fillId="0" borderId="3" xfId="0" applyNumberFormat="1" applyFont="1" applyBorder="1" applyAlignment="1">
      <alignment horizontal="center" vertical="top"/>
    </xf>
    <xf numFmtId="41" fontId="13" fillId="0" borderId="6" xfId="0" applyNumberFormat="1" applyFont="1" applyBorder="1" applyAlignment="1">
      <alignment horizontal="center" vertical="top"/>
    </xf>
    <xf numFmtId="168" fontId="13" fillId="0" borderId="7" xfId="0" applyNumberFormat="1" applyFont="1" applyBorder="1" applyAlignment="1">
      <alignment horizontal="center" vertical="top"/>
    </xf>
    <xf numFmtId="168" fontId="13" fillId="0" borderId="3" xfId="0" quotePrefix="1" applyNumberFormat="1" applyFont="1" applyBorder="1" applyAlignment="1">
      <alignment horizontal="center" vertical="top"/>
    </xf>
    <xf numFmtId="3" fontId="8" fillId="0" borderId="0" xfId="0" applyNumberFormat="1" applyFont="1" applyAlignment="1">
      <alignment horizontal="center"/>
    </xf>
    <xf numFmtId="0" fontId="7" fillId="0" borderId="8" xfId="0" applyFont="1" applyBorder="1"/>
    <xf numFmtId="0" fontId="10" fillId="0" borderId="0" xfId="0" applyFont="1"/>
    <xf numFmtId="41" fontId="7" fillId="0" borderId="5" xfId="0" applyNumberFormat="1" applyFont="1" applyBorder="1"/>
    <xf numFmtId="41" fontId="7" fillId="0" borderId="7" xfId="0" applyNumberFormat="1" applyFont="1" applyBorder="1"/>
    <xf numFmtId="49" fontId="18" fillId="0" borderId="0" xfId="0" applyNumberFormat="1" applyFont="1"/>
    <xf numFmtId="39" fontId="7" fillId="0" borderId="0" xfId="0" applyNumberFormat="1" applyFont="1"/>
    <xf numFmtId="170" fontId="7" fillId="0" borderId="3" xfId="0" applyNumberFormat="1" applyFont="1" applyBorder="1"/>
    <xf numFmtId="41" fontId="7" fillId="0" borderId="4" xfId="0" applyNumberFormat="1" applyFont="1" applyBorder="1"/>
    <xf numFmtId="170" fontId="7" fillId="0" borderId="4" xfId="0" applyNumberFormat="1" applyFont="1" applyBorder="1"/>
    <xf numFmtId="170" fontId="7" fillId="0" borderId="0" xfId="0" applyNumberFormat="1" applyFont="1"/>
    <xf numFmtId="40" fontId="7" fillId="0" borderId="0" xfId="0" applyNumberFormat="1" applyFont="1"/>
    <xf numFmtId="1" fontId="7" fillId="0" borderId="0" xfId="0" applyNumberFormat="1" applyFont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6" xfId="1" applyNumberFormat="1" applyFont="1" applyFill="1" applyBorder="1" applyAlignment="1"/>
    <xf numFmtId="49" fontId="7" fillId="0" borderId="3" xfId="0" applyNumberFormat="1" applyFont="1" applyBorder="1" applyAlignment="1">
      <alignment horizontal="center"/>
    </xf>
    <xf numFmtId="41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170" fontId="7" fillId="0" borderId="0" xfId="1" applyNumberFormat="1" applyFont="1" applyFill="1" applyAlignment="1"/>
    <xf numFmtId="4" fontId="7" fillId="0" borderId="0" xfId="1" applyFont="1" applyFill="1" applyAlignment="1"/>
    <xf numFmtId="3" fontId="7" fillId="0" borderId="0" xfId="1" applyNumberFormat="1" applyFont="1" applyFill="1" applyAlignment="1"/>
    <xf numFmtId="41" fontId="7" fillId="0" borderId="0" xfId="10" applyNumberFormat="1" applyFont="1" applyFill="1" applyAlignment="1"/>
    <xf numFmtId="3" fontId="7" fillId="0" borderId="0" xfId="1" applyNumberFormat="1" applyFont="1" applyFill="1" applyBorder="1" applyAlignme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3" fontId="7" fillId="0" borderId="0" xfId="0" applyNumberFormat="1" applyFont="1" applyAlignment="1">
      <alignment horizontal="center" wrapText="1"/>
    </xf>
    <xf numFmtId="43" fontId="7" fillId="0" borderId="0" xfId="0" applyNumberFormat="1" applyFont="1" applyAlignment="1">
      <alignment wrapText="1"/>
    </xf>
    <xf numFmtId="44" fontId="7" fillId="0" borderId="0" xfId="1" applyNumberFormat="1" applyFont="1" applyFill="1" applyAlignment="1">
      <alignment horizontal="center" wrapText="1"/>
    </xf>
    <xf numFmtId="41" fontId="19" fillId="0" borderId="0" xfId="0" applyNumberFormat="1" applyFont="1"/>
    <xf numFmtId="41" fontId="19" fillId="0" borderId="3" xfId="0" applyNumberFormat="1" applyFont="1" applyBorder="1"/>
    <xf numFmtId="173" fontId="11" fillId="0" borderId="0" xfId="0" applyNumberFormat="1" applyFont="1"/>
    <xf numFmtId="173" fontId="11" fillId="0" borderId="9" xfId="0" applyNumberFormat="1" applyFont="1" applyBorder="1"/>
    <xf numFmtId="41" fontId="20" fillId="0" borderId="0" xfId="0" applyNumberFormat="1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41" fontId="7" fillId="0" borderId="0" xfId="0" applyNumberFormat="1" applyFont="1" applyFill="1"/>
    <xf numFmtId="41" fontId="7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41" fontId="8" fillId="0" borderId="0" xfId="0" quotePrefix="1" applyNumberFormat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40" fontId="9" fillId="0" borderId="0" xfId="0" applyNumberFormat="1" applyFont="1" applyFill="1"/>
    <xf numFmtId="1" fontId="9" fillId="0" borderId="0" xfId="0" applyNumberFormat="1" applyFont="1" applyFill="1"/>
    <xf numFmtId="40" fontId="7" fillId="0" borderId="0" xfId="0" applyNumberFormat="1" applyFont="1" applyFill="1"/>
    <xf numFmtId="1" fontId="7" fillId="0" borderId="0" xfId="0" applyNumberFormat="1" applyFont="1" applyFill="1"/>
    <xf numFmtId="0" fontId="7" fillId="0" borderId="3" xfId="0" applyFont="1" applyBorder="1" applyAlignment="1">
      <alignment horizontal="center"/>
    </xf>
    <xf numFmtId="43" fontId="7" fillId="0" borderId="3" xfId="0" applyNumberFormat="1" applyFont="1" applyBorder="1" applyAlignment="1">
      <alignment horizontal="center"/>
    </xf>
    <xf numFmtId="168" fontId="13" fillId="0" borderId="3" xfId="0" applyNumberFormat="1" applyFont="1" applyBorder="1" applyAlignment="1">
      <alignment horizontal="center" vertical="top"/>
    </xf>
    <xf numFmtId="43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9"/>
  <sheetViews>
    <sheetView showGridLines="0" tabSelected="1" view="pageBreakPreview" zoomScaleNormal="130" zoomScaleSheetLayoutView="100" workbookViewId="0">
      <selection activeCell="C31" sqref="C31"/>
    </sheetView>
  </sheetViews>
  <sheetFormatPr defaultColWidth="10.7109375" defaultRowHeight="21.95" customHeight="1"/>
  <cols>
    <col min="1" max="2" width="15.7109375" style="39" customWidth="1"/>
    <col min="3" max="3" width="10.7109375" style="39" customWidth="1"/>
    <col min="4" max="4" width="5.7109375" style="39" customWidth="1"/>
    <col min="5" max="5" width="6.85546875" style="3" customWidth="1"/>
    <col min="6" max="6" width="1.140625" style="3" customWidth="1"/>
    <col min="7" max="7" width="14.42578125" style="51" customWidth="1"/>
    <col min="8" max="8" width="0.85546875" style="3" customWidth="1"/>
    <col min="9" max="9" width="14" style="3" customWidth="1"/>
    <col min="10" max="10" width="0.85546875" style="3" customWidth="1"/>
    <col min="11" max="11" width="14" style="43" customWidth="1"/>
    <col min="12" max="12" width="0.85546875" style="3" customWidth="1"/>
    <col min="13" max="13" width="14" style="51" customWidth="1"/>
    <col min="14" max="14" width="0.85546875" style="3" customWidth="1"/>
    <col min="15" max="15" width="0.5703125" style="39" customWidth="1"/>
    <col min="16" max="20" width="0" style="39" hidden="1" customWidth="1"/>
    <col min="21" max="22" width="10.7109375" style="99"/>
    <col min="23" max="24" width="10.7109375" style="39"/>
    <col min="25" max="25" width="17.140625" style="39" bestFit="1" customWidth="1"/>
    <col min="26" max="16384" width="10.7109375" style="39"/>
  </cols>
  <sheetData>
    <row r="1" spans="1:26" ht="21.95" customHeight="1">
      <c r="A1" s="9" t="s">
        <v>96</v>
      </c>
      <c r="B1" s="10"/>
      <c r="C1" s="10"/>
      <c r="D1" s="10"/>
      <c r="E1" s="10"/>
      <c r="F1" s="10"/>
      <c r="G1" s="11"/>
      <c r="H1" s="12"/>
      <c r="I1" s="12"/>
      <c r="J1" s="12"/>
      <c r="K1" s="11"/>
      <c r="L1" s="12"/>
      <c r="M1" s="11"/>
      <c r="N1" s="12"/>
    </row>
    <row r="2" spans="1:26" ht="21.95" customHeight="1">
      <c r="A2" s="9" t="s">
        <v>46</v>
      </c>
      <c r="B2" s="10"/>
      <c r="C2" s="10"/>
      <c r="D2" s="10"/>
      <c r="E2" s="10"/>
      <c r="F2" s="10"/>
      <c r="G2" s="11"/>
      <c r="H2" s="12"/>
      <c r="I2" s="12"/>
      <c r="J2" s="12"/>
      <c r="K2" s="11"/>
      <c r="L2" s="12"/>
      <c r="M2" s="11"/>
      <c r="N2" s="12"/>
    </row>
    <row r="3" spans="1:26" ht="21.95" customHeight="1">
      <c r="A3" s="9" t="s">
        <v>170</v>
      </c>
      <c r="B3" s="10"/>
      <c r="C3" s="10"/>
      <c r="D3" s="10"/>
      <c r="E3" s="10"/>
      <c r="F3" s="10"/>
      <c r="G3" s="11"/>
      <c r="H3" s="12"/>
      <c r="I3" s="12"/>
      <c r="J3" s="12"/>
      <c r="K3" s="11"/>
      <c r="L3" s="12"/>
      <c r="M3" s="11"/>
      <c r="N3" s="12"/>
    </row>
    <row r="4" spans="1:26" ht="21.95" customHeight="1">
      <c r="A4" s="10"/>
      <c r="B4" s="10"/>
      <c r="C4" s="10"/>
      <c r="D4" s="10"/>
      <c r="E4" s="10"/>
      <c r="F4" s="10"/>
      <c r="G4" s="47"/>
      <c r="H4" s="12"/>
      <c r="I4" s="12"/>
      <c r="J4" s="12"/>
      <c r="K4" s="57"/>
      <c r="L4" s="12"/>
      <c r="M4" s="47" t="s">
        <v>66</v>
      </c>
      <c r="N4" s="12"/>
    </row>
    <row r="5" spans="1:26" ht="21.95" customHeight="1">
      <c r="A5" s="3"/>
      <c r="B5" s="3"/>
      <c r="C5" s="3"/>
      <c r="D5" s="3"/>
      <c r="G5" s="133" t="s">
        <v>94</v>
      </c>
      <c r="H5" s="133"/>
      <c r="I5" s="133"/>
      <c r="J5" s="39"/>
      <c r="K5" s="134" t="s">
        <v>45</v>
      </c>
      <c r="L5" s="134"/>
      <c r="M5" s="134"/>
      <c r="N5" s="1"/>
    </row>
    <row r="6" spans="1:26" ht="21.95" customHeight="1">
      <c r="A6" s="10"/>
      <c r="B6" s="10"/>
      <c r="C6" s="10"/>
      <c r="D6" s="10"/>
      <c r="E6" s="10"/>
      <c r="F6" s="10"/>
      <c r="G6" s="38" t="s">
        <v>65</v>
      </c>
      <c r="H6" s="38"/>
      <c r="I6" s="38" t="s">
        <v>65</v>
      </c>
      <c r="J6" s="39"/>
      <c r="K6" s="37" t="s">
        <v>65</v>
      </c>
      <c r="L6" s="38"/>
      <c r="M6" s="38" t="s">
        <v>65</v>
      </c>
      <c r="Y6" s="102"/>
      <c r="Z6" s="103"/>
    </row>
    <row r="7" spans="1:26" ht="21.95" customHeight="1">
      <c r="A7" s="10"/>
      <c r="B7" s="10"/>
      <c r="C7" s="10"/>
      <c r="D7" s="10"/>
      <c r="E7" s="48" t="s">
        <v>0</v>
      </c>
      <c r="G7" s="94" t="s">
        <v>171</v>
      </c>
      <c r="H7" s="38"/>
      <c r="I7" s="94" t="s">
        <v>152</v>
      </c>
      <c r="J7" s="2"/>
      <c r="K7" s="94" t="s">
        <v>171</v>
      </c>
      <c r="L7" s="38"/>
      <c r="M7" s="94" t="s">
        <v>152</v>
      </c>
      <c r="Y7" s="104"/>
      <c r="Z7" s="102"/>
    </row>
    <row r="8" spans="1:26" ht="21.95" customHeight="1">
      <c r="A8" s="10"/>
      <c r="B8" s="10"/>
      <c r="C8" s="10"/>
      <c r="D8" s="10"/>
      <c r="G8" s="49" t="s">
        <v>70</v>
      </c>
      <c r="I8" s="38" t="s">
        <v>71</v>
      </c>
      <c r="J8" s="2"/>
      <c r="K8" s="14" t="s">
        <v>70</v>
      </c>
      <c r="M8" s="38" t="s">
        <v>71</v>
      </c>
      <c r="Y8" s="105"/>
      <c r="Z8" s="106"/>
    </row>
    <row r="9" spans="1:26" ht="21.95" customHeight="1">
      <c r="A9" s="10"/>
      <c r="B9" s="10"/>
      <c r="C9" s="10"/>
      <c r="D9" s="10"/>
      <c r="G9" s="49" t="s">
        <v>72</v>
      </c>
      <c r="I9" s="50"/>
      <c r="J9" s="2"/>
      <c r="K9" s="14" t="s">
        <v>72</v>
      </c>
      <c r="M9" s="50"/>
      <c r="Y9" s="105"/>
      <c r="Z9" s="106"/>
    </row>
    <row r="10" spans="1:26" ht="21.95" customHeight="1">
      <c r="A10" s="40" t="s">
        <v>1</v>
      </c>
      <c r="E10" s="39"/>
      <c r="F10" s="39"/>
      <c r="G10" s="41"/>
      <c r="H10" s="42"/>
      <c r="I10" s="41"/>
      <c r="J10" s="42"/>
      <c r="K10" s="41"/>
      <c r="L10" s="39"/>
      <c r="M10" s="39"/>
      <c r="N10" s="39"/>
      <c r="Y10" s="105"/>
      <c r="Z10" s="106"/>
    </row>
    <row r="11" spans="1:26" ht="21.95" customHeight="1">
      <c r="A11" s="40" t="s">
        <v>2</v>
      </c>
      <c r="C11" s="3"/>
      <c r="D11" s="3"/>
      <c r="E11" s="39"/>
      <c r="F11" s="39"/>
      <c r="G11" s="41"/>
      <c r="H11" s="42"/>
      <c r="I11" s="41"/>
      <c r="J11" s="42"/>
      <c r="K11" s="41"/>
      <c r="L11" s="39"/>
      <c r="M11" s="39"/>
      <c r="N11" s="39"/>
      <c r="Y11" s="105"/>
      <c r="Z11" s="106"/>
    </row>
    <row r="12" spans="1:26" ht="21.95" customHeight="1">
      <c r="A12" s="39" t="s">
        <v>21</v>
      </c>
      <c r="C12" s="3"/>
      <c r="D12" s="3"/>
      <c r="E12" s="4"/>
      <c r="F12" s="4"/>
      <c r="G12" s="111">
        <v>168396</v>
      </c>
      <c r="H12" s="42"/>
      <c r="I12" s="111">
        <v>216994</v>
      </c>
      <c r="J12" s="42"/>
      <c r="K12" s="111">
        <v>168396</v>
      </c>
      <c r="L12" s="42"/>
      <c r="M12" s="41">
        <v>216994</v>
      </c>
      <c r="N12" s="39"/>
      <c r="S12" s="43"/>
      <c r="T12" s="43"/>
      <c r="W12" s="1"/>
      <c r="X12" s="100"/>
      <c r="Y12" s="107"/>
      <c r="Z12" s="108"/>
    </row>
    <row r="13" spans="1:26" ht="21.95" customHeight="1">
      <c r="A13" s="5" t="s">
        <v>48</v>
      </c>
      <c r="C13" s="3"/>
      <c r="D13" s="3"/>
      <c r="E13" s="4" t="s">
        <v>141</v>
      </c>
      <c r="F13" s="4"/>
      <c r="G13" s="111">
        <v>337910</v>
      </c>
      <c r="H13" s="42"/>
      <c r="I13" s="111">
        <v>325526</v>
      </c>
      <c r="J13" s="42"/>
      <c r="K13" s="111">
        <v>337910</v>
      </c>
      <c r="L13" s="42"/>
      <c r="M13" s="41">
        <v>325526</v>
      </c>
      <c r="N13" s="39"/>
      <c r="S13" s="43"/>
      <c r="T13" s="43"/>
      <c r="W13" s="1"/>
      <c r="X13" s="100"/>
      <c r="Y13" s="107"/>
      <c r="Z13" s="108"/>
    </row>
    <row r="14" spans="1:26" ht="21.95" customHeight="1">
      <c r="A14" s="89" t="s">
        <v>155</v>
      </c>
      <c r="C14" s="3"/>
      <c r="D14" s="3"/>
      <c r="E14" s="4"/>
      <c r="F14" s="4"/>
      <c r="G14" s="111"/>
      <c r="H14" s="42"/>
      <c r="I14" s="111"/>
      <c r="J14" s="42"/>
      <c r="K14" s="111"/>
      <c r="L14" s="42"/>
      <c r="M14" s="41"/>
      <c r="N14" s="39"/>
      <c r="S14" s="43"/>
      <c r="T14" s="43"/>
      <c r="W14" s="1"/>
      <c r="X14" s="100"/>
      <c r="Y14" s="107"/>
      <c r="Z14" s="108"/>
    </row>
    <row r="15" spans="1:26" ht="21.95" customHeight="1">
      <c r="A15" s="89" t="s">
        <v>156</v>
      </c>
      <c r="C15" s="3"/>
      <c r="D15" s="3"/>
      <c r="E15" s="4">
        <v>8.1999999999999993</v>
      </c>
      <c r="F15" s="4"/>
      <c r="G15" s="111">
        <v>5333</v>
      </c>
      <c r="H15" s="42"/>
      <c r="I15" s="111">
        <v>4783</v>
      </c>
      <c r="J15" s="42"/>
      <c r="K15" s="111">
        <v>5333</v>
      </c>
      <c r="L15" s="42"/>
      <c r="M15" s="41">
        <v>4783</v>
      </c>
      <c r="N15" s="39"/>
      <c r="S15" s="43"/>
      <c r="T15" s="43"/>
      <c r="W15" s="1"/>
      <c r="X15" s="100"/>
      <c r="Y15" s="107"/>
      <c r="Z15" s="108"/>
    </row>
    <row r="16" spans="1:26" ht="21.95" customHeight="1">
      <c r="A16" s="5" t="s">
        <v>49</v>
      </c>
      <c r="C16" s="3"/>
      <c r="D16" s="3"/>
      <c r="E16" s="4">
        <v>4</v>
      </c>
      <c r="F16" s="4"/>
      <c r="G16" s="111">
        <v>1309871</v>
      </c>
      <c r="H16" s="42"/>
      <c r="I16" s="111">
        <v>1205801</v>
      </c>
      <c r="J16" s="42"/>
      <c r="K16" s="111">
        <v>1309871</v>
      </c>
      <c r="L16" s="42"/>
      <c r="M16" s="41">
        <v>1205801</v>
      </c>
      <c r="N16" s="39"/>
      <c r="S16" s="43"/>
      <c r="T16" s="43"/>
      <c r="W16" s="1"/>
      <c r="X16" s="100"/>
      <c r="Y16" s="107"/>
      <c r="Z16" s="108"/>
    </row>
    <row r="17" spans="1:26" ht="21.95" customHeight="1">
      <c r="A17" s="7" t="s">
        <v>147</v>
      </c>
      <c r="C17" s="3"/>
      <c r="D17" s="3"/>
      <c r="E17" s="4"/>
      <c r="F17" s="4"/>
      <c r="G17" s="111">
        <v>87468</v>
      </c>
      <c r="H17" s="42"/>
      <c r="I17" s="111">
        <v>75909</v>
      </c>
      <c r="J17" s="42"/>
      <c r="K17" s="111">
        <v>87468</v>
      </c>
      <c r="L17" s="42"/>
      <c r="M17" s="41">
        <v>75909</v>
      </c>
      <c r="N17" s="39"/>
      <c r="S17" s="43"/>
      <c r="T17" s="43"/>
      <c r="W17" s="1"/>
      <c r="X17" s="100"/>
      <c r="Y17" s="107"/>
      <c r="Z17" s="108"/>
    </row>
    <row r="18" spans="1:26" ht="21.95" customHeight="1">
      <c r="A18" s="39" t="s">
        <v>22</v>
      </c>
      <c r="C18" s="3"/>
      <c r="D18" s="3"/>
      <c r="E18" s="4"/>
      <c r="F18" s="4"/>
      <c r="G18" s="44">
        <v>15767</v>
      </c>
      <c r="H18" s="42"/>
      <c r="I18" s="44">
        <v>15213</v>
      </c>
      <c r="J18" s="42"/>
      <c r="K18" s="44">
        <v>15767</v>
      </c>
      <c r="L18" s="42"/>
      <c r="M18" s="44">
        <v>15213</v>
      </c>
      <c r="N18" s="39"/>
      <c r="S18" s="43"/>
      <c r="T18" s="43"/>
      <c r="W18" s="1"/>
      <c r="X18" s="100"/>
      <c r="Y18" s="107"/>
      <c r="Z18" s="108"/>
    </row>
    <row r="19" spans="1:26" ht="21.95" customHeight="1">
      <c r="A19" s="40" t="s">
        <v>3</v>
      </c>
      <c r="E19" s="4"/>
      <c r="F19" s="4"/>
      <c r="G19" s="44">
        <f>SUM(G12:G18)</f>
        <v>1924745</v>
      </c>
      <c r="H19" s="6"/>
      <c r="I19" s="44">
        <f>SUM(I12:I18)</f>
        <v>1844226</v>
      </c>
      <c r="J19" s="6"/>
      <c r="K19" s="44">
        <f>SUM(K12:K18)</f>
        <v>1924745</v>
      </c>
      <c r="L19" s="6"/>
      <c r="M19" s="44">
        <f>SUM(M12:M18)</f>
        <v>1844226</v>
      </c>
      <c r="N19" s="39"/>
      <c r="W19" s="1"/>
      <c r="X19" s="100"/>
      <c r="Y19" s="107"/>
      <c r="Z19" s="106"/>
    </row>
    <row r="20" spans="1:26" ht="21.95" customHeight="1">
      <c r="A20" s="40" t="s">
        <v>12</v>
      </c>
      <c r="E20" s="4"/>
      <c r="F20" s="4"/>
      <c r="G20" s="41"/>
      <c r="H20" s="6"/>
      <c r="I20" s="41"/>
      <c r="J20" s="6"/>
      <c r="K20" s="41"/>
      <c r="L20" s="6"/>
      <c r="M20" s="41"/>
      <c r="N20" s="39"/>
      <c r="W20" s="1"/>
      <c r="X20" s="100"/>
      <c r="Y20" s="107"/>
      <c r="Z20" s="106"/>
    </row>
    <row r="21" spans="1:26" ht="21.95" customHeight="1">
      <c r="A21" s="89" t="s">
        <v>157</v>
      </c>
      <c r="E21" s="4"/>
      <c r="F21" s="4"/>
      <c r="G21" s="41"/>
      <c r="H21" s="6"/>
      <c r="I21" s="41"/>
      <c r="J21" s="6"/>
      <c r="K21" s="41"/>
      <c r="L21" s="6"/>
      <c r="M21" s="41"/>
      <c r="N21" s="39"/>
      <c r="W21" s="1"/>
      <c r="X21" s="100"/>
      <c r="Y21" s="107"/>
      <c r="Z21" s="106"/>
    </row>
    <row r="22" spans="1:26" ht="21.95" customHeight="1">
      <c r="A22" s="89" t="s">
        <v>158</v>
      </c>
      <c r="E22" s="4">
        <v>8.1999999999999993</v>
      </c>
      <c r="F22" s="4"/>
      <c r="G22" s="41">
        <v>3659</v>
      </c>
      <c r="H22" s="6"/>
      <c r="I22" s="41">
        <v>4487</v>
      </c>
      <c r="J22" s="6"/>
      <c r="K22" s="41">
        <v>3659</v>
      </c>
      <c r="L22" s="6"/>
      <c r="M22" s="41">
        <v>4487</v>
      </c>
      <c r="N22" s="39"/>
      <c r="W22" s="1"/>
      <c r="X22" s="100"/>
      <c r="Y22" s="107"/>
      <c r="Z22" s="106"/>
    </row>
    <row r="23" spans="1:26" ht="21.95" customHeight="1">
      <c r="A23" s="39" t="s">
        <v>50</v>
      </c>
      <c r="E23" s="4">
        <v>5</v>
      </c>
      <c r="F23" s="4"/>
      <c r="G23" s="111">
        <v>183254</v>
      </c>
      <c r="H23" s="6"/>
      <c r="I23" s="111">
        <v>179719</v>
      </c>
      <c r="J23" s="6"/>
      <c r="K23" s="111">
        <v>70000</v>
      </c>
      <c r="L23" s="6"/>
      <c r="M23" s="41">
        <v>70000</v>
      </c>
      <c r="N23" s="39"/>
      <c r="S23" s="43"/>
      <c r="T23" s="43"/>
      <c r="W23" s="1"/>
      <c r="X23" s="100"/>
      <c r="Y23" s="107"/>
      <c r="Z23" s="43"/>
    </row>
    <row r="24" spans="1:26" ht="21.95" customHeight="1">
      <c r="A24" s="39" t="s">
        <v>86</v>
      </c>
      <c r="E24" s="4">
        <v>6</v>
      </c>
      <c r="F24" s="4"/>
      <c r="G24" s="111">
        <v>0</v>
      </c>
      <c r="H24" s="6"/>
      <c r="I24" s="111">
        <v>0</v>
      </c>
      <c r="J24" s="6"/>
      <c r="K24" s="111">
        <v>89067</v>
      </c>
      <c r="L24" s="6"/>
      <c r="M24" s="41">
        <v>89067</v>
      </c>
      <c r="N24" s="39"/>
      <c r="S24" s="43"/>
      <c r="T24" s="43"/>
      <c r="W24" s="1"/>
      <c r="X24" s="100"/>
      <c r="Y24" s="107"/>
      <c r="Z24" s="43"/>
    </row>
    <row r="25" spans="1:26" ht="21.95" customHeight="1">
      <c r="A25" s="39" t="s">
        <v>87</v>
      </c>
      <c r="E25" s="4"/>
      <c r="F25" s="4"/>
      <c r="G25" s="111">
        <v>8200</v>
      </c>
      <c r="H25" s="6"/>
      <c r="I25" s="111">
        <v>8200</v>
      </c>
      <c r="J25" s="6"/>
      <c r="K25" s="111">
        <v>8200</v>
      </c>
      <c r="L25" s="6"/>
      <c r="M25" s="41">
        <v>8200</v>
      </c>
      <c r="N25" s="39"/>
      <c r="S25" s="43"/>
      <c r="T25" s="43"/>
      <c r="W25" s="1"/>
      <c r="X25" s="100"/>
      <c r="Y25" s="107"/>
      <c r="Z25" s="43"/>
    </row>
    <row r="26" spans="1:26" ht="21.95" customHeight="1">
      <c r="A26" s="39" t="s">
        <v>88</v>
      </c>
      <c r="E26" s="4">
        <v>7</v>
      </c>
      <c r="F26" s="4"/>
      <c r="G26" s="111">
        <v>283170</v>
      </c>
      <c r="H26" s="6"/>
      <c r="I26" s="111">
        <v>290339</v>
      </c>
      <c r="J26" s="8"/>
      <c r="K26" s="111">
        <v>283170</v>
      </c>
      <c r="L26" s="8"/>
      <c r="M26" s="41">
        <v>290339</v>
      </c>
      <c r="N26" s="39"/>
      <c r="S26" s="43"/>
      <c r="T26" s="43"/>
      <c r="W26" s="1"/>
      <c r="X26" s="100"/>
      <c r="Y26" s="107"/>
      <c r="Z26" s="43"/>
    </row>
    <row r="27" spans="1:26" ht="21.95" customHeight="1">
      <c r="A27" s="7" t="s">
        <v>108</v>
      </c>
      <c r="E27" s="4">
        <v>8.1</v>
      </c>
      <c r="F27" s="4"/>
      <c r="G27" s="111">
        <v>703776</v>
      </c>
      <c r="H27" s="8"/>
      <c r="I27" s="111">
        <v>999936</v>
      </c>
      <c r="J27" s="6"/>
      <c r="K27" s="111">
        <v>703776</v>
      </c>
      <c r="L27" s="6"/>
      <c r="M27" s="41">
        <v>999936</v>
      </c>
      <c r="N27" s="39"/>
      <c r="S27" s="43"/>
      <c r="T27" s="43"/>
      <c r="W27" s="1"/>
      <c r="X27" s="100"/>
      <c r="Y27" s="107"/>
      <c r="Z27" s="43"/>
    </row>
    <row r="28" spans="1:26" ht="21.95" customHeight="1">
      <c r="A28" s="5" t="s">
        <v>95</v>
      </c>
      <c r="E28" s="4"/>
      <c r="F28" s="4"/>
      <c r="G28" s="111">
        <v>258958</v>
      </c>
      <c r="H28" s="8"/>
      <c r="I28" s="111">
        <v>264612</v>
      </c>
      <c r="J28" s="8"/>
      <c r="K28" s="111">
        <v>258958</v>
      </c>
      <c r="L28" s="8"/>
      <c r="M28" s="41">
        <v>264612</v>
      </c>
      <c r="N28" s="39"/>
      <c r="S28" s="43"/>
      <c r="T28" s="43"/>
      <c r="W28" s="1"/>
      <c r="X28" s="100"/>
      <c r="Y28" s="107"/>
      <c r="Z28" s="43"/>
    </row>
    <row r="29" spans="1:26" ht="21.95" customHeight="1">
      <c r="A29" s="5" t="s">
        <v>89</v>
      </c>
      <c r="E29" s="4"/>
      <c r="F29" s="4"/>
      <c r="G29" s="111">
        <v>77385</v>
      </c>
      <c r="H29" s="8"/>
      <c r="I29" s="111">
        <v>77385</v>
      </c>
      <c r="J29" s="8"/>
      <c r="K29" s="111">
        <v>77385</v>
      </c>
      <c r="L29" s="8"/>
      <c r="M29" s="41">
        <v>77385</v>
      </c>
      <c r="N29" s="39"/>
      <c r="S29" s="43"/>
      <c r="T29" s="43"/>
      <c r="W29" s="1"/>
      <c r="X29" s="100"/>
      <c r="Y29" s="107"/>
      <c r="Z29" s="43"/>
    </row>
    <row r="30" spans="1:26" ht="21.95" customHeight="1">
      <c r="A30" s="5" t="s">
        <v>81</v>
      </c>
      <c r="E30" s="4"/>
      <c r="F30" s="4"/>
      <c r="G30" s="111">
        <v>19086</v>
      </c>
      <c r="H30" s="8"/>
      <c r="I30" s="111">
        <v>22788</v>
      </c>
      <c r="J30" s="8"/>
      <c r="K30" s="111">
        <v>19086</v>
      </c>
      <c r="L30" s="8"/>
      <c r="M30" s="41">
        <v>22788</v>
      </c>
      <c r="N30" s="39"/>
      <c r="S30" s="43"/>
      <c r="T30" s="43"/>
      <c r="W30" s="1"/>
      <c r="X30" s="100"/>
      <c r="Y30" s="107"/>
      <c r="Z30" s="43"/>
    </row>
    <row r="31" spans="1:26" ht="21.95" customHeight="1">
      <c r="A31" s="5" t="s">
        <v>90</v>
      </c>
      <c r="E31" s="4"/>
      <c r="F31" s="4"/>
      <c r="G31" s="111">
        <v>268201</v>
      </c>
      <c r="H31" s="8"/>
      <c r="I31" s="111">
        <v>263896</v>
      </c>
      <c r="J31" s="8"/>
      <c r="K31" s="111">
        <v>268201</v>
      </c>
      <c r="L31" s="8"/>
      <c r="M31" s="41">
        <v>263896</v>
      </c>
      <c r="N31" s="39"/>
      <c r="S31" s="43"/>
      <c r="T31" s="43"/>
      <c r="W31" s="1"/>
      <c r="X31" s="100"/>
      <c r="Y31" s="107"/>
      <c r="Z31" s="43"/>
    </row>
    <row r="32" spans="1:26" ht="21.95" customHeight="1">
      <c r="A32" s="9" t="s">
        <v>13</v>
      </c>
      <c r="C32" s="3"/>
      <c r="D32" s="3"/>
      <c r="E32" s="39"/>
      <c r="F32" s="39"/>
      <c r="G32" s="45">
        <f>SUM(G22:G31)</f>
        <v>1805689</v>
      </c>
      <c r="H32" s="42"/>
      <c r="I32" s="45">
        <f>SUM(I22:I31)</f>
        <v>2111362</v>
      </c>
      <c r="J32" s="42"/>
      <c r="K32" s="45">
        <f>SUM(K22:K31)</f>
        <v>1781502</v>
      </c>
      <c r="L32" s="39"/>
      <c r="M32" s="45">
        <f>SUM(M22:M31)</f>
        <v>2090710</v>
      </c>
      <c r="N32" s="39"/>
      <c r="W32" s="1"/>
      <c r="X32" s="100"/>
      <c r="Y32" s="107"/>
      <c r="Z32" s="43"/>
    </row>
    <row r="33" spans="1:26" ht="21.95" customHeight="1" thickBot="1">
      <c r="A33" s="40" t="s">
        <v>4</v>
      </c>
      <c r="C33" s="3"/>
      <c r="D33" s="3"/>
      <c r="E33" s="39"/>
      <c r="F33" s="39"/>
      <c r="G33" s="46">
        <f>SUM(G19+G32)</f>
        <v>3730434</v>
      </c>
      <c r="H33" s="42"/>
      <c r="I33" s="46">
        <f>SUM(I19+I32)</f>
        <v>3955588</v>
      </c>
      <c r="J33" s="42"/>
      <c r="K33" s="46">
        <f>SUM(K19+K32)</f>
        <v>3706247</v>
      </c>
      <c r="L33" s="39"/>
      <c r="M33" s="46">
        <f>SUM(M19+M32)</f>
        <v>3934936</v>
      </c>
      <c r="N33" s="39"/>
      <c r="W33" s="1"/>
      <c r="X33" s="100"/>
      <c r="Y33" s="107"/>
      <c r="Z33" s="106"/>
    </row>
    <row r="34" spans="1:26" ht="21.95" customHeight="1" thickTop="1">
      <c r="C34" s="3"/>
      <c r="D34" s="3"/>
      <c r="E34" s="39"/>
      <c r="F34" s="39"/>
      <c r="G34" s="41"/>
      <c r="H34" s="42"/>
      <c r="I34" s="42"/>
      <c r="J34" s="42"/>
      <c r="K34" s="41"/>
      <c r="L34" s="42"/>
      <c r="M34" s="41"/>
      <c r="N34" s="39"/>
      <c r="W34" s="1"/>
      <c r="X34" s="100"/>
      <c r="Y34" s="107"/>
      <c r="Z34" s="106"/>
    </row>
    <row r="35" spans="1:26" ht="21.95" customHeight="1">
      <c r="A35" s="39" t="s">
        <v>5</v>
      </c>
      <c r="C35" s="3"/>
      <c r="D35" s="3"/>
      <c r="E35" s="39"/>
      <c r="F35" s="39"/>
      <c r="G35" s="41"/>
      <c r="H35" s="42"/>
      <c r="I35" s="42"/>
      <c r="J35" s="42"/>
      <c r="K35" s="41"/>
      <c r="L35" s="42"/>
      <c r="M35" s="41"/>
      <c r="N35" s="39"/>
      <c r="W35" s="1"/>
      <c r="X35" s="100"/>
      <c r="Y35" s="107"/>
      <c r="Z35" s="106"/>
    </row>
    <row r="36" spans="1:26" ht="21.95" customHeight="1">
      <c r="A36" s="9" t="s">
        <v>96</v>
      </c>
      <c r="B36" s="10"/>
      <c r="C36" s="10"/>
      <c r="D36" s="10"/>
      <c r="E36" s="10"/>
      <c r="F36" s="10"/>
      <c r="G36" s="11"/>
      <c r="H36" s="12"/>
      <c r="I36" s="12"/>
      <c r="J36" s="12"/>
      <c r="K36" s="11"/>
      <c r="L36" s="12"/>
      <c r="M36" s="11"/>
      <c r="N36" s="39"/>
      <c r="W36" s="1"/>
      <c r="X36" s="100"/>
      <c r="Y36" s="107"/>
      <c r="Z36" s="106"/>
    </row>
    <row r="37" spans="1:26" ht="21.95" customHeight="1">
      <c r="A37" s="9" t="s">
        <v>47</v>
      </c>
      <c r="B37" s="10"/>
      <c r="C37" s="10"/>
      <c r="D37" s="10"/>
      <c r="E37" s="10"/>
      <c r="F37" s="10"/>
      <c r="G37" s="13"/>
      <c r="H37" s="10"/>
      <c r="I37" s="10"/>
      <c r="J37" s="10"/>
      <c r="K37" s="13"/>
      <c r="L37" s="10"/>
      <c r="M37" s="13"/>
      <c r="N37" s="39"/>
      <c r="W37" s="1"/>
      <c r="X37" s="100"/>
      <c r="Y37" s="107"/>
      <c r="Z37" s="106"/>
    </row>
    <row r="38" spans="1:26" ht="21.95" customHeight="1">
      <c r="A38" s="9" t="s">
        <v>170</v>
      </c>
      <c r="B38" s="10"/>
      <c r="C38" s="10"/>
      <c r="D38" s="10"/>
      <c r="E38" s="10"/>
      <c r="F38" s="10"/>
      <c r="G38" s="11"/>
      <c r="H38" s="12"/>
      <c r="I38" s="12"/>
      <c r="J38" s="12"/>
      <c r="K38" s="11"/>
      <c r="L38" s="12"/>
      <c r="M38" s="11"/>
      <c r="N38" s="12"/>
      <c r="W38" s="1"/>
      <c r="X38" s="100"/>
      <c r="Y38" s="107"/>
      <c r="Z38" s="106"/>
    </row>
    <row r="39" spans="1:26" ht="21.95" customHeight="1">
      <c r="A39" s="10"/>
      <c r="B39" s="10"/>
      <c r="C39" s="10"/>
      <c r="D39" s="10"/>
      <c r="E39" s="10"/>
      <c r="F39" s="10"/>
      <c r="G39" s="47"/>
      <c r="H39" s="12"/>
      <c r="I39" s="12"/>
      <c r="J39" s="12"/>
      <c r="K39" s="57"/>
      <c r="L39" s="12"/>
      <c r="M39" s="47" t="s">
        <v>66</v>
      </c>
      <c r="N39" s="12"/>
      <c r="W39" s="1"/>
      <c r="X39" s="100"/>
      <c r="Y39" s="107"/>
      <c r="Z39" s="106"/>
    </row>
    <row r="40" spans="1:26" ht="21.95" customHeight="1">
      <c r="A40" s="3"/>
      <c r="B40" s="3"/>
      <c r="C40" s="3"/>
      <c r="D40" s="3"/>
      <c r="G40" s="133" t="s">
        <v>94</v>
      </c>
      <c r="H40" s="133"/>
      <c r="I40" s="133"/>
      <c r="J40" s="39"/>
      <c r="K40" s="134" t="s">
        <v>45</v>
      </c>
      <c r="L40" s="134"/>
      <c r="M40" s="134"/>
      <c r="N40" s="1"/>
      <c r="W40" s="1"/>
      <c r="X40" s="100"/>
      <c r="Y40" s="107"/>
      <c r="Z40" s="106"/>
    </row>
    <row r="41" spans="1:26" ht="21.95" customHeight="1">
      <c r="A41" s="10"/>
      <c r="B41" s="10"/>
      <c r="C41" s="10"/>
      <c r="D41" s="10"/>
      <c r="E41" s="10"/>
      <c r="F41" s="10"/>
      <c r="G41" s="38" t="s">
        <v>65</v>
      </c>
      <c r="H41" s="38"/>
      <c r="I41" s="38" t="s">
        <v>65</v>
      </c>
      <c r="J41" s="39"/>
      <c r="K41" s="37" t="s">
        <v>65</v>
      </c>
      <c r="L41" s="38"/>
      <c r="M41" s="38" t="s">
        <v>65</v>
      </c>
      <c r="W41" s="1"/>
      <c r="X41" s="100"/>
      <c r="Y41" s="107"/>
      <c r="Z41" s="106"/>
    </row>
    <row r="42" spans="1:26" ht="21.95" customHeight="1">
      <c r="A42" s="10"/>
      <c r="B42" s="10"/>
      <c r="C42" s="10"/>
      <c r="D42" s="10"/>
      <c r="E42" s="48" t="s">
        <v>0</v>
      </c>
      <c r="G42" s="94" t="s">
        <v>171</v>
      </c>
      <c r="H42" s="38"/>
      <c r="I42" s="94" t="s">
        <v>152</v>
      </c>
      <c r="J42" s="2"/>
      <c r="K42" s="94" t="s">
        <v>171</v>
      </c>
      <c r="L42" s="38"/>
      <c r="M42" s="94" t="s">
        <v>152</v>
      </c>
      <c r="W42" s="1"/>
      <c r="X42" s="100"/>
      <c r="Y42" s="107"/>
      <c r="Z42" s="106"/>
    </row>
    <row r="43" spans="1:26" ht="21.95" customHeight="1">
      <c r="A43" s="10"/>
      <c r="B43" s="10"/>
      <c r="C43" s="10"/>
      <c r="D43" s="10"/>
      <c r="G43" s="49" t="s">
        <v>70</v>
      </c>
      <c r="I43" s="38" t="s">
        <v>71</v>
      </c>
      <c r="J43" s="2"/>
      <c r="K43" s="14" t="s">
        <v>70</v>
      </c>
      <c r="M43" s="38" t="s">
        <v>71</v>
      </c>
      <c r="W43" s="1"/>
      <c r="X43" s="100"/>
      <c r="Y43" s="107"/>
      <c r="Z43" s="106"/>
    </row>
    <row r="44" spans="1:26" ht="21.95" customHeight="1">
      <c r="A44" s="10"/>
      <c r="B44" s="10"/>
      <c r="C44" s="10"/>
      <c r="D44" s="10"/>
      <c r="G44" s="49" t="s">
        <v>72</v>
      </c>
      <c r="I44" s="50"/>
      <c r="J44" s="2"/>
      <c r="K44" s="14" t="s">
        <v>72</v>
      </c>
      <c r="M44" s="50"/>
      <c r="W44" s="1"/>
      <c r="X44" s="100"/>
      <c r="Y44" s="107"/>
      <c r="Z44" s="106"/>
    </row>
    <row r="45" spans="1:26" ht="21.95" customHeight="1">
      <c r="A45" s="9" t="s">
        <v>39</v>
      </c>
      <c r="E45" s="39"/>
      <c r="F45" s="39"/>
      <c r="G45" s="14"/>
      <c r="H45" s="42"/>
      <c r="I45" s="42"/>
      <c r="J45" s="42"/>
      <c r="K45" s="14"/>
      <c r="L45" s="39"/>
      <c r="M45" s="39"/>
      <c r="N45" s="39"/>
      <c r="W45" s="1"/>
      <c r="X45" s="100"/>
      <c r="Y45" s="107"/>
      <c r="Z45" s="106"/>
    </row>
    <row r="46" spans="1:26" ht="21.95" customHeight="1">
      <c r="A46" s="40" t="s">
        <v>6</v>
      </c>
      <c r="C46" s="3"/>
      <c r="D46" s="3"/>
      <c r="E46" s="39"/>
      <c r="F46" s="39"/>
      <c r="G46" s="41"/>
      <c r="H46" s="42"/>
      <c r="I46" s="42"/>
      <c r="J46" s="42"/>
      <c r="K46" s="41"/>
      <c r="L46" s="39"/>
      <c r="M46" s="39"/>
      <c r="N46" s="39"/>
      <c r="W46" s="1"/>
      <c r="X46" s="100"/>
      <c r="Y46" s="107"/>
      <c r="Z46" s="106"/>
    </row>
    <row r="47" spans="1:26" ht="21.95" customHeight="1">
      <c r="A47" s="39" t="s">
        <v>116</v>
      </c>
      <c r="C47" s="3"/>
      <c r="D47" s="3"/>
      <c r="E47" s="4">
        <v>9</v>
      </c>
      <c r="F47" s="39"/>
      <c r="G47" s="111">
        <v>1047201</v>
      </c>
      <c r="H47" s="42"/>
      <c r="I47" s="111">
        <v>930750</v>
      </c>
      <c r="J47" s="42"/>
      <c r="K47" s="111">
        <v>1047201</v>
      </c>
      <c r="L47" s="42"/>
      <c r="M47" s="43">
        <v>930750</v>
      </c>
      <c r="N47" s="39"/>
      <c r="P47" s="98"/>
      <c r="Q47" s="98"/>
      <c r="S47" s="43"/>
      <c r="T47" s="43"/>
      <c r="W47" s="1"/>
      <c r="X47" s="100"/>
      <c r="Y47" s="107"/>
      <c r="Z47" s="43"/>
    </row>
    <row r="48" spans="1:26" ht="21.95" customHeight="1">
      <c r="A48" s="39" t="s">
        <v>51</v>
      </c>
      <c r="C48" s="3"/>
      <c r="D48" s="3"/>
      <c r="E48" s="4" t="s">
        <v>142</v>
      </c>
      <c r="F48" s="4"/>
      <c r="G48" s="111">
        <v>715912</v>
      </c>
      <c r="H48" s="42"/>
      <c r="I48" s="111">
        <v>803825</v>
      </c>
      <c r="J48" s="42"/>
      <c r="K48" s="111">
        <v>813725</v>
      </c>
      <c r="L48" s="42"/>
      <c r="M48" s="43">
        <v>901638</v>
      </c>
      <c r="N48" s="39"/>
      <c r="P48" s="98"/>
      <c r="Q48" s="98"/>
      <c r="S48" s="43"/>
      <c r="T48" s="43"/>
      <c r="W48" s="1"/>
      <c r="X48" s="100"/>
      <c r="Y48" s="107"/>
      <c r="Z48" s="43"/>
    </row>
    <row r="49" spans="1:26" ht="21.95" customHeight="1">
      <c r="A49" s="39" t="s">
        <v>111</v>
      </c>
      <c r="C49" s="3"/>
      <c r="D49" s="3"/>
      <c r="E49" s="4">
        <v>8.1</v>
      </c>
      <c r="F49" s="4"/>
      <c r="G49" s="111">
        <v>306217</v>
      </c>
      <c r="H49" s="42"/>
      <c r="I49" s="111">
        <v>375496</v>
      </c>
      <c r="J49" s="42"/>
      <c r="K49" s="111">
        <v>306217</v>
      </c>
      <c r="L49" s="42"/>
      <c r="M49" s="43">
        <v>375496</v>
      </c>
      <c r="N49" s="39"/>
      <c r="P49" s="98"/>
      <c r="Q49" s="98"/>
      <c r="S49" s="43"/>
      <c r="T49" s="43"/>
      <c r="W49" s="1"/>
      <c r="X49" s="100"/>
      <c r="Y49" s="107"/>
      <c r="Z49" s="43"/>
    </row>
    <row r="50" spans="1:26" ht="21.95" customHeight="1">
      <c r="A50" s="39" t="s">
        <v>23</v>
      </c>
      <c r="C50" s="3"/>
      <c r="D50" s="3"/>
      <c r="E50" s="4"/>
      <c r="F50" s="4"/>
      <c r="G50" s="44">
        <v>13427</v>
      </c>
      <c r="H50" s="42"/>
      <c r="I50" s="44">
        <v>11443</v>
      </c>
      <c r="J50" s="42"/>
      <c r="K50" s="44">
        <v>13427</v>
      </c>
      <c r="L50" s="42"/>
      <c r="M50" s="44">
        <v>11443</v>
      </c>
      <c r="N50" s="39"/>
      <c r="P50" s="98"/>
      <c r="Q50" s="98"/>
      <c r="S50" s="43"/>
      <c r="T50" s="43"/>
      <c r="W50" s="1"/>
      <c r="X50" s="100"/>
      <c r="Y50" s="107"/>
      <c r="Z50" s="43"/>
    </row>
    <row r="51" spans="1:26" ht="21.95" customHeight="1">
      <c r="A51" s="40" t="s">
        <v>7</v>
      </c>
      <c r="C51" s="3"/>
      <c r="D51" s="3"/>
      <c r="E51" s="39"/>
      <c r="F51" s="39"/>
      <c r="G51" s="44">
        <f>SUM(G47:G50)</f>
        <v>2082757</v>
      </c>
      <c r="H51" s="42"/>
      <c r="I51" s="44">
        <f>SUM(I47:I50)</f>
        <v>2121514</v>
      </c>
      <c r="J51" s="42"/>
      <c r="K51" s="44">
        <f>SUM(K47:K50)</f>
        <v>2180570</v>
      </c>
      <c r="L51" s="42"/>
      <c r="M51" s="44">
        <f>SUM(M47:M50)</f>
        <v>2219327</v>
      </c>
      <c r="N51" s="39"/>
      <c r="W51" s="1"/>
      <c r="X51" s="100"/>
      <c r="Y51" s="107"/>
      <c r="Z51" s="43"/>
    </row>
    <row r="52" spans="1:26" ht="21.95" customHeight="1">
      <c r="A52" s="40" t="s">
        <v>52</v>
      </c>
      <c r="C52" s="3"/>
      <c r="D52" s="3"/>
      <c r="E52" s="39"/>
      <c r="F52" s="39"/>
      <c r="G52" s="41"/>
      <c r="H52" s="42"/>
      <c r="I52" s="41"/>
      <c r="J52" s="42"/>
      <c r="K52" s="41"/>
      <c r="L52" s="42"/>
      <c r="M52" s="41"/>
      <c r="N52" s="39"/>
      <c r="W52" s="1"/>
      <c r="X52" s="100"/>
      <c r="Y52" s="107"/>
      <c r="Z52" s="106"/>
    </row>
    <row r="53" spans="1:26" ht="21.95" customHeight="1">
      <c r="A53" s="39" t="s">
        <v>107</v>
      </c>
      <c r="C53" s="3"/>
      <c r="D53" s="3"/>
      <c r="E53" s="39"/>
      <c r="F53" s="39"/>
      <c r="G53" s="41"/>
      <c r="H53" s="42"/>
      <c r="I53" s="41"/>
      <c r="J53" s="42"/>
      <c r="K53" s="41"/>
      <c r="L53" s="42"/>
      <c r="M53" s="41"/>
      <c r="N53" s="39"/>
      <c r="W53" s="1"/>
      <c r="X53" s="100"/>
      <c r="Y53" s="107"/>
      <c r="Z53" s="106"/>
    </row>
    <row r="54" spans="1:26" ht="21.95" customHeight="1">
      <c r="A54" s="39" t="s">
        <v>91</v>
      </c>
      <c r="C54" s="3"/>
      <c r="D54" s="3"/>
      <c r="E54" s="4">
        <v>8.1</v>
      </c>
      <c r="F54" s="39"/>
      <c r="G54" s="111">
        <v>422604</v>
      </c>
      <c r="H54" s="42"/>
      <c r="I54" s="111">
        <v>647285</v>
      </c>
      <c r="J54" s="42"/>
      <c r="K54" s="111">
        <v>422604</v>
      </c>
      <c r="L54" s="42"/>
      <c r="M54" s="41">
        <v>647285</v>
      </c>
      <c r="N54" s="39"/>
      <c r="S54" s="43"/>
      <c r="T54" s="43"/>
      <c r="W54" s="1"/>
      <c r="X54" s="100"/>
      <c r="Y54" s="107"/>
      <c r="Z54" s="43"/>
    </row>
    <row r="55" spans="1:26" ht="21.95" customHeight="1">
      <c r="A55" s="39" t="s">
        <v>126</v>
      </c>
      <c r="C55" s="3"/>
      <c r="D55" s="3"/>
      <c r="E55" s="4"/>
      <c r="F55" s="39"/>
      <c r="G55" s="111">
        <v>18623</v>
      </c>
      <c r="H55" s="42"/>
      <c r="I55" s="111">
        <v>19247</v>
      </c>
      <c r="J55" s="42"/>
      <c r="K55" s="111">
        <v>18623</v>
      </c>
      <c r="L55" s="42"/>
      <c r="M55" s="41">
        <v>19247</v>
      </c>
      <c r="N55" s="39"/>
      <c r="S55" s="43"/>
      <c r="T55" s="43"/>
      <c r="W55" s="1"/>
      <c r="X55" s="100"/>
      <c r="Y55" s="107"/>
      <c r="Z55" s="43"/>
    </row>
    <row r="56" spans="1:26" ht="21.95" customHeight="1">
      <c r="A56" s="39" t="s">
        <v>53</v>
      </c>
      <c r="C56" s="3"/>
      <c r="D56" s="3"/>
      <c r="E56" s="4"/>
      <c r="F56" s="39"/>
      <c r="G56" s="111">
        <v>24813</v>
      </c>
      <c r="H56" s="42"/>
      <c r="I56" s="111">
        <v>22909</v>
      </c>
      <c r="J56" s="42"/>
      <c r="K56" s="111">
        <v>24813</v>
      </c>
      <c r="L56" s="42"/>
      <c r="M56" s="41">
        <v>22909</v>
      </c>
      <c r="N56" s="39"/>
      <c r="S56" s="43"/>
      <c r="T56" s="43"/>
      <c r="W56" s="1"/>
      <c r="X56" s="100"/>
      <c r="Y56" s="107"/>
      <c r="Z56" s="43"/>
    </row>
    <row r="57" spans="1:26" ht="21.95" customHeight="1">
      <c r="A57" s="39" t="s">
        <v>92</v>
      </c>
      <c r="C57" s="3"/>
      <c r="D57" s="3"/>
      <c r="E57" s="4"/>
      <c r="F57" s="39"/>
      <c r="G57" s="111">
        <v>42512</v>
      </c>
      <c r="H57" s="42"/>
      <c r="I57" s="111">
        <v>42512</v>
      </c>
      <c r="J57" s="41"/>
      <c r="K57" s="111">
        <v>42512</v>
      </c>
      <c r="L57" s="41"/>
      <c r="M57" s="41">
        <v>42512</v>
      </c>
      <c r="N57" s="39"/>
      <c r="S57" s="43"/>
      <c r="T57" s="43"/>
      <c r="W57" s="1"/>
      <c r="X57" s="100"/>
      <c r="Y57" s="107"/>
      <c r="Z57" s="43"/>
    </row>
    <row r="58" spans="1:26" ht="21.95" customHeight="1">
      <c r="A58" s="39" t="s">
        <v>93</v>
      </c>
      <c r="C58" s="3"/>
      <c r="D58" s="3"/>
      <c r="E58" s="4"/>
      <c r="F58" s="39"/>
      <c r="G58" s="112">
        <v>278</v>
      </c>
      <c r="H58" s="42"/>
      <c r="I58" s="112">
        <v>436</v>
      </c>
      <c r="J58" s="42"/>
      <c r="K58" s="112">
        <v>278</v>
      </c>
      <c r="L58" s="42"/>
      <c r="M58" s="44">
        <v>436</v>
      </c>
      <c r="N58" s="39"/>
      <c r="S58" s="43"/>
      <c r="T58" s="43"/>
      <c r="W58" s="1"/>
      <c r="X58" s="100"/>
      <c r="Y58" s="107"/>
      <c r="Z58" s="43"/>
    </row>
    <row r="59" spans="1:26" ht="21.95" customHeight="1">
      <c r="A59" s="40" t="s">
        <v>54</v>
      </c>
      <c r="C59" s="3"/>
      <c r="D59" s="3"/>
      <c r="E59" s="39"/>
      <c r="F59" s="39"/>
      <c r="G59" s="44">
        <f>SUM(G54:G58)</f>
        <v>508830</v>
      </c>
      <c r="H59" s="42"/>
      <c r="I59" s="44">
        <f>SUM(I54:I58)</f>
        <v>732389</v>
      </c>
      <c r="J59" s="42"/>
      <c r="K59" s="44">
        <f>SUM(K54:K58)</f>
        <v>508830</v>
      </c>
      <c r="L59" s="39"/>
      <c r="M59" s="44">
        <f>SUM(M54:M58)</f>
        <v>732389</v>
      </c>
      <c r="N59" s="39"/>
      <c r="W59" s="1"/>
      <c r="X59" s="100"/>
      <c r="Y59" s="107"/>
      <c r="Z59" s="43"/>
    </row>
    <row r="60" spans="1:26" ht="21.95" customHeight="1">
      <c r="A60" s="40" t="s">
        <v>55</v>
      </c>
      <c r="C60" s="3"/>
      <c r="D60" s="3"/>
      <c r="E60" s="39"/>
      <c r="F60" s="39"/>
      <c r="G60" s="19">
        <f>SUM(G51,G59)</f>
        <v>2591587</v>
      </c>
      <c r="H60" s="42"/>
      <c r="I60" s="19">
        <f>SUM(I51,I59)</f>
        <v>2853903</v>
      </c>
      <c r="J60" s="42"/>
      <c r="K60" s="19">
        <f>SUM(K51,K59)</f>
        <v>2689400</v>
      </c>
      <c r="L60" s="39"/>
      <c r="M60" s="19">
        <f>SUM(M51,M59)</f>
        <v>2951716</v>
      </c>
      <c r="N60" s="39"/>
      <c r="W60" s="1"/>
      <c r="X60" s="100"/>
      <c r="Y60" s="107"/>
      <c r="Z60" s="43"/>
    </row>
    <row r="61" spans="1:26" ht="21.95" customHeight="1">
      <c r="A61" s="40" t="s">
        <v>8</v>
      </c>
      <c r="C61" s="3"/>
      <c r="D61" s="3"/>
      <c r="E61" s="39"/>
      <c r="F61" s="39"/>
      <c r="G61" s="41"/>
      <c r="H61" s="42"/>
      <c r="I61" s="41"/>
      <c r="J61" s="42"/>
      <c r="K61" s="41"/>
      <c r="L61" s="39"/>
      <c r="M61" s="41"/>
      <c r="N61" s="39"/>
      <c r="W61" s="1"/>
      <c r="X61" s="100"/>
      <c r="Y61" s="107"/>
      <c r="Z61" s="106"/>
    </row>
    <row r="62" spans="1:26" ht="21.95" customHeight="1">
      <c r="A62" s="39" t="s">
        <v>24</v>
      </c>
      <c r="C62" s="3"/>
      <c r="D62" s="3"/>
      <c r="E62" s="4"/>
      <c r="F62" s="4"/>
      <c r="G62" s="41"/>
      <c r="H62" s="42"/>
      <c r="I62" s="41"/>
      <c r="J62" s="42"/>
      <c r="K62" s="41"/>
      <c r="L62" s="39"/>
      <c r="M62" s="41"/>
      <c r="N62" s="39"/>
      <c r="W62" s="1"/>
      <c r="X62" s="100"/>
      <c r="Y62" s="107"/>
      <c r="Z62" s="106"/>
    </row>
    <row r="63" spans="1:26" ht="21.95" customHeight="1">
      <c r="A63" s="7" t="s">
        <v>25</v>
      </c>
      <c r="C63" s="3"/>
      <c r="D63" s="3"/>
      <c r="E63" s="4"/>
      <c r="F63" s="4"/>
      <c r="G63" s="41"/>
      <c r="H63" s="42"/>
      <c r="I63" s="41"/>
      <c r="J63" s="42"/>
      <c r="K63" s="41"/>
      <c r="L63" s="39"/>
      <c r="M63" s="41"/>
      <c r="N63" s="39"/>
      <c r="W63" s="1"/>
      <c r="X63" s="100"/>
      <c r="Y63" s="107"/>
      <c r="Z63" s="106"/>
    </row>
    <row r="64" spans="1:26" ht="21.95" customHeight="1" thickBot="1">
      <c r="A64" s="5" t="s">
        <v>97</v>
      </c>
      <c r="C64" s="3"/>
      <c r="D64" s="3"/>
      <c r="E64" s="4"/>
      <c r="F64" s="4"/>
      <c r="G64" s="46">
        <v>366399</v>
      </c>
      <c r="H64" s="42"/>
      <c r="I64" s="46">
        <v>366399</v>
      </c>
      <c r="J64" s="42"/>
      <c r="K64" s="46">
        <v>366399</v>
      </c>
      <c r="L64" s="39"/>
      <c r="M64" s="46">
        <v>366399</v>
      </c>
      <c r="N64" s="39"/>
      <c r="S64" s="43"/>
      <c r="T64" s="43"/>
      <c r="W64" s="1"/>
      <c r="X64" s="100"/>
      <c r="Y64" s="107"/>
      <c r="Z64" s="43"/>
    </row>
    <row r="65" spans="1:26" ht="21.95" customHeight="1" thickTop="1">
      <c r="A65" s="7" t="s">
        <v>56</v>
      </c>
      <c r="C65" s="3"/>
      <c r="D65" s="3"/>
      <c r="E65" s="4"/>
      <c r="F65" s="4"/>
      <c r="G65" s="41"/>
      <c r="H65" s="42"/>
      <c r="I65" s="41"/>
      <c r="J65" s="42"/>
      <c r="K65" s="41"/>
      <c r="L65" s="39"/>
      <c r="M65" s="41"/>
      <c r="N65" s="39"/>
      <c r="S65" s="43"/>
      <c r="T65" s="43"/>
      <c r="W65" s="1"/>
      <c r="X65" s="100"/>
      <c r="Y65" s="107"/>
      <c r="Z65" s="43"/>
    </row>
    <row r="66" spans="1:26" ht="21.95" customHeight="1">
      <c r="A66" s="5" t="s">
        <v>97</v>
      </c>
      <c r="C66" s="3"/>
      <c r="D66" s="3"/>
      <c r="E66" s="4"/>
      <c r="F66" s="4"/>
      <c r="G66" s="41">
        <f>Consolidated!E21</f>
        <v>366399</v>
      </c>
      <c r="H66" s="42"/>
      <c r="I66" s="41">
        <f>Consolidated!E17</f>
        <v>366399</v>
      </c>
      <c r="J66" s="42"/>
      <c r="K66" s="41">
        <f>'The Company'!E21</f>
        <v>366399</v>
      </c>
      <c r="L66" s="39"/>
      <c r="M66" s="41">
        <f>'The Company'!E17</f>
        <v>366399</v>
      </c>
      <c r="N66" s="39"/>
      <c r="S66" s="43"/>
      <c r="T66" s="43"/>
      <c r="W66" s="1"/>
      <c r="X66" s="100"/>
      <c r="Y66" s="107"/>
      <c r="Z66" s="43"/>
    </row>
    <row r="67" spans="1:26" ht="21.95" customHeight="1">
      <c r="A67" s="5" t="s">
        <v>85</v>
      </c>
      <c r="C67" s="3"/>
      <c r="D67" s="3"/>
      <c r="E67" s="4"/>
      <c r="F67" s="4"/>
      <c r="G67" s="41">
        <f>Consolidated!G21</f>
        <v>488385</v>
      </c>
      <c r="H67" s="42"/>
      <c r="I67" s="41">
        <f>Consolidated!G17</f>
        <v>488385</v>
      </c>
      <c r="J67" s="42"/>
      <c r="K67" s="41">
        <f>'The Company'!G21</f>
        <v>488385</v>
      </c>
      <c r="L67" s="39"/>
      <c r="M67" s="41">
        <f>'The Company'!G17</f>
        <v>488385</v>
      </c>
      <c r="N67" s="39"/>
      <c r="S67" s="43"/>
      <c r="T67" s="43"/>
      <c r="W67" s="1"/>
      <c r="X67" s="100"/>
      <c r="Y67" s="107"/>
      <c r="Z67" s="43"/>
    </row>
    <row r="68" spans="1:26" ht="21.95" customHeight="1">
      <c r="A68" s="7" t="s">
        <v>26</v>
      </c>
      <c r="C68" s="3"/>
      <c r="D68" s="3"/>
      <c r="G68" s="43"/>
      <c r="H68" s="42"/>
      <c r="I68" s="43"/>
      <c r="J68" s="42"/>
      <c r="L68" s="39"/>
      <c r="M68" s="43"/>
      <c r="N68" s="39"/>
      <c r="S68" s="43"/>
      <c r="T68" s="43"/>
      <c r="W68" s="1"/>
      <c r="X68" s="100"/>
      <c r="Y68" s="107"/>
      <c r="Z68" s="43"/>
    </row>
    <row r="69" spans="1:26" ht="21.95" customHeight="1">
      <c r="A69" s="5" t="s">
        <v>27</v>
      </c>
      <c r="C69" s="3"/>
      <c r="D69" s="3"/>
      <c r="E69" s="4"/>
      <c r="F69" s="4"/>
      <c r="G69" s="41">
        <f>Consolidated!I21</f>
        <v>36680</v>
      </c>
      <c r="H69" s="42"/>
      <c r="I69" s="41">
        <f>Consolidated!I17</f>
        <v>36680</v>
      </c>
      <c r="J69" s="42"/>
      <c r="K69" s="41">
        <f>'The Company'!I21</f>
        <v>36680</v>
      </c>
      <c r="L69" s="39"/>
      <c r="M69" s="41">
        <f>'The Company'!I17</f>
        <v>36680</v>
      </c>
      <c r="N69" s="39"/>
      <c r="O69" s="43"/>
      <c r="S69" s="43"/>
      <c r="T69" s="43"/>
      <c r="W69" s="1"/>
      <c r="X69" s="100"/>
      <c r="Y69" s="107"/>
      <c r="Z69" s="43"/>
    </row>
    <row r="70" spans="1:26" ht="21.95" customHeight="1">
      <c r="A70" s="5" t="s">
        <v>28</v>
      </c>
      <c r="C70" s="3"/>
      <c r="D70" s="3"/>
      <c r="E70" s="39"/>
      <c r="F70" s="39"/>
      <c r="G70" s="41">
        <f>Consolidated!K21</f>
        <v>247383</v>
      </c>
      <c r="H70" s="42"/>
      <c r="I70" s="41">
        <f>Consolidated!K17</f>
        <v>210221</v>
      </c>
      <c r="J70" s="42"/>
      <c r="K70" s="41">
        <f>'The Company'!K21</f>
        <v>125383</v>
      </c>
      <c r="L70" s="39"/>
      <c r="M70" s="41">
        <f>'The Company'!K17</f>
        <v>91756</v>
      </c>
      <c r="N70" s="39"/>
      <c r="O70" s="43"/>
      <c r="S70" s="43"/>
      <c r="T70" s="43"/>
      <c r="W70" s="1"/>
      <c r="X70" s="100"/>
      <c r="Y70" s="107"/>
      <c r="Z70" s="43"/>
    </row>
    <row r="71" spans="1:26" ht="21.95" customHeight="1">
      <c r="A71" s="9" t="s">
        <v>9</v>
      </c>
      <c r="C71" s="3"/>
      <c r="D71" s="3"/>
      <c r="E71" s="39"/>
      <c r="F71" s="39"/>
      <c r="G71" s="45">
        <f>SUM(G66:G70)</f>
        <v>1138847</v>
      </c>
      <c r="H71" s="42"/>
      <c r="I71" s="45">
        <f>SUM(I66:I70)</f>
        <v>1101685</v>
      </c>
      <c r="J71" s="42"/>
      <c r="K71" s="45">
        <f>SUM(K66:K70)</f>
        <v>1016847</v>
      </c>
      <c r="L71" s="39"/>
      <c r="M71" s="45">
        <f>SUM(M66:M70)</f>
        <v>983220</v>
      </c>
      <c r="N71" s="39"/>
      <c r="W71" s="1"/>
      <c r="X71" s="100"/>
      <c r="Y71" s="107"/>
      <c r="Z71" s="43"/>
    </row>
    <row r="72" spans="1:26" ht="21.95" customHeight="1" thickBot="1">
      <c r="A72" s="9" t="s">
        <v>10</v>
      </c>
      <c r="C72" s="3"/>
      <c r="D72" s="3"/>
      <c r="E72" s="39"/>
      <c r="F72" s="39"/>
      <c r="G72" s="46">
        <f>SUM(G60+G71)</f>
        <v>3730434</v>
      </c>
      <c r="H72" s="42"/>
      <c r="I72" s="46">
        <f>SUM(I60+I71)</f>
        <v>3955588</v>
      </c>
      <c r="J72" s="42"/>
      <c r="K72" s="46">
        <f>SUM(K60+K71)</f>
        <v>3706247</v>
      </c>
      <c r="L72" s="39"/>
      <c r="M72" s="46">
        <f>SUM(M60+M71)</f>
        <v>3934936</v>
      </c>
      <c r="N72" s="39"/>
      <c r="W72" s="1"/>
      <c r="X72" s="100"/>
      <c r="Y72" s="107"/>
      <c r="Z72" s="43"/>
    </row>
    <row r="73" spans="1:26" ht="21.95" customHeight="1" thickTop="1">
      <c r="A73" s="9"/>
      <c r="C73" s="3"/>
      <c r="D73" s="3"/>
      <c r="E73" s="39"/>
      <c r="F73" s="39"/>
      <c r="G73" s="41">
        <f>G72-G33</f>
        <v>0</v>
      </c>
      <c r="H73" s="42"/>
      <c r="I73" s="41">
        <f>I72-I33</f>
        <v>0</v>
      </c>
      <c r="J73" s="42"/>
      <c r="K73" s="41">
        <f>K72-K33</f>
        <v>0</v>
      </c>
      <c r="L73" s="39"/>
      <c r="M73" s="41">
        <f>M72-M33</f>
        <v>0</v>
      </c>
      <c r="N73" s="39"/>
      <c r="W73" s="1"/>
      <c r="X73" s="100"/>
      <c r="Z73" s="43"/>
    </row>
    <row r="74" spans="1:26" ht="21.95" customHeight="1">
      <c r="A74" s="39" t="s">
        <v>5</v>
      </c>
      <c r="D74" s="3"/>
      <c r="E74" s="39"/>
      <c r="F74" s="39"/>
      <c r="G74" s="41"/>
      <c r="H74" s="42"/>
      <c r="I74" s="42"/>
      <c r="J74" s="42"/>
      <c r="K74" s="41"/>
      <c r="L74" s="42"/>
      <c r="M74" s="41"/>
      <c r="N74" s="42"/>
      <c r="W74" s="1"/>
      <c r="Z74" s="106"/>
    </row>
    <row r="75" spans="1:26" ht="21.95" customHeight="1">
      <c r="A75" s="79"/>
      <c r="B75" s="79"/>
      <c r="C75" s="79"/>
      <c r="D75" s="3"/>
      <c r="E75" s="39"/>
      <c r="F75" s="39"/>
      <c r="G75" s="41"/>
      <c r="H75" s="42"/>
      <c r="I75" s="42"/>
      <c r="J75" s="42"/>
      <c r="K75" s="41"/>
      <c r="L75" s="42"/>
      <c r="M75" s="41"/>
      <c r="N75" s="42"/>
      <c r="W75" s="1"/>
      <c r="Z75" s="106"/>
    </row>
    <row r="76" spans="1:26" ht="21.95" customHeight="1">
      <c r="D76" s="3"/>
      <c r="E76" s="39"/>
      <c r="F76" s="39"/>
      <c r="G76" s="41"/>
      <c r="H76" s="42"/>
      <c r="I76" s="42"/>
      <c r="J76" s="42"/>
      <c r="K76" s="41"/>
      <c r="L76" s="42"/>
      <c r="M76" s="41"/>
      <c r="N76" s="42"/>
      <c r="W76" s="1"/>
      <c r="Z76" s="106"/>
    </row>
    <row r="77" spans="1:26" ht="21.95" customHeight="1">
      <c r="D77" s="5" t="s">
        <v>11</v>
      </c>
      <c r="E77" s="39"/>
      <c r="F77" s="39"/>
      <c r="G77" s="41"/>
      <c r="H77" s="42"/>
      <c r="I77" s="42"/>
      <c r="J77" s="42"/>
      <c r="K77" s="41"/>
      <c r="L77" s="42"/>
      <c r="M77" s="41"/>
      <c r="N77" s="42"/>
      <c r="W77" s="1"/>
      <c r="Z77" s="106"/>
    </row>
    <row r="78" spans="1:26" ht="21.95" customHeight="1">
      <c r="A78" s="79"/>
      <c r="B78" s="79"/>
      <c r="C78" s="79"/>
      <c r="E78" s="39"/>
      <c r="F78" s="39"/>
      <c r="G78" s="41"/>
      <c r="H78" s="42"/>
      <c r="I78" s="42"/>
      <c r="J78" s="42"/>
      <c r="K78" s="41"/>
      <c r="L78" s="42"/>
      <c r="M78" s="41"/>
      <c r="N78" s="42"/>
      <c r="U78" s="101"/>
      <c r="V78" s="101"/>
      <c r="W78" s="1"/>
      <c r="Z78" s="106"/>
    </row>
    <row r="79" spans="1:26" ht="21.95" customHeight="1">
      <c r="Z79" s="106"/>
    </row>
  </sheetData>
  <mergeCells count="4">
    <mergeCell ref="G5:I5"/>
    <mergeCell ref="K5:M5"/>
    <mergeCell ref="G40:I40"/>
    <mergeCell ref="K40:M40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3" manualBreakCount="3">
    <brk id="35" max="12" man="1"/>
    <brk id="99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8"/>
  <sheetViews>
    <sheetView showGridLines="0" view="pageBreakPreview" zoomScaleNormal="130" zoomScaleSheetLayoutView="100" workbookViewId="0">
      <selection activeCell="L3" sqref="L3"/>
    </sheetView>
  </sheetViews>
  <sheetFormatPr defaultColWidth="10.7109375" defaultRowHeight="21"/>
  <cols>
    <col min="1" max="1" width="10.85546875" style="39" customWidth="1"/>
    <col min="2" max="2" width="11.85546875" style="39" customWidth="1"/>
    <col min="3" max="3" width="18.28515625" style="39" customWidth="1"/>
    <col min="4" max="4" width="8.140625" style="3" customWidth="1"/>
    <col min="5" max="5" width="2.7109375" style="3" customWidth="1"/>
    <col min="6" max="6" width="15.28515625" style="43" customWidth="1"/>
    <col min="7" max="7" width="0.5703125" style="3" customWidth="1"/>
    <col min="8" max="8" width="15.28515625" style="43" customWidth="1"/>
    <col min="9" max="9" width="0.5703125" style="3" customWidth="1"/>
    <col min="10" max="10" width="14" style="43" customWidth="1"/>
    <col min="11" max="11" width="0.5703125" style="39" customWidth="1"/>
    <col min="12" max="12" width="14" style="43" customWidth="1"/>
    <col min="13" max="16384" width="10.7109375" style="39"/>
  </cols>
  <sheetData>
    <row r="1" spans="1:12">
      <c r="L1" s="16" t="s">
        <v>67</v>
      </c>
    </row>
    <row r="2" spans="1:12">
      <c r="A2" s="9" t="s">
        <v>96</v>
      </c>
      <c r="B2" s="10"/>
      <c r="C2" s="10"/>
      <c r="D2" s="10"/>
      <c r="E2" s="10"/>
      <c r="F2" s="13"/>
      <c r="G2" s="10"/>
      <c r="H2" s="13"/>
      <c r="I2" s="10"/>
      <c r="J2" s="13"/>
      <c r="L2" s="13"/>
    </row>
    <row r="3" spans="1:12">
      <c r="A3" s="9" t="s">
        <v>59</v>
      </c>
      <c r="B3" s="10"/>
      <c r="C3" s="10"/>
      <c r="D3" s="10"/>
      <c r="E3" s="10"/>
      <c r="F3" s="13"/>
      <c r="G3" s="10"/>
      <c r="H3" s="13"/>
      <c r="I3" s="10"/>
      <c r="J3" s="13"/>
      <c r="L3" s="13"/>
    </row>
    <row r="4" spans="1:12">
      <c r="A4" s="9" t="s">
        <v>172</v>
      </c>
      <c r="B4" s="10"/>
      <c r="C4" s="10"/>
      <c r="D4" s="10"/>
      <c r="E4" s="10"/>
      <c r="F4" s="13"/>
      <c r="G4" s="10"/>
      <c r="H4" s="13"/>
      <c r="I4" s="10"/>
      <c r="J4" s="13"/>
      <c r="L4" s="13"/>
    </row>
    <row r="5" spans="1:12">
      <c r="D5" s="15"/>
      <c r="E5" s="15"/>
      <c r="F5" s="16"/>
      <c r="G5" s="39"/>
      <c r="H5" s="16"/>
      <c r="I5" s="39"/>
      <c r="J5" s="16"/>
      <c r="L5" s="17" t="s">
        <v>190</v>
      </c>
    </row>
    <row r="6" spans="1:12" ht="29.25" customHeight="1">
      <c r="D6" s="15"/>
      <c r="E6" s="15"/>
      <c r="F6" s="134" t="s">
        <v>94</v>
      </c>
      <c r="G6" s="133"/>
      <c r="H6" s="133"/>
      <c r="I6" s="39"/>
      <c r="J6" s="134" t="s">
        <v>45</v>
      </c>
      <c r="K6" s="134"/>
      <c r="L6" s="134"/>
    </row>
    <row r="7" spans="1:12">
      <c r="D7" s="15" t="s">
        <v>0</v>
      </c>
      <c r="E7" s="15"/>
      <c r="F7" s="95" t="s">
        <v>153</v>
      </c>
      <c r="G7" s="15"/>
      <c r="H7" s="18" t="s">
        <v>139</v>
      </c>
      <c r="I7" s="15"/>
      <c r="J7" s="95" t="s">
        <v>153</v>
      </c>
      <c r="K7" s="15"/>
      <c r="L7" s="18" t="s">
        <v>139</v>
      </c>
    </row>
    <row r="8" spans="1:12">
      <c r="A8" s="40" t="s">
        <v>64</v>
      </c>
      <c r="D8" s="15"/>
      <c r="E8" s="15"/>
      <c r="F8" s="96"/>
      <c r="G8" s="15"/>
      <c r="H8" s="78"/>
      <c r="I8" s="15"/>
      <c r="J8" s="96"/>
      <c r="L8" s="15"/>
    </row>
    <row r="9" spans="1:12">
      <c r="A9" s="40" t="s">
        <v>29</v>
      </c>
      <c r="C9" s="3"/>
    </row>
    <row r="10" spans="1:12">
      <c r="A10" s="39" t="s">
        <v>83</v>
      </c>
      <c r="C10" s="3"/>
      <c r="D10" s="4"/>
      <c r="E10" s="4"/>
      <c r="F10" s="43">
        <v>1973201</v>
      </c>
      <c r="H10" s="43">
        <v>2138489</v>
      </c>
      <c r="J10" s="43">
        <v>1973201</v>
      </c>
      <c r="K10" s="3"/>
      <c r="L10" s="43">
        <v>2138489</v>
      </c>
    </row>
    <row r="11" spans="1:12">
      <c r="A11" s="5" t="s">
        <v>40</v>
      </c>
      <c r="C11" s="3"/>
      <c r="D11" s="4"/>
      <c r="E11" s="4"/>
      <c r="F11" s="19">
        <v>197</v>
      </c>
      <c r="H11" s="19">
        <v>563</v>
      </c>
      <c r="J11" s="19">
        <v>197</v>
      </c>
      <c r="K11" s="3"/>
      <c r="L11" s="19">
        <v>563</v>
      </c>
    </row>
    <row r="12" spans="1:12">
      <c r="A12" s="40" t="s">
        <v>30</v>
      </c>
      <c r="C12" s="3"/>
      <c r="D12" s="4"/>
      <c r="E12" s="4"/>
      <c r="F12" s="19">
        <f>SUM(F10:F11)</f>
        <v>1973398</v>
      </c>
      <c r="H12" s="19">
        <f>SUM(H10:H11)</f>
        <v>2139052</v>
      </c>
      <c r="J12" s="19">
        <f>SUM(J10:J11)</f>
        <v>1973398</v>
      </c>
      <c r="K12" s="3"/>
      <c r="L12" s="19">
        <f>SUM(L10:L11)</f>
        <v>2139052</v>
      </c>
    </row>
    <row r="13" spans="1:12">
      <c r="A13" s="40" t="s">
        <v>31</v>
      </c>
      <c r="C13" s="3"/>
      <c r="D13" s="4"/>
      <c r="E13" s="4"/>
      <c r="K13" s="3"/>
    </row>
    <row r="14" spans="1:12">
      <c r="A14" s="39" t="s">
        <v>120</v>
      </c>
      <c r="C14" s="3"/>
      <c r="D14" s="4"/>
      <c r="E14" s="4"/>
      <c r="F14" s="43">
        <v>1638196</v>
      </c>
      <c r="H14" s="43">
        <v>1788297</v>
      </c>
      <c r="J14" s="43">
        <v>1638196</v>
      </c>
      <c r="K14" s="3"/>
      <c r="L14" s="43">
        <v>1788297</v>
      </c>
    </row>
    <row r="15" spans="1:12">
      <c r="A15" s="39" t="s">
        <v>84</v>
      </c>
      <c r="C15" s="3"/>
      <c r="D15" s="4"/>
      <c r="E15" s="4"/>
      <c r="F15" s="43">
        <v>244463</v>
      </c>
      <c r="H15" s="43">
        <v>254672</v>
      </c>
      <c r="J15" s="43">
        <v>244463</v>
      </c>
      <c r="K15" s="3"/>
      <c r="L15" s="43">
        <v>254672</v>
      </c>
    </row>
    <row r="16" spans="1:12">
      <c r="A16" s="39" t="s">
        <v>41</v>
      </c>
      <c r="C16" s="3"/>
      <c r="D16" s="80"/>
      <c r="E16" s="80"/>
      <c r="F16" s="43">
        <v>73957</v>
      </c>
      <c r="H16" s="43">
        <v>82862</v>
      </c>
      <c r="J16" s="43">
        <v>73957</v>
      </c>
      <c r="K16" s="3"/>
      <c r="L16" s="43">
        <v>82862</v>
      </c>
    </row>
    <row r="17" spans="1:12">
      <c r="A17" s="40" t="s">
        <v>32</v>
      </c>
      <c r="C17" s="3"/>
      <c r="F17" s="81">
        <f>SUM(F14:F16)</f>
        <v>1956616</v>
      </c>
      <c r="H17" s="81">
        <f>SUM(H14:H16)</f>
        <v>2125831</v>
      </c>
      <c r="J17" s="81">
        <f>SUM(J14:J16)</f>
        <v>1956616</v>
      </c>
      <c r="K17" s="3"/>
      <c r="L17" s="81">
        <f>SUM(L14:L16)</f>
        <v>2125831</v>
      </c>
    </row>
    <row r="18" spans="1:12">
      <c r="A18" s="40" t="s">
        <v>128</v>
      </c>
      <c r="C18" s="3"/>
      <c r="D18" s="39"/>
      <c r="E18" s="39"/>
      <c r="F18" s="43">
        <f>SUM(F12-F17)</f>
        <v>16782</v>
      </c>
      <c r="H18" s="43">
        <f>SUM(H12-H17)</f>
        <v>13221</v>
      </c>
      <c r="J18" s="43">
        <f>SUM(J12-J17)</f>
        <v>16782</v>
      </c>
      <c r="K18" s="3"/>
      <c r="L18" s="43">
        <f>SUM(L12-L17)</f>
        <v>13221</v>
      </c>
    </row>
    <row r="19" spans="1:12">
      <c r="A19" s="39" t="s">
        <v>78</v>
      </c>
      <c r="C19" s="3"/>
      <c r="D19" s="4">
        <v>5.2</v>
      </c>
      <c r="E19" s="39"/>
      <c r="F19" s="43">
        <v>7129</v>
      </c>
      <c r="H19" s="43">
        <v>9069</v>
      </c>
      <c r="J19" s="43">
        <v>0</v>
      </c>
      <c r="K19" s="3"/>
      <c r="L19" s="43">
        <v>0</v>
      </c>
    </row>
    <row r="20" spans="1:12">
      <c r="A20" s="5" t="s">
        <v>101</v>
      </c>
      <c r="C20" s="3"/>
      <c r="D20" s="39"/>
      <c r="E20" s="39"/>
      <c r="F20" s="43">
        <v>118</v>
      </c>
      <c r="H20" s="43">
        <v>35</v>
      </c>
      <c r="J20" s="43">
        <v>118</v>
      </c>
      <c r="K20" s="3"/>
      <c r="L20" s="43">
        <v>35</v>
      </c>
    </row>
    <row r="21" spans="1:12">
      <c r="A21" s="39" t="s">
        <v>102</v>
      </c>
      <c r="C21" s="3"/>
      <c r="F21" s="43">
        <v>-15728</v>
      </c>
      <c r="H21" s="43">
        <v>-14695</v>
      </c>
      <c r="J21" s="43">
        <v>-15728</v>
      </c>
      <c r="K21" s="3"/>
      <c r="L21" s="43">
        <v>-14695</v>
      </c>
    </row>
    <row r="22" spans="1:12">
      <c r="A22" s="40" t="s">
        <v>177</v>
      </c>
      <c r="C22" s="3"/>
      <c r="F22" s="82">
        <f>SUM(F18:F21)</f>
        <v>8301</v>
      </c>
      <c r="H22" s="82">
        <f>SUM(H18:H21)</f>
        <v>7630</v>
      </c>
      <c r="J22" s="82">
        <f>SUM(J18:J21)</f>
        <v>1172</v>
      </c>
      <c r="K22" s="3"/>
      <c r="L22" s="82">
        <f>SUM(L18:L21)</f>
        <v>-1439</v>
      </c>
    </row>
    <row r="23" spans="1:12">
      <c r="A23" s="39" t="s">
        <v>136</v>
      </c>
      <c r="C23" s="3"/>
      <c r="D23" s="4">
        <v>11</v>
      </c>
      <c r="E23" s="4"/>
      <c r="F23" s="19">
        <v>-359</v>
      </c>
      <c r="H23" s="19">
        <v>-1383</v>
      </c>
      <c r="J23" s="19">
        <v>-359</v>
      </c>
      <c r="K23" s="3"/>
      <c r="L23" s="19">
        <v>-1383</v>
      </c>
    </row>
    <row r="24" spans="1:12">
      <c r="A24" s="40" t="s">
        <v>176</v>
      </c>
      <c r="C24" s="3"/>
      <c r="D24" s="39"/>
      <c r="E24" s="39"/>
      <c r="F24" s="81">
        <f>SUM(F22:F23)</f>
        <v>7942</v>
      </c>
      <c r="G24" s="37"/>
      <c r="H24" s="81">
        <f>SUM(H22:H23)</f>
        <v>6247</v>
      </c>
      <c r="I24" s="37"/>
      <c r="J24" s="81">
        <f>SUM(J22:J23)</f>
        <v>813</v>
      </c>
      <c r="K24" s="37"/>
      <c r="L24" s="81">
        <f>SUM(L22:L23)</f>
        <v>-2822</v>
      </c>
    </row>
    <row r="25" spans="1:12">
      <c r="C25" s="3"/>
      <c r="K25" s="3"/>
    </row>
    <row r="26" spans="1:12">
      <c r="A26" s="83" t="s">
        <v>138</v>
      </c>
      <c r="C26" s="3"/>
      <c r="K26" s="3"/>
    </row>
    <row r="27" spans="1:12">
      <c r="A27" s="40" t="s">
        <v>75</v>
      </c>
      <c r="C27" s="3"/>
      <c r="D27" s="39"/>
      <c r="E27" s="39"/>
      <c r="F27" s="19">
        <v>0</v>
      </c>
      <c r="H27" s="19">
        <v>0</v>
      </c>
      <c r="J27" s="19">
        <v>0</v>
      </c>
      <c r="K27" s="3"/>
      <c r="L27" s="85">
        <v>0</v>
      </c>
    </row>
    <row r="28" spans="1:12" ht="21.75" thickBot="1">
      <c r="A28" s="40" t="s">
        <v>69</v>
      </c>
      <c r="C28" s="3"/>
      <c r="D28" s="39"/>
      <c r="E28" s="39"/>
      <c r="F28" s="86">
        <f>F24+F27</f>
        <v>7942</v>
      </c>
      <c r="G28" s="43"/>
      <c r="H28" s="86">
        <f>H24+H27</f>
        <v>6247</v>
      </c>
      <c r="I28" s="43"/>
      <c r="J28" s="86">
        <f>J24+J27</f>
        <v>813</v>
      </c>
      <c r="K28" s="3"/>
      <c r="L28" s="86">
        <f>L24+L27</f>
        <v>-2822</v>
      </c>
    </row>
    <row r="29" spans="1:12" ht="15" customHeight="1" thickTop="1">
      <c r="C29" s="3"/>
      <c r="K29" s="3"/>
    </row>
    <row r="30" spans="1:12">
      <c r="A30" s="52" t="s">
        <v>185</v>
      </c>
      <c r="C30" s="3"/>
      <c r="D30" s="39"/>
      <c r="E30" s="39"/>
      <c r="F30" s="39"/>
      <c r="G30" s="39"/>
      <c r="H30" s="39"/>
      <c r="I30" s="39"/>
      <c r="L30" s="39"/>
    </row>
    <row r="31" spans="1:12" ht="21.75" thickBot="1">
      <c r="A31" s="51" t="s">
        <v>98</v>
      </c>
      <c r="C31" s="3"/>
      <c r="D31" s="39"/>
      <c r="E31" s="39"/>
      <c r="F31" s="22">
        <f>+F24</f>
        <v>7942</v>
      </c>
      <c r="G31" s="16"/>
      <c r="H31" s="22">
        <f>+H24</f>
        <v>6247</v>
      </c>
      <c r="I31" s="43"/>
      <c r="J31" s="22">
        <f>+J24</f>
        <v>813</v>
      </c>
      <c r="K31" s="16"/>
      <c r="L31" s="22">
        <f>+L24</f>
        <v>-2822</v>
      </c>
    </row>
    <row r="32" spans="1:12" ht="15" customHeight="1" thickTop="1">
      <c r="A32" s="51"/>
      <c r="C32" s="3"/>
      <c r="D32" s="39"/>
      <c r="E32" s="39"/>
      <c r="F32" s="16"/>
      <c r="G32" s="16"/>
      <c r="H32" s="16"/>
      <c r="I32" s="43"/>
      <c r="J32" s="16"/>
      <c r="K32" s="16"/>
      <c r="L32" s="16"/>
    </row>
    <row r="33" spans="1:12">
      <c r="A33" s="53" t="s">
        <v>99</v>
      </c>
      <c r="C33" s="3"/>
      <c r="D33" s="39"/>
      <c r="E33" s="4"/>
      <c r="K33" s="3"/>
    </row>
    <row r="34" spans="1:12" ht="21.75" thickBot="1">
      <c r="A34" s="39" t="s">
        <v>98</v>
      </c>
      <c r="C34" s="3"/>
      <c r="F34" s="55">
        <f>F28</f>
        <v>7942</v>
      </c>
      <c r="G34" s="54"/>
      <c r="H34" s="55">
        <f>H28</f>
        <v>6247</v>
      </c>
      <c r="I34" s="41"/>
      <c r="J34" s="55">
        <f>J28</f>
        <v>813</v>
      </c>
      <c r="K34" s="56"/>
      <c r="L34" s="55">
        <f>L28</f>
        <v>-2822</v>
      </c>
    </row>
    <row r="35" spans="1:12" s="84" customFormat="1" ht="15" customHeight="1" thickTop="1">
      <c r="A35" s="51"/>
      <c r="C35" s="20"/>
      <c r="D35" s="20"/>
      <c r="E35" s="20"/>
      <c r="F35" s="57"/>
      <c r="G35" s="54"/>
      <c r="H35" s="57"/>
      <c r="I35" s="41"/>
      <c r="J35" s="57"/>
      <c r="K35" s="56"/>
      <c r="L35" s="57"/>
    </row>
    <row r="36" spans="1:12">
      <c r="A36" s="40" t="s">
        <v>178</v>
      </c>
      <c r="C36" s="3"/>
      <c r="D36" s="4">
        <v>12</v>
      </c>
      <c r="E36" s="4"/>
      <c r="K36" s="3"/>
    </row>
    <row r="37" spans="1:12">
      <c r="A37" s="39" t="s">
        <v>186</v>
      </c>
      <c r="C37" s="3"/>
      <c r="K37" s="3"/>
    </row>
    <row r="38" spans="1:12" s="84" customFormat="1" ht="21.75" thickBot="1">
      <c r="A38" s="84" t="s">
        <v>187</v>
      </c>
      <c r="C38" s="20"/>
      <c r="D38" s="20"/>
      <c r="E38" s="20"/>
      <c r="F38" s="87">
        <f>F31/F40</f>
        <v>2.1675823351046265E-2</v>
      </c>
      <c r="G38" s="21"/>
      <c r="H38" s="87">
        <f>H31/H40</f>
        <v>1.7049719022158905E-2</v>
      </c>
      <c r="I38" s="21"/>
      <c r="J38" s="87">
        <f>J31/J40</f>
        <v>2.2188925188114596E-3</v>
      </c>
      <c r="K38" s="21"/>
      <c r="L38" s="87">
        <f>L31/L40</f>
        <v>-7.7019860862065671E-3</v>
      </c>
    </row>
    <row r="39" spans="1:12" s="84" customFormat="1" ht="15" customHeight="1" thickTop="1">
      <c r="C39" s="20"/>
      <c r="D39" s="20"/>
      <c r="E39" s="20"/>
      <c r="F39" s="43"/>
      <c r="G39" s="21"/>
      <c r="H39" s="88"/>
      <c r="I39" s="21"/>
      <c r="J39" s="43"/>
      <c r="K39" s="21"/>
      <c r="L39" s="88"/>
    </row>
    <row r="40" spans="1:12" ht="21.75" thickBot="1">
      <c r="A40" s="39" t="s">
        <v>112</v>
      </c>
      <c r="C40" s="3"/>
      <c r="F40" s="22">
        <v>366399</v>
      </c>
      <c r="G40" s="23"/>
      <c r="H40" s="22">
        <v>366399</v>
      </c>
      <c r="I40" s="23"/>
      <c r="J40" s="22">
        <v>366399</v>
      </c>
      <c r="K40" s="23"/>
      <c r="L40" s="22">
        <v>366399</v>
      </c>
    </row>
    <row r="41" spans="1:12" ht="15" customHeight="1" thickTop="1">
      <c r="C41" s="3"/>
      <c r="F41" s="16"/>
      <c r="G41" s="23"/>
      <c r="H41" s="16"/>
      <c r="I41" s="23"/>
      <c r="J41" s="16"/>
      <c r="K41" s="16"/>
      <c r="L41" s="16"/>
    </row>
    <row r="42" spans="1:12">
      <c r="A42" s="39" t="s">
        <v>5</v>
      </c>
      <c r="C42" s="3"/>
    </row>
    <row r="43" spans="1:12">
      <c r="L43" s="16" t="s">
        <v>67</v>
      </c>
    </row>
    <row r="44" spans="1:12">
      <c r="A44" s="9" t="s">
        <v>96</v>
      </c>
      <c r="B44" s="10"/>
      <c r="C44" s="10"/>
      <c r="D44" s="10"/>
      <c r="E44" s="10"/>
      <c r="F44" s="13"/>
      <c r="G44" s="10"/>
      <c r="H44" s="13"/>
      <c r="I44" s="10"/>
      <c r="J44" s="13"/>
      <c r="L44" s="13"/>
    </row>
    <row r="45" spans="1:12">
      <c r="A45" s="9" t="s">
        <v>59</v>
      </c>
      <c r="B45" s="10"/>
      <c r="C45" s="10"/>
      <c r="D45" s="10"/>
      <c r="E45" s="10"/>
      <c r="F45" s="13"/>
      <c r="G45" s="10"/>
      <c r="H45" s="13"/>
      <c r="I45" s="10"/>
      <c r="J45" s="13"/>
      <c r="L45" s="13"/>
    </row>
    <row r="46" spans="1:12">
      <c r="A46" s="9" t="s">
        <v>175</v>
      </c>
      <c r="B46" s="10"/>
      <c r="C46" s="10"/>
      <c r="D46" s="10"/>
      <c r="E46" s="10"/>
      <c r="F46" s="13"/>
      <c r="G46" s="10"/>
      <c r="H46" s="13"/>
      <c r="I46" s="10"/>
      <c r="J46" s="13"/>
      <c r="L46" s="13"/>
    </row>
    <row r="47" spans="1:12">
      <c r="D47" s="15"/>
      <c r="E47" s="15"/>
      <c r="F47" s="16"/>
      <c r="G47" s="39"/>
      <c r="H47" s="16"/>
      <c r="I47" s="39"/>
      <c r="J47" s="16"/>
      <c r="L47" s="17" t="s">
        <v>68</v>
      </c>
    </row>
    <row r="48" spans="1:12" ht="29.25" customHeight="1">
      <c r="D48" s="15"/>
      <c r="E48" s="15"/>
      <c r="F48" s="134" t="s">
        <v>94</v>
      </c>
      <c r="G48" s="133"/>
      <c r="H48" s="133"/>
      <c r="I48" s="39"/>
      <c r="J48" s="134" t="s">
        <v>45</v>
      </c>
      <c r="K48" s="134"/>
      <c r="L48" s="134"/>
    </row>
    <row r="49" spans="1:12">
      <c r="D49" s="15" t="s">
        <v>0</v>
      </c>
      <c r="E49" s="15"/>
      <c r="F49" s="95" t="s">
        <v>153</v>
      </c>
      <c r="G49" s="15"/>
      <c r="H49" s="18" t="s">
        <v>139</v>
      </c>
      <c r="I49" s="15"/>
      <c r="J49" s="95" t="s">
        <v>153</v>
      </c>
      <c r="K49" s="15"/>
      <c r="L49" s="18" t="s">
        <v>139</v>
      </c>
    </row>
    <row r="50" spans="1:12">
      <c r="A50" s="40" t="s">
        <v>64</v>
      </c>
      <c r="D50" s="15"/>
      <c r="E50" s="15"/>
      <c r="F50" s="96"/>
      <c r="G50" s="15"/>
      <c r="H50" s="78"/>
      <c r="I50" s="15"/>
      <c r="J50" s="96"/>
      <c r="L50" s="15"/>
    </row>
    <row r="51" spans="1:12">
      <c r="A51" s="40" t="s">
        <v>29</v>
      </c>
      <c r="C51" s="3"/>
    </row>
    <row r="52" spans="1:12">
      <c r="A52" s="39" t="s">
        <v>83</v>
      </c>
      <c r="C52" s="3"/>
      <c r="D52" s="4"/>
      <c r="E52" s="4"/>
      <c r="F52" s="43">
        <v>6107899</v>
      </c>
      <c r="H52" s="43">
        <v>6554143</v>
      </c>
      <c r="J52" s="43">
        <v>6107899</v>
      </c>
      <c r="K52" s="3"/>
      <c r="L52" s="43">
        <v>6554143</v>
      </c>
    </row>
    <row r="53" spans="1:12">
      <c r="A53" s="39" t="s">
        <v>159</v>
      </c>
      <c r="C53" s="3"/>
      <c r="D53" s="4">
        <v>5.2</v>
      </c>
      <c r="E53" s="4"/>
      <c r="F53" s="43">
        <v>0</v>
      </c>
      <c r="H53" s="43">
        <v>0</v>
      </c>
      <c r="J53" s="43">
        <v>21740</v>
      </c>
      <c r="K53" s="3"/>
      <c r="L53" s="43">
        <v>20300</v>
      </c>
    </row>
    <row r="54" spans="1:12">
      <c r="A54" s="5" t="s">
        <v>40</v>
      </c>
      <c r="C54" s="3"/>
      <c r="D54" s="4"/>
      <c r="E54" s="4"/>
      <c r="F54" s="110">
        <v>2013</v>
      </c>
      <c r="H54" s="19">
        <v>5334</v>
      </c>
      <c r="J54" s="19">
        <v>2013</v>
      </c>
      <c r="K54" s="3"/>
      <c r="L54" s="19">
        <v>5334</v>
      </c>
    </row>
    <row r="55" spans="1:12">
      <c r="A55" s="40" t="s">
        <v>30</v>
      </c>
      <c r="C55" s="3"/>
      <c r="D55" s="4"/>
      <c r="E55" s="4"/>
      <c r="F55" s="19">
        <f>SUM(F52:F54)</f>
        <v>6109912</v>
      </c>
      <c r="H55" s="19">
        <f>SUM(H52:H54)</f>
        <v>6559477</v>
      </c>
      <c r="J55" s="19">
        <f>SUM(J52:J54)</f>
        <v>6131652</v>
      </c>
      <c r="K55" s="3"/>
      <c r="L55" s="19">
        <f>SUM(L52:L54)</f>
        <v>6579777</v>
      </c>
    </row>
    <row r="56" spans="1:12">
      <c r="A56" s="40" t="s">
        <v>31</v>
      </c>
      <c r="C56" s="3"/>
      <c r="D56" s="4"/>
      <c r="E56" s="4"/>
      <c r="K56" s="3"/>
    </row>
    <row r="57" spans="1:12">
      <c r="A57" s="39" t="s">
        <v>120</v>
      </c>
      <c r="C57" s="3"/>
      <c r="D57" s="4"/>
      <c r="E57" s="4"/>
      <c r="F57" s="109">
        <v>5097073</v>
      </c>
      <c r="H57" s="43">
        <v>5480570</v>
      </c>
      <c r="J57" s="43">
        <v>5097073</v>
      </c>
      <c r="K57" s="3"/>
      <c r="L57" s="43">
        <v>5481318</v>
      </c>
    </row>
    <row r="58" spans="1:12">
      <c r="A58" s="39" t="s">
        <v>84</v>
      </c>
      <c r="C58" s="3"/>
      <c r="D58" s="4"/>
      <c r="E58" s="4"/>
      <c r="F58" s="109">
        <v>738256</v>
      </c>
      <c r="H58" s="43">
        <v>769498</v>
      </c>
      <c r="J58" s="43">
        <v>738256</v>
      </c>
      <c r="K58" s="3"/>
      <c r="L58" s="43">
        <v>769498</v>
      </c>
    </row>
    <row r="59" spans="1:12">
      <c r="A59" s="39" t="s">
        <v>41</v>
      </c>
      <c r="C59" s="3"/>
      <c r="D59" s="80"/>
      <c r="E59" s="80"/>
      <c r="F59" s="113">
        <v>211363</v>
      </c>
      <c r="H59" s="43">
        <v>224582</v>
      </c>
      <c r="J59" s="43">
        <v>211363</v>
      </c>
      <c r="K59" s="3"/>
      <c r="L59" s="43">
        <v>224582</v>
      </c>
    </row>
    <row r="60" spans="1:12">
      <c r="A60" s="40" t="s">
        <v>32</v>
      </c>
      <c r="C60" s="3"/>
      <c r="F60" s="81">
        <f>SUM(F57:F59)</f>
        <v>6046692</v>
      </c>
      <c r="H60" s="81">
        <f>SUM(H57:H59)</f>
        <v>6474650</v>
      </c>
      <c r="J60" s="81">
        <f>SUM(J57:J59)</f>
        <v>6046692</v>
      </c>
      <c r="K60" s="3"/>
      <c r="L60" s="81">
        <f>SUM(L57:L59)</f>
        <v>6475398</v>
      </c>
    </row>
    <row r="61" spans="1:12">
      <c r="A61" s="40" t="s">
        <v>128</v>
      </c>
      <c r="C61" s="3"/>
      <c r="D61" s="39"/>
      <c r="E61" s="39"/>
      <c r="F61" s="43">
        <f>SUM(F55-F60)</f>
        <v>63220</v>
      </c>
      <c r="H61" s="43">
        <f>SUM(H55-H60)</f>
        <v>84827</v>
      </c>
      <c r="J61" s="43">
        <f>SUM(J55-J60)</f>
        <v>84960</v>
      </c>
      <c r="K61" s="3"/>
      <c r="L61" s="43">
        <f>SUM(L55-L60)</f>
        <v>104379</v>
      </c>
    </row>
    <row r="62" spans="1:12">
      <c r="A62" s="39" t="s">
        <v>78</v>
      </c>
      <c r="C62" s="3"/>
      <c r="D62" s="4">
        <v>5.2</v>
      </c>
      <c r="E62" s="39"/>
      <c r="F62" s="109">
        <v>25275</v>
      </c>
      <c r="H62" s="43">
        <v>26050</v>
      </c>
      <c r="J62" s="43">
        <v>0</v>
      </c>
      <c r="K62" s="3"/>
      <c r="L62" s="43">
        <v>0</v>
      </c>
    </row>
    <row r="63" spans="1:12">
      <c r="A63" s="5" t="s">
        <v>101</v>
      </c>
      <c r="C63" s="3"/>
      <c r="D63" s="39"/>
      <c r="E63" s="39"/>
      <c r="F63" s="109">
        <v>422</v>
      </c>
      <c r="H63" s="43">
        <v>88</v>
      </c>
      <c r="J63" s="43">
        <v>422</v>
      </c>
      <c r="K63" s="3"/>
      <c r="L63" s="43">
        <v>88</v>
      </c>
    </row>
    <row r="64" spans="1:12">
      <c r="A64" s="39" t="s">
        <v>102</v>
      </c>
      <c r="C64" s="3"/>
      <c r="F64" s="109">
        <v>-47525</v>
      </c>
      <c r="H64" s="43">
        <v>-44036</v>
      </c>
      <c r="J64" s="43">
        <v>-47525</v>
      </c>
      <c r="K64" s="3"/>
      <c r="L64" s="43">
        <v>-44036</v>
      </c>
    </row>
    <row r="65" spans="1:12">
      <c r="A65" s="40" t="s">
        <v>137</v>
      </c>
      <c r="C65" s="3"/>
      <c r="F65" s="82">
        <f>SUM(F61:F64)</f>
        <v>41392</v>
      </c>
      <c r="H65" s="82">
        <f>SUM(H61:H64)</f>
        <v>66929</v>
      </c>
      <c r="J65" s="82">
        <f>SUM(J61:J64)</f>
        <v>37857</v>
      </c>
      <c r="K65" s="3"/>
      <c r="L65" s="82">
        <f>SUM(L61:L64)</f>
        <v>60431</v>
      </c>
    </row>
    <row r="66" spans="1:12">
      <c r="A66" s="39" t="s">
        <v>136</v>
      </c>
      <c r="C66" s="3"/>
      <c r="D66" s="4">
        <v>11</v>
      </c>
      <c r="E66" s="4"/>
      <c r="F66" s="19">
        <v>-4230</v>
      </c>
      <c r="H66" s="19">
        <v>-9257</v>
      </c>
      <c r="J66" s="19">
        <v>-4230</v>
      </c>
      <c r="K66" s="3"/>
      <c r="L66" s="19">
        <v>-9257</v>
      </c>
    </row>
    <row r="67" spans="1:12">
      <c r="A67" s="40" t="s">
        <v>76</v>
      </c>
      <c r="C67" s="3"/>
      <c r="D67" s="39"/>
      <c r="E67" s="39"/>
      <c r="F67" s="81">
        <f>SUM(F65:F66)</f>
        <v>37162</v>
      </c>
      <c r="G67" s="37"/>
      <c r="H67" s="81">
        <f>SUM(H65:H66)</f>
        <v>57672</v>
      </c>
      <c r="I67" s="37"/>
      <c r="J67" s="81">
        <f>SUM(J65:J66)</f>
        <v>33627</v>
      </c>
      <c r="K67" s="37"/>
      <c r="L67" s="81">
        <f>SUM(L65:L66)</f>
        <v>51174</v>
      </c>
    </row>
    <row r="68" spans="1:12">
      <c r="C68" s="3"/>
      <c r="K68" s="3"/>
    </row>
    <row r="69" spans="1:12">
      <c r="A69" s="83" t="s">
        <v>138</v>
      </c>
      <c r="C69" s="3"/>
      <c r="K69" s="3"/>
    </row>
    <row r="70" spans="1:12">
      <c r="A70" s="40" t="s">
        <v>75</v>
      </c>
      <c r="C70" s="3"/>
      <c r="D70" s="39"/>
      <c r="E70" s="39"/>
      <c r="F70" s="19">
        <v>0</v>
      </c>
      <c r="H70" s="19">
        <v>0</v>
      </c>
      <c r="J70" s="19">
        <v>0</v>
      </c>
      <c r="K70" s="3"/>
      <c r="L70" s="85">
        <v>0</v>
      </c>
    </row>
    <row r="71" spans="1:12" ht="21.75" thickBot="1">
      <c r="A71" s="40" t="s">
        <v>69</v>
      </c>
      <c r="C71" s="3"/>
      <c r="D71" s="39"/>
      <c r="E71" s="39"/>
      <c r="F71" s="86">
        <f>F67+F70</f>
        <v>37162</v>
      </c>
      <c r="G71" s="43"/>
      <c r="H71" s="86">
        <f>H67+H70</f>
        <v>57672</v>
      </c>
      <c r="I71" s="43"/>
      <c r="J71" s="86">
        <f>J67+J70</f>
        <v>33627</v>
      </c>
      <c r="K71" s="3"/>
      <c r="L71" s="86">
        <f>L67+L70</f>
        <v>51174</v>
      </c>
    </row>
    <row r="72" spans="1:12" ht="15" customHeight="1" thickTop="1">
      <c r="C72" s="3"/>
      <c r="K72" s="3"/>
    </row>
    <row r="73" spans="1:12">
      <c r="A73" s="52" t="s">
        <v>129</v>
      </c>
      <c r="C73" s="3"/>
      <c r="D73" s="39"/>
      <c r="E73" s="39"/>
      <c r="G73" s="39"/>
      <c r="H73" s="39"/>
      <c r="I73" s="39"/>
      <c r="L73" s="39"/>
    </row>
    <row r="74" spans="1:12" ht="21.75" thickBot="1">
      <c r="A74" s="51" t="s">
        <v>98</v>
      </c>
      <c r="C74" s="3"/>
      <c r="D74" s="39"/>
      <c r="E74" s="39"/>
      <c r="F74" s="22">
        <f>+F67</f>
        <v>37162</v>
      </c>
      <c r="G74" s="16"/>
      <c r="H74" s="22">
        <f>+H67</f>
        <v>57672</v>
      </c>
      <c r="I74" s="43"/>
      <c r="J74" s="22">
        <f>+J67</f>
        <v>33627</v>
      </c>
      <c r="K74" s="16"/>
      <c r="L74" s="22">
        <f>+L67</f>
        <v>51174</v>
      </c>
    </row>
    <row r="75" spans="1:12" ht="15" customHeight="1" thickTop="1">
      <c r="A75" s="51"/>
      <c r="C75" s="3"/>
      <c r="D75" s="39"/>
      <c r="E75" s="39"/>
      <c r="F75" s="16"/>
      <c r="G75" s="16"/>
      <c r="H75" s="16"/>
      <c r="I75" s="43"/>
      <c r="J75" s="16"/>
      <c r="K75" s="16"/>
      <c r="L75" s="16"/>
    </row>
    <row r="76" spans="1:12">
      <c r="A76" s="53" t="s">
        <v>99</v>
      </c>
      <c r="C76" s="3"/>
      <c r="D76" s="39"/>
      <c r="E76" s="4"/>
      <c r="K76" s="3"/>
    </row>
    <row r="77" spans="1:12" ht="21.75" thickBot="1">
      <c r="A77" s="39" t="s">
        <v>98</v>
      </c>
      <c r="C77" s="3"/>
      <c r="F77" s="55">
        <f>F71</f>
        <v>37162</v>
      </c>
      <c r="G77" s="54"/>
      <c r="H77" s="55">
        <f>H71</f>
        <v>57672</v>
      </c>
      <c r="I77" s="41"/>
      <c r="J77" s="55">
        <f>J71</f>
        <v>33627</v>
      </c>
      <c r="K77" s="56"/>
      <c r="L77" s="55">
        <f>L71</f>
        <v>51174</v>
      </c>
    </row>
    <row r="78" spans="1:12" s="84" customFormat="1" ht="15" customHeight="1" thickTop="1">
      <c r="A78" s="51"/>
      <c r="C78" s="20"/>
      <c r="D78" s="20"/>
      <c r="E78" s="20"/>
      <c r="F78" s="57"/>
      <c r="G78" s="54"/>
      <c r="H78" s="57"/>
      <c r="I78" s="41"/>
      <c r="J78" s="57"/>
      <c r="K78" s="56"/>
      <c r="L78" s="57"/>
    </row>
    <row r="79" spans="1:12">
      <c r="A79" s="40" t="s">
        <v>150</v>
      </c>
      <c r="C79" s="3"/>
      <c r="D79" s="4">
        <v>12</v>
      </c>
      <c r="E79" s="4"/>
      <c r="K79" s="3"/>
    </row>
    <row r="80" spans="1:12">
      <c r="A80" s="39" t="s">
        <v>130</v>
      </c>
      <c r="C80" s="3"/>
      <c r="K80" s="3"/>
    </row>
    <row r="81" spans="1:12" s="84" customFormat="1" ht="21.75" thickBot="1">
      <c r="A81" s="84" t="s">
        <v>151</v>
      </c>
      <c r="C81" s="20"/>
      <c r="D81" s="20"/>
      <c r="E81" s="20"/>
      <c r="F81" s="87">
        <f>F74/F83</f>
        <v>0.10142494930390093</v>
      </c>
      <c r="G81" s="21"/>
      <c r="H81" s="87">
        <f>H74/H83</f>
        <v>0.15740217631598338</v>
      </c>
      <c r="I81" s="21"/>
      <c r="J81" s="87">
        <f>J74/J83</f>
        <v>9.1776997207961813E-2</v>
      </c>
      <c r="K81" s="21"/>
      <c r="L81" s="87">
        <f>L74/L83</f>
        <v>0.13966741175603645</v>
      </c>
    </row>
    <row r="82" spans="1:12" s="84" customFormat="1" ht="15" customHeight="1" thickTop="1">
      <c r="C82" s="20"/>
      <c r="D82" s="20"/>
      <c r="E82" s="20"/>
      <c r="F82" s="43"/>
      <c r="G82" s="21"/>
      <c r="H82" s="88"/>
      <c r="I82" s="21"/>
      <c r="J82" s="43"/>
      <c r="K82" s="21"/>
      <c r="L82" s="88"/>
    </row>
    <row r="83" spans="1:12" ht="21.75" thickBot="1">
      <c r="A83" s="39" t="s">
        <v>112</v>
      </c>
      <c r="C83" s="3"/>
      <c r="F83" s="22">
        <v>366399</v>
      </c>
      <c r="G83" s="23"/>
      <c r="H83" s="22">
        <v>366399</v>
      </c>
      <c r="I83" s="23"/>
      <c r="J83" s="22">
        <v>366399</v>
      </c>
      <c r="K83" s="23"/>
      <c r="L83" s="22">
        <v>366399</v>
      </c>
    </row>
    <row r="84" spans="1:12" ht="15" customHeight="1" thickTop="1">
      <c r="C84" s="3"/>
      <c r="F84" s="16"/>
      <c r="G84" s="23"/>
      <c r="H84" s="16"/>
      <c r="I84" s="23"/>
      <c r="J84" s="16"/>
      <c r="K84" s="16"/>
      <c r="L84" s="16"/>
    </row>
    <row r="85" spans="1:12">
      <c r="A85" s="39" t="s">
        <v>5</v>
      </c>
      <c r="C85" s="3"/>
    </row>
    <row r="86" spans="1:12">
      <c r="A86" s="89"/>
      <c r="B86" s="90"/>
      <c r="C86" s="90"/>
      <c r="D86" s="90"/>
      <c r="E86" s="90"/>
      <c r="F86" s="27"/>
      <c r="G86" s="33"/>
      <c r="H86" s="27"/>
      <c r="I86" s="33"/>
      <c r="J86" s="27"/>
      <c r="L86" s="27"/>
    </row>
    <row r="87" spans="1:12">
      <c r="A87" s="89"/>
      <c r="B87" s="90"/>
      <c r="C87" s="90"/>
      <c r="D87" s="90"/>
      <c r="E87" s="90"/>
      <c r="F87" s="27"/>
      <c r="G87" s="33"/>
      <c r="H87" s="27"/>
      <c r="I87" s="33"/>
      <c r="J87" s="27"/>
      <c r="L87" s="27"/>
    </row>
    <row r="88" spans="1:12">
      <c r="B88" s="90"/>
      <c r="C88" s="90"/>
      <c r="D88" s="90"/>
      <c r="E88" s="90"/>
      <c r="F88" s="27"/>
      <c r="G88" s="33"/>
      <c r="H88" s="27"/>
      <c r="I88" s="33"/>
      <c r="J88" s="27"/>
      <c r="L88" s="27"/>
    </row>
  </sheetData>
  <mergeCells count="4">
    <mergeCell ref="F48:H48"/>
    <mergeCell ref="J48:L48"/>
    <mergeCell ref="F6:H6"/>
    <mergeCell ref="J6:L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2" manualBreakCount="2">
    <brk id="42" max="11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showGridLines="0" view="pageBreakPreview" zoomScaleNormal="70" zoomScaleSheetLayoutView="100" workbookViewId="0">
      <selection activeCell="C14" sqref="C14"/>
    </sheetView>
  </sheetViews>
  <sheetFormatPr defaultColWidth="9.140625" defaultRowHeight="23.25"/>
  <cols>
    <col min="1" max="1" width="12.85546875" style="58" customWidth="1"/>
    <col min="2" max="2" width="9.85546875" style="58" customWidth="1"/>
    <col min="3" max="3" width="10.42578125" style="58" customWidth="1"/>
    <col min="4" max="4" width="6.28515625" style="58" customWidth="1"/>
    <col min="5" max="5" width="15.7109375" style="58" customWidth="1"/>
    <col min="6" max="6" width="0.85546875" style="58" customWidth="1"/>
    <col min="7" max="7" width="15.7109375" style="58" customWidth="1"/>
    <col min="8" max="8" width="0.85546875" style="58" customWidth="1"/>
    <col min="9" max="9" width="15.7109375" style="58" customWidth="1"/>
    <col min="10" max="10" width="0.85546875" style="58" customWidth="1"/>
    <col min="11" max="11" width="15.7109375" style="58" customWidth="1"/>
    <col min="12" max="12" width="0.85546875" style="58" customWidth="1"/>
    <col min="13" max="13" width="15.7109375" style="58" customWidth="1"/>
    <col min="14" max="14" width="0.85546875" style="58" customWidth="1"/>
    <col min="15" max="16384" width="9.140625" style="58"/>
  </cols>
  <sheetData>
    <row r="1" spans="1:14" ht="22.5" customHeight="1"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 t="s">
        <v>67</v>
      </c>
    </row>
    <row r="2" spans="1:14" ht="22.5" customHeight="1">
      <c r="A2" s="61" t="s">
        <v>96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4" ht="22.5" customHeight="1">
      <c r="A3" s="62" t="s">
        <v>16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4" ht="22.5" customHeight="1">
      <c r="A4" s="62" t="s">
        <v>175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4" ht="22.5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4" t="s">
        <v>104</v>
      </c>
    </row>
    <row r="6" spans="1:14" ht="22.5" customHeight="1">
      <c r="A6" s="65"/>
      <c r="B6" s="65"/>
      <c r="C6" s="65"/>
      <c r="D6" s="66"/>
      <c r="E6" s="135" t="s">
        <v>94</v>
      </c>
      <c r="F6" s="135"/>
      <c r="G6" s="135"/>
      <c r="H6" s="135"/>
      <c r="I6" s="135"/>
      <c r="J6" s="135"/>
      <c r="K6" s="135"/>
      <c r="L6" s="135"/>
      <c r="M6" s="135"/>
    </row>
    <row r="7" spans="1:14" s="65" customFormat="1" ht="22.5" customHeight="1">
      <c r="I7" s="135" t="s">
        <v>17</v>
      </c>
      <c r="J7" s="135"/>
      <c r="K7" s="135"/>
    </row>
    <row r="8" spans="1:14" s="65" customFormat="1" ht="22.5" customHeight="1">
      <c r="E8" s="65" t="s">
        <v>24</v>
      </c>
      <c r="G8" s="65" t="s">
        <v>105</v>
      </c>
      <c r="I8" s="76" t="s">
        <v>117</v>
      </c>
      <c r="K8" s="76"/>
      <c r="M8" s="65" t="s">
        <v>119</v>
      </c>
    </row>
    <row r="9" spans="1:14" s="65" customFormat="1" ht="22.5" customHeight="1">
      <c r="E9" s="67" t="s">
        <v>106</v>
      </c>
      <c r="G9" s="67" t="s">
        <v>167</v>
      </c>
      <c r="I9" s="77" t="s">
        <v>118</v>
      </c>
      <c r="K9" s="67" t="s">
        <v>18</v>
      </c>
      <c r="M9" s="67" t="s">
        <v>57</v>
      </c>
    </row>
    <row r="10" spans="1:14" ht="22.5" customHeight="1">
      <c r="A10" s="68" t="s">
        <v>140</v>
      </c>
      <c r="D10" s="65"/>
      <c r="E10" s="72">
        <v>366399</v>
      </c>
      <c r="F10" s="72"/>
      <c r="G10" s="72">
        <v>488385</v>
      </c>
      <c r="H10" s="72"/>
      <c r="I10" s="72">
        <v>36680</v>
      </c>
      <c r="J10" s="72"/>
      <c r="K10" s="72">
        <v>300181</v>
      </c>
      <c r="L10" s="72"/>
      <c r="M10" s="72">
        <f>SUM(E10:K10)</f>
        <v>1191645</v>
      </c>
    </row>
    <row r="11" spans="1:14" ht="22.5" customHeight="1">
      <c r="A11" s="69" t="s">
        <v>76</v>
      </c>
      <c r="C11" s="70"/>
      <c r="D11" s="70"/>
      <c r="E11" s="73">
        <v>0</v>
      </c>
      <c r="F11" s="65"/>
      <c r="G11" s="73">
        <v>0</v>
      </c>
      <c r="H11" s="65"/>
      <c r="I11" s="73">
        <v>0</v>
      </c>
      <c r="J11" s="65"/>
      <c r="K11" s="73">
        <f>PL!H67</f>
        <v>57672</v>
      </c>
      <c r="L11" s="65"/>
      <c r="M11" s="73">
        <f>SUM(E11:K11)</f>
        <v>57672</v>
      </c>
      <c r="N11" s="65"/>
    </row>
    <row r="12" spans="1:14" ht="22.5" customHeight="1">
      <c r="A12" s="71" t="s">
        <v>75</v>
      </c>
      <c r="C12" s="70"/>
      <c r="D12" s="70"/>
      <c r="E12" s="74">
        <v>0</v>
      </c>
      <c r="F12" s="65"/>
      <c r="G12" s="74">
        <v>0</v>
      </c>
      <c r="H12" s="65"/>
      <c r="I12" s="74">
        <v>0</v>
      </c>
      <c r="J12" s="65"/>
      <c r="K12" s="74">
        <f>PL!H70</f>
        <v>0</v>
      </c>
      <c r="L12" s="65"/>
      <c r="M12" s="74">
        <f>SUM(E12:K12)</f>
        <v>0</v>
      </c>
      <c r="N12" s="65"/>
    </row>
    <row r="13" spans="1:14" ht="22.5" customHeight="1">
      <c r="A13" s="69" t="s">
        <v>69</v>
      </c>
      <c r="C13" s="70"/>
      <c r="D13" s="70"/>
      <c r="E13" s="73">
        <f>SUM(E11:E12)</f>
        <v>0</v>
      </c>
      <c r="F13" s="65"/>
      <c r="G13" s="73">
        <f>SUM(G11:G12)</f>
        <v>0</v>
      </c>
      <c r="H13" s="65"/>
      <c r="I13" s="73">
        <f>SUM(I11:I12)</f>
        <v>0</v>
      </c>
      <c r="J13" s="65"/>
      <c r="K13" s="73">
        <f>SUM(K11:K12)</f>
        <v>57672</v>
      </c>
      <c r="L13" s="65"/>
      <c r="M13" s="73">
        <f>SUM(M11:M12)</f>
        <v>57672</v>
      </c>
      <c r="N13" s="65"/>
    </row>
    <row r="14" spans="1:14" ht="22.5" customHeight="1">
      <c r="A14" s="69" t="s">
        <v>163</v>
      </c>
      <c r="C14" s="70"/>
      <c r="D14" s="70"/>
      <c r="E14" s="73">
        <v>0</v>
      </c>
      <c r="F14" s="73"/>
      <c r="G14" s="73">
        <v>0</v>
      </c>
      <c r="H14" s="73"/>
      <c r="I14" s="73">
        <v>0</v>
      </c>
      <c r="J14" s="73"/>
      <c r="K14" s="73">
        <v>-109919</v>
      </c>
      <c r="L14" s="73"/>
      <c r="M14" s="74">
        <f>SUM(E14:K14)</f>
        <v>-109919</v>
      </c>
      <c r="N14" s="65"/>
    </row>
    <row r="15" spans="1:14" ht="22.5" customHeight="1" thickBot="1">
      <c r="A15" s="68" t="s">
        <v>173</v>
      </c>
      <c r="D15" s="65"/>
      <c r="E15" s="75">
        <f>E10+SUM(E13:E14)</f>
        <v>366399</v>
      </c>
      <c r="F15" s="65"/>
      <c r="G15" s="75">
        <f>G10+SUM(G13:G14)</f>
        <v>488385</v>
      </c>
      <c r="H15" s="65"/>
      <c r="I15" s="75">
        <f>I10+SUM(I13:I14)</f>
        <v>36680</v>
      </c>
      <c r="J15" s="65"/>
      <c r="K15" s="75">
        <f>K10+SUM(K13:K14)</f>
        <v>247934</v>
      </c>
      <c r="L15" s="65"/>
      <c r="M15" s="75">
        <f>M10+SUM(M13:M14)</f>
        <v>1139398</v>
      </c>
    </row>
    <row r="16" spans="1:14" ht="22.5" customHeight="1" thickTop="1">
      <c r="A16" s="68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4" ht="22.5" customHeight="1">
      <c r="A17" s="68" t="s">
        <v>154</v>
      </c>
      <c r="D17" s="65"/>
      <c r="E17" s="73">
        <v>366399</v>
      </c>
      <c r="F17" s="65"/>
      <c r="G17" s="73">
        <v>488385</v>
      </c>
      <c r="H17" s="65"/>
      <c r="I17" s="73">
        <v>36680</v>
      </c>
      <c r="J17" s="65"/>
      <c r="K17" s="73">
        <v>210221</v>
      </c>
      <c r="L17" s="65"/>
      <c r="M17" s="73">
        <f>SUM(E17:L17)</f>
        <v>1101685</v>
      </c>
    </row>
    <row r="18" spans="1:14" ht="22.5" customHeight="1">
      <c r="A18" s="69" t="s">
        <v>76</v>
      </c>
      <c r="C18" s="70"/>
      <c r="D18" s="70"/>
      <c r="E18" s="73">
        <v>0</v>
      </c>
      <c r="F18" s="65"/>
      <c r="G18" s="73">
        <v>0</v>
      </c>
      <c r="H18" s="65"/>
      <c r="I18" s="73">
        <v>0</v>
      </c>
      <c r="J18" s="65"/>
      <c r="K18" s="73">
        <f>PL!F67</f>
        <v>37162</v>
      </c>
      <c r="L18" s="65"/>
      <c r="M18" s="73">
        <f>SUM(E18:K18)</f>
        <v>37162</v>
      </c>
      <c r="N18" s="65"/>
    </row>
    <row r="19" spans="1:14" ht="22.5" customHeight="1">
      <c r="A19" s="71" t="s">
        <v>75</v>
      </c>
      <c r="C19" s="70"/>
      <c r="D19" s="70"/>
      <c r="E19" s="74">
        <v>0</v>
      </c>
      <c r="F19" s="65"/>
      <c r="G19" s="74">
        <v>0</v>
      </c>
      <c r="H19" s="65"/>
      <c r="I19" s="74">
        <v>0</v>
      </c>
      <c r="J19" s="65"/>
      <c r="K19" s="74">
        <f>PL!F70</f>
        <v>0</v>
      </c>
      <c r="L19" s="65"/>
      <c r="M19" s="74">
        <f>SUM(E19:K19)</f>
        <v>0</v>
      </c>
      <c r="N19" s="65"/>
    </row>
    <row r="20" spans="1:14" ht="22.5" customHeight="1">
      <c r="A20" s="69" t="s">
        <v>69</v>
      </c>
      <c r="C20" s="70"/>
      <c r="D20" s="70"/>
      <c r="E20" s="73">
        <f>SUM(E18:E19)</f>
        <v>0</v>
      </c>
      <c r="F20" s="65"/>
      <c r="G20" s="73">
        <f>SUM(G18:G19)</f>
        <v>0</v>
      </c>
      <c r="H20" s="65"/>
      <c r="I20" s="73">
        <f>SUM(I18:I19)</f>
        <v>0</v>
      </c>
      <c r="J20" s="65"/>
      <c r="K20" s="73">
        <f>SUM(K18:K19)</f>
        <v>37162</v>
      </c>
      <c r="L20" s="65"/>
      <c r="M20" s="73">
        <f>SUM(M18:M19)</f>
        <v>37162</v>
      </c>
      <c r="N20" s="65"/>
    </row>
    <row r="21" spans="1:14" ht="22.5" customHeight="1" thickBot="1">
      <c r="A21" s="68" t="s">
        <v>174</v>
      </c>
      <c r="D21" s="65"/>
      <c r="E21" s="75">
        <f>E17+SUM(E20:E20)</f>
        <v>366399</v>
      </c>
      <c r="F21" s="65"/>
      <c r="G21" s="75">
        <f>G17+SUM(G20:G20)</f>
        <v>488385</v>
      </c>
      <c r="H21" s="65"/>
      <c r="I21" s="75">
        <f>I17+SUM(I20:I20)</f>
        <v>36680</v>
      </c>
      <c r="J21" s="65"/>
      <c r="K21" s="75">
        <f>K17+SUM(K20:K20)</f>
        <v>247383</v>
      </c>
      <c r="L21" s="65"/>
      <c r="M21" s="75">
        <f>M17+SUM(M20:M20)</f>
        <v>1138847</v>
      </c>
    </row>
    <row r="22" spans="1:14" ht="22.5" customHeight="1" thickTop="1">
      <c r="A22" s="68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1:14" ht="22.5" customHeight="1">
      <c r="A23" s="69" t="s">
        <v>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showGridLines="0" view="pageBreakPreview" zoomScaleNormal="70" zoomScaleSheetLayoutView="100" workbookViewId="0">
      <selection activeCell="B17" sqref="B17"/>
    </sheetView>
  </sheetViews>
  <sheetFormatPr defaultColWidth="9.140625" defaultRowHeight="23.25"/>
  <cols>
    <col min="1" max="1" width="12.85546875" style="58" customWidth="1"/>
    <col min="2" max="2" width="9.85546875" style="58" customWidth="1"/>
    <col min="3" max="3" width="10.42578125" style="58" customWidth="1"/>
    <col min="4" max="4" width="5.7109375" style="58" customWidth="1"/>
    <col min="5" max="5" width="15.7109375" style="58" customWidth="1"/>
    <col min="6" max="6" width="0.85546875" style="58" customWidth="1"/>
    <col min="7" max="7" width="15.7109375" style="58" customWidth="1"/>
    <col min="8" max="8" width="0.85546875" style="58" customWidth="1"/>
    <col min="9" max="9" width="15.7109375" style="58" customWidth="1"/>
    <col min="10" max="10" width="0.85546875" style="58" customWidth="1"/>
    <col min="11" max="11" width="15.7109375" style="58" customWidth="1"/>
    <col min="12" max="12" width="0.85546875" style="58" customWidth="1"/>
    <col min="13" max="13" width="15.7109375" style="58" customWidth="1"/>
    <col min="14" max="14" width="0.85546875" style="58" customWidth="1"/>
    <col min="15" max="16384" width="9.140625" style="58"/>
  </cols>
  <sheetData>
    <row r="1" spans="1:14" ht="22.5" customHeight="1"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 t="s">
        <v>67</v>
      </c>
    </row>
    <row r="2" spans="1:14" ht="22.5" customHeight="1">
      <c r="A2" s="61" t="s">
        <v>96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4" ht="22.5" customHeight="1">
      <c r="A3" s="62" t="s">
        <v>62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4" ht="22.5" customHeight="1">
      <c r="A4" s="62" t="s">
        <v>175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4" ht="22.5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4" t="s">
        <v>104</v>
      </c>
    </row>
    <row r="6" spans="1:14" ht="22.5" customHeight="1">
      <c r="A6" s="65"/>
      <c r="B6" s="65"/>
      <c r="C6" s="65"/>
      <c r="D6" s="66"/>
      <c r="E6" s="135" t="s">
        <v>45</v>
      </c>
      <c r="F6" s="135"/>
      <c r="G6" s="135"/>
      <c r="H6" s="135"/>
      <c r="I6" s="135"/>
      <c r="J6" s="135"/>
      <c r="K6" s="135"/>
      <c r="L6" s="135"/>
      <c r="M6" s="135"/>
    </row>
    <row r="7" spans="1:14" s="65" customFormat="1" ht="22.5" customHeight="1">
      <c r="I7" s="135" t="s">
        <v>17</v>
      </c>
      <c r="J7" s="135"/>
      <c r="K7" s="135"/>
    </row>
    <row r="8" spans="1:14" s="65" customFormat="1" ht="22.5" customHeight="1">
      <c r="E8" s="65" t="s">
        <v>24</v>
      </c>
      <c r="G8" s="65" t="s">
        <v>105</v>
      </c>
      <c r="I8" s="76" t="s">
        <v>117</v>
      </c>
      <c r="K8" s="76"/>
      <c r="M8" s="65" t="s">
        <v>119</v>
      </c>
    </row>
    <row r="9" spans="1:14" s="65" customFormat="1" ht="22.5" customHeight="1">
      <c r="E9" s="67" t="s">
        <v>106</v>
      </c>
      <c r="G9" s="67" t="s">
        <v>167</v>
      </c>
      <c r="I9" s="77" t="s">
        <v>118</v>
      </c>
      <c r="K9" s="67" t="s">
        <v>18</v>
      </c>
      <c r="M9" s="67" t="s">
        <v>57</v>
      </c>
    </row>
    <row r="10" spans="1:14" ht="22.5" customHeight="1">
      <c r="A10" s="68" t="s">
        <v>140</v>
      </c>
      <c r="D10" s="65"/>
      <c r="E10" s="72">
        <v>366399</v>
      </c>
      <c r="F10" s="72"/>
      <c r="G10" s="72">
        <v>488385</v>
      </c>
      <c r="H10" s="72"/>
      <c r="I10" s="72">
        <v>36680</v>
      </c>
      <c r="J10" s="72"/>
      <c r="K10" s="72">
        <v>202068</v>
      </c>
      <c r="L10" s="72"/>
      <c r="M10" s="72">
        <f>SUM(E10:K10)</f>
        <v>1093532</v>
      </c>
    </row>
    <row r="11" spans="1:14" ht="22.5" customHeight="1">
      <c r="A11" s="69" t="s">
        <v>76</v>
      </c>
      <c r="C11" s="70"/>
      <c r="D11" s="70"/>
      <c r="E11" s="73">
        <v>0</v>
      </c>
      <c r="F11" s="65"/>
      <c r="G11" s="73">
        <v>0</v>
      </c>
      <c r="H11" s="65"/>
      <c r="I11" s="73">
        <v>0</v>
      </c>
      <c r="J11" s="65"/>
      <c r="K11" s="73">
        <f>PL!L67</f>
        <v>51174</v>
      </c>
      <c r="L11" s="65"/>
      <c r="M11" s="73">
        <f>SUM(E11:K11)</f>
        <v>51174</v>
      </c>
      <c r="N11" s="65"/>
    </row>
    <row r="12" spans="1:14" ht="22.5" customHeight="1">
      <c r="A12" s="71" t="s">
        <v>75</v>
      </c>
      <c r="C12" s="70"/>
      <c r="D12" s="70"/>
      <c r="E12" s="74">
        <v>0</v>
      </c>
      <c r="F12" s="65"/>
      <c r="G12" s="74">
        <v>0</v>
      </c>
      <c r="H12" s="65"/>
      <c r="I12" s="74">
        <v>0</v>
      </c>
      <c r="J12" s="65"/>
      <c r="K12" s="74">
        <f>PL!L70</f>
        <v>0</v>
      </c>
      <c r="L12" s="65"/>
      <c r="M12" s="74">
        <f>SUM(E12:K12)</f>
        <v>0</v>
      </c>
      <c r="N12" s="65"/>
    </row>
    <row r="13" spans="1:14" ht="22.5" customHeight="1">
      <c r="A13" s="69" t="s">
        <v>69</v>
      </c>
      <c r="C13" s="70"/>
      <c r="D13" s="70"/>
      <c r="E13" s="73">
        <f>SUM(E11:E12)</f>
        <v>0</v>
      </c>
      <c r="F13" s="65"/>
      <c r="G13" s="73">
        <f>SUM(G11:G12)</f>
        <v>0</v>
      </c>
      <c r="H13" s="65"/>
      <c r="I13" s="73">
        <f>SUM(I11:I12)</f>
        <v>0</v>
      </c>
      <c r="J13" s="65"/>
      <c r="K13" s="73">
        <f>SUM(K11:K12)</f>
        <v>51174</v>
      </c>
      <c r="L13" s="65"/>
      <c r="M13" s="73">
        <f>SUM(M11:M12)</f>
        <v>51174</v>
      </c>
      <c r="N13" s="65"/>
    </row>
    <row r="14" spans="1:14" ht="22.5" customHeight="1">
      <c r="A14" s="69" t="s">
        <v>163</v>
      </c>
      <c r="C14" s="70"/>
      <c r="D14" s="70"/>
      <c r="E14" s="73">
        <v>0</v>
      </c>
      <c r="F14" s="65"/>
      <c r="G14" s="73">
        <v>0</v>
      </c>
      <c r="H14" s="65"/>
      <c r="I14" s="73">
        <v>0</v>
      </c>
      <c r="J14" s="65"/>
      <c r="K14" s="73">
        <v>-109919</v>
      </c>
      <c r="L14" s="65"/>
      <c r="M14" s="74">
        <f>SUM(E14:K14)</f>
        <v>-109919</v>
      </c>
      <c r="N14" s="65"/>
    </row>
    <row r="15" spans="1:14" ht="22.5" customHeight="1" thickBot="1">
      <c r="A15" s="68" t="s">
        <v>173</v>
      </c>
      <c r="D15" s="65"/>
      <c r="E15" s="75">
        <f>E10+SUM(E13:E14)</f>
        <v>366399</v>
      </c>
      <c r="F15" s="65"/>
      <c r="G15" s="75">
        <f>G10+SUM(G13:G14)</f>
        <v>488385</v>
      </c>
      <c r="H15" s="65"/>
      <c r="I15" s="75">
        <f>I10+SUM(I13:I14)</f>
        <v>36680</v>
      </c>
      <c r="J15" s="65"/>
      <c r="K15" s="75">
        <f>K10+SUM(K13:K14)</f>
        <v>143323</v>
      </c>
      <c r="L15" s="65"/>
      <c r="M15" s="75">
        <f>M10+SUM(M13:M14)</f>
        <v>1034787</v>
      </c>
    </row>
    <row r="16" spans="1:14" ht="22.5" customHeight="1" thickTop="1">
      <c r="A16" s="68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4" ht="22.5" customHeight="1">
      <c r="A17" s="68" t="s">
        <v>154</v>
      </c>
      <c r="D17" s="65"/>
      <c r="E17" s="73">
        <v>366399</v>
      </c>
      <c r="F17" s="73"/>
      <c r="G17" s="73">
        <v>488385</v>
      </c>
      <c r="H17" s="73"/>
      <c r="I17" s="73">
        <v>36680</v>
      </c>
      <c r="J17" s="73"/>
      <c r="K17" s="73">
        <v>91756</v>
      </c>
      <c r="L17" s="73"/>
      <c r="M17" s="73">
        <f>SUM(E17:L17)</f>
        <v>983220</v>
      </c>
    </row>
    <row r="18" spans="1:14" ht="22.5" customHeight="1">
      <c r="A18" s="69" t="s">
        <v>76</v>
      </c>
      <c r="C18" s="70"/>
      <c r="D18" s="70"/>
      <c r="E18" s="73">
        <v>0</v>
      </c>
      <c r="F18" s="73"/>
      <c r="G18" s="73">
        <v>0</v>
      </c>
      <c r="H18" s="73"/>
      <c r="I18" s="73">
        <v>0</v>
      </c>
      <c r="J18" s="73"/>
      <c r="K18" s="73">
        <f>PL!J67</f>
        <v>33627</v>
      </c>
      <c r="L18" s="73"/>
      <c r="M18" s="73">
        <f>SUM(E18:K18)</f>
        <v>33627</v>
      </c>
      <c r="N18" s="65"/>
    </row>
    <row r="19" spans="1:14" ht="22.5" customHeight="1">
      <c r="A19" s="71" t="s">
        <v>75</v>
      </c>
      <c r="C19" s="70"/>
      <c r="D19" s="70"/>
      <c r="E19" s="74">
        <v>0</v>
      </c>
      <c r="F19" s="73"/>
      <c r="G19" s="74">
        <v>0</v>
      </c>
      <c r="H19" s="73"/>
      <c r="I19" s="74">
        <v>0</v>
      </c>
      <c r="J19" s="73"/>
      <c r="K19" s="74">
        <f>PL!J70</f>
        <v>0</v>
      </c>
      <c r="L19" s="73"/>
      <c r="M19" s="74">
        <f>SUM(E19:K19)</f>
        <v>0</v>
      </c>
      <c r="N19" s="65"/>
    </row>
    <row r="20" spans="1:14" ht="22.5" customHeight="1">
      <c r="A20" s="69" t="s">
        <v>69</v>
      </c>
      <c r="C20" s="70"/>
      <c r="D20" s="70"/>
      <c r="E20" s="73">
        <f>SUM(E18:E19)</f>
        <v>0</v>
      </c>
      <c r="F20" s="65"/>
      <c r="G20" s="73">
        <f>SUM(G18:G19)</f>
        <v>0</v>
      </c>
      <c r="H20" s="65"/>
      <c r="I20" s="73">
        <f>SUM(I18:I19)</f>
        <v>0</v>
      </c>
      <c r="J20" s="65"/>
      <c r="K20" s="73">
        <f>SUM(K18:K19)</f>
        <v>33627</v>
      </c>
      <c r="L20" s="65"/>
      <c r="M20" s="73">
        <f>SUM(M18:M19)</f>
        <v>33627</v>
      </c>
      <c r="N20" s="65"/>
    </row>
    <row r="21" spans="1:14" ht="22.5" customHeight="1" thickBot="1">
      <c r="A21" s="68" t="s">
        <v>174</v>
      </c>
      <c r="D21" s="65"/>
      <c r="E21" s="75">
        <f>E17+SUM(E20:E20)</f>
        <v>366399</v>
      </c>
      <c r="F21" s="65"/>
      <c r="G21" s="75">
        <f>G17+SUM(G20:G20)</f>
        <v>488385</v>
      </c>
      <c r="H21" s="65"/>
      <c r="I21" s="75">
        <f>I17+SUM(I20:I20)</f>
        <v>36680</v>
      </c>
      <c r="J21" s="65"/>
      <c r="K21" s="75">
        <f>K17+SUM(K20:K20)</f>
        <v>125383</v>
      </c>
      <c r="L21" s="65"/>
      <c r="M21" s="75">
        <f>M17+SUM(M20:M20)</f>
        <v>1016847</v>
      </c>
    </row>
    <row r="22" spans="1:14" ht="22.5" customHeight="1" thickTop="1">
      <c r="A22" s="68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1:14" ht="22.5" customHeight="1">
      <c r="A23" s="69" t="s">
        <v>5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5"/>
  <sheetViews>
    <sheetView showGridLines="0" view="pageBreakPreview" zoomScaleNormal="130" zoomScaleSheetLayoutView="100" workbookViewId="0">
      <selection activeCell="J52" sqref="J52"/>
    </sheetView>
  </sheetViews>
  <sheetFormatPr defaultColWidth="10.7109375" defaultRowHeight="21"/>
  <cols>
    <col min="1" max="1" width="10.85546875" style="114" customWidth="1"/>
    <col min="2" max="2" width="11.85546875" style="114" customWidth="1"/>
    <col min="3" max="3" width="18.28515625" style="114" customWidth="1"/>
    <col min="4" max="4" width="8.140625" style="115" customWidth="1"/>
    <col min="5" max="5" width="2.7109375" style="115" customWidth="1"/>
    <col min="6" max="6" width="15.28515625" style="116" customWidth="1"/>
    <col min="7" max="7" width="0.5703125" style="115" customWidth="1"/>
    <col min="8" max="8" width="15.28515625" style="116" customWidth="1"/>
    <col min="9" max="9" width="0.5703125" style="115" customWidth="1"/>
    <col min="10" max="10" width="14" style="116" customWidth="1"/>
    <col min="11" max="11" width="0.5703125" style="114" customWidth="1"/>
    <col min="12" max="12" width="14" style="116" customWidth="1"/>
    <col min="13" max="13" width="30.85546875" style="114" customWidth="1"/>
    <col min="14" max="16384" width="10.7109375" style="114"/>
  </cols>
  <sheetData>
    <row r="1" spans="1:19">
      <c r="L1" s="117" t="s">
        <v>67</v>
      </c>
      <c r="M1" s="99"/>
    </row>
    <row r="2" spans="1:19">
      <c r="A2" s="118" t="s">
        <v>96</v>
      </c>
      <c r="B2" s="119"/>
      <c r="C2" s="119"/>
      <c r="D2" s="119"/>
      <c r="E2" s="119"/>
      <c r="F2" s="120"/>
      <c r="G2" s="121"/>
      <c r="H2" s="120"/>
      <c r="I2" s="121"/>
      <c r="J2" s="120"/>
      <c r="L2" s="120"/>
      <c r="M2" s="99"/>
    </row>
    <row r="3" spans="1:19" ht="18" customHeight="1">
      <c r="A3" s="122" t="s">
        <v>14</v>
      </c>
      <c r="B3" s="123"/>
      <c r="C3" s="123"/>
      <c r="D3" s="123"/>
      <c r="E3" s="123"/>
      <c r="F3" s="24"/>
      <c r="G3" s="25"/>
      <c r="H3" s="24"/>
      <c r="I3" s="25"/>
      <c r="J3" s="24"/>
      <c r="L3" s="24"/>
      <c r="M3" s="99"/>
    </row>
    <row r="4" spans="1:19">
      <c r="A4" s="118" t="s">
        <v>175</v>
      </c>
      <c r="B4" s="119"/>
      <c r="C4" s="119"/>
      <c r="D4" s="119"/>
      <c r="E4" s="119"/>
      <c r="F4" s="124"/>
      <c r="G4" s="119"/>
      <c r="H4" s="124"/>
      <c r="I4" s="119"/>
      <c r="J4" s="124"/>
      <c r="L4" s="124"/>
      <c r="M4" s="99"/>
    </row>
    <row r="5" spans="1:19" ht="20.100000000000001" customHeight="1">
      <c r="D5" s="125"/>
      <c r="E5" s="125"/>
      <c r="F5" s="117"/>
      <c r="G5" s="114"/>
      <c r="H5" s="117"/>
      <c r="I5" s="114"/>
      <c r="J5" s="117"/>
      <c r="L5" s="126" t="s">
        <v>66</v>
      </c>
      <c r="M5" s="99"/>
    </row>
    <row r="6" spans="1:19" ht="20.100000000000001" customHeight="1">
      <c r="D6" s="125"/>
      <c r="E6" s="125"/>
      <c r="F6" s="136" t="s">
        <v>94</v>
      </c>
      <c r="G6" s="137"/>
      <c r="H6" s="137"/>
      <c r="I6" s="114"/>
      <c r="J6" s="136" t="s">
        <v>45</v>
      </c>
      <c r="K6" s="136"/>
      <c r="L6" s="136"/>
      <c r="M6" s="99"/>
    </row>
    <row r="7" spans="1:19" ht="18.95" customHeight="1">
      <c r="D7" s="125"/>
      <c r="E7" s="125"/>
      <c r="F7" s="127" t="s">
        <v>153</v>
      </c>
      <c r="G7" s="125"/>
      <c r="H7" s="128" t="s">
        <v>139</v>
      </c>
      <c r="I7" s="125"/>
      <c r="J7" s="127" t="s">
        <v>153</v>
      </c>
      <c r="K7" s="125"/>
      <c r="L7" s="128" t="s">
        <v>139</v>
      </c>
      <c r="M7" s="99"/>
    </row>
    <row r="8" spans="1:19">
      <c r="A8" s="129" t="s">
        <v>19</v>
      </c>
      <c r="B8" s="130"/>
      <c r="C8" s="130"/>
      <c r="D8" s="130"/>
      <c r="E8" s="130"/>
      <c r="F8" s="27"/>
      <c r="G8" s="33"/>
      <c r="H8" s="27"/>
      <c r="I8" s="33"/>
      <c r="J8" s="27"/>
      <c r="L8" s="27"/>
      <c r="M8" s="99"/>
      <c r="O8" s="116"/>
    </row>
    <row r="9" spans="1:19" ht="18.95" customHeight="1">
      <c r="A9" s="131" t="s">
        <v>131</v>
      </c>
      <c r="B9" s="132"/>
      <c r="C9" s="132"/>
      <c r="D9" s="132"/>
      <c r="E9" s="132"/>
      <c r="F9" s="26">
        <f>PL!F65</f>
        <v>41392</v>
      </c>
      <c r="G9" s="33"/>
      <c r="H9" s="26">
        <f>PL!H65</f>
        <v>66929</v>
      </c>
      <c r="I9" s="33"/>
      <c r="J9" s="26">
        <f>PL!J65</f>
        <v>37857</v>
      </c>
      <c r="L9" s="26">
        <f>PL!L65</f>
        <v>60431</v>
      </c>
      <c r="M9" s="99"/>
      <c r="O9" s="116"/>
      <c r="Q9" s="116"/>
      <c r="S9" s="116"/>
    </row>
    <row r="10" spans="1:19">
      <c r="A10" s="131" t="s">
        <v>132</v>
      </c>
      <c r="B10" s="132"/>
      <c r="C10" s="132"/>
      <c r="D10" s="132"/>
      <c r="E10" s="132"/>
      <c r="F10" s="27"/>
      <c r="G10" s="33"/>
      <c r="H10" s="27"/>
      <c r="I10" s="33"/>
      <c r="J10" s="27"/>
      <c r="L10" s="27"/>
      <c r="M10" s="99"/>
      <c r="O10" s="116"/>
      <c r="Q10" s="116"/>
      <c r="S10" s="116"/>
    </row>
    <row r="11" spans="1:19" ht="18" customHeight="1">
      <c r="A11" s="131" t="s">
        <v>43</v>
      </c>
      <c r="B11" s="132"/>
      <c r="C11" s="132"/>
      <c r="D11" s="132"/>
      <c r="E11" s="132"/>
      <c r="F11" s="27"/>
      <c r="G11" s="33"/>
      <c r="H11" s="27"/>
      <c r="I11" s="33"/>
      <c r="J11" s="27"/>
      <c r="L11" s="27"/>
      <c r="M11" s="99"/>
      <c r="O11" s="116"/>
      <c r="Q11" s="116"/>
      <c r="S11" s="116"/>
    </row>
    <row r="12" spans="1:19">
      <c r="A12" s="131" t="s">
        <v>44</v>
      </c>
      <c r="B12" s="132"/>
      <c r="C12" s="132"/>
      <c r="D12" s="132"/>
      <c r="E12" s="132"/>
      <c r="F12" s="27">
        <v>359506</v>
      </c>
      <c r="G12" s="28"/>
      <c r="H12" s="27">
        <v>387581</v>
      </c>
      <c r="I12" s="28"/>
      <c r="J12" s="27">
        <v>359506</v>
      </c>
      <c r="K12" s="28"/>
      <c r="L12" s="27">
        <v>387581</v>
      </c>
      <c r="M12" s="98"/>
      <c r="O12" s="116"/>
      <c r="Q12" s="116"/>
      <c r="S12" s="116"/>
    </row>
    <row r="13" spans="1:19" ht="21" customHeight="1">
      <c r="A13" s="131" t="s">
        <v>121</v>
      </c>
      <c r="B13" s="132"/>
      <c r="C13" s="132"/>
      <c r="D13" s="132"/>
      <c r="E13" s="132"/>
      <c r="F13" s="27">
        <v>0</v>
      </c>
      <c r="G13" s="28"/>
      <c r="H13" s="27">
        <v>-6916</v>
      </c>
      <c r="I13" s="28"/>
      <c r="J13" s="27">
        <v>0</v>
      </c>
      <c r="K13" s="28"/>
      <c r="L13" s="27">
        <v>-6916</v>
      </c>
      <c r="M13" s="98"/>
      <c r="O13" s="116"/>
      <c r="Q13" s="116"/>
      <c r="S13" s="116"/>
    </row>
    <row r="14" spans="1:19" ht="21" customHeight="1">
      <c r="A14" s="131" t="s">
        <v>188</v>
      </c>
      <c r="B14" s="132"/>
      <c r="C14" s="132"/>
      <c r="D14" s="132"/>
      <c r="E14" s="132"/>
      <c r="F14" s="27">
        <v>0</v>
      </c>
      <c r="G14" s="28"/>
      <c r="H14" s="27">
        <v>-417</v>
      </c>
      <c r="I14" s="28"/>
      <c r="J14" s="27">
        <v>0</v>
      </c>
      <c r="K14" s="28"/>
      <c r="L14" s="36">
        <v>-417</v>
      </c>
      <c r="M14" s="98"/>
      <c r="O14" s="116"/>
      <c r="Q14" s="116"/>
      <c r="S14" s="116"/>
    </row>
    <row r="15" spans="1:19">
      <c r="A15" s="131" t="s">
        <v>183</v>
      </c>
      <c r="B15" s="132"/>
      <c r="C15" s="132"/>
      <c r="D15" s="132"/>
      <c r="E15" s="132"/>
      <c r="F15" s="29">
        <v>551</v>
      </c>
      <c r="G15" s="30"/>
      <c r="H15" s="29">
        <v>-14200</v>
      </c>
      <c r="I15" s="30"/>
      <c r="J15" s="29">
        <v>551</v>
      </c>
      <c r="K15" s="30"/>
      <c r="L15" s="36">
        <v>-14200</v>
      </c>
      <c r="M15" s="98"/>
      <c r="O15" s="116"/>
      <c r="Q15" s="116"/>
      <c r="S15" s="116"/>
    </row>
    <row r="16" spans="1:19">
      <c r="A16" s="131" t="s">
        <v>162</v>
      </c>
      <c r="B16" s="132"/>
      <c r="C16" s="132"/>
      <c r="D16" s="132"/>
      <c r="E16" s="132"/>
      <c r="F16" s="27">
        <v>10139</v>
      </c>
      <c r="G16" s="28"/>
      <c r="H16" s="27">
        <v>2465</v>
      </c>
      <c r="I16" s="28"/>
      <c r="J16" s="27">
        <v>10139</v>
      </c>
      <c r="K16" s="28"/>
      <c r="L16" s="27">
        <v>2465</v>
      </c>
      <c r="M16" s="98"/>
      <c r="O16" s="116"/>
      <c r="Q16" s="116"/>
      <c r="S16" s="116"/>
    </row>
    <row r="17" spans="1:19">
      <c r="A17" s="131" t="s">
        <v>134</v>
      </c>
      <c r="B17" s="132"/>
      <c r="C17" s="132"/>
      <c r="D17" s="132"/>
      <c r="E17" s="132"/>
      <c r="G17" s="28"/>
      <c r="M17" s="98"/>
      <c r="O17" s="116"/>
      <c r="Q17" s="116"/>
      <c r="S17" s="116"/>
    </row>
    <row r="18" spans="1:19">
      <c r="A18" s="131" t="s">
        <v>135</v>
      </c>
      <c r="B18" s="132"/>
      <c r="C18" s="132"/>
      <c r="D18" s="132"/>
      <c r="E18" s="132"/>
      <c r="F18" s="27">
        <v>-1794</v>
      </c>
      <c r="G18" s="28"/>
      <c r="H18" s="27">
        <v>-1551</v>
      </c>
      <c r="I18" s="28"/>
      <c r="J18" s="27">
        <v>-1794</v>
      </c>
      <c r="K18" s="28"/>
      <c r="L18" s="27">
        <v>-1551</v>
      </c>
      <c r="M18" s="98"/>
      <c r="O18" s="116"/>
      <c r="Q18" s="116"/>
      <c r="S18" s="116"/>
    </row>
    <row r="19" spans="1:19">
      <c r="A19" s="131" t="s">
        <v>179</v>
      </c>
      <c r="B19" s="132"/>
      <c r="C19" s="132"/>
      <c r="D19" s="132"/>
      <c r="E19" s="132"/>
      <c r="F19" s="27">
        <v>-632</v>
      </c>
      <c r="G19" s="28"/>
      <c r="H19" s="27">
        <v>0</v>
      </c>
      <c r="I19" s="28"/>
      <c r="J19" s="27">
        <v>-632</v>
      </c>
      <c r="K19" s="28"/>
      <c r="L19" s="27">
        <v>0</v>
      </c>
      <c r="M19" s="98"/>
      <c r="O19" s="116"/>
      <c r="Q19" s="116"/>
      <c r="S19" s="116"/>
    </row>
    <row r="20" spans="1:19" ht="21" customHeight="1">
      <c r="A20" s="131" t="s">
        <v>184</v>
      </c>
      <c r="B20" s="132"/>
      <c r="C20" s="132"/>
      <c r="D20" s="132"/>
      <c r="E20" s="132"/>
      <c r="F20" s="36">
        <v>-19966</v>
      </c>
      <c r="G20" s="30"/>
      <c r="H20" s="36">
        <v>2644</v>
      </c>
      <c r="I20" s="30"/>
      <c r="J20" s="36">
        <v>-19966</v>
      </c>
      <c r="K20" s="30"/>
      <c r="L20" s="36">
        <v>2644</v>
      </c>
      <c r="M20" s="98"/>
      <c r="O20" s="116"/>
      <c r="Q20" s="116"/>
      <c r="S20" s="116"/>
    </row>
    <row r="21" spans="1:19" ht="21" customHeight="1">
      <c r="A21" s="131" t="s">
        <v>127</v>
      </c>
      <c r="B21" s="132"/>
      <c r="C21" s="132"/>
      <c r="D21" s="132"/>
      <c r="E21" s="132"/>
      <c r="F21" s="27">
        <v>-1411</v>
      </c>
      <c r="G21" s="28"/>
      <c r="H21" s="27">
        <v>-1032</v>
      </c>
      <c r="I21" s="28"/>
      <c r="J21" s="27">
        <v>-1411</v>
      </c>
      <c r="K21" s="28"/>
      <c r="L21" s="27">
        <v>-1032</v>
      </c>
      <c r="M21" s="98"/>
      <c r="O21" s="116"/>
      <c r="Q21" s="116"/>
      <c r="S21" s="116"/>
    </row>
    <row r="22" spans="1:19" ht="21" customHeight="1">
      <c r="A22" s="114" t="s">
        <v>160</v>
      </c>
      <c r="D22" s="114"/>
      <c r="E22" s="114"/>
      <c r="F22" s="27">
        <v>0</v>
      </c>
      <c r="G22" s="114"/>
      <c r="H22" s="27">
        <v>0</v>
      </c>
      <c r="I22" s="114"/>
      <c r="J22" s="27">
        <v>-21740</v>
      </c>
      <c r="K22" s="28"/>
      <c r="L22" s="27">
        <v>-20300</v>
      </c>
      <c r="M22" s="98"/>
      <c r="O22" s="116"/>
      <c r="Q22" s="116"/>
      <c r="S22" s="116"/>
    </row>
    <row r="23" spans="1:19">
      <c r="A23" s="131" t="s">
        <v>79</v>
      </c>
      <c r="B23" s="132"/>
      <c r="C23" s="132"/>
      <c r="D23" s="132"/>
      <c r="E23" s="132"/>
      <c r="F23" s="27">
        <v>-25275</v>
      </c>
      <c r="G23" s="28"/>
      <c r="H23" s="27">
        <v>-26050</v>
      </c>
      <c r="I23" s="28"/>
      <c r="J23" s="27">
        <v>0</v>
      </c>
      <c r="K23" s="28"/>
      <c r="L23" s="27">
        <v>0</v>
      </c>
      <c r="M23" s="98"/>
      <c r="O23" s="116"/>
      <c r="Q23" s="116"/>
      <c r="S23" s="116"/>
    </row>
    <row r="24" spans="1:19">
      <c r="A24" s="131" t="s">
        <v>168</v>
      </c>
      <c r="B24" s="132"/>
      <c r="C24" s="132"/>
      <c r="D24" s="132"/>
      <c r="E24" s="132"/>
      <c r="F24" s="27">
        <v>-158</v>
      </c>
      <c r="G24" s="28"/>
      <c r="H24" s="27">
        <v>-6546</v>
      </c>
      <c r="I24" s="33"/>
      <c r="J24" s="27">
        <v>-158</v>
      </c>
      <c r="K24" s="33"/>
      <c r="L24" s="27">
        <v>-6546</v>
      </c>
      <c r="M24" s="98"/>
      <c r="O24" s="116"/>
      <c r="Q24" s="116"/>
      <c r="S24" s="116"/>
    </row>
    <row r="25" spans="1:19">
      <c r="A25" s="131" t="s">
        <v>148</v>
      </c>
      <c r="B25" s="132"/>
      <c r="C25" s="132"/>
      <c r="D25" s="132"/>
      <c r="E25" s="132"/>
      <c r="F25" s="27">
        <v>2030</v>
      </c>
      <c r="G25" s="28"/>
      <c r="H25" s="27">
        <v>1728</v>
      </c>
      <c r="I25" s="28"/>
      <c r="J25" s="27">
        <v>2030</v>
      </c>
      <c r="K25" s="28"/>
      <c r="L25" s="27">
        <v>1728</v>
      </c>
      <c r="M25" s="98"/>
      <c r="O25" s="116"/>
      <c r="Q25" s="116"/>
      <c r="S25" s="116"/>
    </row>
    <row r="26" spans="1:19">
      <c r="A26" s="131" t="s">
        <v>182</v>
      </c>
      <c r="B26" s="132"/>
      <c r="C26" s="132"/>
      <c r="D26" s="132"/>
      <c r="E26" s="132"/>
      <c r="F26" s="29">
        <v>118</v>
      </c>
      <c r="G26" s="30"/>
      <c r="H26" s="29">
        <v>-17</v>
      </c>
      <c r="I26" s="30"/>
      <c r="J26" s="29">
        <v>118</v>
      </c>
      <c r="K26" s="30"/>
      <c r="L26" s="27">
        <v>-17</v>
      </c>
      <c r="M26" s="98"/>
      <c r="O26" s="116"/>
      <c r="Q26" s="116"/>
      <c r="S26" s="116"/>
    </row>
    <row r="27" spans="1:19">
      <c r="A27" s="131" t="s">
        <v>113</v>
      </c>
      <c r="B27" s="132"/>
      <c r="C27" s="132"/>
      <c r="D27" s="132"/>
      <c r="E27" s="132"/>
      <c r="F27" s="27">
        <v>-422</v>
      </c>
      <c r="G27" s="28"/>
      <c r="H27" s="27">
        <v>-88</v>
      </c>
      <c r="I27" s="28"/>
      <c r="J27" s="27">
        <v>-422</v>
      </c>
      <c r="K27" s="28"/>
      <c r="L27" s="29">
        <v>-88</v>
      </c>
      <c r="M27" s="98"/>
      <c r="O27" s="116"/>
      <c r="Q27" s="116"/>
      <c r="S27" s="116"/>
    </row>
    <row r="28" spans="1:19">
      <c r="A28" s="131" t="s">
        <v>103</v>
      </c>
      <c r="B28" s="132"/>
      <c r="C28" s="132"/>
      <c r="D28" s="132"/>
      <c r="E28" s="132"/>
      <c r="F28" s="31">
        <v>47525</v>
      </c>
      <c r="G28" s="30"/>
      <c r="H28" s="31">
        <v>44036</v>
      </c>
      <c r="I28" s="30"/>
      <c r="J28" s="31">
        <v>47525</v>
      </c>
      <c r="K28" s="30"/>
      <c r="L28" s="31">
        <v>44036</v>
      </c>
      <c r="M28" s="98"/>
      <c r="O28" s="116"/>
      <c r="Q28" s="116"/>
      <c r="S28" s="116"/>
    </row>
    <row r="29" spans="1:19">
      <c r="A29" s="129" t="s">
        <v>37</v>
      </c>
      <c r="B29" s="132"/>
      <c r="C29" s="132"/>
      <c r="D29" s="132"/>
      <c r="E29" s="132"/>
      <c r="F29" s="29"/>
      <c r="G29" s="30"/>
      <c r="H29" s="29"/>
      <c r="I29" s="30"/>
      <c r="J29" s="29"/>
      <c r="K29" s="30"/>
      <c r="L29" s="29"/>
      <c r="M29" s="98"/>
      <c r="O29" s="116"/>
      <c r="Q29" s="116"/>
      <c r="S29" s="116"/>
    </row>
    <row r="30" spans="1:19">
      <c r="A30" s="129" t="s">
        <v>38</v>
      </c>
      <c r="B30" s="132"/>
      <c r="C30" s="132"/>
      <c r="D30" s="132"/>
      <c r="E30" s="132"/>
      <c r="F30" s="32">
        <f>SUM(F9:F28)</f>
        <v>411603</v>
      </c>
      <c r="G30" s="28"/>
      <c r="H30" s="32">
        <f>SUM(H9:H28)</f>
        <v>448566</v>
      </c>
      <c r="I30" s="28"/>
      <c r="J30" s="32">
        <f>SUM(J9:J28)</f>
        <v>411603</v>
      </c>
      <c r="K30" s="28"/>
      <c r="L30" s="32">
        <f>SUM(L9:L28)</f>
        <v>447818</v>
      </c>
      <c r="M30" s="98"/>
      <c r="O30" s="116"/>
      <c r="Q30" s="116"/>
      <c r="S30" s="116"/>
    </row>
    <row r="31" spans="1:19">
      <c r="A31" s="131" t="s">
        <v>60</v>
      </c>
      <c r="B31" s="132"/>
      <c r="C31" s="132"/>
      <c r="D31" s="132"/>
      <c r="E31" s="132"/>
      <c r="G31" s="131"/>
      <c r="H31" s="114"/>
      <c r="I31" s="114"/>
      <c r="J31" s="114"/>
      <c r="L31" s="114"/>
      <c r="M31" s="98"/>
      <c r="O31" s="116"/>
      <c r="Q31" s="116"/>
      <c r="S31" s="116"/>
    </row>
    <row r="32" spans="1:19">
      <c r="A32" s="131" t="s">
        <v>61</v>
      </c>
      <c r="B32" s="132"/>
      <c r="C32" s="132"/>
      <c r="D32" s="132"/>
      <c r="E32" s="132"/>
      <c r="F32" s="116">
        <v>-12384</v>
      </c>
      <c r="G32" s="33"/>
      <c r="H32" s="116">
        <v>-21134</v>
      </c>
      <c r="I32" s="33"/>
      <c r="J32" s="116">
        <v>-12384</v>
      </c>
      <c r="K32" s="33"/>
      <c r="L32" s="27">
        <v>-21134</v>
      </c>
      <c r="M32" s="98"/>
      <c r="O32" s="116"/>
      <c r="Q32" s="116"/>
      <c r="S32" s="116"/>
    </row>
    <row r="33" spans="1:19">
      <c r="A33" s="131" t="s">
        <v>180</v>
      </c>
      <c r="B33" s="132"/>
      <c r="C33" s="132"/>
      <c r="D33" s="132"/>
      <c r="E33" s="132"/>
      <c r="F33" s="116">
        <v>3735</v>
      </c>
      <c r="G33" s="33"/>
      <c r="H33" s="116">
        <v>0</v>
      </c>
      <c r="I33" s="33"/>
      <c r="J33" s="116">
        <v>3735</v>
      </c>
      <c r="K33" s="33"/>
      <c r="L33" s="27">
        <v>0</v>
      </c>
      <c r="M33" s="98"/>
      <c r="O33" s="116"/>
      <c r="Q33" s="116"/>
      <c r="S33" s="116"/>
    </row>
    <row r="34" spans="1:19">
      <c r="A34" s="131" t="s">
        <v>33</v>
      </c>
      <c r="B34" s="132"/>
      <c r="C34" s="132"/>
      <c r="D34" s="132"/>
      <c r="E34" s="132"/>
      <c r="F34" s="27">
        <v>-108732</v>
      </c>
      <c r="G34" s="33"/>
      <c r="H34" s="27">
        <v>70510</v>
      </c>
      <c r="I34" s="33"/>
      <c r="J34" s="27">
        <v>-108732</v>
      </c>
      <c r="K34" s="33"/>
      <c r="L34" s="27">
        <v>71258</v>
      </c>
      <c r="M34" s="98"/>
      <c r="O34" s="116"/>
      <c r="Q34" s="116"/>
      <c r="S34" s="116"/>
    </row>
    <row r="35" spans="1:19">
      <c r="A35" s="131" t="s">
        <v>34</v>
      </c>
      <c r="B35" s="132"/>
      <c r="C35" s="132"/>
      <c r="D35" s="132"/>
      <c r="E35" s="132"/>
      <c r="F35" s="27">
        <v>-554</v>
      </c>
      <c r="G35" s="33"/>
      <c r="H35" s="27">
        <v>-1675</v>
      </c>
      <c r="I35" s="33"/>
      <c r="J35" s="27">
        <v>-554</v>
      </c>
      <c r="K35" s="33"/>
      <c r="L35" s="27">
        <v>-1675</v>
      </c>
      <c r="M35" s="98"/>
      <c r="O35" s="116"/>
      <c r="Q35" s="116"/>
      <c r="S35" s="116"/>
    </row>
    <row r="36" spans="1:19">
      <c r="A36" s="131" t="s">
        <v>35</v>
      </c>
      <c r="B36" s="132"/>
      <c r="C36" s="132"/>
      <c r="D36" s="132"/>
      <c r="E36" s="132"/>
      <c r="F36" s="27">
        <v>801</v>
      </c>
      <c r="G36" s="33"/>
      <c r="H36" s="27">
        <v>-25534</v>
      </c>
      <c r="I36" s="33"/>
      <c r="J36" s="27">
        <v>801</v>
      </c>
      <c r="K36" s="33"/>
      <c r="L36" s="27">
        <v>-25534</v>
      </c>
      <c r="M36" s="98"/>
      <c r="O36" s="116"/>
      <c r="Q36" s="116"/>
      <c r="S36" s="116"/>
    </row>
    <row r="37" spans="1:19">
      <c r="A37" s="131" t="s">
        <v>82</v>
      </c>
      <c r="B37" s="132"/>
      <c r="C37" s="132"/>
      <c r="D37" s="132"/>
      <c r="E37" s="132"/>
      <c r="F37" s="27"/>
      <c r="G37" s="33"/>
      <c r="H37" s="27"/>
      <c r="I37" s="33"/>
      <c r="J37" s="27"/>
      <c r="K37" s="33"/>
      <c r="L37" s="27"/>
      <c r="M37" s="98"/>
      <c r="O37" s="116"/>
      <c r="Q37" s="116"/>
      <c r="S37" s="116"/>
    </row>
    <row r="38" spans="1:19">
      <c r="A38" s="131" t="s">
        <v>58</v>
      </c>
      <c r="B38" s="132"/>
      <c r="C38" s="132"/>
      <c r="D38" s="132"/>
      <c r="E38" s="132"/>
      <c r="F38" s="27">
        <v>-90003</v>
      </c>
      <c r="G38" s="33"/>
      <c r="H38" s="27">
        <v>-146482</v>
      </c>
      <c r="I38" s="33"/>
      <c r="J38" s="27">
        <v>-90003</v>
      </c>
      <c r="K38" s="33"/>
      <c r="L38" s="27">
        <v>-146482</v>
      </c>
      <c r="M38" s="98"/>
      <c r="O38" s="116"/>
      <c r="Q38" s="116"/>
      <c r="S38" s="116"/>
    </row>
    <row r="39" spans="1:19">
      <c r="A39" s="131" t="s">
        <v>36</v>
      </c>
      <c r="B39" s="132"/>
      <c r="C39" s="132"/>
      <c r="D39" s="132"/>
      <c r="E39" s="132"/>
      <c r="F39" s="35">
        <v>1371</v>
      </c>
      <c r="G39" s="33"/>
      <c r="H39" s="35">
        <v>95</v>
      </c>
      <c r="I39" s="33"/>
      <c r="J39" s="35">
        <v>1371</v>
      </c>
      <c r="K39" s="33"/>
      <c r="L39" s="35">
        <v>95</v>
      </c>
      <c r="M39" s="98"/>
      <c r="O39" s="116"/>
      <c r="Q39" s="116"/>
      <c r="S39" s="116"/>
    </row>
    <row r="40" spans="1:19" ht="18.95" customHeight="1">
      <c r="A40" s="129" t="s">
        <v>143</v>
      </c>
      <c r="B40" s="132"/>
      <c r="C40" s="132"/>
      <c r="D40" s="132"/>
      <c r="E40" s="132"/>
      <c r="F40" s="27">
        <f>SUM(F30,F32:F39)</f>
        <v>205837</v>
      </c>
      <c r="G40" s="33"/>
      <c r="H40" s="27">
        <f>SUM(H30,H32:H39)</f>
        <v>324346</v>
      </c>
      <c r="I40" s="33"/>
      <c r="J40" s="27">
        <f>SUM(J30,J32:J39)</f>
        <v>205837</v>
      </c>
      <c r="K40" s="33"/>
      <c r="L40" s="27">
        <f>SUM(L30,L32:L39)</f>
        <v>324346</v>
      </c>
      <c r="M40" s="98"/>
      <c r="O40" s="116"/>
      <c r="Q40" s="116"/>
      <c r="S40" s="116"/>
    </row>
    <row r="41" spans="1:19" ht="18.95" customHeight="1">
      <c r="A41" s="131" t="s">
        <v>122</v>
      </c>
      <c r="B41" s="132"/>
      <c r="C41" s="132"/>
      <c r="D41" s="132"/>
      <c r="E41" s="132"/>
      <c r="F41" s="27">
        <v>-25325</v>
      </c>
      <c r="G41" s="33"/>
      <c r="H41" s="27">
        <v>-21067</v>
      </c>
      <c r="I41" s="33"/>
      <c r="J41" s="27">
        <v>-25325</v>
      </c>
      <c r="K41" s="33"/>
      <c r="L41" s="27">
        <v>-21067</v>
      </c>
      <c r="M41" s="98"/>
      <c r="O41" s="116"/>
      <c r="Q41" s="116"/>
      <c r="S41" s="116"/>
    </row>
    <row r="42" spans="1:19" ht="18.95" customHeight="1">
      <c r="A42" s="131" t="s">
        <v>181</v>
      </c>
      <c r="B42" s="132"/>
      <c r="C42" s="132"/>
      <c r="D42" s="132"/>
      <c r="E42" s="132"/>
      <c r="F42" s="27">
        <v>-126</v>
      </c>
      <c r="G42" s="33"/>
      <c r="H42" s="27">
        <v>0</v>
      </c>
      <c r="I42" s="33"/>
      <c r="J42" s="27">
        <v>-126</v>
      </c>
      <c r="K42" s="33"/>
      <c r="L42" s="27">
        <v>0</v>
      </c>
      <c r="M42" s="98"/>
      <c r="O42" s="116"/>
      <c r="Q42" s="116"/>
      <c r="S42" s="116"/>
    </row>
    <row r="43" spans="1:19" ht="18.95" customHeight="1">
      <c r="A43" s="131" t="s">
        <v>189</v>
      </c>
      <c r="B43" s="132"/>
      <c r="C43" s="132"/>
      <c r="D43" s="132"/>
      <c r="E43" s="132"/>
      <c r="F43" s="27">
        <v>14285</v>
      </c>
      <c r="G43" s="33"/>
      <c r="H43" s="27">
        <v>0</v>
      </c>
      <c r="I43" s="33"/>
      <c r="J43" s="27">
        <v>14285</v>
      </c>
      <c r="K43" s="33"/>
      <c r="L43" s="27">
        <v>0</v>
      </c>
      <c r="M43" s="98"/>
      <c r="O43" s="116"/>
      <c r="Q43" s="116"/>
      <c r="S43" s="116"/>
    </row>
    <row r="44" spans="1:19">
      <c r="A44" s="131" t="s">
        <v>123</v>
      </c>
      <c r="B44" s="132"/>
      <c r="C44" s="132"/>
      <c r="D44" s="132"/>
      <c r="E44" s="132"/>
      <c r="F44" s="27">
        <v>-26372</v>
      </c>
      <c r="G44" s="33"/>
      <c r="H44" s="27">
        <v>-35852</v>
      </c>
      <c r="I44" s="33"/>
      <c r="J44" s="92">
        <v>-26372</v>
      </c>
      <c r="K44" s="33"/>
      <c r="L44" s="27">
        <v>-35852</v>
      </c>
      <c r="M44" s="98"/>
      <c r="O44" s="116"/>
      <c r="Q44" s="116"/>
      <c r="S44" s="116"/>
    </row>
    <row r="45" spans="1:19">
      <c r="A45" s="129" t="s">
        <v>144</v>
      </c>
      <c r="B45" s="132"/>
      <c r="C45" s="132"/>
      <c r="D45" s="132"/>
      <c r="E45" s="132"/>
      <c r="F45" s="91">
        <f>SUM(F40:F44)</f>
        <v>168299</v>
      </c>
      <c r="G45" s="33"/>
      <c r="H45" s="91">
        <f>SUM(H40:H44)</f>
        <v>267427</v>
      </c>
      <c r="I45" s="33"/>
      <c r="J45" s="91">
        <f>SUM(J40:J44)</f>
        <v>168299</v>
      </c>
      <c r="L45" s="91">
        <f>SUM(L40:L44)</f>
        <v>267427</v>
      </c>
      <c r="M45" s="98"/>
      <c r="O45" s="116"/>
      <c r="Q45" s="116"/>
      <c r="S45" s="116"/>
    </row>
    <row r="46" spans="1:19" ht="18.75" customHeight="1">
      <c r="A46" s="131"/>
      <c r="B46" s="132"/>
      <c r="C46" s="132"/>
      <c r="D46" s="132"/>
      <c r="E46" s="132"/>
      <c r="G46" s="131"/>
      <c r="I46" s="131"/>
      <c r="M46" s="98"/>
      <c r="O46" s="116"/>
      <c r="Q46" s="116"/>
      <c r="S46" s="116"/>
    </row>
    <row r="47" spans="1:19">
      <c r="A47" s="114" t="s">
        <v>5</v>
      </c>
      <c r="B47" s="132"/>
      <c r="C47" s="132"/>
      <c r="D47" s="132"/>
      <c r="E47" s="132"/>
      <c r="F47" s="27"/>
      <c r="G47" s="33"/>
      <c r="H47" s="27"/>
      <c r="I47" s="33"/>
      <c r="J47" s="27"/>
      <c r="L47" s="27"/>
      <c r="M47" s="98"/>
      <c r="O47" s="116"/>
      <c r="Q47" s="116"/>
      <c r="S47" s="116"/>
    </row>
    <row r="48" spans="1:19">
      <c r="L48" s="117" t="s">
        <v>67</v>
      </c>
      <c r="M48" s="98"/>
      <c r="O48" s="116"/>
      <c r="Q48" s="116"/>
      <c r="S48" s="116"/>
    </row>
    <row r="49" spans="1:19">
      <c r="A49" s="118" t="s">
        <v>96</v>
      </c>
      <c r="B49" s="119"/>
      <c r="C49" s="119"/>
      <c r="D49" s="119"/>
      <c r="E49" s="119"/>
      <c r="F49" s="120"/>
      <c r="G49" s="121"/>
      <c r="H49" s="120"/>
      <c r="I49" s="121"/>
      <c r="J49" s="120"/>
      <c r="L49" s="120"/>
      <c r="M49" s="98"/>
      <c r="O49" s="116"/>
      <c r="Q49" s="116"/>
      <c r="S49" s="116"/>
    </row>
    <row r="50" spans="1:19">
      <c r="A50" s="122" t="s">
        <v>15</v>
      </c>
      <c r="B50" s="123"/>
      <c r="C50" s="123"/>
      <c r="D50" s="123"/>
      <c r="E50" s="123"/>
      <c r="F50" s="24"/>
      <c r="G50" s="25"/>
      <c r="H50" s="24"/>
      <c r="I50" s="25"/>
      <c r="J50" s="24"/>
      <c r="L50" s="24"/>
      <c r="M50" s="98"/>
      <c r="O50" s="116"/>
      <c r="Q50" s="116"/>
      <c r="S50" s="116"/>
    </row>
    <row r="51" spans="1:19">
      <c r="A51" s="118" t="s">
        <v>175</v>
      </c>
      <c r="B51" s="119"/>
      <c r="C51" s="119"/>
      <c r="D51" s="119"/>
      <c r="E51" s="119"/>
      <c r="F51" s="124"/>
      <c r="G51" s="119"/>
      <c r="H51" s="124"/>
      <c r="I51" s="119"/>
      <c r="J51" s="124"/>
      <c r="L51" s="124"/>
      <c r="M51" s="98"/>
      <c r="O51" s="116"/>
      <c r="Q51" s="116"/>
      <c r="S51" s="116"/>
    </row>
    <row r="52" spans="1:19">
      <c r="D52" s="125"/>
      <c r="E52" s="125"/>
      <c r="F52" s="117"/>
      <c r="G52" s="114"/>
      <c r="H52" s="117"/>
      <c r="I52" s="114"/>
      <c r="J52" s="117"/>
      <c r="L52" s="126" t="s">
        <v>66</v>
      </c>
      <c r="M52" s="98"/>
      <c r="O52" s="116"/>
      <c r="Q52" s="116"/>
      <c r="S52" s="116"/>
    </row>
    <row r="53" spans="1:19">
      <c r="D53" s="125"/>
      <c r="E53" s="125"/>
      <c r="F53" s="136" t="s">
        <v>94</v>
      </c>
      <c r="G53" s="137"/>
      <c r="H53" s="137"/>
      <c r="I53" s="114"/>
      <c r="J53" s="136" t="s">
        <v>45</v>
      </c>
      <c r="K53" s="136"/>
      <c r="L53" s="136"/>
      <c r="M53" s="98"/>
      <c r="O53" s="116"/>
      <c r="Q53" s="116"/>
      <c r="S53" s="116"/>
    </row>
    <row r="54" spans="1:19">
      <c r="D54" s="125"/>
      <c r="E54" s="125"/>
      <c r="F54" s="127" t="s">
        <v>153</v>
      </c>
      <c r="G54" s="125"/>
      <c r="H54" s="128" t="s">
        <v>139</v>
      </c>
      <c r="I54" s="125"/>
      <c r="J54" s="127" t="s">
        <v>153</v>
      </c>
      <c r="K54" s="125"/>
      <c r="L54" s="128" t="s">
        <v>139</v>
      </c>
      <c r="M54" s="98"/>
      <c r="O54" s="116"/>
      <c r="Q54" s="116"/>
      <c r="S54" s="116"/>
    </row>
    <row r="55" spans="1:19">
      <c r="A55" s="129" t="s">
        <v>20</v>
      </c>
      <c r="B55" s="130"/>
      <c r="C55" s="130"/>
      <c r="D55" s="130"/>
      <c r="E55" s="130"/>
      <c r="F55" s="27"/>
      <c r="G55" s="33"/>
      <c r="H55" s="27"/>
      <c r="I55" s="33"/>
      <c r="J55" s="27"/>
      <c r="L55" s="27"/>
      <c r="O55" s="116"/>
      <c r="Q55" s="116"/>
      <c r="S55" s="116"/>
    </row>
    <row r="56" spans="1:19">
      <c r="A56" s="131" t="s">
        <v>124</v>
      </c>
      <c r="B56" s="132"/>
      <c r="C56" s="132"/>
      <c r="D56" s="132"/>
      <c r="E56" s="132"/>
      <c r="F56" s="32">
        <v>422</v>
      </c>
      <c r="G56" s="28"/>
      <c r="H56" s="32">
        <v>88</v>
      </c>
      <c r="I56" s="28"/>
      <c r="J56" s="32">
        <v>422</v>
      </c>
      <c r="K56" s="28"/>
      <c r="L56" s="26">
        <v>88</v>
      </c>
      <c r="M56" s="98"/>
      <c r="O56" s="116"/>
      <c r="Q56" s="116"/>
      <c r="S56" s="116"/>
    </row>
    <row r="57" spans="1:19">
      <c r="A57" s="131" t="s">
        <v>161</v>
      </c>
      <c r="B57" s="132"/>
      <c r="C57" s="132"/>
      <c r="D57" s="132"/>
      <c r="E57" s="132"/>
      <c r="F57" s="32">
        <v>21740</v>
      </c>
      <c r="G57" s="28"/>
      <c r="H57" s="32">
        <v>20300</v>
      </c>
      <c r="I57" s="28"/>
      <c r="J57" s="26">
        <v>21740</v>
      </c>
      <c r="K57" s="28"/>
      <c r="L57" s="26">
        <v>20300</v>
      </c>
      <c r="M57" s="98"/>
      <c r="O57" s="116"/>
      <c r="Q57" s="116"/>
      <c r="S57" s="116"/>
    </row>
    <row r="58" spans="1:19">
      <c r="A58" s="131" t="s">
        <v>164</v>
      </c>
      <c r="B58" s="132"/>
      <c r="C58" s="132"/>
      <c r="D58" s="132"/>
      <c r="E58" s="132"/>
      <c r="F58" s="32">
        <v>164</v>
      </c>
      <c r="G58" s="28"/>
      <c r="H58" s="36">
        <v>271</v>
      </c>
      <c r="I58" s="33"/>
      <c r="J58" s="36">
        <v>164</v>
      </c>
      <c r="K58" s="33"/>
      <c r="L58" s="36">
        <v>271</v>
      </c>
      <c r="M58" s="98"/>
      <c r="O58" s="116"/>
      <c r="Q58" s="116"/>
      <c r="S58" s="116"/>
    </row>
    <row r="59" spans="1:19">
      <c r="A59" s="131" t="s">
        <v>63</v>
      </c>
      <c r="B59" s="130"/>
      <c r="C59" s="130"/>
      <c r="D59" s="130"/>
      <c r="E59" s="130"/>
      <c r="F59" s="36">
        <v>-52279</v>
      </c>
      <c r="G59" s="33"/>
      <c r="H59" s="36">
        <v>-88274</v>
      </c>
      <c r="I59" s="33"/>
      <c r="J59" s="36">
        <v>-52279</v>
      </c>
      <c r="K59" s="33"/>
      <c r="L59" s="36">
        <v>-88274</v>
      </c>
      <c r="M59" s="98"/>
      <c r="O59" s="116"/>
      <c r="Q59" s="116"/>
      <c r="S59" s="116"/>
    </row>
    <row r="60" spans="1:19">
      <c r="A60" s="131" t="s">
        <v>80</v>
      </c>
      <c r="B60" s="130"/>
      <c r="C60" s="130"/>
      <c r="D60" s="130"/>
      <c r="E60" s="130"/>
      <c r="F60" s="31">
        <v>-1154</v>
      </c>
      <c r="G60" s="33"/>
      <c r="H60" s="31">
        <v>-11853</v>
      </c>
      <c r="I60" s="33"/>
      <c r="J60" s="31">
        <v>-1154</v>
      </c>
      <c r="K60" s="33"/>
      <c r="L60" s="36">
        <v>-11853</v>
      </c>
      <c r="M60" s="98"/>
      <c r="O60" s="116"/>
      <c r="Q60" s="116"/>
      <c r="S60" s="116"/>
    </row>
    <row r="61" spans="1:19">
      <c r="A61" s="129" t="s">
        <v>145</v>
      </c>
      <c r="B61" s="132"/>
      <c r="C61" s="132"/>
      <c r="D61" s="132"/>
      <c r="E61" s="132"/>
      <c r="F61" s="91">
        <f>SUM(F56:F60)</f>
        <v>-31107</v>
      </c>
      <c r="G61" s="33"/>
      <c r="H61" s="91">
        <f>SUM(H56:H60)</f>
        <v>-79468</v>
      </c>
      <c r="I61" s="33"/>
      <c r="J61" s="91">
        <f>SUM(J56:J60)</f>
        <v>-31107</v>
      </c>
      <c r="K61" s="33"/>
      <c r="L61" s="91">
        <f>SUM(L56:L60)</f>
        <v>-79468</v>
      </c>
      <c r="M61" s="98"/>
      <c r="O61" s="116"/>
      <c r="Q61" s="116"/>
      <c r="S61" s="116"/>
    </row>
    <row r="62" spans="1:19">
      <c r="A62" s="129" t="s">
        <v>77</v>
      </c>
      <c r="B62" s="132"/>
      <c r="C62" s="132"/>
      <c r="D62" s="132"/>
      <c r="E62" s="132"/>
      <c r="F62" s="92"/>
      <c r="G62" s="34"/>
      <c r="H62" s="92"/>
      <c r="I62" s="34"/>
      <c r="J62" s="92"/>
      <c r="K62" s="34"/>
      <c r="L62" s="92"/>
      <c r="M62" s="98"/>
      <c r="O62" s="116"/>
      <c r="Q62" s="116"/>
      <c r="S62" s="116"/>
    </row>
    <row r="63" spans="1:19">
      <c r="A63" s="131" t="s">
        <v>125</v>
      </c>
      <c r="B63" s="132"/>
      <c r="C63" s="132"/>
      <c r="D63" s="132"/>
      <c r="E63" s="132"/>
      <c r="F63" s="27">
        <v>2396223</v>
      </c>
      <c r="G63" s="34"/>
      <c r="H63" s="27">
        <v>2261955</v>
      </c>
      <c r="I63" s="34"/>
      <c r="J63" s="27">
        <v>2396223</v>
      </c>
      <c r="K63" s="34"/>
      <c r="L63" s="27">
        <v>2261955</v>
      </c>
      <c r="M63" s="98"/>
      <c r="N63" s="99"/>
      <c r="O63" s="116"/>
      <c r="Q63" s="116"/>
      <c r="S63" s="116"/>
    </row>
    <row r="64" spans="1:19">
      <c r="A64" s="131" t="s">
        <v>109</v>
      </c>
      <c r="B64" s="132"/>
      <c r="C64" s="132"/>
      <c r="D64" s="132"/>
      <c r="E64" s="132"/>
      <c r="F64" s="27">
        <v>-2279772</v>
      </c>
      <c r="G64" s="34"/>
      <c r="H64" s="27">
        <v>-2157395</v>
      </c>
      <c r="I64" s="34"/>
      <c r="J64" s="27">
        <v>-2279772</v>
      </c>
      <c r="K64" s="34"/>
      <c r="L64" s="27">
        <v>-2157395</v>
      </c>
      <c r="M64" s="98"/>
      <c r="N64" s="99"/>
      <c r="O64" s="116"/>
      <c r="Q64" s="116"/>
      <c r="S64" s="116"/>
    </row>
    <row r="65" spans="1:19">
      <c r="A65" s="131" t="s">
        <v>110</v>
      </c>
      <c r="B65" s="132"/>
      <c r="C65" s="132"/>
      <c r="D65" s="132"/>
      <c r="E65" s="132"/>
      <c r="F65" s="92">
        <v>-302241</v>
      </c>
      <c r="G65" s="34"/>
      <c r="H65" s="92">
        <v>-316899</v>
      </c>
      <c r="I65" s="34"/>
      <c r="J65" s="92">
        <v>-302241</v>
      </c>
      <c r="K65" s="34"/>
      <c r="L65" s="27">
        <v>-316899</v>
      </c>
      <c r="M65" s="98"/>
      <c r="N65" s="99"/>
      <c r="O65" s="116"/>
      <c r="Q65" s="116"/>
      <c r="S65" s="116"/>
    </row>
    <row r="66" spans="1:19">
      <c r="A66" s="131" t="s">
        <v>165</v>
      </c>
      <c r="B66" s="132"/>
      <c r="C66" s="132"/>
      <c r="D66" s="132"/>
      <c r="E66" s="132"/>
      <c r="F66" s="92">
        <v>0</v>
      </c>
      <c r="G66" s="34"/>
      <c r="H66" s="92">
        <v>-109919</v>
      </c>
      <c r="I66" s="34"/>
      <c r="J66" s="92">
        <v>0</v>
      </c>
      <c r="K66" s="34"/>
      <c r="L66" s="27">
        <v>-109919</v>
      </c>
      <c r="M66" s="98"/>
      <c r="N66" s="99"/>
      <c r="O66" s="116"/>
      <c r="Q66" s="116"/>
      <c r="S66" s="116"/>
    </row>
    <row r="67" spans="1:19">
      <c r="A67" s="129" t="s">
        <v>146</v>
      </c>
      <c r="B67" s="132"/>
      <c r="C67" s="132"/>
      <c r="D67" s="132"/>
      <c r="E67" s="132"/>
      <c r="F67" s="91">
        <f>SUM(F63:F66)</f>
        <v>-185790</v>
      </c>
      <c r="G67" s="33"/>
      <c r="H67" s="91">
        <f>SUM(H63:H66)</f>
        <v>-322258</v>
      </c>
      <c r="I67" s="33"/>
      <c r="J67" s="91">
        <f>SUM(J63:J66)</f>
        <v>-185790</v>
      </c>
      <c r="K67" s="33"/>
      <c r="L67" s="91">
        <f>SUM(L63:L66)</f>
        <v>-322258</v>
      </c>
      <c r="M67" s="98"/>
      <c r="N67" s="99"/>
      <c r="O67" s="116"/>
      <c r="Q67" s="116"/>
      <c r="S67" s="116"/>
    </row>
    <row r="68" spans="1:19">
      <c r="A68" s="129" t="s">
        <v>169</v>
      </c>
      <c r="B68" s="132"/>
      <c r="C68" s="132"/>
      <c r="D68" s="132"/>
      <c r="E68" s="132"/>
      <c r="F68" s="27">
        <f>SUM(F45,F61,F67)</f>
        <v>-48598</v>
      </c>
      <c r="G68" s="33"/>
      <c r="H68" s="27">
        <f>SUM(H45,H61,H67)</f>
        <v>-134299</v>
      </c>
      <c r="I68" s="33"/>
      <c r="J68" s="27">
        <f>SUM(J45,J61,J67)</f>
        <v>-48598</v>
      </c>
      <c r="K68" s="33"/>
      <c r="L68" s="27">
        <f>SUM(L45,L61,L67)</f>
        <v>-134299</v>
      </c>
      <c r="M68" s="98"/>
      <c r="N68" s="99"/>
      <c r="O68" s="116"/>
      <c r="Q68" s="116"/>
      <c r="S68" s="116"/>
    </row>
    <row r="69" spans="1:19">
      <c r="A69" s="131" t="s">
        <v>73</v>
      </c>
      <c r="B69" s="132"/>
      <c r="C69" s="132"/>
      <c r="D69" s="132"/>
      <c r="E69" s="132"/>
      <c r="F69" s="27">
        <v>216994</v>
      </c>
      <c r="G69" s="33"/>
      <c r="H69" s="27">
        <v>275651</v>
      </c>
      <c r="I69" s="33"/>
      <c r="J69" s="27">
        <v>216994</v>
      </c>
      <c r="K69" s="33"/>
      <c r="L69" s="27">
        <v>275651</v>
      </c>
      <c r="M69" s="98"/>
      <c r="N69" s="99"/>
      <c r="O69" s="116"/>
      <c r="Q69" s="116"/>
      <c r="S69" s="116"/>
    </row>
    <row r="70" spans="1:19" ht="21.75" thickBot="1">
      <c r="A70" s="129" t="s">
        <v>74</v>
      </c>
      <c r="B70" s="132"/>
      <c r="C70" s="132"/>
      <c r="D70" s="132"/>
      <c r="E70" s="132"/>
      <c r="F70" s="93">
        <f>SUM(F68:F69)</f>
        <v>168396</v>
      </c>
      <c r="G70" s="33"/>
      <c r="H70" s="93">
        <f>SUM(H68:H69)</f>
        <v>141352</v>
      </c>
      <c r="I70" s="33"/>
      <c r="J70" s="93">
        <f>SUM(J68:J69)</f>
        <v>168396</v>
      </c>
      <c r="L70" s="93">
        <f>SUM(L68:L69)</f>
        <v>141352</v>
      </c>
      <c r="M70" s="98"/>
      <c r="N70" s="99"/>
      <c r="O70" s="116"/>
      <c r="Q70" s="116"/>
      <c r="S70" s="116"/>
    </row>
    <row r="71" spans="1:19" ht="21.75" thickTop="1">
      <c r="A71" s="131"/>
      <c r="B71" s="132"/>
      <c r="C71" s="132"/>
      <c r="D71" s="132"/>
      <c r="E71" s="132"/>
      <c r="F71" s="27">
        <f>F70-BS!G12</f>
        <v>0</v>
      </c>
      <c r="G71" s="97"/>
      <c r="H71" s="97"/>
      <c r="I71" s="97"/>
      <c r="J71" s="27">
        <f>CF!J70-BS!K12</f>
        <v>0</v>
      </c>
      <c r="L71" s="27"/>
      <c r="O71" s="116"/>
      <c r="Q71" s="116"/>
      <c r="S71" s="116"/>
    </row>
    <row r="72" spans="1:19">
      <c r="A72" s="129" t="s">
        <v>42</v>
      </c>
      <c r="B72" s="132"/>
      <c r="C72" s="132"/>
      <c r="D72" s="132"/>
      <c r="E72" s="132"/>
      <c r="F72" s="27"/>
      <c r="G72" s="33"/>
      <c r="H72" s="27"/>
      <c r="I72" s="33"/>
      <c r="L72" s="114"/>
      <c r="M72" s="98"/>
      <c r="O72" s="116"/>
      <c r="Q72" s="116"/>
      <c r="S72" s="116"/>
    </row>
    <row r="73" spans="1:19">
      <c r="A73" s="131" t="s">
        <v>114</v>
      </c>
      <c r="B73" s="132"/>
      <c r="C73" s="132"/>
      <c r="D73" s="132"/>
      <c r="E73" s="132"/>
      <c r="F73" s="27"/>
      <c r="G73" s="33"/>
      <c r="H73" s="27"/>
      <c r="I73" s="33"/>
      <c r="L73" s="114"/>
      <c r="M73" s="98"/>
      <c r="O73" s="116"/>
      <c r="Q73" s="116"/>
      <c r="S73" s="116"/>
    </row>
    <row r="74" spans="1:19">
      <c r="A74" s="131" t="s">
        <v>133</v>
      </c>
      <c r="B74" s="132"/>
      <c r="C74" s="132"/>
      <c r="D74" s="132"/>
      <c r="E74" s="132"/>
      <c r="F74" s="116">
        <v>4111</v>
      </c>
      <c r="G74" s="33"/>
      <c r="H74" s="116">
        <v>2280</v>
      </c>
      <c r="I74" s="33"/>
      <c r="J74" s="116">
        <v>4111</v>
      </c>
      <c r="K74" s="33"/>
      <c r="L74" s="116">
        <v>2280</v>
      </c>
      <c r="M74" s="98"/>
      <c r="O74" s="116"/>
      <c r="P74" s="98"/>
      <c r="Q74" s="116"/>
      <c r="S74" s="116"/>
    </row>
    <row r="75" spans="1:19">
      <c r="A75" s="131" t="s">
        <v>191</v>
      </c>
      <c r="B75" s="132"/>
      <c r="C75" s="132"/>
      <c r="D75" s="132"/>
      <c r="E75" s="132"/>
      <c r="F75" s="116">
        <v>2825</v>
      </c>
      <c r="G75" s="33"/>
      <c r="H75" s="116">
        <v>0</v>
      </c>
      <c r="I75" s="33"/>
      <c r="J75" s="116">
        <v>2825</v>
      </c>
      <c r="K75" s="33"/>
      <c r="L75" s="116">
        <v>0</v>
      </c>
      <c r="M75" s="98"/>
      <c r="O75" s="116"/>
      <c r="P75" s="98"/>
      <c r="Q75" s="116"/>
      <c r="S75" s="116"/>
    </row>
    <row r="76" spans="1:19">
      <c r="A76" s="131" t="s">
        <v>100</v>
      </c>
      <c r="B76" s="132"/>
      <c r="C76" s="132"/>
      <c r="D76" s="132"/>
      <c r="E76" s="132"/>
      <c r="F76" s="116">
        <v>16128</v>
      </c>
      <c r="G76" s="33"/>
      <c r="H76" s="116">
        <v>68619</v>
      </c>
      <c r="I76" s="33"/>
      <c r="J76" s="116">
        <v>16128</v>
      </c>
      <c r="K76" s="33"/>
      <c r="L76" s="116">
        <v>68619</v>
      </c>
      <c r="M76" s="98"/>
      <c r="O76" s="116"/>
      <c r="P76" s="98"/>
      <c r="Q76" s="116"/>
      <c r="S76" s="116"/>
    </row>
    <row r="77" spans="1:19">
      <c r="A77" s="131" t="s">
        <v>149</v>
      </c>
      <c r="B77" s="132"/>
      <c r="C77" s="132"/>
      <c r="D77" s="132"/>
      <c r="E77" s="132"/>
      <c r="F77" s="116">
        <v>841</v>
      </c>
      <c r="G77" s="33"/>
      <c r="H77" s="116">
        <v>118</v>
      </c>
      <c r="I77" s="33"/>
      <c r="J77" s="116">
        <v>841</v>
      </c>
      <c r="K77" s="28"/>
      <c r="L77" s="26">
        <v>118</v>
      </c>
      <c r="M77" s="98"/>
      <c r="N77" s="98"/>
      <c r="O77" s="116"/>
      <c r="P77" s="98"/>
      <c r="Q77" s="116"/>
      <c r="S77" s="116"/>
    </row>
    <row r="78" spans="1:19">
      <c r="A78" s="131" t="s">
        <v>166</v>
      </c>
      <c r="B78" s="132"/>
      <c r="C78" s="132"/>
      <c r="D78" s="132"/>
      <c r="E78" s="132"/>
      <c r="F78" s="116">
        <v>0</v>
      </c>
      <c r="G78" s="33"/>
      <c r="H78" s="116">
        <v>0</v>
      </c>
      <c r="I78" s="28"/>
      <c r="J78" s="26">
        <v>97813</v>
      </c>
      <c r="K78" s="28"/>
      <c r="L78" s="26">
        <v>97813</v>
      </c>
      <c r="M78" s="98"/>
      <c r="N78" s="98"/>
      <c r="O78" s="116"/>
      <c r="P78" s="98"/>
      <c r="Q78" s="116"/>
      <c r="S78" s="116"/>
    </row>
    <row r="79" spans="1:19">
      <c r="A79" s="131" t="s">
        <v>115</v>
      </c>
      <c r="B79" s="132"/>
      <c r="C79" s="132"/>
      <c r="D79" s="132"/>
      <c r="E79" s="132"/>
      <c r="F79" s="116">
        <v>61982</v>
      </c>
      <c r="G79" s="33"/>
      <c r="H79" s="116">
        <v>220100</v>
      </c>
      <c r="I79" s="33"/>
      <c r="J79" s="116">
        <v>61982</v>
      </c>
      <c r="K79" s="33"/>
      <c r="L79" s="116">
        <v>220100</v>
      </c>
      <c r="M79" s="98"/>
      <c r="N79" s="98"/>
      <c r="O79" s="116"/>
      <c r="Q79" s="116"/>
      <c r="S79" s="116"/>
    </row>
    <row r="80" spans="1:19">
      <c r="A80" s="131"/>
      <c r="B80" s="132"/>
      <c r="C80" s="132"/>
      <c r="D80" s="132"/>
      <c r="E80" s="132"/>
      <c r="F80" s="27"/>
      <c r="G80" s="33"/>
      <c r="H80" s="27"/>
      <c r="I80" s="33"/>
      <c r="J80" s="27"/>
      <c r="L80" s="27"/>
      <c r="M80" s="98"/>
      <c r="S80" s="116"/>
    </row>
    <row r="81" spans="1:15">
      <c r="A81" s="114" t="s">
        <v>5</v>
      </c>
      <c r="B81" s="132"/>
      <c r="C81" s="132"/>
      <c r="D81" s="132"/>
      <c r="E81" s="132"/>
      <c r="F81" s="27"/>
      <c r="G81" s="33"/>
      <c r="H81" s="27"/>
      <c r="I81" s="33"/>
      <c r="J81" s="27"/>
      <c r="L81" s="27"/>
      <c r="O81" s="116"/>
    </row>
    <row r="82" spans="1:15">
      <c r="A82" s="131"/>
      <c r="B82" s="132"/>
      <c r="C82" s="132"/>
      <c r="D82" s="132"/>
      <c r="E82" s="132"/>
      <c r="F82" s="27"/>
      <c r="G82" s="33"/>
      <c r="H82" s="27"/>
      <c r="I82" s="33"/>
      <c r="J82" s="27"/>
      <c r="L82" s="27"/>
      <c r="M82" s="99"/>
      <c r="O82" s="116"/>
    </row>
    <row r="83" spans="1:15">
      <c r="A83" s="131"/>
      <c r="B83" s="132"/>
      <c r="C83" s="132"/>
      <c r="D83" s="132"/>
      <c r="E83" s="132"/>
      <c r="F83" s="27"/>
      <c r="G83" s="33"/>
      <c r="H83" s="27"/>
      <c r="I83" s="33"/>
      <c r="J83" s="27"/>
      <c r="L83" s="27"/>
      <c r="M83" s="99"/>
      <c r="O83" s="116"/>
    </row>
    <row r="84" spans="1:15">
      <c r="A84" s="131"/>
      <c r="B84" s="132"/>
      <c r="C84" s="132"/>
      <c r="D84" s="132"/>
      <c r="E84" s="132"/>
      <c r="F84" s="27"/>
      <c r="G84" s="33"/>
      <c r="H84" s="27"/>
      <c r="I84" s="33"/>
      <c r="J84" s="27"/>
      <c r="L84" s="27"/>
    </row>
    <row r="85" spans="1:15">
      <c r="B85" s="132"/>
      <c r="C85" s="132"/>
      <c r="D85" s="132"/>
      <c r="E85" s="132"/>
      <c r="F85" s="27"/>
      <c r="G85" s="33"/>
      <c r="H85" s="27"/>
      <c r="I85" s="33"/>
      <c r="J85" s="27"/>
      <c r="L85" s="27"/>
    </row>
  </sheetData>
  <mergeCells count="4">
    <mergeCell ref="F53:H53"/>
    <mergeCell ref="J53:L53"/>
    <mergeCell ref="F6:H6"/>
    <mergeCell ref="J6:L6"/>
  </mergeCells>
  <phoneticPr fontId="0" type="noConversion"/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7" max="16383" man="1"/>
    <brk id="8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56717</vt:lpwstr>
  </property>
  <property fmtid="{D5CDD505-2E9C-101B-9397-08002B2CF9AE}" pid="4" name="OptimizationTime">
    <vt:lpwstr>20231108_1325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2023-11-07T10:10:35Z</cp:lastPrinted>
  <dcterms:created xsi:type="dcterms:W3CDTF">1999-07-16T06:31:12Z</dcterms:created>
  <dcterms:modified xsi:type="dcterms:W3CDTF">2023-11-07T10:10:43Z</dcterms:modified>
</cp:coreProperties>
</file>