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A5G แอสเซท ไฟว์ กรุ๊ป_2566\A5G-Sep'66\"/>
    </mc:Choice>
  </mc:AlternateContent>
  <xr:revisionPtr revIDLastSave="0" documentId="13_ncr:1_{6EE25BDE-F1AE-4B81-8D2A-1469E762658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BS!$A$1:$K$92</definedName>
    <definedName name="_xlnm.Print_Area" localSheetId="4">CF!$A$1:$K$79</definedName>
    <definedName name="_xlnm.Print_Area" localSheetId="3">'EQ เฉพาะ'!$A$1:$M$23</definedName>
    <definedName name="_xlnm.Print_Area" localSheetId="2">'EQ รวม'!$A$1:$W$25</definedName>
    <definedName name="_xlnm.Print_Area" localSheetId="1">PL!$A$1:$J$108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6" l="1"/>
  <c r="F44" i="6"/>
  <c r="D27" i="6"/>
  <c r="F75" i="5" l="1"/>
  <c r="D75" i="5"/>
  <c r="J75" i="5" l="1"/>
  <c r="H75" i="5"/>
  <c r="L15" i="4" l="1"/>
  <c r="A3" i="3"/>
  <c r="R17" i="3"/>
  <c r="V17" i="3" s="1"/>
  <c r="T14" i="3" l="1"/>
  <c r="J96" i="6"/>
  <c r="H96" i="6"/>
  <c r="F96" i="6"/>
  <c r="D96" i="6"/>
  <c r="A91" i="6"/>
  <c r="J75" i="6"/>
  <c r="H75" i="6"/>
  <c r="F75" i="6"/>
  <c r="D75" i="6"/>
  <c r="J69" i="6"/>
  <c r="H69" i="6"/>
  <c r="F69" i="6"/>
  <c r="D69" i="6"/>
  <c r="D77" i="6" l="1"/>
  <c r="D81" i="6" s="1"/>
  <c r="D83" i="6" s="1"/>
  <c r="H77" i="6"/>
  <c r="H81" i="6" s="1"/>
  <c r="H83" i="6" s="1"/>
  <c r="H86" i="6" s="1"/>
  <c r="H102" i="6" s="1"/>
  <c r="H104" i="6" s="1"/>
  <c r="F77" i="6"/>
  <c r="F81" i="6" s="1"/>
  <c r="F83" i="6" s="1"/>
  <c r="F86" i="6" s="1"/>
  <c r="F102" i="6" s="1"/>
  <c r="F104" i="6" s="1"/>
  <c r="J77" i="6"/>
  <c r="J81" i="6" s="1"/>
  <c r="J83" i="6" s="1"/>
  <c r="D86" i="6" l="1"/>
  <c r="D102" i="6" s="1"/>
  <c r="D104" i="6" s="1"/>
  <c r="D98" i="6"/>
  <c r="P21" i="3" s="1"/>
  <c r="D100" i="6"/>
  <c r="F98" i="6"/>
  <c r="F100" i="6" s="1"/>
  <c r="H98" i="6"/>
  <c r="H107" i="6" s="1"/>
  <c r="J19" i="4"/>
  <c r="J86" i="6"/>
  <c r="J102" i="6" s="1"/>
  <c r="J104" i="6" s="1"/>
  <c r="J12" i="4"/>
  <c r="J98" i="6"/>
  <c r="F107" i="6"/>
  <c r="P14" i="3"/>
  <c r="H40" i="1"/>
  <c r="H69" i="1" s="1"/>
  <c r="D40" i="1"/>
  <c r="D69" i="1" s="1"/>
  <c r="D107" i="6" l="1"/>
  <c r="H100" i="6"/>
  <c r="J100" i="6"/>
  <c r="J107" i="6"/>
  <c r="H25" i="5"/>
  <c r="H36" i="5" s="1"/>
  <c r="D36" i="5"/>
  <c r="D40" i="5" s="1"/>
  <c r="D58" i="5"/>
  <c r="D77" i="5" l="1"/>
  <c r="D79" i="5" s="1"/>
  <c r="F25" i="5"/>
  <c r="F36" i="5" s="1"/>
  <c r="J20" i="4"/>
  <c r="J13" i="4"/>
  <c r="D15" i="6"/>
  <c r="J88" i="1"/>
  <c r="F88" i="1"/>
  <c r="J52" i="1" l="1"/>
  <c r="F52" i="1"/>
  <c r="H52" i="1"/>
  <c r="D52" i="1"/>
  <c r="J30" i="1" l="1"/>
  <c r="H30" i="1"/>
  <c r="F30" i="1"/>
  <c r="D30" i="1"/>
  <c r="J17" i="1"/>
  <c r="H17" i="1"/>
  <c r="F17" i="1"/>
  <c r="D17" i="1"/>
  <c r="H58" i="5"/>
  <c r="F58" i="5"/>
  <c r="J58" i="5"/>
  <c r="J31" i="1" l="1"/>
  <c r="F31" i="1"/>
  <c r="D31" i="1"/>
  <c r="H31" i="1"/>
  <c r="H20" i="4"/>
  <c r="H14" i="4"/>
  <c r="H16" i="4" s="1"/>
  <c r="L13" i="4"/>
  <c r="N16" i="3"/>
  <c r="N18" i="3" s="1"/>
  <c r="D16" i="3"/>
  <c r="D18" i="3" s="1"/>
  <c r="N22" i="3"/>
  <c r="J42" i="6"/>
  <c r="H42" i="6"/>
  <c r="F42" i="6"/>
  <c r="D42" i="6"/>
  <c r="L20" i="4" l="1"/>
  <c r="H21" i="4"/>
  <c r="H22" i="4" s="1"/>
  <c r="N23" i="3"/>
  <c r="N24" i="3" s="1"/>
  <c r="T22" i="3" l="1"/>
  <c r="T21" i="3"/>
  <c r="L16" i="3"/>
  <c r="L18" i="3" s="1"/>
  <c r="J16" i="3"/>
  <c r="J18" i="3" s="1"/>
  <c r="H16" i="3"/>
  <c r="H18" i="3" s="1"/>
  <c r="F16" i="3"/>
  <c r="F18" i="3" s="1"/>
  <c r="T16" i="3" l="1"/>
  <c r="T18" i="3" s="1"/>
  <c r="A37" i="6"/>
  <c r="J15" i="6"/>
  <c r="H15" i="6"/>
  <c r="F15" i="6"/>
  <c r="D60" i="1"/>
  <c r="F60" i="1"/>
  <c r="D14" i="4" l="1"/>
  <c r="D16" i="4" s="1"/>
  <c r="F14" i="4"/>
  <c r="F16" i="4" s="1"/>
  <c r="D21" i="4"/>
  <c r="D22" i="4" s="1"/>
  <c r="F21" i="4"/>
  <c r="F22" i="4" s="1"/>
  <c r="L23" i="3"/>
  <c r="L24" i="3" s="1"/>
  <c r="J23" i="3"/>
  <c r="J24" i="3" s="1"/>
  <c r="H23" i="3"/>
  <c r="H24" i="3" s="1"/>
  <c r="F23" i="3"/>
  <c r="F24" i="3" s="1"/>
  <c r="D23" i="3"/>
  <c r="D24" i="3" s="1"/>
  <c r="T23" i="3"/>
  <c r="T24" i="3" s="1"/>
  <c r="A3" i="4" l="1"/>
  <c r="A3" i="5" s="1"/>
  <c r="A44" i="5" s="1"/>
  <c r="A34" i="1" l="1"/>
  <c r="J60" i="1" l="1"/>
  <c r="H60" i="1"/>
  <c r="H21" i="6" l="1"/>
  <c r="H23" i="6" s="1"/>
  <c r="J21" i="6"/>
  <c r="J23" i="6" s="1"/>
  <c r="D49" i="5"/>
  <c r="F49" i="5"/>
  <c r="H49" i="5"/>
  <c r="J49" i="5"/>
  <c r="A1" i="3"/>
  <c r="A1" i="4" s="1"/>
  <c r="A1" i="5" s="1"/>
  <c r="A42" i="5" s="1"/>
  <c r="A1" i="6"/>
  <c r="F21" i="6"/>
  <c r="F23" i="6" s="1"/>
  <c r="A36" i="1"/>
  <c r="A65" i="1" s="1"/>
  <c r="H27" i="6" l="1"/>
  <c r="J27" i="6"/>
  <c r="F27" i="6"/>
  <c r="A63" i="1"/>
  <c r="F61" i="1"/>
  <c r="H61" i="1"/>
  <c r="J61" i="1"/>
  <c r="J29" i="6" l="1"/>
  <c r="J44" i="6" s="1"/>
  <c r="J53" i="6" s="1"/>
  <c r="H29" i="6"/>
  <c r="H44" i="6" s="1"/>
  <c r="H53" i="6" s="1"/>
  <c r="F29" i="6"/>
  <c r="F40" i="5" l="1"/>
  <c r="F77" i="5" s="1"/>
  <c r="F46" i="6"/>
  <c r="H40" i="5"/>
  <c r="H77" i="5" s="1"/>
  <c r="H79" i="5" s="1"/>
  <c r="J25" i="5"/>
  <c r="F32" i="6"/>
  <c r="F48" i="6" s="1"/>
  <c r="H32" i="6"/>
  <c r="J32" i="6"/>
  <c r="J36" i="5" l="1"/>
  <c r="J40" i="5" s="1"/>
  <c r="J77" i="5" s="1"/>
  <c r="J79" i="5" s="1"/>
  <c r="J48" i="6"/>
  <c r="J50" i="6" s="1"/>
  <c r="F53" i="6"/>
  <c r="R14" i="3"/>
  <c r="H48" i="6"/>
  <c r="H50" i="6" s="1"/>
  <c r="J14" i="4"/>
  <c r="J16" i="4" s="1"/>
  <c r="L12" i="4"/>
  <c r="L14" i="4" s="1"/>
  <c r="L16" i="4" s="1"/>
  <c r="L19" i="4"/>
  <c r="L21" i="4" s="1"/>
  <c r="L22" i="4" s="1"/>
  <c r="J21" i="4"/>
  <c r="J22" i="4" s="1"/>
  <c r="H87" i="1" s="1"/>
  <c r="H88" i="1" s="1"/>
  <c r="V15" i="3"/>
  <c r="H46" i="6"/>
  <c r="J46" i="6"/>
  <c r="F79" i="5"/>
  <c r="P16" i="3" l="1"/>
  <c r="P18" i="3" s="1"/>
  <c r="V14" i="3"/>
  <c r="V16" i="3" s="1"/>
  <c r="V18" i="3" s="1"/>
  <c r="R16" i="3"/>
  <c r="R18" i="3" s="1"/>
  <c r="H90" i="1"/>
  <c r="H91" i="1" l="1"/>
  <c r="J90" i="1"/>
  <c r="J91" i="1" s="1"/>
  <c r="D61" i="1" l="1"/>
  <c r="F90" i="1" l="1"/>
  <c r="F91" i="1" s="1"/>
  <c r="D21" i="6" l="1"/>
  <c r="D23" i="6" s="1"/>
  <c r="D29" i="6" l="1"/>
  <c r="D44" i="6" s="1"/>
  <c r="D32" i="6" l="1"/>
  <c r="D48" i="6" s="1"/>
  <c r="D50" i="6" s="1"/>
  <c r="D53" i="6" l="1"/>
  <c r="R21" i="3"/>
  <c r="D46" i="6"/>
  <c r="P22" i="3"/>
  <c r="R22" i="3" s="1"/>
  <c r="V22" i="3" s="1"/>
  <c r="V21" i="3" l="1"/>
  <c r="V23" i="3" s="1"/>
  <c r="V24" i="3" s="1"/>
  <c r="P23" i="3"/>
  <c r="P24" i="3" s="1"/>
  <c r="D87" i="1" l="1"/>
  <c r="D88" i="1" s="1"/>
  <c r="D90" i="1" s="1"/>
  <c r="D91" i="1" s="1"/>
  <c r="R23" i="3"/>
  <c r="R24" i="3" s="1"/>
</calcChain>
</file>

<file path=xl/sharedStrings.xml><?xml version="1.0" encoding="utf-8"?>
<sst xmlns="http://schemas.openxmlformats.org/spreadsheetml/2006/main" count="353" uniqueCount="212">
  <si>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</si>
  <si>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</si>
  <si>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</si>
  <si>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</si>
  <si>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</si>
  <si>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</si>
  <si>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</si>
  <si>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</si>
  <si>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</si>
  <si>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</si>
  <si>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</si>
  <si>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</si>
  <si>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</si>
  <si>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</si>
  <si>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</si>
  <si>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</si>
  <si>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</si>
  <si>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</si>
  <si>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</si>
  <si>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</si>
  <si>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</si>
  <si>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</si>
  <si>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</si>
  <si>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</si>
  <si>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</si>
  <si>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</si>
  <si>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</si>
  <si>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</si>
  <si>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</si>
  <si>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</si>
  <si>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</si>
  <si>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</si>
  <si>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</si>
  <si>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</si>
  <si>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</si>
  <si>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</si>
  <si>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</si>
  <si>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</si>
  <si>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</si>
  <si>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</si>
  <si>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</si>
  <si>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</si>
  <si>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</si>
  <si>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</si>
  <si>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</si>
  <si>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</si>
  <si>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</si>
  <si>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</si>
  <si>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</si>
  <si>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for the period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</si>
  <si>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</si>
  <si>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</si>
  <si>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</si>
  <si>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</si>
  <si>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</si>
  <si>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</si>
  <si>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</si>
  <si>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</si>
  <si>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</si>
  <si>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</si>
  <si>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</si>
  <si>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</si>
  <si>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</si>
  <si>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</si>
  <si>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</si>
  <si>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interests</t>
  </si>
  <si>
    <t>equity</t>
  </si>
  <si>
    <t>Total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</si>
  <si>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</si>
  <si>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</si>
  <si>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</si>
  <si>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</si>
  <si>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</si>
  <si>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</si>
  <si>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</si>
  <si>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</si>
  <si>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</si>
  <si>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</si>
  <si>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</si>
  <si>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</si>
  <si>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</si>
  <si>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</si>
  <si>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</si>
  <si>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</si>
  <si>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</si>
  <si>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</si>
  <si>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</si>
  <si>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</si>
  <si>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</si>
  <si>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</si>
  <si>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</si>
  <si>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</si>
  <si>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</si>
  <si>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</si>
  <si>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</si>
  <si>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</si>
  <si>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</si>
  <si>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</si>
  <si>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</si>
  <si>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</si>
  <si>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</si>
  <si>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</si>
  <si>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</si>
  <si>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</si>
  <si>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</si>
  <si>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</si>
  <si>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changing investment</t>
  </si>
  <si>
    <t>proportion in</t>
  </si>
  <si>
    <t>subsidiary</t>
  </si>
  <si>
    <t>Share of (profit) loss from investment in joint venture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</si>
  <si>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</si>
  <si>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</si>
  <si>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</si>
  <si>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</si>
  <si>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</si>
  <si>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</si>
  <si>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</si>
  <si>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9</t>
  </si>
  <si>
    <t>10</t>
  </si>
  <si>
    <t xml:space="preserve">    Revenues from cancellation of contracts</t>
  </si>
  <si>
    <t>(Audited )</t>
  </si>
  <si>
    <t>Investments in subsidiary</t>
  </si>
  <si>
    <t>Retained earnings (deficit)</t>
  </si>
  <si>
    <t>Share premium on ordinary shares</t>
  </si>
  <si>
    <t xml:space="preserve">    Appropriated- legal reserve</t>
  </si>
  <si>
    <t xml:space="preserve">    Unappropriated</t>
  </si>
  <si>
    <t>Appropriated</t>
  </si>
  <si>
    <t>legal reserve</t>
  </si>
  <si>
    <t>Unappropriated</t>
  </si>
  <si>
    <t>Balance as at December 31, 2021</t>
  </si>
  <si>
    <t>2022</t>
  </si>
  <si>
    <t xml:space="preserve">Provision for repair expenses and contributions for </t>
  </si>
  <si>
    <t xml:space="preserve">     juristic fund</t>
  </si>
  <si>
    <t xml:space="preserve">Provisions for employee benefits </t>
  </si>
  <si>
    <t>Proceeds from long-term borrowings from related parties</t>
  </si>
  <si>
    <t>Proceeds from short-term borrowings from related parties</t>
  </si>
  <si>
    <t xml:space="preserve">Proceeds from long-term borrowings from financial institution </t>
  </si>
  <si>
    <t>Dividend paid</t>
  </si>
  <si>
    <t>Dividend received</t>
  </si>
  <si>
    <t>Payments for long-term borrowings from financial institution</t>
  </si>
  <si>
    <t>December 31, 2022</t>
  </si>
  <si>
    <t>Bank overdrafts and short-term borrowings</t>
  </si>
  <si>
    <t xml:space="preserve">      from financial institutions</t>
  </si>
  <si>
    <t>Debentures</t>
  </si>
  <si>
    <t xml:space="preserve">Difference from changing investment </t>
  </si>
  <si>
    <t xml:space="preserve">   proportion in subsidiary</t>
  </si>
  <si>
    <t>Owners of the Company</t>
  </si>
  <si>
    <t>Profit (loss) attributable to:-</t>
  </si>
  <si>
    <t>Total shareholders</t>
  </si>
  <si>
    <t>of the Company</t>
  </si>
  <si>
    <t>Balance as at December 31, 2022</t>
  </si>
  <si>
    <t>shares</t>
  </si>
  <si>
    <t>on ordinary</t>
  </si>
  <si>
    <t>2023</t>
  </si>
  <si>
    <t xml:space="preserve">Profit (loss) from operation before changes of operating  </t>
  </si>
  <si>
    <t>Decrease (Increase) in operating assets</t>
  </si>
  <si>
    <t>Payments for acquire of intangible assets</t>
  </si>
  <si>
    <t xml:space="preserve">     from financial institutions</t>
  </si>
  <si>
    <t>Short-term borrowings from related parties</t>
  </si>
  <si>
    <t>Profit (loss) from operating activities</t>
  </si>
  <si>
    <t>Profit (loss) before income tax expenses</t>
  </si>
  <si>
    <t>Income tax revenue (expenses)</t>
  </si>
  <si>
    <t>Total comprehensive income (loss) attributable to:-</t>
  </si>
  <si>
    <t>Adjustment to profit (loss) net cash provided by</t>
  </si>
  <si>
    <t xml:space="preserve">   (used in) from operating activities </t>
  </si>
  <si>
    <t>Deposits for land and projects acquisition</t>
  </si>
  <si>
    <t>Payments for short-term borrowings from related parties</t>
  </si>
  <si>
    <t>Short-term loans to related parties</t>
  </si>
  <si>
    <t xml:space="preserve">    Management income</t>
  </si>
  <si>
    <t>Proceeds from short-term borrowings from other parties</t>
  </si>
  <si>
    <t>Payments for short-term borrowings from other parties</t>
  </si>
  <si>
    <t>Loss (gains) on sales of assets</t>
  </si>
  <si>
    <t>Loss on write-off equipment</t>
  </si>
  <si>
    <t>Finance income received</t>
  </si>
  <si>
    <t xml:space="preserve">Tax expense (income) </t>
  </si>
  <si>
    <t>11</t>
  </si>
  <si>
    <t xml:space="preserve">        1,451,261,537 ordinary shares of Baht 0.50 each</t>
  </si>
  <si>
    <t>Profit (Loss) from operating activities</t>
  </si>
  <si>
    <t>Profit (Loss) before income tax expenses</t>
  </si>
  <si>
    <t>Note</t>
  </si>
  <si>
    <t>Profit (Loss) attributable to:-</t>
  </si>
  <si>
    <t>Total comprehensive income (expense) attributable to:-</t>
  </si>
  <si>
    <t>Payments for short-term borrowings to related parties</t>
  </si>
  <si>
    <t>Dividend paid by subsidiary to non-controlling interests</t>
  </si>
  <si>
    <t>Earnings per share</t>
  </si>
  <si>
    <t>Deposits for land and project acquisition</t>
  </si>
  <si>
    <t xml:space="preserve">Restricted bank deposits </t>
  </si>
  <si>
    <t>Property, plant and equipment</t>
  </si>
  <si>
    <t>Costs obtained contracts recognized as expenses</t>
  </si>
  <si>
    <t>Deposits and advance received from customers</t>
  </si>
  <si>
    <t>Assets from costs of obtaining contracts</t>
  </si>
  <si>
    <t>Costs of obtaining contracts with customers</t>
  </si>
  <si>
    <t xml:space="preserve">Decrease (Increase) in restricted bank deposits </t>
  </si>
  <si>
    <t>Proceeds from sale of assets</t>
  </si>
  <si>
    <t>12</t>
  </si>
  <si>
    <t>13.1</t>
  </si>
  <si>
    <t>14</t>
  </si>
  <si>
    <t>Long-term loans to related parties</t>
  </si>
  <si>
    <t>16</t>
  </si>
  <si>
    <t>Current portion of debentures</t>
  </si>
  <si>
    <t>13.2</t>
  </si>
  <si>
    <t>19</t>
  </si>
  <si>
    <t>21</t>
  </si>
  <si>
    <t>FOR THE NINE-MONTH PERIODS ENDED SEPTEMBER 30, 2023</t>
  </si>
  <si>
    <t>Payments for long-term borrowings to related parties</t>
  </si>
  <si>
    <t>Payments for long-term borrowings from related parties</t>
  </si>
  <si>
    <t>Proceeds from issuance of debentures</t>
  </si>
  <si>
    <t>AS AT SEPTEMBER 30, 2023</t>
  </si>
  <si>
    <t>September 30, 2023</t>
  </si>
  <si>
    <t>Balance as at September 30, 2022</t>
  </si>
  <si>
    <t>Balance as at September 30, 2023</t>
  </si>
  <si>
    <t>FOR THE THREE-MONTH PERIODS ENDED SEPTEMBER 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</si>
</sst>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7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2" fontId="2" fillId="0" borderId="0" applyFont="0" applyFill="0" applyBorder="0" applyAlignment="0" applyProtection="0"/>
    <xf numFmtId="190" fontId="7" fillId="0" borderId="0" applyNumberFormat="0" applyBorder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18" fillId="0" borderId="0" applyFont="0" applyFill="0" applyBorder="0" applyAlignment="0" applyProtection="0"/>
    <xf numFmtId="199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09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0" fontId="7" fillId="0" borderId="0"/>
    <xf numFmtId="210" fontId="5" fillId="0" borderId="0"/>
    <xf numFmtId="210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1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2" fontId="19" fillId="0" borderId="0" applyFont="0" applyFill="0" applyBorder="0" applyAlignment="0" applyProtection="0"/>
    <xf numFmtId="213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4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2" fillId="0" borderId="0" applyFont="0" applyFill="0" applyBorder="0" applyAlignment="0" applyProtection="0"/>
    <xf numFmtId="20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19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2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9">
    <xf numFmtId="0" fontId="0" fillId="0" borderId="0" xfId="0"/>
    <xf numFmtId="192" fontId="71" fillId="0" borderId="0" xfId="106" applyFont="1" applyFill="1" applyBorder="1"/>
    <xf numFmtId="215" fontId="71" fillId="0" borderId="0" xfId="106" applyNumberFormat="1" applyFont="1" applyFill="1" applyBorder="1"/>
    <xf numFmtId="215" fontId="71" fillId="0" borderId="0" xfId="106" applyNumberFormat="1" applyFont="1" applyFill="1" applyBorder="1" applyAlignment="1">
      <alignment horizontal="center"/>
    </xf>
    <xf numFmtId="215" fontId="71" fillId="0" borderId="0" xfId="106" applyNumberFormat="1" applyFont="1" applyFill="1" applyBorder="1" applyProtection="1"/>
    <xf numFmtId="215" fontId="71" fillId="0" borderId="6" xfId="106" applyNumberFormat="1" applyFont="1" applyFill="1" applyBorder="1"/>
    <xf numFmtId="215" fontId="71" fillId="0" borderId="0" xfId="106" applyNumberFormat="1" applyFont="1" applyFill="1" applyAlignment="1">
      <alignment horizontal="center"/>
    </xf>
    <xf numFmtId="215" fontId="71" fillId="0" borderId="0" xfId="106" applyNumberFormat="1" applyFont="1" applyFill="1" applyBorder="1" applyAlignment="1" applyProtection="1">
      <alignment horizontal="center"/>
    </xf>
    <xf numFmtId="215" fontId="71" fillId="0" borderId="0" xfId="106" applyNumberFormat="1" applyFont="1" applyFill="1" applyBorder="1" applyAlignment="1">
      <alignment horizontal="right"/>
    </xf>
    <xf numFmtId="215" fontId="71" fillId="0" borderId="20" xfId="106" applyNumberFormat="1" applyFont="1" applyFill="1" applyBorder="1"/>
    <xf numFmtId="192" fontId="71" fillId="0" borderId="0" xfId="106" applyFont="1" applyFill="1" applyBorder="1" applyProtection="1"/>
    <xf numFmtId="192" fontId="71" fillId="0" borderId="0" xfId="106" applyFont="1" applyFill="1"/>
    <xf numFmtId="215" fontId="71" fillId="0" borderId="0" xfId="106" applyNumberFormat="1" applyFont="1" applyFill="1"/>
    <xf numFmtId="215" fontId="71" fillId="0" borderId="0" xfId="106" applyNumberFormat="1" applyFont="1" applyFill="1" applyAlignment="1">
      <alignment horizontal="right"/>
    </xf>
    <xf numFmtId="215" fontId="71" fillId="0" borderId="21" xfId="106" applyNumberFormat="1" applyFont="1" applyFill="1" applyBorder="1"/>
    <xf numFmtId="192" fontId="71" fillId="0" borderId="0" xfId="106" applyFont="1" applyFill="1" applyAlignment="1"/>
    <xf numFmtId="192" fontId="71" fillId="0" borderId="0" xfId="106" applyFont="1" applyFill="1" applyBorder="1" applyAlignment="1"/>
    <xf numFmtId="215" fontId="71" fillId="0" borderId="0" xfId="106" applyNumberFormat="1" applyFont="1" applyFill="1" applyAlignment="1"/>
    <xf numFmtId="192" fontId="71" fillId="0" borderId="0" xfId="106" applyFont="1" applyFill="1" applyBorder="1" applyAlignment="1">
      <alignment horizontal="center"/>
    </xf>
    <xf numFmtId="192" fontId="72" fillId="0" borderId="0" xfId="106" applyFont="1" applyFill="1" applyAlignment="1" applyProtection="1">
      <alignment horizontal="center"/>
    </xf>
    <xf numFmtId="1" fontId="75" fillId="0" borderId="0" xfId="106" applyNumberFormat="1" applyFont="1" applyFill="1" applyAlignment="1">
      <alignment horizontal="center"/>
    </xf>
    <xf numFmtId="192" fontId="71" fillId="0" borderId="0" xfId="106" quotePrefix="1" applyFont="1" applyFill="1" applyBorder="1" applyAlignment="1" applyProtection="1">
      <alignment horizontal="center" vertical="center" wrapText="1"/>
    </xf>
    <xf numFmtId="192" fontId="71" fillId="0" borderId="0" xfId="106" quotePrefix="1" applyFont="1" applyFill="1" applyBorder="1" applyAlignment="1" applyProtection="1">
      <alignment horizontal="center"/>
    </xf>
    <xf numFmtId="192" fontId="71" fillId="0" borderId="0" xfId="106" applyFont="1" applyFill="1" applyBorder="1" applyAlignment="1" applyProtection="1">
      <alignment horizontal="center"/>
    </xf>
    <xf numFmtId="192" fontId="75" fillId="0" borderId="0" xfId="106" applyFont="1" applyFill="1" applyAlignment="1">
      <alignment horizontal="center"/>
    </xf>
    <xf numFmtId="215" fontId="75" fillId="0" borderId="0" xfId="106" applyNumberFormat="1" applyFont="1" applyFill="1" applyAlignment="1">
      <alignment horizontal="center"/>
    </xf>
    <xf numFmtId="198" fontId="71" fillId="0" borderId="0" xfId="106" applyNumberFormat="1" applyFont="1" applyFill="1" applyBorder="1"/>
    <xf numFmtId="198" fontId="71" fillId="0" borderId="0" xfId="106" applyNumberFormat="1" applyFont="1" applyFill="1"/>
    <xf numFmtId="198" fontId="71" fillId="0" borderId="0" xfId="106" applyNumberFormat="1" applyFont="1" applyFill="1" applyBorder="1" applyProtection="1"/>
    <xf numFmtId="222" fontId="71" fillId="0" borderId="0" xfId="106" applyNumberFormat="1" applyFont="1" applyFill="1" applyBorder="1"/>
    <xf numFmtId="192" fontId="72" fillId="0" borderId="0" xfId="106" applyFont="1" applyFill="1" applyBorder="1" applyAlignment="1">
      <alignment horizontal="center"/>
    </xf>
    <xf numFmtId="192" fontId="71" fillId="0" borderId="0" xfId="106" quotePrefix="1" applyFont="1" applyFill="1" applyBorder="1" applyAlignment="1">
      <alignment horizontal="center"/>
    </xf>
    <xf numFmtId="192" fontId="75" fillId="0" borderId="0" xfId="106" applyFont="1" applyFill="1" applyBorder="1" applyAlignment="1">
      <alignment horizontal="center"/>
    </xf>
    <xf numFmtId="192" fontId="71" fillId="0" borderId="0" xfId="106" applyFont="1" applyFill="1" applyBorder="1" applyAlignment="1">
      <alignment horizontal="center" wrapText="1" shrinkToFit="1"/>
    </xf>
    <xf numFmtId="192" fontId="71" fillId="0" borderId="20" xfId="106" applyFont="1" applyFill="1" applyBorder="1" applyAlignment="1">
      <alignment horizontal="center" wrapText="1" shrinkToFit="1"/>
    </xf>
    <xf numFmtId="192" fontId="71" fillId="0" borderId="20" xfId="106" applyFont="1" applyFill="1" applyBorder="1" applyAlignment="1">
      <alignment horizontal="center"/>
    </xf>
    <xf numFmtId="215" fontId="71" fillId="0" borderId="0" xfId="106" applyNumberFormat="1" applyFont="1" applyFill="1" applyBorder="1" applyAlignment="1">
      <alignment horizontal="center" wrapText="1" shrinkToFit="1"/>
    </xf>
    <xf numFmtId="215" fontId="71" fillId="0" borderId="0" xfId="106" applyNumberFormat="1" applyFont="1" applyFill="1" applyBorder="1" applyAlignment="1">
      <alignment horizontal="center" vertical="center"/>
    </xf>
    <xf numFmtId="215" fontId="71" fillId="0" borderId="23" xfId="106" applyNumberFormat="1" applyFont="1" applyFill="1" applyBorder="1"/>
    <xf numFmtId="215" fontId="71" fillId="0" borderId="24" xfId="106" applyNumberFormat="1" applyFont="1" applyFill="1" applyBorder="1"/>
    <xf numFmtId="224" fontId="71" fillId="0" borderId="0" xfId="106" applyNumberFormat="1" applyFont="1" applyFill="1" applyBorder="1"/>
    <xf numFmtId="215" fontId="71" fillId="0" borderId="23" xfId="106" applyNumberFormat="1" applyFont="1" applyFill="1" applyBorder="1" applyAlignment="1">
      <alignment horizontal="right"/>
    </xf>
    <xf numFmtId="215" fontId="71" fillId="0" borderId="24" xfId="106" applyNumberFormat="1" applyFont="1" applyFill="1" applyBorder="1" applyAlignment="1">
      <alignment horizontal="right"/>
    </xf>
    <xf numFmtId="192" fontId="71" fillId="0" borderId="0" xfId="106" applyFont="1" applyFill="1" applyBorder="1" applyAlignment="1">
      <alignment horizontal="center" shrinkToFit="1"/>
    </xf>
    <xf numFmtId="192" fontId="71" fillId="0" borderId="20" xfId="106" applyFont="1" applyFill="1" applyBorder="1" applyAlignment="1">
      <alignment horizontal="center" shrinkToFit="1"/>
    </xf>
    <xf numFmtId="215" fontId="71" fillId="0" borderId="25" xfId="106" applyNumberFormat="1" applyFont="1" applyFill="1" applyBorder="1"/>
    <xf numFmtId="192" fontId="71" fillId="0" borderId="25" xfId="106" applyFont="1" applyFill="1" applyBorder="1" applyAlignment="1">
      <alignment horizontal="center" wrapText="1" shrinkToFit="1"/>
    </xf>
    <xf numFmtId="215" fontId="71" fillId="0" borderId="26" xfId="106" applyNumberFormat="1" applyFont="1" applyFill="1" applyBorder="1"/>
    <xf numFmtId="215" fontId="71" fillId="0" borderId="0" xfId="106" applyNumberFormat="1" applyFont="1" applyFill="1" applyBorder="1" applyAlignment="1"/>
    <xf numFmtId="192" fontId="73" fillId="0" borderId="0" xfId="106" applyFont="1" applyFill="1" applyAlignment="1">
      <alignment horizontal="center"/>
    </xf>
    <xf numFmtId="192" fontId="71" fillId="0" borderId="0" xfId="106" applyFont="1" applyFill="1" applyBorder="1" applyAlignment="1">
      <alignment horizontal="center" vertical="center"/>
    </xf>
    <xf numFmtId="192" fontId="71" fillId="0" borderId="20" xfId="106" applyFont="1" applyFill="1" applyBorder="1" applyAlignment="1">
      <alignment horizontal="center" vertical="center"/>
    </xf>
    <xf numFmtId="215" fontId="71" fillId="0" borderId="0" xfId="106" applyNumberFormat="1" applyFont="1" applyFill="1" applyBorder="1" applyAlignment="1" applyProtection="1">
      <alignment horizontal="right"/>
    </xf>
    <xf numFmtId="215" fontId="71" fillId="0" borderId="20" xfId="106" applyNumberFormat="1" applyFont="1" applyFill="1" applyBorder="1" applyAlignment="1">
      <alignment horizontal="right"/>
    </xf>
    <xf numFmtId="215" fontId="71" fillId="0" borderId="22" xfId="106" applyNumberFormat="1" applyFont="1" applyFill="1" applyBorder="1"/>
    <xf numFmtId="215" fontId="71" fillId="0" borderId="22" xfId="106" applyNumberFormat="1" applyFont="1" applyFill="1" applyBorder="1" applyProtection="1"/>
    <xf numFmtId="192" fontId="71" fillId="0" borderId="0" xfId="106" applyFont="1" applyFill="1" applyProtection="1"/>
    <xf numFmtId="215" fontId="73" fillId="0" borderId="0" xfId="106" applyNumberFormat="1" applyFont="1" applyFill="1" applyAlignment="1">
      <alignment horizontal="center"/>
    </xf>
    <xf numFmtId="215" fontId="71" fillId="0" borderId="0" xfId="106" applyNumberFormat="1" applyFont="1" applyFill="1" applyProtection="1"/>
    <xf numFmtId="215" fontId="73" fillId="0" borderId="0" xfId="106" quotePrefix="1" applyNumberFormat="1" applyFont="1" applyFill="1" applyBorder="1" applyAlignment="1">
      <alignment horizontal="center"/>
    </xf>
    <xf numFmtId="215" fontId="71" fillId="0" borderId="22" xfId="106" applyNumberFormat="1" applyFont="1" applyFill="1" applyBorder="1" applyAlignment="1">
      <alignment horizontal="center"/>
    </xf>
    <xf numFmtId="215" fontId="71" fillId="0" borderId="1" xfId="106" applyNumberFormat="1" applyFont="1" applyFill="1" applyBorder="1"/>
    <xf numFmtId="192" fontId="71" fillId="0" borderId="0" xfId="106" applyFont="1" applyFill="1" applyAlignment="1">
      <alignment horizontal="center"/>
    </xf>
    <xf numFmtId="198" fontId="71" fillId="0" borderId="0" xfId="106" applyNumberFormat="1" applyFont="1" applyFill="1" applyAlignment="1"/>
    <xf numFmtId="198" fontId="71" fillId="0" borderId="0" xfId="106" applyNumberFormat="1" applyFont="1" applyFill="1" applyBorder="1" applyAlignment="1"/>
    <xf numFmtId="198" fontId="73" fillId="0" borderId="0" xfId="106" applyNumberFormat="1" applyFont="1" applyFill="1"/>
    <xf numFmtId="215" fontId="73" fillId="0" borderId="0" xfId="106" applyNumberFormat="1" applyFont="1" applyFill="1"/>
    <xf numFmtId="198" fontId="73" fillId="0" borderId="0" xfId="106" applyNumberFormat="1" applyFont="1" applyFill="1" applyBorder="1"/>
    <xf numFmtId="192" fontId="71" fillId="0" borderId="0" xfId="106" applyFont="1" applyFill="1" applyAlignment="1">
      <alignment horizontal="right"/>
    </xf>
    <xf numFmtId="0" fontId="72" fillId="0" borderId="0" xfId="0" applyFont="1" applyAlignment="1">
      <alignment horizontal="center"/>
    </xf>
    <xf numFmtId="197" fontId="71" fillId="0" borderId="0" xfId="0" applyNumberFormat="1" applyFont="1"/>
    <xf numFmtId="195" fontId="72" fillId="0" borderId="0" xfId="0" applyNumberFormat="1" applyFont="1" applyAlignment="1">
      <alignment horizontal="center"/>
    </xf>
    <xf numFmtId="0" fontId="71" fillId="0" borderId="0" xfId="0" applyFont="1"/>
    <xf numFmtId="215" fontId="72" fillId="0" borderId="0" xfId="0" applyNumberFormat="1" applyFont="1" applyAlignment="1">
      <alignment horizontal="center"/>
    </xf>
    <xf numFmtId="49" fontId="71" fillId="0" borderId="0" xfId="0" applyNumberFormat="1" applyFont="1" applyAlignment="1">
      <alignment horizontal="center"/>
    </xf>
    <xf numFmtId="215" fontId="71" fillId="0" borderId="0" xfId="0" applyNumberFormat="1" applyFont="1"/>
    <xf numFmtId="0" fontId="71" fillId="0" borderId="0" xfId="0" applyFont="1" applyAlignment="1">
      <alignment horizontal="right"/>
    </xf>
    <xf numFmtId="49" fontId="73" fillId="0" borderId="0" xfId="0" applyNumberFormat="1" applyFont="1" applyAlignment="1">
      <alignment horizontal="center"/>
    </xf>
    <xf numFmtId="197" fontId="73" fillId="0" borderId="0" xfId="0" applyNumberFormat="1" applyFont="1" applyAlignment="1">
      <alignment horizontal="right"/>
    </xf>
    <xf numFmtId="0" fontId="75" fillId="0" borderId="0" xfId="0" applyFont="1" applyAlignment="1">
      <alignment horizontal="centerContinuous"/>
    </xf>
    <xf numFmtId="0" fontId="71" fillId="0" borderId="6" xfId="0" quotePrefix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197" fontId="74" fillId="0" borderId="0" xfId="0" applyNumberFormat="1" applyFont="1"/>
    <xf numFmtId="49" fontId="72" fillId="0" borderId="0" xfId="0" applyNumberFormat="1" applyFont="1" applyAlignment="1">
      <alignment horizontal="center"/>
    </xf>
    <xf numFmtId="197" fontId="73" fillId="0" borderId="0" xfId="0" quotePrefix="1" applyNumberFormat="1" applyFont="1" applyAlignment="1">
      <alignment horizontal="left"/>
    </xf>
    <xf numFmtId="197" fontId="73" fillId="0" borderId="0" xfId="0" applyNumberFormat="1" applyFont="1" applyAlignment="1">
      <alignment horizontal="left"/>
    </xf>
    <xf numFmtId="197" fontId="71" fillId="0" borderId="0" xfId="347" applyNumberFormat="1" applyFont="1" applyAlignment="1">
      <alignment horizontal="left"/>
    </xf>
    <xf numFmtId="200" fontId="71" fillId="0" borderId="0" xfId="0" applyNumberFormat="1" applyFont="1"/>
    <xf numFmtId="49" fontId="73" fillId="0" borderId="0" xfId="0" quotePrefix="1" applyNumberFormat="1" applyFont="1" applyAlignment="1">
      <alignment horizontal="center"/>
    </xf>
    <xf numFmtId="197" fontId="71" fillId="0" borderId="0" xfId="0" applyNumberFormat="1" applyFont="1" applyAlignment="1">
      <alignment horizontal="left"/>
    </xf>
    <xf numFmtId="49" fontId="71" fillId="0" borderId="0" xfId="0" quotePrefix="1" applyNumberFormat="1" applyFont="1" applyAlignment="1">
      <alignment horizontal="center"/>
    </xf>
    <xf numFmtId="197" fontId="73" fillId="0" borderId="0" xfId="0" applyNumberFormat="1" applyFont="1"/>
    <xf numFmtId="197" fontId="72" fillId="0" borderId="0" xfId="0" applyNumberFormat="1" applyFont="1"/>
    <xf numFmtId="49" fontId="71" fillId="0" borderId="0" xfId="0" applyNumberFormat="1" applyFont="1" applyAlignment="1">
      <alignment horizontal="left"/>
    </xf>
    <xf numFmtId="0" fontId="72" fillId="0" borderId="0" xfId="0" applyFont="1"/>
    <xf numFmtId="0" fontId="71" fillId="0" borderId="0" xfId="0" applyFont="1" applyAlignment="1">
      <alignment horizontal="center"/>
    </xf>
    <xf numFmtId="0" fontId="71" fillId="0" borderId="20" xfId="0" quotePrefix="1" applyFont="1" applyBorder="1" applyAlignment="1">
      <alignment horizontal="center"/>
    </xf>
    <xf numFmtId="197" fontId="72" fillId="0" borderId="0" xfId="0" applyNumberFormat="1" applyFont="1" applyAlignment="1">
      <alignment horizontal="left"/>
    </xf>
    <xf numFmtId="197" fontId="74" fillId="0" borderId="0" xfId="0" applyNumberFormat="1" applyFont="1" applyAlignment="1">
      <alignment horizontal="left"/>
    </xf>
    <xf numFmtId="197" fontId="72" fillId="0" borderId="0" xfId="0" quotePrefix="1" applyNumberFormat="1" applyFont="1" applyAlignment="1">
      <alignment horizontal="left"/>
    </xf>
    <xf numFmtId="38" fontId="72" fillId="0" borderId="0" xfId="0" applyNumberFormat="1" applyFont="1" applyAlignment="1">
      <alignment horizontal="center"/>
    </xf>
    <xf numFmtId="43" fontId="72" fillId="0" borderId="0" xfId="0" applyNumberFormat="1" applyFont="1" applyAlignment="1">
      <alignment horizontal="center"/>
    </xf>
    <xf numFmtId="0" fontId="71" fillId="0" borderId="0" xfId="0" applyFont="1" applyAlignment="1">
      <alignment horizontal="center" wrapText="1" shrinkToFit="1"/>
    </xf>
    <xf numFmtId="0" fontId="71" fillId="0" borderId="0" xfId="0" applyFont="1" applyAlignment="1">
      <alignment horizontal="center" vertical="center"/>
    </xf>
    <xf numFmtId="195" fontId="75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195" fontId="71" fillId="0" borderId="0" xfId="0" applyNumberFormat="1" applyFont="1" applyAlignment="1">
      <alignment horizontal="center"/>
    </xf>
    <xf numFmtId="43" fontId="71" fillId="0" borderId="0" xfId="0" applyNumberFormat="1" applyFont="1"/>
    <xf numFmtId="195" fontId="72" fillId="0" borderId="0" xfId="0" applyNumberFormat="1" applyFont="1"/>
    <xf numFmtId="0" fontId="71" fillId="0" borderId="20" xfId="0" applyFont="1" applyBorder="1"/>
    <xf numFmtId="0" fontId="71" fillId="0" borderId="20" xfId="0" applyFont="1" applyBorder="1" applyAlignment="1">
      <alignment horizontal="center"/>
    </xf>
    <xf numFmtId="223" fontId="71" fillId="0" borderId="0" xfId="313" applyNumberFormat="1" applyFont="1"/>
    <xf numFmtId="194" fontId="71" fillId="0" borderId="0" xfId="0" applyNumberFormat="1" applyFont="1" applyAlignment="1">
      <alignment horizontal="left"/>
    </xf>
    <xf numFmtId="200" fontId="71" fillId="0" borderId="0" xfId="331" applyNumberFormat="1" applyFont="1"/>
    <xf numFmtId="194" fontId="72" fillId="0" borderId="0" xfId="0" applyNumberFormat="1" applyFont="1" applyAlignment="1">
      <alignment horizontal="center"/>
    </xf>
    <xf numFmtId="195" fontId="74" fillId="0" borderId="0" xfId="0" applyNumberFormat="1" applyFont="1" applyAlignment="1">
      <alignment horizontal="center"/>
    </xf>
    <xf numFmtId="0" fontId="73" fillId="0" borderId="0" xfId="0" applyFont="1"/>
    <xf numFmtId="194" fontId="71" fillId="0" borderId="0" xfId="0" applyNumberFormat="1" applyFont="1" applyAlignment="1">
      <alignment horizontal="center"/>
    </xf>
    <xf numFmtId="195" fontId="71" fillId="0" borderId="20" xfId="0" applyNumberFormat="1" applyFont="1" applyBorder="1" applyAlignment="1">
      <alignment horizontal="center"/>
    </xf>
    <xf numFmtId="1" fontId="71" fillId="0" borderId="6" xfId="0" quotePrefix="1" applyNumberFormat="1" applyFont="1" applyBorder="1" applyAlignment="1">
      <alignment horizontal="center"/>
    </xf>
    <xf numFmtId="1" fontId="71" fillId="0" borderId="0" xfId="0" applyNumberFormat="1" applyFont="1" applyAlignment="1">
      <alignment horizontal="center"/>
    </xf>
    <xf numFmtId="194" fontId="72" fillId="0" borderId="0" xfId="0" applyNumberFormat="1" applyFont="1"/>
    <xf numFmtId="195" fontId="76" fillId="0" borderId="0" xfId="0" applyNumberFormat="1" applyFont="1" applyAlignment="1">
      <alignment horizontal="center"/>
    </xf>
    <xf numFmtId="194" fontId="71" fillId="0" borderId="0" xfId="0" applyNumberFormat="1" applyFont="1"/>
    <xf numFmtId="195" fontId="73" fillId="0" borderId="0" xfId="0" applyNumberFormat="1" applyFont="1" applyAlignment="1">
      <alignment horizontal="center"/>
    </xf>
    <xf numFmtId="196" fontId="73" fillId="0" borderId="0" xfId="0" applyNumberFormat="1" applyFont="1" applyAlignment="1">
      <alignment horizontal="center"/>
    </xf>
    <xf numFmtId="195" fontId="71" fillId="0" borderId="0" xfId="0" applyNumberFormat="1" applyFont="1"/>
    <xf numFmtId="196" fontId="73" fillId="0" borderId="0" xfId="0" quotePrefix="1" applyNumberFormat="1" applyFont="1" applyAlignment="1">
      <alignment horizontal="center"/>
    </xf>
    <xf numFmtId="196" fontId="71" fillId="0" borderId="0" xfId="0" applyNumberFormat="1" applyFont="1" applyAlignment="1">
      <alignment horizontal="center"/>
    </xf>
    <xf numFmtId="195" fontId="73" fillId="0" borderId="0" xfId="0" applyNumberFormat="1" applyFont="1"/>
    <xf numFmtId="194" fontId="72" fillId="0" borderId="0" xfId="0" applyNumberFormat="1" applyFont="1" applyAlignment="1">
      <alignment horizontal="left"/>
    </xf>
    <xf numFmtId="195" fontId="71" fillId="0" borderId="0" xfId="0" quotePrefix="1" applyNumberFormat="1" applyFont="1" applyAlignment="1">
      <alignment horizontal="center"/>
    </xf>
    <xf numFmtId="195" fontId="71" fillId="0" borderId="25" xfId="0" applyNumberFormat="1" applyFont="1" applyBorder="1" applyAlignment="1">
      <alignment horizontal="center"/>
    </xf>
    <xf numFmtId="1" fontId="71" fillId="0" borderId="31" xfId="0" quotePrefix="1" applyNumberFormat="1" applyFont="1" applyBorder="1" applyAlignment="1">
      <alignment horizontal="center"/>
    </xf>
    <xf numFmtId="195" fontId="71" fillId="0" borderId="20" xfId="0" quotePrefix="1" applyNumberFormat="1" applyFont="1" applyBorder="1" applyAlignment="1">
      <alignment horizontal="center"/>
    </xf>
    <xf numFmtId="49" fontId="72" fillId="0" borderId="0" xfId="0" applyNumberFormat="1" applyFont="1" applyAlignment="1">
      <alignment horizontal="left"/>
    </xf>
    <xf numFmtId="49" fontId="71" fillId="0" borderId="0" xfId="0" applyNumberFormat="1" applyFont="1"/>
    <xf numFmtId="49" fontId="72" fillId="0" borderId="0" xfId="0" applyNumberFormat="1" applyFont="1"/>
    <xf numFmtId="49" fontId="71" fillId="0" borderId="0" xfId="1434" applyNumberFormat="1" applyFont="1" applyAlignment="1">
      <alignment horizontal="left"/>
    </xf>
    <xf numFmtId="49" fontId="71" fillId="0" borderId="0" xfId="0" quotePrefix="1" applyNumberFormat="1" applyFont="1" applyAlignment="1">
      <alignment horizontal="left"/>
    </xf>
    <xf numFmtId="49" fontId="71" fillId="0" borderId="0" xfId="0" quotePrefix="1" applyNumberFormat="1" applyFont="1"/>
    <xf numFmtId="49" fontId="74" fillId="0" borderId="0" xfId="0" applyNumberFormat="1" applyFont="1" applyAlignment="1">
      <alignment horizontal="left"/>
    </xf>
    <xf numFmtId="195" fontId="73" fillId="0" borderId="0" xfId="0" quotePrefix="1" applyNumberFormat="1" applyFont="1" applyAlignment="1">
      <alignment horizontal="center"/>
    </xf>
    <xf numFmtId="49" fontId="72" fillId="0" borderId="0" xfId="0" quotePrefix="1" applyNumberFormat="1" applyFont="1" applyAlignment="1">
      <alignment horizontal="left"/>
    </xf>
    <xf numFmtId="198" fontId="71" fillId="0" borderId="0" xfId="0" applyNumberFormat="1" applyFont="1" applyAlignment="1">
      <alignment horizontal="center"/>
    </xf>
    <xf numFmtId="49" fontId="73" fillId="0" borderId="0" xfId="0" applyNumberFormat="1" applyFont="1"/>
    <xf numFmtId="194" fontId="73" fillId="0" borderId="0" xfId="0" applyNumberFormat="1" applyFont="1"/>
    <xf numFmtId="192" fontId="71" fillId="0" borderId="0" xfId="0" applyNumberFormat="1" applyFont="1"/>
    <xf numFmtId="215" fontId="73" fillId="0" borderId="0" xfId="106" applyNumberFormat="1" applyFont="1" applyFill="1" applyBorder="1" applyAlignment="1">
      <alignment horizontal="center"/>
    </xf>
    <xf numFmtId="225" fontId="71" fillId="0" borderId="0" xfId="106" applyNumberFormat="1" applyFont="1" applyFill="1"/>
    <xf numFmtId="192" fontId="71" fillId="0" borderId="6" xfId="106" quotePrefix="1" applyFont="1" applyBorder="1" applyAlignment="1">
      <alignment horizontal="center"/>
    </xf>
    <xf numFmtId="192" fontId="71" fillId="0" borderId="20" xfId="106" quotePrefix="1" applyFont="1" applyBorder="1" applyAlignment="1">
      <alignment horizontal="center"/>
    </xf>
    <xf numFmtId="192" fontId="72" fillId="0" borderId="0" xfId="106" applyFont="1" applyAlignment="1">
      <alignment horizontal="center"/>
    </xf>
    <xf numFmtId="192" fontId="71" fillId="0" borderId="0" xfId="106" applyFont="1"/>
    <xf numFmtId="215" fontId="71" fillId="0" borderId="25" xfId="106" applyNumberFormat="1" applyFont="1" applyFill="1" applyBorder="1" applyAlignment="1">
      <alignment horizontal="right"/>
    </xf>
    <xf numFmtId="215" fontId="71" fillId="0" borderId="1" xfId="106" applyNumberFormat="1" applyFont="1" applyFill="1" applyBorder="1" applyAlignment="1"/>
    <xf numFmtId="215" fontId="71" fillId="0" borderId="6" xfId="106" applyNumberFormat="1" applyFont="1" applyFill="1" applyBorder="1" applyAlignment="1"/>
    <xf numFmtId="192" fontId="72" fillId="0" borderId="0" xfId="106" applyFont="1"/>
    <xf numFmtId="215" fontId="71" fillId="0" borderId="21" xfId="106" applyNumberFormat="1" applyFont="1" applyFill="1" applyBorder="1" applyAlignment="1"/>
    <xf numFmtId="215" fontId="71" fillId="0" borderId="0" xfId="106" quotePrefix="1" applyNumberFormat="1" applyFont="1" applyFill="1" applyBorder="1" applyAlignment="1" applyProtection="1">
      <alignment horizontal="center"/>
    </xf>
    <xf numFmtId="222" fontId="71" fillId="0" borderId="22" xfId="106" applyNumberFormat="1" applyFont="1" applyFill="1" applyBorder="1"/>
    <xf numFmtId="215" fontId="71" fillId="0" borderId="31" xfId="106" applyNumberFormat="1" applyFont="1" applyFill="1" applyBorder="1"/>
    <xf numFmtId="215" fontId="71" fillId="0" borderId="32" xfId="106" applyNumberFormat="1" applyFont="1" applyFill="1" applyBorder="1"/>
    <xf numFmtId="0" fontId="72" fillId="0" borderId="0" xfId="0" applyFont="1" applyAlignment="1">
      <alignment horizontal="center"/>
    </xf>
    <xf numFmtId="0" fontId="72" fillId="0" borderId="20" xfId="0" applyFont="1" applyBorder="1" applyAlignment="1">
      <alignment horizontal="center"/>
    </xf>
    <xf numFmtId="49" fontId="72" fillId="0" borderId="0" xfId="0" applyNumberFormat="1" applyFont="1" applyAlignment="1">
      <alignment horizontal="center"/>
    </xf>
    <xf numFmtId="0" fontId="72" fillId="0" borderId="25" xfId="0" applyFont="1" applyBorder="1" applyAlignment="1">
      <alignment horizontal="center"/>
    </xf>
    <xf numFmtId="0" fontId="71" fillId="0" borderId="25" xfId="0" applyFont="1" applyBorder="1" applyAlignment="1">
      <alignment horizontal="center"/>
    </xf>
    <xf numFmtId="0" fontId="71" fillId="0" borderId="27" xfId="0" applyFont="1" applyBorder="1" applyAlignment="1">
      <alignment horizontal="center" vertic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" xfId="106" builtinId="3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" xfId="0" builtinId="0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0000FF"/>
      <color rgb="FF99CCFF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"/>
      <sheetName val="WP Fagor 2005 Update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  <sheetName val="Machine2,3'04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Data"/>
      <sheetName val="Danh muc"/>
      <sheetName val="CDPS"/>
      <sheetName val="Tàikhoản"/>
      <sheetName val="Financial ratio"/>
      <sheetName val="Prm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Bill No. 2 - Carpark"/>
      <sheetName val="a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ale0403"/>
      <sheetName val="งบทดลองปภพ 4-47"/>
      <sheetName val="AP-FAsb"/>
      <sheetName val="9110"/>
      <sheetName val="Control Confirm-Trade"/>
      <sheetName val="group"/>
      <sheetName val="Supp.List"/>
      <sheetName val="ITEM"/>
      <sheetName val="#ref"/>
      <sheetName val="กระทบยอดภาษีซื้อ_Jun'08"/>
      <sheetName val="w-현원가"/>
      <sheetName val="a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8"/>
  <sheetViews>
    <sheetView zoomScaleNormal="100" zoomScaleSheetLayoutView="100" workbookViewId="0">
      <selection activeCell="A72" sqref="A72"/>
    </sheetView>
  </sheetViews>
  <sheetFormatPr defaultColWidth="13.7109375" defaultRowHeight="21.4" customHeight="1"/>
  <cols>
    <col min="1" max="1" width="45.28515625" style="136" customWidth="1"/>
    <col min="2" max="2" width="7.140625" style="129" customWidth="1"/>
    <col min="3" max="3" width="1.7109375" style="129" customWidth="1"/>
    <col min="4" max="4" width="18.7109375" style="129" bestFit="1" customWidth="1"/>
    <col min="5" max="5" width="1.28515625" style="126" customWidth="1"/>
    <col min="6" max="6" width="18.42578125" style="11" bestFit="1" customWidth="1"/>
    <col min="7" max="7" width="1.28515625" style="1" customWidth="1"/>
    <col min="8" max="8" width="18.7109375" style="12" bestFit="1" customWidth="1"/>
    <col min="9" max="9" width="1.28515625" style="11" customWidth="1"/>
    <col min="10" max="10" width="18.42578125" style="11" bestFit="1" customWidth="1"/>
    <col min="11" max="11" width="1.28515625" style="123" customWidth="1"/>
    <col min="12" max="16384" width="13.7109375" style="123"/>
  </cols>
  <sheetData>
    <row r="1" spans="1:10" s="114" customFormat="1" ht="21.4" customHeight="1">
      <c r="A1" s="163" t="s">
        <v>87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s="114" customFormat="1" ht="21.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114" customFormat="1" ht="21.4" customHeight="1">
      <c r="A3" s="163" t="s">
        <v>207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114" customFormat="1" ht="21.4" customHeight="1">
      <c r="A4" s="69"/>
      <c r="B4" s="69"/>
      <c r="C4" s="69"/>
      <c r="D4" s="69"/>
      <c r="E4" s="69"/>
      <c r="F4" s="69"/>
      <c r="G4" s="69"/>
      <c r="H4" s="73"/>
      <c r="I4" s="69"/>
      <c r="J4" s="69"/>
    </row>
    <row r="5" spans="1:10" s="117" customFormat="1" ht="21.4" customHeight="1">
      <c r="A5" s="74"/>
      <c r="B5" s="124"/>
      <c r="C5" s="124"/>
      <c r="D5" s="124"/>
      <c r="E5" s="106"/>
      <c r="F5" s="72"/>
      <c r="G5" s="72"/>
      <c r="H5" s="75"/>
      <c r="I5" s="72"/>
      <c r="J5" s="76" t="s">
        <v>3</v>
      </c>
    </row>
    <row r="6" spans="1:10" s="117" customFormat="1" ht="21.4" customHeight="1">
      <c r="A6" s="74"/>
      <c r="D6" s="164" t="s">
        <v>1</v>
      </c>
      <c r="E6" s="164"/>
      <c r="F6" s="164"/>
      <c r="G6" s="95"/>
      <c r="H6" s="164" t="s">
        <v>2</v>
      </c>
      <c r="I6" s="164"/>
      <c r="J6" s="164"/>
    </row>
    <row r="7" spans="1:10" s="117" customFormat="1" ht="21.4" customHeight="1">
      <c r="A7" s="114" t="s">
        <v>4</v>
      </c>
      <c r="B7" s="118" t="s">
        <v>5</v>
      </c>
      <c r="C7" s="106"/>
      <c r="D7" s="134" t="s">
        <v>208</v>
      </c>
      <c r="E7" s="106"/>
      <c r="F7" s="96" t="s">
        <v>140</v>
      </c>
      <c r="G7" s="81"/>
      <c r="H7" s="134" t="s">
        <v>208</v>
      </c>
      <c r="I7" s="106"/>
      <c r="J7" s="134" t="s">
        <v>140</v>
      </c>
    </row>
    <row r="8" spans="1:10" s="117" customFormat="1" ht="21.4" customHeight="1">
      <c r="A8" s="114"/>
      <c r="B8" s="106"/>
      <c r="C8" s="106"/>
      <c r="D8" s="106" t="s">
        <v>6</v>
      </c>
      <c r="E8" s="106"/>
      <c r="F8" s="81" t="s">
        <v>120</v>
      </c>
      <c r="G8" s="81"/>
      <c r="H8" s="106" t="s">
        <v>6</v>
      </c>
      <c r="I8" s="106"/>
      <c r="J8" s="81" t="s">
        <v>120</v>
      </c>
    </row>
    <row r="9" spans="1:10" s="117" customFormat="1" ht="21.4" customHeight="1">
      <c r="A9" s="114"/>
      <c r="B9" s="106"/>
      <c r="C9" s="106"/>
      <c r="D9" s="106" t="s">
        <v>7</v>
      </c>
      <c r="E9" s="126"/>
      <c r="F9" s="123"/>
      <c r="G9" s="1"/>
      <c r="H9" s="106" t="s">
        <v>7</v>
      </c>
      <c r="I9" s="1"/>
      <c r="J9" s="1"/>
    </row>
    <row r="10" spans="1:10" ht="21.4" customHeight="1">
      <c r="A10" s="135" t="s">
        <v>8</v>
      </c>
      <c r="F10" s="123"/>
      <c r="H10" s="2"/>
      <c r="I10" s="1"/>
      <c r="J10" s="1"/>
    </row>
    <row r="11" spans="1:10" ht="21.4" customHeight="1">
      <c r="A11" s="136" t="s">
        <v>9</v>
      </c>
      <c r="B11" s="88"/>
      <c r="C11" s="88"/>
      <c r="D11" s="2">
        <v>285647649</v>
      </c>
      <c r="E11" s="3"/>
      <c r="F11" s="2">
        <v>289290376</v>
      </c>
      <c r="G11" s="2"/>
      <c r="H11" s="2">
        <v>246227696</v>
      </c>
      <c r="I11" s="4"/>
      <c r="J11" s="2">
        <v>254653084</v>
      </c>
    </row>
    <row r="12" spans="1:10" ht="21.4" customHeight="1">
      <c r="A12" s="93" t="s">
        <v>10</v>
      </c>
      <c r="B12" s="88" t="s">
        <v>113</v>
      </c>
      <c r="C12" s="88"/>
      <c r="D12" s="2">
        <v>110190178</v>
      </c>
      <c r="E12" s="3"/>
      <c r="F12" s="2">
        <v>66907827</v>
      </c>
      <c r="G12" s="2"/>
      <c r="H12" s="2">
        <v>88466039</v>
      </c>
      <c r="I12" s="4"/>
      <c r="J12" s="52">
        <v>44026366</v>
      </c>
    </row>
    <row r="13" spans="1:10" ht="21.4" customHeight="1">
      <c r="A13" s="93" t="s">
        <v>167</v>
      </c>
      <c r="B13" s="88" t="s">
        <v>114</v>
      </c>
      <c r="C13" s="88"/>
      <c r="D13" s="2">
        <v>21113750</v>
      </c>
      <c r="E13" s="3"/>
      <c r="F13" s="2">
        <v>4488750</v>
      </c>
      <c r="G13" s="2"/>
      <c r="H13" s="2">
        <v>61113750</v>
      </c>
      <c r="I13" s="4"/>
      <c r="J13" s="52">
        <v>4488750</v>
      </c>
    </row>
    <row r="14" spans="1:10" ht="21.4" customHeight="1">
      <c r="A14" s="93" t="s">
        <v>191</v>
      </c>
      <c r="B14" s="88"/>
      <c r="C14" s="88"/>
      <c r="D14" s="2">
        <v>1083737</v>
      </c>
      <c r="E14" s="3"/>
      <c r="F14" s="2">
        <v>1028796</v>
      </c>
      <c r="G14" s="2"/>
      <c r="H14" s="52">
        <v>1083737</v>
      </c>
      <c r="I14" s="4"/>
      <c r="J14" s="52">
        <v>1028796</v>
      </c>
    </row>
    <row r="15" spans="1:10" ht="21.4" customHeight="1">
      <c r="A15" s="136" t="s">
        <v>91</v>
      </c>
      <c r="B15" s="88" t="s">
        <v>115</v>
      </c>
      <c r="C15" s="88"/>
      <c r="D15" s="2">
        <v>2103760321</v>
      </c>
      <c r="E15" s="3"/>
      <c r="F15" s="2">
        <v>1463772794</v>
      </c>
      <c r="G15" s="2"/>
      <c r="H15" s="52">
        <v>807885890</v>
      </c>
      <c r="I15" s="4"/>
      <c r="J15" s="52">
        <v>929147719</v>
      </c>
    </row>
    <row r="16" spans="1:10" ht="21.4" customHeight="1">
      <c r="A16" s="136" t="s">
        <v>185</v>
      </c>
      <c r="B16" s="88" t="s">
        <v>116</v>
      </c>
      <c r="C16" s="88"/>
      <c r="D16" s="2">
        <v>143305795</v>
      </c>
      <c r="E16" s="3"/>
      <c r="F16" s="2">
        <v>198080929</v>
      </c>
      <c r="G16" s="2"/>
      <c r="H16" s="52">
        <v>0</v>
      </c>
      <c r="I16" s="4"/>
      <c r="J16" s="52">
        <v>0</v>
      </c>
    </row>
    <row r="17" spans="1:10" ht="21.4" customHeight="1">
      <c r="A17" s="137" t="s">
        <v>11</v>
      </c>
      <c r="B17" s="77"/>
      <c r="C17" s="77"/>
      <c r="D17" s="5">
        <f>SUM(D11:D16)</f>
        <v>2665101430</v>
      </c>
      <c r="E17" s="3"/>
      <c r="F17" s="5">
        <f>SUM(F11:F16)</f>
        <v>2023569472</v>
      </c>
      <c r="G17" s="2"/>
      <c r="H17" s="5">
        <f>SUM(H11:H16)</f>
        <v>1204777112</v>
      </c>
      <c r="I17" s="2"/>
      <c r="J17" s="5">
        <f>SUM(J11:J16)</f>
        <v>1233344715</v>
      </c>
    </row>
    <row r="18" spans="1:10" ht="21.4" customHeight="1">
      <c r="A18" s="93"/>
      <c r="B18" s="77"/>
      <c r="C18" s="77"/>
      <c r="D18" s="148"/>
      <c r="E18" s="3"/>
      <c r="F18" s="3"/>
      <c r="G18" s="2"/>
      <c r="H18" s="2"/>
      <c r="I18" s="2"/>
      <c r="J18" s="2"/>
    </row>
    <row r="19" spans="1:10" ht="21.4" customHeight="1">
      <c r="A19" s="135" t="s">
        <v>12</v>
      </c>
      <c r="B19" s="77"/>
      <c r="C19" s="77"/>
      <c r="D19" s="148"/>
      <c r="E19" s="3"/>
      <c r="F19" s="2"/>
      <c r="G19" s="2"/>
      <c r="H19" s="2"/>
      <c r="I19" s="2"/>
      <c r="J19" s="2"/>
    </row>
    <row r="20" spans="1:10" ht="21.4" customHeight="1">
      <c r="A20" s="93" t="s">
        <v>186</v>
      </c>
      <c r="B20" s="88"/>
      <c r="C20" s="77"/>
      <c r="D20" s="3">
        <v>4342857</v>
      </c>
      <c r="E20" s="3"/>
      <c r="F20" s="3">
        <v>22354594</v>
      </c>
      <c r="G20" s="2"/>
      <c r="H20" s="2">
        <v>0</v>
      </c>
      <c r="I20" s="2"/>
      <c r="J20" s="2">
        <v>0</v>
      </c>
    </row>
    <row r="21" spans="1:10" ht="21.4" customHeight="1">
      <c r="A21" s="93" t="s">
        <v>104</v>
      </c>
      <c r="B21" s="88" t="s">
        <v>117</v>
      </c>
      <c r="C21" s="77"/>
      <c r="D21" s="3">
        <v>290774960</v>
      </c>
      <c r="E21" s="3"/>
      <c r="F21" s="3">
        <v>212879803</v>
      </c>
      <c r="G21" s="2"/>
      <c r="H21" s="2">
        <v>220000000</v>
      </c>
      <c r="I21" s="2"/>
      <c r="J21" s="2">
        <v>220000000</v>
      </c>
    </row>
    <row r="22" spans="1:10" ht="21.4" customHeight="1">
      <c r="A22" s="93" t="s">
        <v>121</v>
      </c>
      <c r="B22" s="88" t="s">
        <v>118</v>
      </c>
      <c r="C22" s="88"/>
      <c r="D22" s="2">
        <v>0</v>
      </c>
      <c r="E22" s="3"/>
      <c r="F22" s="2">
        <v>0</v>
      </c>
      <c r="G22" s="2"/>
      <c r="H22" s="6">
        <v>330041961</v>
      </c>
      <c r="I22" s="2"/>
      <c r="J22" s="6">
        <v>330041961</v>
      </c>
    </row>
    <row r="23" spans="1:10" ht="21.4" customHeight="1">
      <c r="A23" s="93" t="s">
        <v>197</v>
      </c>
      <c r="B23" s="88"/>
      <c r="C23" s="88"/>
      <c r="D23" s="2">
        <v>0</v>
      </c>
      <c r="E23" s="3"/>
      <c r="F23" s="2">
        <v>0</v>
      </c>
      <c r="G23" s="2"/>
      <c r="H23" s="6">
        <v>148599370</v>
      </c>
      <c r="I23" s="2"/>
      <c r="J23" s="6">
        <v>0</v>
      </c>
    </row>
    <row r="24" spans="1:10" ht="21.4" customHeight="1">
      <c r="A24" s="93" t="s">
        <v>13</v>
      </c>
      <c r="B24" s="88" t="s">
        <v>175</v>
      </c>
      <c r="C24" s="77"/>
      <c r="D24" s="2">
        <v>0</v>
      </c>
      <c r="E24" s="3"/>
      <c r="F24" s="2">
        <v>182629121</v>
      </c>
      <c r="G24" s="2"/>
      <c r="H24" s="2">
        <v>0</v>
      </c>
      <c r="I24" s="2"/>
      <c r="J24" s="2">
        <v>0</v>
      </c>
    </row>
    <row r="25" spans="1:10" ht="21.4" customHeight="1">
      <c r="A25" s="93" t="s">
        <v>187</v>
      </c>
      <c r="B25" s="88" t="s">
        <v>194</v>
      </c>
      <c r="C25" s="88"/>
      <c r="D25" s="2">
        <v>8382408</v>
      </c>
      <c r="E25" s="7"/>
      <c r="F25" s="2">
        <v>4420742</v>
      </c>
      <c r="G25" s="2"/>
      <c r="H25" s="2">
        <v>656608</v>
      </c>
      <c r="I25" s="4"/>
      <c r="J25" s="8">
        <v>766676</v>
      </c>
    </row>
    <row r="26" spans="1:10" ht="21.4" customHeight="1">
      <c r="A26" s="136" t="s">
        <v>88</v>
      </c>
      <c r="B26" s="88" t="s">
        <v>195</v>
      </c>
      <c r="C26" s="88"/>
      <c r="D26" s="2">
        <v>1651734</v>
      </c>
      <c r="E26" s="7"/>
      <c r="F26" s="2">
        <v>2237826</v>
      </c>
      <c r="G26" s="2"/>
      <c r="H26" s="8">
        <v>0</v>
      </c>
      <c r="I26" s="4"/>
      <c r="J26" s="8">
        <v>0</v>
      </c>
    </row>
    <row r="27" spans="1:10" ht="21.4" customHeight="1">
      <c r="A27" s="136" t="s">
        <v>14</v>
      </c>
      <c r="B27" s="88"/>
      <c r="C27" s="88"/>
      <c r="D27" s="2">
        <v>142233</v>
      </c>
      <c r="E27" s="7"/>
      <c r="F27" s="2">
        <v>164284</v>
      </c>
      <c r="G27" s="2"/>
      <c r="H27" s="2">
        <v>15593</v>
      </c>
      <c r="I27" s="4"/>
      <c r="J27" s="8">
        <v>17880</v>
      </c>
    </row>
    <row r="28" spans="1:10" ht="21.4" customHeight="1">
      <c r="A28" s="136" t="s">
        <v>15</v>
      </c>
      <c r="B28" s="88" t="s">
        <v>196</v>
      </c>
      <c r="C28" s="88"/>
      <c r="D28" s="2">
        <v>15980593</v>
      </c>
      <c r="E28" s="7"/>
      <c r="F28" s="2">
        <v>42868361</v>
      </c>
      <c r="G28" s="2"/>
      <c r="H28" s="8">
        <v>1656693</v>
      </c>
      <c r="I28" s="4"/>
      <c r="J28" s="8">
        <v>35651671</v>
      </c>
    </row>
    <row r="29" spans="1:10" ht="21.4" customHeight="1">
      <c r="A29" s="93" t="s">
        <v>16</v>
      </c>
      <c r="B29" s="77"/>
      <c r="C29" s="77"/>
      <c r="D29" s="9">
        <v>459171</v>
      </c>
      <c r="E29" s="7"/>
      <c r="F29" s="9">
        <v>549191</v>
      </c>
      <c r="G29" s="2"/>
      <c r="H29" s="53">
        <v>0</v>
      </c>
      <c r="I29" s="4"/>
      <c r="J29" s="53">
        <v>0</v>
      </c>
    </row>
    <row r="30" spans="1:10" ht="21.4" customHeight="1">
      <c r="A30" s="135" t="s">
        <v>17</v>
      </c>
      <c r="B30" s="77"/>
      <c r="C30" s="77"/>
      <c r="D30" s="9">
        <f>SUM(D20:D29)</f>
        <v>321733956</v>
      </c>
      <c r="E30" s="7"/>
      <c r="F30" s="9">
        <f>SUM(F20:F29)</f>
        <v>468103922</v>
      </c>
      <c r="G30" s="2"/>
      <c r="H30" s="9">
        <f>SUM(H20:H29)</f>
        <v>700970225</v>
      </c>
      <c r="I30" s="2"/>
      <c r="J30" s="9">
        <f>SUM(J20:J29)</f>
        <v>586478188</v>
      </c>
    </row>
    <row r="31" spans="1:10" ht="21.4" customHeight="1" thickBot="1">
      <c r="A31" s="137" t="s">
        <v>18</v>
      </c>
      <c r="B31" s="77"/>
      <c r="C31" s="77"/>
      <c r="D31" s="54">
        <f>+D17+D30</f>
        <v>2986835386</v>
      </c>
      <c r="E31" s="3"/>
      <c r="F31" s="54">
        <f>+F17+F30</f>
        <v>2491673394</v>
      </c>
      <c r="G31" s="2"/>
      <c r="H31" s="55">
        <f>+H17+H30</f>
        <v>1905747337</v>
      </c>
      <c r="I31" s="4"/>
      <c r="J31" s="55">
        <f>+J17+J30</f>
        <v>1819822903</v>
      </c>
    </row>
    <row r="32" spans="1:10" ht="21.4" customHeight="1" thickTop="1">
      <c r="A32" s="137"/>
      <c r="B32" s="77"/>
      <c r="C32" s="77"/>
      <c r="D32" s="77"/>
      <c r="E32" s="106"/>
      <c r="F32" s="1"/>
      <c r="H32" s="4"/>
      <c r="I32" s="10"/>
      <c r="J32" s="10"/>
    </row>
    <row r="33" spans="1:10" s="72" customFormat="1" ht="21.4" customHeight="1">
      <c r="A33" s="138"/>
      <c r="H33" s="75"/>
    </row>
    <row r="34" spans="1:10" s="114" customFormat="1" ht="21.4" customHeight="1">
      <c r="A34" s="163" t="str">
        <f>+A1</f>
        <v>ASSET FIVE GROUP PUBLIC COMPANY LIMITED AND SUBSIDIARIES</v>
      </c>
      <c r="B34" s="163"/>
      <c r="C34" s="163"/>
      <c r="D34" s="163"/>
      <c r="E34" s="163"/>
      <c r="F34" s="163"/>
      <c r="G34" s="163"/>
      <c r="H34" s="163"/>
      <c r="I34" s="163"/>
      <c r="J34" s="163"/>
    </row>
    <row r="35" spans="1:10" s="114" customFormat="1" ht="21.4" customHeight="1">
      <c r="A35" s="163" t="s">
        <v>19</v>
      </c>
      <c r="B35" s="163"/>
      <c r="C35" s="163"/>
      <c r="D35" s="163"/>
      <c r="E35" s="163"/>
      <c r="F35" s="163"/>
      <c r="G35" s="163"/>
      <c r="H35" s="163"/>
      <c r="I35" s="163"/>
      <c r="J35" s="163"/>
    </row>
    <row r="36" spans="1:10" s="114" customFormat="1" ht="21.4" customHeight="1">
      <c r="A36" s="163" t="str">
        <f>A3</f>
        <v>AS AT SEPTEMBER 30, 2023</v>
      </c>
      <c r="B36" s="163"/>
      <c r="C36" s="163"/>
      <c r="D36" s="163"/>
      <c r="E36" s="163"/>
      <c r="F36" s="163"/>
      <c r="G36" s="163"/>
      <c r="H36" s="163"/>
      <c r="I36" s="163"/>
      <c r="J36" s="163"/>
    </row>
    <row r="37" spans="1:10" s="114" customFormat="1" ht="21.4" customHeight="1">
      <c r="A37" s="69"/>
      <c r="B37" s="69"/>
      <c r="C37" s="69"/>
      <c r="D37" s="69"/>
      <c r="E37" s="69"/>
      <c r="F37" s="69"/>
      <c r="G37" s="69"/>
      <c r="H37" s="73"/>
      <c r="I37" s="69"/>
      <c r="J37" s="69"/>
    </row>
    <row r="38" spans="1:10" s="117" customFormat="1" ht="21.4" customHeight="1">
      <c r="A38" s="74"/>
      <c r="B38" s="124"/>
      <c r="C38" s="124"/>
      <c r="D38" s="124"/>
      <c r="E38" s="106"/>
      <c r="F38" s="72"/>
      <c r="G38" s="72"/>
      <c r="H38" s="75"/>
      <c r="I38" s="72"/>
      <c r="J38" s="76" t="s">
        <v>3</v>
      </c>
    </row>
    <row r="39" spans="1:10" s="117" customFormat="1" ht="21.4" customHeight="1">
      <c r="A39" s="74"/>
      <c r="D39" s="164" t="s">
        <v>1</v>
      </c>
      <c r="E39" s="164"/>
      <c r="F39" s="164"/>
      <c r="G39" s="95"/>
      <c r="H39" s="164" t="s">
        <v>2</v>
      </c>
      <c r="I39" s="164"/>
      <c r="J39" s="164"/>
    </row>
    <row r="40" spans="1:10" s="117" customFormat="1" ht="21.4" customHeight="1">
      <c r="A40" s="69" t="s">
        <v>20</v>
      </c>
      <c r="B40" s="118" t="s">
        <v>5</v>
      </c>
      <c r="C40" s="124"/>
      <c r="D40" s="134" t="str">
        <f>+D7</f>
        <v>September 30, 2023</v>
      </c>
      <c r="E40" s="106"/>
      <c r="F40" s="96" t="s">
        <v>140</v>
      </c>
      <c r="G40" s="81"/>
      <c r="H40" s="134" t="str">
        <f>+H7</f>
        <v>September 30, 2023</v>
      </c>
      <c r="I40" s="106"/>
      <c r="J40" s="96" t="s">
        <v>140</v>
      </c>
    </row>
    <row r="41" spans="1:10" s="117" customFormat="1" ht="21.4" customHeight="1">
      <c r="A41" s="69"/>
      <c r="B41" s="106"/>
      <c r="C41" s="124"/>
      <c r="D41" s="106" t="s">
        <v>6</v>
      </c>
      <c r="E41" s="106"/>
      <c r="F41" s="81" t="s">
        <v>120</v>
      </c>
      <c r="G41" s="81"/>
      <c r="H41" s="106" t="s">
        <v>6</v>
      </c>
      <c r="I41" s="106"/>
      <c r="J41" s="81" t="s">
        <v>120</v>
      </c>
    </row>
    <row r="42" spans="1:10" s="117" customFormat="1" ht="21.4" customHeight="1">
      <c r="A42" s="69"/>
      <c r="B42" s="106"/>
      <c r="C42" s="124"/>
      <c r="D42" s="106" t="s">
        <v>7</v>
      </c>
      <c r="E42" s="126"/>
      <c r="F42" s="123"/>
      <c r="G42" s="1"/>
      <c r="H42" s="106" t="s">
        <v>7</v>
      </c>
      <c r="I42" s="1"/>
      <c r="J42" s="1"/>
    </row>
    <row r="43" spans="1:10" ht="21.4" customHeight="1">
      <c r="A43" s="137" t="s">
        <v>21</v>
      </c>
      <c r="B43" s="124"/>
      <c r="I43" s="56"/>
    </row>
    <row r="44" spans="1:10" ht="21.4" customHeight="1">
      <c r="A44" s="139" t="s">
        <v>141</v>
      </c>
      <c r="B44" s="124"/>
      <c r="I44" s="56"/>
    </row>
    <row r="45" spans="1:10" ht="21.4" customHeight="1">
      <c r="A45" s="139" t="s">
        <v>142</v>
      </c>
      <c r="B45" s="124">
        <v>15</v>
      </c>
      <c r="D45" s="2">
        <v>5074261</v>
      </c>
      <c r="E45" s="6"/>
      <c r="F45" s="2">
        <v>261665251</v>
      </c>
      <c r="G45" s="2"/>
      <c r="H45" s="2">
        <v>0</v>
      </c>
      <c r="I45" s="4"/>
      <c r="J45" s="13">
        <v>0</v>
      </c>
    </row>
    <row r="46" spans="1:10" ht="21.4" customHeight="1">
      <c r="A46" s="139" t="s">
        <v>22</v>
      </c>
      <c r="B46" s="88" t="s">
        <v>198</v>
      </c>
      <c r="C46" s="88"/>
      <c r="D46" s="2">
        <v>194628046</v>
      </c>
      <c r="E46" s="6"/>
      <c r="F46" s="2">
        <v>85818785</v>
      </c>
      <c r="G46" s="2"/>
      <c r="H46" s="2">
        <v>137828903</v>
      </c>
      <c r="I46" s="4"/>
      <c r="J46" s="13">
        <v>47016475</v>
      </c>
    </row>
    <row r="47" spans="1:10" ht="21.4" customHeight="1">
      <c r="A47" s="139" t="s">
        <v>199</v>
      </c>
      <c r="B47" s="124">
        <v>18</v>
      </c>
      <c r="C47" s="88"/>
      <c r="D47" s="2">
        <v>480001393</v>
      </c>
      <c r="E47" s="6"/>
      <c r="F47" s="2">
        <v>0</v>
      </c>
      <c r="G47" s="2"/>
      <c r="H47" s="2">
        <v>480001393</v>
      </c>
      <c r="I47" s="4"/>
      <c r="J47" s="13">
        <v>0</v>
      </c>
    </row>
    <row r="48" spans="1:10" ht="21.4" customHeight="1">
      <c r="A48" s="139" t="s">
        <v>89</v>
      </c>
      <c r="B48" s="88" t="s">
        <v>200</v>
      </c>
      <c r="C48" s="88"/>
      <c r="D48" s="2">
        <v>1201325</v>
      </c>
      <c r="E48" s="6"/>
      <c r="F48" s="2">
        <v>1855048</v>
      </c>
      <c r="G48" s="2"/>
      <c r="H48" s="13">
        <v>0</v>
      </c>
      <c r="I48" s="4"/>
      <c r="J48" s="13">
        <v>0</v>
      </c>
    </row>
    <row r="49" spans="1:10" ht="21.4" customHeight="1">
      <c r="A49" s="140" t="s">
        <v>158</v>
      </c>
      <c r="B49" s="88" t="s">
        <v>114</v>
      </c>
      <c r="C49" s="88"/>
      <c r="D49" s="2">
        <v>0</v>
      </c>
      <c r="E49" s="6"/>
      <c r="F49" s="2">
        <v>0</v>
      </c>
      <c r="G49" s="2"/>
      <c r="H49" s="13">
        <v>0</v>
      </c>
      <c r="I49" s="4"/>
      <c r="J49" s="13">
        <v>100970505</v>
      </c>
    </row>
    <row r="50" spans="1:10" ht="21.4" customHeight="1">
      <c r="A50" s="139" t="s">
        <v>110</v>
      </c>
      <c r="B50" s="88"/>
      <c r="C50" s="88"/>
      <c r="D50" s="2">
        <v>304842783</v>
      </c>
      <c r="E50" s="6"/>
      <c r="F50" s="2">
        <v>199039935</v>
      </c>
      <c r="G50" s="2"/>
      <c r="H50" s="13">
        <v>304742783</v>
      </c>
      <c r="I50" s="4"/>
      <c r="J50" s="13">
        <v>197889935</v>
      </c>
    </row>
    <row r="51" spans="1:10" ht="21.4" customHeight="1">
      <c r="A51" s="140" t="s">
        <v>37</v>
      </c>
      <c r="B51" s="88"/>
      <c r="C51" s="88"/>
      <c r="D51" s="2">
        <v>27112576</v>
      </c>
      <c r="E51" s="6"/>
      <c r="F51" s="2">
        <v>15501351</v>
      </c>
      <c r="G51" s="2"/>
      <c r="H51" s="12">
        <v>27112576</v>
      </c>
      <c r="I51" s="4"/>
      <c r="J51" s="12">
        <v>0</v>
      </c>
    </row>
    <row r="52" spans="1:10" ht="21.4" customHeight="1">
      <c r="A52" s="135" t="s">
        <v>23</v>
      </c>
      <c r="B52" s="124"/>
      <c r="C52" s="124"/>
      <c r="D52" s="5">
        <f>SUM(D45:D51)</f>
        <v>1012860384</v>
      </c>
      <c r="E52" s="6"/>
      <c r="F52" s="5">
        <f>SUM(F45:F51)</f>
        <v>563880370</v>
      </c>
      <c r="G52" s="2"/>
      <c r="H52" s="5">
        <f>SUM(H45:H51)</f>
        <v>949685655</v>
      </c>
      <c r="I52" s="4"/>
      <c r="J52" s="5">
        <f>SUM(J45:J51)</f>
        <v>345876915</v>
      </c>
    </row>
    <row r="53" spans="1:10" ht="21.4" customHeight="1">
      <c r="A53" s="141"/>
      <c r="B53" s="124"/>
      <c r="C53" s="124"/>
      <c r="D53" s="57"/>
      <c r="E53" s="6"/>
      <c r="F53" s="2"/>
      <c r="G53" s="2"/>
      <c r="H53" s="2"/>
      <c r="I53" s="4"/>
      <c r="J53" s="2"/>
    </row>
    <row r="54" spans="1:10" ht="21.4" customHeight="1">
      <c r="A54" s="137" t="s">
        <v>24</v>
      </c>
      <c r="B54" s="124"/>
      <c r="C54" s="124"/>
      <c r="D54" s="57"/>
      <c r="E54" s="6"/>
      <c r="F54" s="12"/>
      <c r="G54" s="2"/>
      <c r="H54" s="2"/>
      <c r="I54" s="4"/>
      <c r="J54" s="4"/>
    </row>
    <row r="55" spans="1:10" ht="21.4" customHeight="1">
      <c r="A55" s="136" t="s">
        <v>92</v>
      </c>
      <c r="B55" s="124">
        <v>17</v>
      </c>
      <c r="C55" s="124"/>
      <c r="D55" s="2">
        <v>728447223</v>
      </c>
      <c r="E55" s="6"/>
      <c r="F55" s="13">
        <v>553503272</v>
      </c>
      <c r="G55" s="2"/>
      <c r="H55" s="2">
        <v>0</v>
      </c>
      <c r="I55" s="4"/>
      <c r="J55" s="2">
        <v>339830593</v>
      </c>
    </row>
    <row r="56" spans="1:10" ht="21.4" customHeight="1">
      <c r="A56" s="136" t="s">
        <v>143</v>
      </c>
      <c r="B56" s="124">
        <v>18</v>
      </c>
      <c r="C56" s="124"/>
      <c r="D56" s="2">
        <v>0</v>
      </c>
      <c r="E56" s="6"/>
      <c r="F56" s="13">
        <v>476894358</v>
      </c>
      <c r="G56" s="2"/>
      <c r="H56" s="2">
        <v>0</v>
      </c>
      <c r="I56" s="4"/>
      <c r="J56" s="2">
        <v>476894358</v>
      </c>
    </row>
    <row r="57" spans="1:10" ht="21.4" customHeight="1">
      <c r="A57" s="136" t="s">
        <v>90</v>
      </c>
      <c r="B57" s="127">
        <v>13.2</v>
      </c>
      <c r="C57" s="124"/>
      <c r="D57" s="2">
        <v>518738</v>
      </c>
      <c r="E57" s="6"/>
      <c r="F57" s="13">
        <v>482593</v>
      </c>
      <c r="G57" s="2"/>
      <c r="H57" s="2">
        <v>0</v>
      </c>
      <c r="I57" s="4"/>
      <c r="J57" s="2">
        <v>0</v>
      </c>
    </row>
    <row r="58" spans="1:10" ht="21.4" customHeight="1">
      <c r="A58" s="123" t="s">
        <v>25</v>
      </c>
      <c r="B58" s="124"/>
      <c r="C58" s="88"/>
      <c r="D58" s="2">
        <v>1685329</v>
      </c>
      <c r="E58" s="2"/>
      <c r="F58" s="8">
        <v>1324332</v>
      </c>
      <c r="G58" s="2"/>
      <c r="H58" s="8">
        <v>5825</v>
      </c>
      <c r="I58" s="4"/>
      <c r="J58" s="8">
        <v>3815</v>
      </c>
    </row>
    <row r="59" spans="1:10" ht="21.4" customHeight="1">
      <c r="A59" s="123" t="s">
        <v>85</v>
      </c>
      <c r="B59" s="88" t="s">
        <v>196</v>
      </c>
      <c r="C59" s="88"/>
      <c r="D59" s="9">
        <v>216747</v>
      </c>
      <c r="E59" s="2"/>
      <c r="F59" s="53">
        <v>205759</v>
      </c>
      <c r="G59" s="2"/>
      <c r="H59" s="53">
        <v>216747</v>
      </c>
      <c r="I59" s="4"/>
      <c r="J59" s="53">
        <v>205759</v>
      </c>
    </row>
    <row r="60" spans="1:10" ht="21.4" customHeight="1">
      <c r="A60" s="135" t="s">
        <v>26</v>
      </c>
      <c r="B60" s="142"/>
      <c r="C60" s="142"/>
      <c r="D60" s="13">
        <f>SUM(D55:D59)</f>
        <v>730868037</v>
      </c>
      <c r="E60" s="2"/>
      <c r="F60" s="13">
        <f>SUM(F55:F59)</f>
        <v>1032410314</v>
      </c>
      <c r="G60" s="2"/>
      <c r="H60" s="13">
        <f>SUM(H55:H59)</f>
        <v>222572</v>
      </c>
      <c r="I60" s="58"/>
      <c r="J60" s="13">
        <f>SUM(J55:J59)</f>
        <v>816934525</v>
      </c>
    </row>
    <row r="61" spans="1:10" ht="21.4" customHeight="1">
      <c r="A61" s="137" t="s">
        <v>27</v>
      </c>
      <c r="D61" s="5">
        <f>D60+D52</f>
        <v>1743728421</v>
      </c>
      <c r="E61" s="6"/>
      <c r="F61" s="5">
        <f>F60+F52</f>
        <v>1596290684</v>
      </c>
      <c r="G61" s="2"/>
      <c r="H61" s="5">
        <f>H60+H52</f>
        <v>949908227</v>
      </c>
      <c r="I61" s="58"/>
      <c r="J61" s="5">
        <f>J60+J52</f>
        <v>1162811440</v>
      </c>
    </row>
    <row r="62" spans="1:10" ht="21.4" customHeight="1">
      <c r="A62" s="137"/>
      <c r="D62" s="2"/>
      <c r="E62" s="6"/>
      <c r="F62" s="2"/>
      <c r="G62" s="2"/>
      <c r="H62" s="2"/>
      <c r="I62" s="58"/>
      <c r="J62" s="2"/>
    </row>
    <row r="63" spans="1:10" s="114" customFormat="1" ht="21.4" customHeight="1">
      <c r="A63" s="163" t="str">
        <f>A34</f>
        <v>ASSET FIVE GROUP PUBLIC COMPANY LIMITED AND SUBSIDIARIES</v>
      </c>
      <c r="B63" s="163"/>
      <c r="C63" s="163"/>
      <c r="D63" s="163"/>
      <c r="E63" s="163"/>
      <c r="F63" s="163"/>
      <c r="G63" s="163"/>
      <c r="H63" s="163"/>
      <c r="I63" s="163"/>
      <c r="J63" s="163"/>
    </row>
    <row r="64" spans="1:10" s="114" customFormat="1" ht="21.4" customHeight="1">
      <c r="A64" s="163" t="s">
        <v>19</v>
      </c>
      <c r="B64" s="163"/>
      <c r="C64" s="163"/>
      <c r="D64" s="163"/>
      <c r="E64" s="163"/>
      <c r="F64" s="163"/>
      <c r="G64" s="163"/>
      <c r="H64" s="163"/>
      <c r="I64" s="163"/>
      <c r="J64" s="163"/>
    </row>
    <row r="65" spans="1:10" s="114" customFormat="1" ht="21.4" customHeight="1">
      <c r="A65" s="163" t="str">
        <f>A36</f>
        <v>AS AT SEPTEMBER 30, 2023</v>
      </c>
      <c r="B65" s="163"/>
      <c r="C65" s="163"/>
      <c r="D65" s="163"/>
      <c r="E65" s="163"/>
      <c r="F65" s="163"/>
      <c r="G65" s="163"/>
      <c r="H65" s="163"/>
      <c r="I65" s="163"/>
      <c r="J65" s="163"/>
    </row>
    <row r="66" spans="1:10" s="114" customFormat="1" ht="21.4" customHeight="1">
      <c r="A66" s="69"/>
      <c r="B66" s="69"/>
      <c r="C66" s="69"/>
      <c r="D66" s="69"/>
      <c r="E66" s="69"/>
      <c r="F66" s="69"/>
      <c r="G66" s="69"/>
      <c r="H66" s="73"/>
      <c r="I66" s="69"/>
      <c r="J66" s="69"/>
    </row>
    <row r="67" spans="1:10" s="117" customFormat="1" ht="21.4" customHeight="1">
      <c r="A67" s="74"/>
      <c r="B67" s="124"/>
      <c r="C67" s="124"/>
      <c r="D67" s="124"/>
      <c r="E67" s="106"/>
      <c r="F67" s="72"/>
      <c r="G67" s="72"/>
      <c r="H67" s="75"/>
      <c r="I67" s="72"/>
      <c r="J67" s="76" t="s">
        <v>3</v>
      </c>
    </row>
    <row r="68" spans="1:10" s="117" customFormat="1" ht="21.4" customHeight="1">
      <c r="A68" s="74"/>
      <c r="D68" s="164" t="s">
        <v>1</v>
      </c>
      <c r="E68" s="164"/>
      <c r="F68" s="164"/>
      <c r="G68" s="95"/>
      <c r="H68" s="164" t="s">
        <v>2</v>
      </c>
      <c r="I68" s="164"/>
      <c r="J68" s="164"/>
    </row>
    <row r="69" spans="1:10" s="117" customFormat="1" ht="21.4" customHeight="1">
      <c r="A69" s="69" t="s">
        <v>20</v>
      </c>
      <c r="B69" s="118" t="s">
        <v>179</v>
      </c>
      <c r="D69" s="134" t="str">
        <f>+D40</f>
        <v>September 30, 2023</v>
      </c>
      <c r="E69" s="106"/>
      <c r="F69" s="96" t="s">
        <v>140</v>
      </c>
      <c r="G69" s="81"/>
      <c r="H69" s="134" t="str">
        <f>+H40</f>
        <v>September 30, 2023</v>
      </c>
      <c r="I69" s="106"/>
      <c r="J69" s="96" t="s">
        <v>140</v>
      </c>
    </row>
    <row r="70" spans="1:10" s="117" customFormat="1" ht="21.4" customHeight="1">
      <c r="A70" s="74"/>
      <c r="D70" s="106" t="s">
        <v>6</v>
      </c>
      <c r="E70" s="106"/>
      <c r="F70" s="81" t="s">
        <v>120</v>
      </c>
      <c r="G70" s="81"/>
      <c r="H70" s="106" t="s">
        <v>6</v>
      </c>
      <c r="I70" s="106"/>
      <c r="J70" s="81" t="s">
        <v>120</v>
      </c>
    </row>
    <row r="71" spans="1:10" s="117" customFormat="1" ht="21.4" customHeight="1">
      <c r="C71" s="124"/>
      <c r="D71" s="106" t="s">
        <v>7</v>
      </c>
      <c r="E71" s="126"/>
      <c r="F71" s="123"/>
      <c r="G71" s="1"/>
      <c r="H71" s="106" t="s">
        <v>7</v>
      </c>
      <c r="I71" s="1"/>
      <c r="J71" s="1"/>
    </row>
    <row r="72" spans="1:10" ht="21.4" customHeight="1">
      <c r="A72" s="135" t="s">
        <v>28</v>
      </c>
      <c r="B72" s="124"/>
      <c r="C72" s="124"/>
      <c r="D72" s="57"/>
      <c r="E72" s="6"/>
      <c r="F72" s="6"/>
      <c r="G72" s="2"/>
      <c r="I72" s="58"/>
      <c r="J72" s="58"/>
    </row>
    <row r="73" spans="1:10" ht="21.4" customHeight="1">
      <c r="A73" s="93" t="s">
        <v>29</v>
      </c>
      <c r="B73" s="88" t="s">
        <v>201</v>
      </c>
      <c r="C73" s="88"/>
      <c r="D73" s="59"/>
      <c r="E73" s="6"/>
      <c r="F73" s="6"/>
      <c r="G73" s="2"/>
      <c r="I73" s="58"/>
      <c r="J73" s="58"/>
    </row>
    <row r="74" spans="1:10" ht="21.4" customHeight="1">
      <c r="A74" s="93" t="s">
        <v>30</v>
      </c>
      <c r="B74" s="124"/>
      <c r="C74" s="124"/>
      <c r="D74" s="57"/>
      <c r="E74" s="6"/>
      <c r="F74" s="6"/>
      <c r="G74" s="2"/>
      <c r="I74" s="58"/>
      <c r="J74" s="58"/>
    </row>
    <row r="75" spans="1:10" ht="21.4" customHeight="1" thickBot="1">
      <c r="A75" s="93" t="s">
        <v>176</v>
      </c>
      <c r="B75" s="124"/>
      <c r="C75" s="124"/>
      <c r="D75" s="60">
        <v>725630769</v>
      </c>
      <c r="E75" s="6"/>
      <c r="F75" s="6"/>
      <c r="G75" s="2"/>
      <c r="H75" s="60">
        <v>725630769</v>
      </c>
      <c r="I75" s="58"/>
      <c r="J75" s="58"/>
    </row>
    <row r="76" spans="1:10" ht="21.4" customHeight="1" thickTop="1" thickBot="1">
      <c r="A76" s="93" t="s">
        <v>93</v>
      </c>
      <c r="B76" s="124"/>
      <c r="C76" s="124"/>
      <c r="E76" s="6"/>
      <c r="F76" s="60">
        <v>661500000</v>
      </c>
      <c r="G76" s="2"/>
      <c r="H76" s="2"/>
      <c r="I76" s="58"/>
      <c r="J76" s="60">
        <v>661500000</v>
      </c>
    </row>
    <row r="77" spans="1:10" ht="21.4" customHeight="1" thickTop="1">
      <c r="A77" s="93" t="s">
        <v>31</v>
      </c>
      <c r="D77" s="12"/>
      <c r="E77" s="6"/>
      <c r="F77" s="12"/>
      <c r="G77" s="2"/>
      <c r="H77" s="2"/>
      <c r="I77" s="2"/>
      <c r="J77" s="2"/>
    </row>
    <row r="78" spans="1:10" ht="21.4" customHeight="1">
      <c r="A78" s="93" t="s">
        <v>94</v>
      </c>
      <c r="D78" s="12">
        <v>604692308</v>
      </c>
      <c r="E78" s="6"/>
      <c r="F78" s="12">
        <v>604692308</v>
      </c>
      <c r="G78" s="2"/>
      <c r="H78" s="2">
        <v>604692308</v>
      </c>
      <c r="I78" s="2"/>
      <c r="J78" s="2">
        <v>604692308</v>
      </c>
    </row>
    <row r="79" spans="1:10" ht="21.4" customHeight="1">
      <c r="A79" s="93" t="s">
        <v>123</v>
      </c>
      <c r="B79" s="88"/>
      <c r="C79" s="88"/>
      <c r="D79" s="12">
        <v>3414546</v>
      </c>
      <c r="E79" s="6"/>
      <c r="F79" s="12">
        <v>3414546</v>
      </c>
      <c r="G79" s="2"/>
      <c r="H79" s="12">
        <v>3414546</v>
      </c>
      <c r="I79" s="12"/>
      <c r="J79" s="12">
        <v>3414546</v>
      </c>
    </row>
    <row r="80" spans="1:10" ht="21.4" customHeight="1">
      <c r="A80" s="93" t="s">
        <v>32</v>
      </c>
      <c r="B80" s="88"/>
      <c r="C80" s="88"/>
      <c r="D80" s="12">
        <v>231446218</v>
      </c>
      <c r="E80" s="6"/>
      <c r="F80" s="12">
        <v>231446218</v>
      </c>
      <c r="G80" s="2"/>
      <c r="H80" s="12">
        <v>0</v>
      </c>
      <c r="I80" s="12"/>
      <c r="J80" s="12">
        <v>0</v>
      </c>
    </row>
    <row r="81" spans="1:10" ht="21.4" customHeight="1">
      <c r="A81" s="93" t="s">
        <v>98</v>
      </c>
      <c r="B81" s="88"/>
      <c r="C81" s="88"/>
      <c r="D81" s="12">
        <v>9166765</v>
      </c>
      <c r="E81" s="6"/>
      <c r="F81" s="12">
        <v>9166765</v>
      </c>
      <c r="G81" s="2"/>
      <c r="H81" s="12">
        <v>0</v>
      </c>
      <c r="I81" s="12"/>
      <c r="J81" s="12">
        <v>0</v>
      </c>
    </row>
    <row r="82" spans="1:10" ht="21.4" customHeight="1">
      <c r="A82" s="93" t="s">
        <v>144</v>
      </c>
      <c r="B82" s="88"/>
      <c r="C82" s="88"/>
      <c r="D82" s="149"/>
      <c r="E82" s="6"/>
      <c r="F82" s="12"/>
      <c r="G82" s="2"/>
      <c r="H82" s="11"/>
      <c r="I82" s="12"/>
      <c r="J82" s="12"/>
    </row>
    <row r="83" spans="1:10" ht="21.4" customHeight="1">
      <c r="A83" s="93" t="s">
        <v>145</v>
      </c>
      <c r="B83" s="88"/>
      <c r="C83" s="88"/>
      <c r="D83" s="12">
        <v>-2805007</v>
      </c>
      <c r="E83" s="6"/>
      <c r="F83" s="12">
        <v>-2805007</v>
      </c>
      <c r="G83" s="2"/>
      <c r="H83" s="12">
        <v>0</v>
      </c>
      <c r="I83" s="12"/>
      <c r="J83" s="12">
        <v>0</v>
      </c>
    </row>
    <row r="84" spans="1:10" ht="21.4" customHeight="1">
      <c r="A84" s="93"/>
      <c r="B84" s="88"/>
      <c r="C84" s="88"/>
      <c r="D84" s="12"/>
      <c r="E84" s="6"/>
      <c r="F84" s="12"/>
      <c r="G84" s="2"/>
      <c r="I84" s="12"/>
      <c r="J84" s="12"/>
    </row>
    <row r="85" spans="1:10" ht="21.4" customHeight="1">
      <c r="A85" s="93" t="s">
        <v>122</v>
      </c>
      <c r="B85" s="88"/>
      <c r="C85" s="88"/>
      <c r="D85" s="12"/>
      <c r="E85" s="6"/>
      <c r="F85" s="12"/>
      <c r="G85" s="2"/>
      <c r="I85" s="12"/>
      <c r="J85" s="12"/>
    </row>
    <row r="86" spans="1:10" ht="21.4" customHeight="1">
      <c r="A86" s="93" t="s">
        <v>124</v>
      </c>
      <c r="B86" s="88"/>
      <c r="C86" s="88"/>
      <c r="D86" s="12">
        <v>6575000</v>
      </c>
      <c r="E86" s="6"/>
      <c r="F86" s="12">
        <v>6575000</v>
      </c>
      <c r="G86" s="2"/>
      <c r="H86" s="12">
        <v>3050000</v>
      </c>
      <c r="I86" s="12"/>
      <c r="J86" s="12">
        <v>3050000</v>
      </c>
    </row>
    <row r="87" spans="1:10" ht="21.4" customHeight="1">
      <c r="A87" s="93" t="s">
        <v>125</v>
      </c>
      <c r="B87" s="88"/>
      <c r="C87" s="88"/>
      <c r="D87" s="12">
        <f>'EQ รวม'!P24</f>
        <v>390617135</v>
      </c>
      <c r="E87" s="6"/>
      <c r="F87" s="12">
        <v>42892880</v>
      </c>
      <c r="G87" s="2"/>
      <c r="H87" s="9">
        <f>+'EQ เฉพาะ'!J22</f>
        <v>344682256</v>
      </c>
      <c r="I87" s="2"/>
      <c r="J87" s="9">
        <v>45854609</v>
      </c>
    </row>
    <row r="88" spans="1:10" ht="21.4" customHeight="1">
      <c r="A88" s="135" t="s">
        <v>33</v>
      </c>
      <c r="B88" s="124"/>
      <c r="C88" s="124"/>
      <c r="D88" s="61">
        <f>SUM(D78:D87)</f>
        <v>1243106965</v>
      </c>
      <c r="E88" s="3"/>
      <c r="F88" s="61">
        <f>SUM(F78:F87)</f>
        <v>895382710</v>
      </c>
      <c r="G88" s="2"/>
      <c r="H88" s="61">
        <f>SUM(H78:H87)</f>
        <v>955839110</v>
      </c>
      <c r="I88" s="2"/>
      <c r="J88" s="61">
        <f>SUM(J78:J87)</f>
        <v>657011463</v>
      </c>
    </row>
    <row r="89" spans="1:10" ht="21.4" customHeight="1">
      <c r="A89" s="93" t="s">
        <v>34</v>
      </c>
      <c r="B89" s="124"/>
      <c r="C89" s="124"/>
      <c r="D89" s="9">
        <v>0</v>
      </c>
      <c r="E89" s="3"/>
      <c r="F89" s="9">
        <v>0</v>
      </c>
      <c r="G89" s="2"/>
      <c r="H89" s="9">
        <v>0</v>
      </c>
      <c r="I89" s="2"/>
      <c r="J89" s="9">
        <v>0</v>
      </c>
    </row>
    <row r="90" spans="1:10" ht="21.4" customHeight="1">
      <c r="A90" s="135" t="s">
        <v>35</v>
      </c>
      <c r="B90" s="124"/>
      <c r="C90" s="124"/>
      <c r="D90" s="2">
        <f>SUM(D88:D89)</f>
        <v>1243106965</v>
      </c>
      <c r="E90" s="6"/>
      <c r="F90" s="2">
        <f>SUM(F88:F89)</f>
        <v>895382710</v>
      </c>
      <c r="G90" s="2"/>
      <c r="H90" s="5">
        <f>SUM(H88:H89)</f>
        <v>955839110</v>
      </c>
      <c r="I90" s="2"/>
      <c r="J90" s="5">
        <f>SUM(J88:J89)</f>
        <v>657011463</v>
      </c>
    </row>
    <row r="91" spans="1:10" ht="21.4" customHeight="1" thickBot="1">
      <c r="A91" s="143" t="s">
        <v>36</v>
      </c>
      <c r="B91" s="124"/>
      <c r="C91" s="124"/>
      <c r="D91" s="14">
        <f>D61+D90</f>
        <v>2986835386</v>
      </c>
      <c r="E91" s="6"/>
      <c r="F91" s="14">
        <f>F61+F90</f>
        <v>2491673394</v>
      </c>
      <c r="G91" s="2"/>
      <c r="H91" s="54">
        <f>+H61+H90</f>
        <v>1905747337</v>
      </c>
      <c r="I91" s="2"/>
      <c r="J91" s="54">
        <f>+J61+J90</f>
        <v>1819822903</v>
      </c>
    </row>
    <row r="92" spans="1:10" ht="21.4" customHeight="1" thickTop="1">
      <c r="A92" s="143"/>
      <c r="B92" s="124"/>
      <c r="C92" s="124"/>
      <c r="D92" s="124"/>
      <c r="E92" s="106"/>
      <c r="F92" s="1"/>
      <c r="G92" s="2"/>
      <c r="H92" s="2"/>
      <c r="I92" s="1"/>
      <c r="J92" s="1"/>
    </row>
    <row r="93" spans="1:10" ht="21.4" customHeight="1">
      <c r="B93" s="124"/>
      <c r="C93" s="124"/>
      <c r="D93" s="62"/>
      <c r="E93" s="106"/>
      <c r="F93" s="62"/>
      <c r="H93" s="11"/>
      <c r="I93" s="56"/>
    </row>
    <row r="94" spans="1:10" ht="21.4" customHeight="1">
      <c r="A94" s="93"/>
      <c r="B94" s="124"/>
      <c r="C94" s="124"/>
      <c r="D94" s="63"/>
      <c r="E94" s="144"/>
      <c r="F94" s="63"/>
      <c r="H94" s="63"/>
      <c r="I94" s="63"/>
      <c r="J94" s="63"/>
    </row>
    <row r="95" spans="1:10" ht="21.4" customHeight="1">
      <c r="A95" s="93"/>
      <c r="B95" s="124"/>
      <c r="C95" s="124"/>
      <c r="D95" s="124"/>
      <c r="E95" s="106"/>
      <c r="F95" s="15"/>
      <c r="G95" s="64"/>
      <c r="H95" s="17"/>
      <c r="I95" s="15"/>
      <c r="J95" s="15"/>
    </row>
    <row r="96" spans="1:10" ht="21.4" customHeight="1">
      <c r="A96" s="145"/>
      <c r="B96" s="124"/>
      <c r="C96" s="124"/>
      <c r="E96" s="129"/>
      <c r="F96" s="65"/>
      <c r="G96" s="16"/>
      <c r="H96" s="66"/>
      <c r="I96" s="65"/>
      <c r="J96" s="65"/>
    </row>
    <row r="97" spans="1:10" s="146" customFormat="1" ht="21.4" customHeight="1">
      <c r="A97" s="136"/>
      <c r="B97" s="129"/>
      <c r="C97" s="129"/>
      <c r="D97" s="129"/>
      <c r="E97" s="126"/>
      <c r="F97" s="11"/>
      <c r="G97" s="67"/>
      <c r="H97" s="12"/>
      <c r="I97" s="11"/>
      <c r="J97" s="11"/>
    </row>
    <row r="98" spans="1:10" ht="21.4" customHeight="1">
      <c r="G98" s="11"/>
    </row>
  </sheetData>
  <mergeCells count="15"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A63:J63"/>
    <mergeCell ref="A64:J64"/>
    <mergeCell ref="A65:J65"/>
    <mergeCell ref="D68:F68"/>
    <mergeCell ref="H68:J68"/>
  </mergeCells>
  <phoneticPr fontId="77" type="noConversion"/>
  <pageMargins left="0.63" right="0.1" top="0.70866141732283472" bottom="0.39370078740157483" header="0.23622047244094491" footer="0.39370078740157483"/>
  <pageSetup paperSize="9" scale="77" firstPageNumber="4" fitToHeight="0" orientation="portrait" blackAndWhite="1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08"/>
  <sheetViews>
    <sheetView topLeftCell="A94" zoomScale="90" zoomScaleNormal="90" zoomScaleSheetLayoutView="100" workbookViewId="0">
      <selection activeCell="A8" sqref="A8"/>
    </sheetView>
  </sheetViews>
  <sheetFormatPr defaultColWidth="13" defaultRowHeight="22.5" customHeight="1"/>
  <cols>
    <col min="1" max="1" width="45.28515625" style="72" customWidth="1"/>
    <col min="2" max="2" width="7.140625" style="116" customWidth="1"/>
    <col min="3" max="3" width="1.7109375" style="72" customWidth="1"/>
    <col min="4" max="4" width="17.140625" style="11" customWidth="1"/>
    <col min="5" max="5" width="1.7109375" style="11" customWidth="1"/>
    <col min="6" max="6" width="17.140625" style="11" customWidth="1"/>
    <col min="7" max="7" width="1.7109375" style="11" customWidth="1"/>
    <col min="8" max="8" width="17.140625" style="11" customWidth="1"/>
    <col min="9" max="9" width="1.7109375" style="11" customWidth="1"/>
    <col min="10" max="10" width="17.140625" style="11" customWidth="1"/>
    <col min="11" max="11" width="1.28515625" style="1" customWidth="1"/>
    <col min="12" max="16384" width="13" style="72"/>
  </cols>
  <sheetData>
    <row r="1" spans="1:11" s="69" customFormat="1" ht="22.5" customHeight="1">
      <c r="A1" s="163" t="str">
        <f>BS!A1</f>
        <v>ASSET FIVE GROUP PUBLIC COMPANY LIMITED AND SUBSIDIARIES</v>
      </c>
      <c r="B1" s="163"/>
      <c r="C1" s="163"/>
      <c r="D1" s="163"/>
      <c r="E1" s="163"/>
      <c r="F1" s="163"/>
      <c r="G1" s="163"/>
      <c r="H1" s="163"/>
      <c r="I1" s="163"/>
      <c r="J1" s="163"/>
      <c r="K1" s="71"/>
    </row>
    <row r="2" spans="1:11" s="69" customFormat="1" ht="22.5" customHeight="1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71"/>
    </row>
    <row r="3" spans="1:11" s="69" customFormat="1" ht="22.5" customHeight="1">
      <c r="A3" s="163" t="s">
        <v>211</v>
      </c>
      <c r="B3" s="163"/>
      <c r="C3" s="163"/>
      <c r="D3" s="163"/>
      <c r="E3" s="163"/>
      <c r="F3" s="163"/>
      <c r="G3" s="163"/>
      <c r="H3" s="163"/>
      <c r="I3" s="163"/>
      <c r="J3" s="163"/>
      <c r="K3" s="71"/>
    </row>
    <row r="4" spans="1:11" ht="22.5" customHeight="1">
      <c r="A4" s="163" t="s">
        <v>54</v>
      </c>
      <c r="B4" s="163"/>
      <c r="C4" s="163"/>
      <c r="D4" s="163"/>
      <c r="E4" s="163"/>
      <c r="F4" s="163"/>
      <c r="G4" s="163"/>
      <c r="H4" s="163"/>
      <c r="I4" s="163"/>
      <c r="J4" s="163"/>
      <c r="K4" s="71"/>
    </row>
    <row r="5" spans="1:11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71"/>
    </row>
    <row r="6" spans="1:11" s="95" customFormat="1" ht="22.5" customHeight="1">
      <c r="A6" s="114"/>
      <c r="B6" s="115"/>
      <c r="C6" s="71"/>
      <c r="D6" s="116"/>
      <c r="E6" s="116"/>
      <c r="F6" s="116"/>
      <c r="G6" s="116"/>
      <c r="H6" s="116"/>
      <c r="I6" s="116"/>
      <c r="J6" s="76" t="s">
        <v>3</v>
      </c>
      <c r="K6" s="18"/>
    </row>
    <row r="7" spans="1:11" s="95" customFormat="1" ht="22.5" customHeight="1">
      <c r="A7" s="114"/>
      <c r="B7" s="115"/>
      <c r="C7" s="71"/>
      <c r="D7" s="164" t="s">
        <v>1</v>
      </c>
      <c r="E7" s="164"/>
      <c r="F7" s="164"/>
      <c r="G7" s="19"/>
      <c r="H7" s="164" t="s">
        <v>2</v>
      </c>
      <c r="I7" s="164"/>
      <c r="J7" s="164"/>
      <c r="K7" s="18"/>
    </row>
    <row r="8" spans="1:11" s="95" customFormat="1" ht="22.5" customHeight="1">
      <c r="A8" s="117"/>
      <c r="B8" s="118" t="s">
        <v>5</v>
      </c>
      <c r="C8" s="104"/>
      <c r="D8" s="119">
        <v>2023</v>
      </c>
      <c r="E8" s="120"/>
      <c r="F8" s="119">
        <v>2022</v>
      </c>
      <c r="G8" s="20"/>
      <c r="H8" s="119">
        <v>2023</v>
      </c>
      <c r="I8" s="120"/>
      <c r="J8" s="119">
        <v>2022</v>
      </c>
      <c r="K8" s="21"/>
    </row>
    <row r="9" spans="1:11" ht="22.5" customHeight="1">
      <c r="A9" s="121" t="s">
        <v>39</v>
      </c>
      <c r="B9" s="122"/>
      <c r="C9" s="104"/>
      <c r="D9" s="22"/>
      <c r="E9" s="23"/>
      <c r="F9" s="22"/>
      <c r="G9" s="24"/>
      <c r="H9" s="22"/>
      <c r="I9" s="23"/>
      <c r="J9" s="22"/>
      <c r="K9" s="21"/>
    </row>
    <row r="10" spans="1:11" ht="22.5" customHeight="1">
      <c r="A10" s="123" t="s">
        <v>40</v>
      </c>
      <c r="B10" s="124"/>
      <c r="C10" s="104"/>
      <c r="D10" s="7">
        <v>424326627</v>
      </c>
      <c r="E10" s="7"/>
      <c r="F10" s="159">
        <v>73539810</v>
      </c>
      <c r="G10" s="25"/>
      <c r="H10" s="159">
        <v>376428307</v>
      </c>
      <c r="I10" s="7"/>
      <c r="J10" s="159">
        <v>0</v>
      </c>
      <c r="K10" s="21"/>
    </row>
    <row r="11" spans="1:11" ht="22.5" customHeight="1">
      <c r="A11" s="72" t="s">
        <v>41</v>
      </c>
      <c r="B11" s="125"/>
      <c r="C11" s="126"/>
      <c r="D11" s="7"/>
      <c r="E11" s="2"/>
      <c r="F11" s="159"/>
      <c r="G11" s="2"/>
      <c r="H11" s="159"/>
      <c r="I11" s="3"/>
      <c r="J11" s="2"/>
      <c r="K11" s="18"/>
    </row>
    <row r="12" spans="1:11" ht="22.5" customHeight="1">
      <c r="A12" s="72" t="s">
        <v>119</v>
      </c>
      <c r="B12" s="125"/>
      <c r="C12" s="126"/>
      <c r="D12" s="7">
        <v>2000000</v>
      </c>
      <c r="E12" s="2"/>
      <c r="F12" s="159">
        <v>187000</v>
      </c>
      <c r="G12" s="2"/>
      <c r="H12" s="159">
        <v>2000000</v>
      </c>
      <c r="I12" s="3"/>
      <c r="J12" s="2">
        <v>0</v>
      </c>
      <c r="K12" s="18"/>
    </row>
    <row r="13" spans="1:11" ht="22.5" customHeight="1">
      <c r="A13" s="72" t="s">
        <v>168</v>
      </c>
      <c r="B13" s="125"/>
      <c r="C13" s="126"/>
      <c r="D13" s="7">
        <v>969000</v>
      </c>
      <c r="E13" s="2"/>
      <c r="F13" s="159">
        <v>255000</v>
      </c>
      <c r="G13" s="2"/>
      <c r="H13" s="159">
        <v>615000</v>
      </c>
      <c r="I13" s="3">
        <v>0</v>
      </c>
      <c r="J13" s="2">
        <v>0</v>
      </c>
      <c r="K13" s="18"/>
    </row>
    <row r="14" spans="1:11" ht="22.5" customHeight="1">
      <c r="A14" s="72" t="s">
        <v>111</v>
      </c>
      <c r="B14" s="125"/>
      <c r="C14" s="126"/>
      <c r="D14" s="7">
        <v>238908</v>
      </c>
      <c r="E14" s="2"/>
      <c r="F14" s="159">
        <v>2266463</v>
      </c>
      <c r="G14" s="2"/>
      <c r="H14" s="159">
        <v>202165</v>
      </c>
      <c r="I14" s="3"/>
      <c r="J14" s="2">
        <v>0</v>
      </c>
      <c r="K14" s="18"/>
    </row>
    <row r="15" spans="1:11" ht="22.5" customHeight="1">
      <c r="A15" s="97" t="s">
        <v>42</v>
      </c>
      <c r="B15" s="125"/>
      <c r="C15" s="126"/>
      <c r="D15" s="5">
        <f>SUM(D10:D14)</f>
        <v>427534535</v>
      </c>
      <c r="E15" s="2"/>
      <c r="F15" s="5">
        <f>SUM(F10:F14)</f>
        <v>76248273</v>
      </c>
      <c r="G15" s="2"/>
      <c r="H15" s="5">
        <f>SUM(H10:H14)</f>
        <v>379245472</v>
      </c>
      <c r="I15" s="3"/>
      <c r="J15" s="5">
        <f>SUM(J10:J14)</f>
        <v>0</v>
      </c>
      <c r="K15" s="18"/>
    </row>
    <row r="16" spans="1:11" ht="22.5" customHeight="1">
      <c r="A16" s="97"/>
      <c r="B16" s="125"/>
      <c r="C16" s="126"/>
      <c r="D16" s="2"/>
      <c r="E16" s="2"/>
      <c r="F16" s="2"/>
      <c r="G16" s="2"/>
      <c r="H16" s="2"/>
      <c r="I16" s="3"/>
      <c r="J16" s="2"/>
      <c r="K16" s="18"/>
    </row>
    <row r="17" spans="1:13" ht="22.5" customHeight="1">
      <c r="A17" s="121" t="s">
        <v>43</v>
      </c>
      <c r="B17" s="125"/>
      <c r="C17" s="126"/>
      <c r="D17" s="2"/>
      <c r="E17" s="2"/>
      <c r="F17" s="2"/>
      <c r="G17" s="2"/>
      <c r="H17" s="2"/>
      <c r="I17" s="3"/>
      <c r="J17" s="2"/>
      <c r="K17" s="18"/>
    </row>
    <row r="18" spans="1:13" ht="22.5" customHeight="1">
      <c r="A18" s="123" t="s">
        <v>44</v>
      </c>
      <c r="B18" s="125"/>
      <c r="C18" s="126"/>
      <c r="D18" s="2">
        <v>240023862</v>
      </c>
      <c r="E18" s="2"/>
      <c r="F18" s="2">
        <v>49372427</v>
      </c>
      <c r="G18" s="2"/>
      <c r="H18" s="2">
        <v>201923253</v>
      </c>
      <c r="I18" s="3"/>
      <c r="J18" s="2">
        <v>0</v>
      </c>
      <c r="K18" s="18"/>
      <c r="L18" s="75"/>
      <c r="M18" s="75"/>
    </row>
    <row r="19" spans="1:13" ht="22.5" customHeight="1">
      <c r="A19" s="123" t="s">
        <v>45</v>
      </c>
      <c r="B19" s="125"/>
      <c r="C19" s="126"/>
      <c r="D19" s="2">
        <v>25507564</v>
      </c>
      <c r="E19" s="2"/>
      <c r="F19" s="2">
        <v>9252267</v>
      </c>
      <c r="G19" s="2"/>
      <c r="H19" s="2">
        <v>19512297</v>
      </c>
      <c r="I19" s="3"/>
      <c r="J19" s="2">
        <v>2586759</v>
      </c>
      <c r="K19" s="18"/>
    </row>
    <row r="20" spans="1:13" ht="22.5" customHeight="1">
      <c r="A20" s="112" t="s">
        <v>46</v>
      </c>
      <c r="B20" s="105"/>
      <c r="C20" s="128"/>
      <c r="D20" s="2">
        <v>18678159</v>
      </c>
      <c r="E20" s="2"/>
      <c r="F20" s="2">
        <v>11954693</v>
      </c>
      <c r="G20" s="2"/>
      <c r="H20" s="2">
        <v>7727145</v>
      </c>
      <c r="I20" s="4"/>
      <c r="J20" s="2">
        <v>4480216</v>
      </c>
      <c r="K20" s="10"/>
    </row>
    <row r="21" spans="1:13" ht="22.5" customHeight="1">
      <c r="A21" s="94" t="s">
        <v>48</v>
      </c>
      <c r="B21" s="125"/>
      <c r="C21" s="126"/>
      <c r="D21" s="5">
        <f>SUM(D18:D20)</f>
        <v>284209585</v>
      </c>
      <c r="E21" s="12"/>
      <c r="F21" s="5">
        <f>SUM(F18:F20)</f>
        <v>70579387</v>
      </c>
      <c r="G21" s="12"/>
      <c r="H21" s="5">
        <f>SUM(H18:H20)</f>
        <v>229162695</v>
      </c>
      <c r="I21" s="4"/>
      <c r="J21" s="5">
        <f>SUM(J18:J20)</f>
        <v>7066975</v>
      </c>
      <c r="K21" s="18"/>
    </row>
    <row r="22" spans="1:13" ht="22.5" customHeight="1">
      <c r="A22" s="94"/>
      <c r="B22" s="125"/>
      <c r="C22" s="126"/>
      <c r="D22" s="2"/>
      <c r="E22" s="12"/>
      <c r="F22" s="2"/>
      <c r="G22" s="12"/>
      <c r="H22" s="2"/>
      <c r="I22" s="4"/>
      <c r="J22" s="2"/>
      <c r="K22" s="18"/>
    </row>
    <row r="23" spans="1:13" ht="22.5" customHeight="1">
      <c r="A23" s="94" t="s">
        <v>159</v>
      </c>
      <c r="B23" s="125"/>
      <c r="C23" s="126"/>
      <c r="D23" s="2">
        <f>+D15-D21</f>
        <v>143324950</v>
      </c>
      <c r="E23" s="12"/>
      <c r="F23" s="2">
        <f>+F15-F21</f>
        <v>5668886</v>
      </c>
      <c r="G23" s="12">
        <v>0</v>
      </c>
      <c r="H23" s="2">
        <f>+H15-H21</f>
        <v>150082777</v>
      </c>
      <c r="I23" s="4"/>
      <c r="J23" s="2">
        <f>+J15-J21</f>
        <v>-7066975</v>
      </c>
      <c r="K23" s="18"/>
    </row>
    <row r="24" spans="1:13" ht="22.5" customHeight="1">
      <c r="A24" s="72" t="s">
        <v>97</v>
      </c>
      <c r="B24" s="125"/>
      <c r="C24" s="126"/>
      <c r="D24" s="2">
        <v>338893</v>
      </c>
      <c r="E24" s="12"/>
      <c r="F24" s="2">
        <v>13703</v>
      </c>
      <c r="G24" s="12"/>
      <c r="H24" s="2">
        <v>2842777</v>
      </c>
      <c r="I24" s="4"/>
      <c r="J24" s="2">
        <v>12696</v>
      </c>
      <c r="K24" s="18"/>
    </row>
    <row r="25" spans="1:13" ht="22.5" customHeight="1">
      <c r="A25" s="72" t="s">
        <v>47</v>
      </c>
      <c r="B25" s="125"/>
      <c r="C25" s="126"/>
      <c r="D25" s="2">
        <v>-3319183</v>
      </c>
      <c r="E25" s="12"/>
      <c r="F25" s="2">
        <v>-4529376</v>
      </c>
      <c r="G25" s="12"/>
      <c r="H25" s="2">
        <v>-1506791</v>
      </c>
      <c r="I25" s="4"/>
      <c r="J25" s="2">
        <v>-2999704</v>
      </c>
      <c r="K25" s="18"/>
    </row>
    <row r="26" spans="1:13" ht="22.5" customHeight="1">
      <c r="A26" s="72" t="s">
        <v>96</v>
      </c>
      <c r="B26" s="105">
        <v>9</v>
      </c>
      <c r="C26" s="126"/>
      <c r="D26" s="45">
        <v>66263284</v>
      </c>
      <c r="E26" s="12"/>
      <c r="F26" s="45">
        <v>-1366087</v>
      </c>
      <c r="G26" s="12"/>
      <c r="H26" s="45">
        <v>0</v>
      </c>
      <c r="I26" s="4"/>
      <c r="J26" s="45">
        <v>0</v>
      </c>
      <c r="K26" s="18"/>
    </row>
    <row r="27" spans="1:13" ht="22.5" customHeight="1">
      <c r="A27" s="94" t="s">
        <v>160</v>
      </c>
      <c r="B27" s="128"/>
      <c r="C27" s="126"/>
      <c r="D27" s="2">
        <f>SUM(D23:D26)</f>
        <v>206607944</v>
      </c>
      <c r="E27" s="12"/>
      <c r="F27" s="2">
        <f>SUM(F23:F26)</f>
        <v>-212874</v>
      </c>
      <c r="G27" s="12"/>
      <c r="H27" s="2">
        <f>SUM(H23:H26)</f>
        <v>151418763</v>
      </c>
      <c r="I27" s="4"/>
      <c r="J27" s="2">
        <f>SUM(J23:J26)</f>
        <v>-10053983</v>
      </c>
      <c r="K27" s="18"/>
    </row>
    <row r="28" spans="1:13" ht="22.5" customHeight="1">
      <c r="A28" s="72" t="s">
        <v>161</v>
      </c>
      <c r="B28" s="105">
        <v>14</v>
      </c>
      <c r="C28" s="126"/>
      <c r="D28" s="9">
        <v>-28353970</v>
      </c>
      <c r="E28" s="12"/>
      <c r="F28" s="9">
        <v>-3746778</v>
      </c>
      <c r="G28" s="12"/>
      <c r="H28" s="9">
        <v>-30378708</v>
      </c>
      <c r="I28" s="4"/>
      <c r="J28" s="9">
        <v>0</v>
      </c>
      <c r="K28" s="18"/>
    </row>
    <row r="29" spans="1:13" ht="22.5" customHeight="1">
      <c r="A29" s="94" t="s">
        <v>95</v>
      </c>
      <c r="B29" s="125"/>
      <c r="C29" s="126"/>
      <c r="D29" s="2">
        <f>D27+D28</f>
        <v>178253974</v>
      </c>
      <c r="E29" s="2"/>
      <c r="F29" s="2">
        <f>F27+F28</f>
        <v>-3959652</v>
      </c>
      <c r="G29" s="2"/>
      <c r="H29" s="2">
        <f>H27+H28</f>
        <v>121040055</v>
      </c>
      <c r="I29" s="4"/>
      <c r="J29" s="2">
        <f>J27+J28</f>
        <v>-10053983</v>
      </c>
      <c r="K29" s="18"/>
    </row>
    <row r="30" spans="1:13" ht="22.5" customHeight="1">
      <c r="A30" s="94"/>
      <c r="B30" s="125"/>
      <c r="C30" s="126"/>
      <c r="D30" s="2"/>
      <c r="E30" s="2"/>
      <c r="F30" s="2"/>
      <c r="G30" s="2"/>
      <c r="H30" s="2"/>
      <c r="I30" s="4"/>
      <c r="J30" s="2"/>
      <c r="K30" s="18"/>
    </row>
    <row r="31" spans="1:13" ht="22.5" customHeight="1">
      <c r="A31" s="94" t="s">
        <v>50</v>
      </c>
      <c r="B31" s="129"/>
      <c r="C31" s="126"/>
      <c r="D31" s="2">
        <v>0</v>
      </c>
      <c r="E31" s="12"/>
      <c r="F31" s="2">
        <v>0</v>
      </c>
      <c r="G31" s="12"/>
      <c r="H31" s="2">
        <v>0</v>
      </c>
      <c r="I31" s="4"/>
      <c r="J31" s="2">
        <v>0</v>
      </c>
      <c r="K31" s="18"/>
    </row>
    <row r="32" spans="1:13" ht="22.5" customHeight="1" thickBot="1">
      <c r="A32" s="94" t="s">
        <v>51</v>
      </c>
      <c r="B32" s="129"/>
      <c r="C32" s="126"/>
      <c r="D32" s="14">
        <f>D29+D31</f>
        <v>178253974</v>
      </c>
      <c r="E32" s="12"/>
      <c r="F32" s="14">
        <f>F29+F31</f>
        <v>-3959652</v>
      </c>
      <c r="G32" s="12"/>
      <c r="H32" s="14">
        <f>H29+H31</f>
        <v>121040055</v>
      </c>
      <c r="I32" s="4"/>
      <c r="J32" s="14">
        <f>J29+J31</f>
        <v>-10053983</v>
      </c>
    </row>
    <row r="33" spans="1:11" ht="22.5" customHeight="1" thickTop="1">
      <c r="A33" s="94"/>
      <c r="B33" s="129"/>
      <c r="C33" s="126"/>
      <c r="D33" s="2"/>
      <c r="E33" s="12"/>
      <c r="F33" s="2"/>
      <c r="G33" s="12"/>
      <c r="H33" s="2"/>
      <c r="I33" s="4"/>
      <c r="J33" s="2"/>
    </row>
    <row r="34" spans="1:11" ht="22.5" customHeight="1">
      <c r="A34" s="130"/>
      <c r="B34" s="72"/>
      <c r="C34" s="131"/>
      <c r="D34" s="29"/>
      <c r="E34" s="27"/>
      <c r="F34" s="29"/>
      <c r="G34" s="27"/>
      <c r="H34" s="29"/>
      <c r="I34" s="28"/>
      <c r="J34" s="29"/>
    </row>
    <row r="35" spans="1:11" ht="22.5" customHeight="1">
      <c r="A35" s="165" t="s">
        <v>87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0"/>
    </row>
    <row r="36" spans="1:11" ht="22.5" customHeight="1">
      <c r="A36" s="163" t="s">
        <v>112</v>
      </c>
      <c r="B36" s="163"/>
      <c r="C36" s="163"/>
      <c r="D36" s="163"/>
      <c r="E36" s="163"/>
      <c r="F36" s="163"/>
      <c r="G36" s="163"/>
      <c r="H36" s="163"/>
      <c r="I36" s="163"/>
      <c r="J36" s="163"/>
    </row>
    <row r="37" spans="1:11" ht="22.5" customHeight="1">
      <c r="A37" s="163" t="str">
        <f>+A3</f>
        <v>FOR THE THREE-MONTH PERIODS ENDED SEPTEMBER  30, 2023</v>
      </c>
      <c r="B37" s="163"/>
      <c r="C37" s="163"/>
      <c r="D37" s="163"/>
      <c r="E37" s="163"/>
      <c r="F37" s="163"/>
      <c r="G37" s="163"/>
      <c r="H37" s="163"/>
      <c r="I37" s="163"/>
      <c r="J37" s="163"/>
    </row>
    <row r="38" spans="1:11" ht="22.5" customHeight="1">
      <c r="A38" s="163" t="s">
        <v>54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1" ht="22.5" customHeight="1">
      <c r="A39" s="94"/>
      <c r="B39" s="94"/>
      <c r="C39" s="94"/>
      <c r="D39" s="94"/>
      <c r="E39" s="94"/>
      <c r="F39" s="94"/>
      <c r="G39" s="94"/>
      <c r="H39" s="94"/>
      <c r="I39" s="94"/>
      <c r="J39" s="94"/>
    </row>
    <row r="40" spans="1:11" ht="22.5" customHeight="1">
      <c r="A40" s="114"/>
      <c r="B40" s="115"/>
      <c r="C40" s="71"/>
      <c r="D40" s="116"/>
      <c r="E40" s="116"/>
      <c r="F40" s="116"/>
      <c r="G40" s="116"/>
      <c r="H40" s="116"/>
      <c r="I40" s="116"/>
      <c r="J40" s="76" t="s">
        <v>3</v>
      </c>
    </row>
    <row r="41" spans="1:11" ht="22.5" customHeight="1">
      <c r="A41" s="114"/>
      <c r="B41" s="115"/>
      <c r="C41" s="71"/>
      <c r="D41" s="164" t="s">
        <v>1</v>
      </c>
      <c r="E41" s="164"/>
      <c r="F41" s="164"/>
      <c r="G41" s="19"/>
      <c r="H41" s="164" t="s">
        <v>2</v>
      </c>
      <c r="I41" s="164"/>
      <c r="J41" s="164"/>
    </row>
    <row r="42" spans="1:11" ht="22.5" customHeight="1">
      <c r="A42" s="117"/>
      <c r="B42" s="118" t="s">
        <v>179</v>
      </c>
      <c r="C42" s="104"/>
      <c r="D42" s="119">
        <f>+D8</f>
        <v>2023</v>
      </c>
      <c r="E42" s="120"/>
      <c r="F42" s="119">
        <f>+F8</f>
        <v>2022</v>
      </c>
      <c r="G42" s="20"/>
      <c r="H42" s="119">
        <f>+H8</f>
        <v>2023</v>
      </c>
      <c r="I42" s="120"/>
      <c r="J42" s="119">
        <f>+J8</f>
        <v>2022</v>
      </c>
    </row>
    <row r="43" spans="1:11" ht="22.5" customHeight="1">
      <c r="A43" s="130" t="s">
        <v>147</v>
      </c>
      <c r="B43" s="129"/>
      <c r="C43" s="126"/>
      <c r="D43" s="26"/>
      <c r="E43" s="27"/>
      <c r="F43" s="26"/>
      <c r="G43" s="27"/>
      <c r="H43" s="26"/>
      <c r="I43" s="28"/>
      <c r="J43" s="26"/>
    </row>
    <row r="44" spans="1:11" ht="22.5" customHeight="1">
      <c r="A44" s="123" t="s">
        <v>146</v>
      </c>
      <c r="B44" s="129"/>
      <c r="C44" s="126"/>
      <c r="D44" s="2">
        <f>+D29-D45</f>
        <v>178253974</v>
      </c>
      <c r="E44" s="2"/>
      <c r="F44" s="2">
        <f>+F29-F45</f>
        <v>-4350408</v>
      </c>
      <c r="G44" s="2"/>
      <c r="H44" s="2">
        <f>+H29-H45</f>
        <v>121040055</v>
      </c>
      <c r="I44" s="2"/>
      <c r="J44" s="2">
        <f>+J29-J45</f>
        <v>-10053983</v>
      </c>
    </row>
    <row r="45" spans="1:11" ht="22.5" customHeight="1">
      <c r="A45" s="123" t="s">
        <v>34</v>
      </c>
      <c r="B45" s="129"/>
      <c r="C45" s="126"/>
      <c r="D45" s="2">
        <v>0</v>
      </c>
      <c r="E45" s="2"/>
      <c r="F45" s="2">
        <v>390756</v>
      </c>
      <c r="G45" s="2"/>
      <c r="H45" s="2">
        <v>0</v>
      </c>
      <c r="I45" s="2"/>
      <c r="J45" s="2">
        <v>0</v>
      </c>
    </row>
    <row r="46" spans="1:11" ht="22.5" customHeight="1" thickBot="1">
      <c r="A46" s="121"/>
      <c r="B46" s="129"/>
      <c r="C46" s="126"/>
      <c r="D46" s="14">
        <f>SUM(D44:D45)</f>
        <v>178253974</v>
      </c>
      <c r="E46" s="12"/>
      <c r="F46" s="14">
        <f>SUM(F44:F45)</f>
        <v>-3959652</v>
      </c>
      <c r="G46" s="12"/>
      <c r="H46" s="14">
        <f>SUM(H44:H45)</f>
        <v>121040055</v>
      </c>
      <c r="I46" s="4"/>
      <c r="J46" s="14">
        <f>SUM(J44:J45)</f>
        <v>-10053983</v>
      </c>
    </row>
    <row r="47" spans="1:11" ht="22.5" customHeight="1" thickTop="1">
      <c r="A47" s="121" t="s">
        <v>162</v>
      </c>
      <c r="B47" s="129"/>
      <c r="C47" s="126"/>
      <c r="D47" s="2"/>
      <c r="E47" s="12"/>
      <c r="F47" s="2"/>
      <c r="G47" s="12"/>
      <c r="H47" s="2"/>
      <c r="I47" s="4"/>
      <c r="J47" s="2"/>
    </row>
    <row r="48" spans="1:11" ht="22.5" customHeight="1">
      <c r="A48" s="123" t="s">
        <v>146</v>
      </c>
      <c r="B48" s="129"/>
      <c r="C48" s="126"/>
      <c r="D48" s="2">
        <f>+D32-D49</f>
        <v>178253974</v>
      </c>
      <c r="E48" s="12"/>
      <c r="F48" s="2">
        <f>+F32-F49</f>
        <v>-4350408</v>
      </c>
      <c r="G48" s="12"/>
      <c r="H48" s="2">
        <f>+H32-H49</f>
        <v>121040055</v>
      </c>
      <c r="I48" s="4"/>
      <c r="J48" s="2">
        <f>+J32-J49</f>
        <v>-10053983</v>
      </c>
    </row>
    <row r="49" spans="1:10" ht="22.5" customHeight="1">
      <c r="A49" s="123" t="s">
        <v>34</v>
      </c>
      <c r="B49" s="129"/>
      <c r="C49" s="126"/>
      <c r="D49" s="2">
        <v>0</v>
      </c>
      <c r="E49" s="12"/>
      <c r="F49" s="2">
        <v>390756</v>
      </c>
      <c r="G49" s="12"/>
      <c r="H49" s="2">
        <v>0</v>
      </c>
      <c r="I49" s="4"/>
      <c r="J49" s="2">
        <v>0</v>
      </c>
    </row>
    <row r="50" spans="1:10" ht="22.5" customHeight="1" thickBot="1">
      <c r="B50" s="129"/>
      <c r="C50" s="126"/>
      <c r="D50" s="14">
        <f>SUM(D48:D49)</f>
        <v>178253974</v>
      </c>
      <c r="E50" s="12"/>
      <c r="F50" s="14">
        <f>SUM(F48:F49)</f>
        <v>-3959652</v>
      </c>
      <c r="G50" s="12"/>
      <c r="H50" s="14">
        <f>SUM(H48:H49)</f>
        <v>121040055</v>
      </c>
      <c r="I50" s="4"/>
      <c r="J50" s="14">
        <f>SUM(J48:J49)</f>
        <v>-10053983</v>
      </c>
    </row>
    <row r="51" spans="1:10" ht="22.5" customHeight="1" thickTop="1">
      <c r="B51" s="129"/>
      <c r="C51" s="126"/>
      <c r="D51" s="2"/>
      <c r="E51" s="12"/>
      <c r="F51" s="2"/>
      <c r="G51" s="12"/>
      <c r="H51" s="2"/>
      <c r="I51" s="4"/>
      <c r="J51" s="2"/>
    </row>
    <row r="52" spans="1:10" ht="22.5" customHeight="1">
      <c r="A52" s="130" t="s">
        <v>184</v>
      </c>
      <c r="B52" s="72"/>
      <c r="D52" s="1"/>
      <c r="F52" s="1"/>
      <c r="H52" s="1"/>
      <c r="I52" s="10"/>
      <c r="J52" s="1"/>
    </row>
    <row r="53" spans="1:10" ht="22.5" customHeight="1" thickBot="1">
      <c r="A53" s="112" t="s">
        <v>52</v>
      </c>
      <c r="B53" s="88" t="s">
        <v>202</v>
      </c>
      <c r="C53" s="11"/>
      <c r="D53" s="160">
        <f>D44/1209384615</f>
        <v>0.14739229504751059</v>
      </c>
      <c r="E53" s="29"/>
      <c r="F53" s="160">
        <f>F44/1209384615</f>
        <v>-3.5972079899495002E-3</v>
      </c>
      <c r="G53" s="29"/>
      <c r="H53" s="160">
        <f>H44/1209384615</f>
        <v>0.10008400429337362</v>
      </c>
      <c r="I53" s="29"/>
      <c r="J53" s="160">
        <f>J44/1209384615</f>
        <v>-8.3133048620764871E-3</v>
      </c>
    </row>
    <row r="54" spans="1:10" ht="22.5" customHeight="1" thickTop="1"/>
    <row r="55" spans="1:10" ht="22.5" customHeight="1">
      <c r="A55" s="165" t="s">
        <v>87</v>
      </c>
      <c r="B55" s="165"/>
      <c r="C55" s="165"/>
      <c r="D55" s="165"/>
      <c r="E55" s="165"/>
      <c r="F55" s="165"/>
      <c r="G55" s="165"/>
      <c r="H55" s="165"/>
      <c r="I55" s="165"/>
      <c r="J55" s="165"/>
    </row>
    <row r="56" spans="1:10" ht="22.5" customHeight="1">
      <c r="A56" s="163" t="s">
        <v>38</v>
      </c>
      <c r="B56" s="163"/>
      <c r="C56" s="163"/>
      <c r="D56" s="163"/>
      <c r="E56" s="163"/>
      <c r="F56" s="163"/>
      <c r="G56" s="163"/>
      <c r="H56" s="163"/>
      <c r="I56" s="163"/>
      <c r="J56" s="163"/>
    </row>
    <row r="57" spans="1:10" ht="22.5" customHeight="1">
      <c r="A57" s="163" t="s">
        <v>203</v>
      </c>
      <c r="B57" s="163"/>
      <c r="C57" s="163"/>
      <c r="D57" s="163"/>
      <c r="E57" s="163"/>
      <c r="F57" s="163"/>
      <c r="G57" s="163"/>
      <c r="H57" s="163"/>
      <c r="I57" s="163"/>
      <c r="J57" s="163"/>
    </row>
    <row r="58" spans="1:10" ht="22.5" customHeight="1">
      <c r="A58" s="163" t="s">
        <v>54</v>
      </c>
      <c r="B58" s="163"/>
      <c r="C58" s="163"/>
      <c r="D58" s="163"/>
      <c r="E58" s="163"/>
      <c r="F58" s="163"/>
      <c r="G58" s="163"/>
      <c r="H58" s="163"/>
      <c r="I58" s="163"/>
      <c r="J58" s="163"/>
    </row>
    <row r="59" spans="1:10" ht="22.5" customHeight="1">
      <c r="A59" s="94"/>
      <c r="B59" s="94"/>
      <c r="C59" s="94"/>
      <c r="D59" s="94"/>
      <c r="E59" s="94"/>
      <c r="F59" s="94"/>
      <c r="G59" s="94"/>
      <c r="H59" s="94"/>
      <c r="I59" s="94"/>
      <c r="J59" s="94"/>
    </row>
    <row r="60" spans="1:10" ht="22.5" customHeight="1">
      <c r="A60" s="114"/>
      <c r="B60" s="115"/>
      <c r="C60" s="71"/>
      <c r="D60" s="116"/>
      <c r="E60" s="116"/>
      <c r="F60" s="116"/>
      <c r="G60" s="116"/>
      <c r="H60" s="116"/>
      <c r="I60" s="116"/>
      <c r="J60" s="76" t="s">
        <v>3</v>
      </c>
    </row>
    <row r="61" spans="1:10" ht="22.5" customHeight="1">
      <c r="A61" s="114"/>
      <c r="B61" s="115"/>
      <c r="C61" s="71"/>
      <c r="D61" s="166" t="s">
        <v>1</v>
      </c>
      <c r="E61" s="166"/>
      <c r="F61" s="166"/>
      <c r="G61" s="19"/>
      <c r="H61" s="166" t="s">
        <v>2</v>
      </c>
      <c r="I61" s="166"/>
      <c r="J61" s="166"/>
    </row>
    <row r="62" spans="1:10" ht="22.5" customHeight="1">
      <c r="A62" s="117"/>
      <c r="B62" s="132" t="s">
        <v>5</v>
      </c>
      <c r="C62" s="104"/>
      <c r="D62" s="119">
        <v>2023</v>
      </c>
      <c r="E62" s="120"/>
      <c r="F62" s="119">
        <v>2022</v>
      </c>
      <c r="G62" s="20"/>
      <c r="H62" s="119">
        <v>2023</v>
      </c>
      <c r="I62" s="120"/>
      <c r="J62" s="119">
        <v>2022</v>
      </c>
    </row>
    <row r="63" spans="1:10" ht="22.5" customHeight="1">
      <c r="A63" s="121" t="s">
        <v>39</v>
      </c>
      <c r="B63" s="122"/>
      <c r="C63" s="104"/>
      <c r="D63" s="22"/>
      <c r="E63" s="23"/>
      <c r="F63" s="22"/>
      <c r="G63" s="24"/>
      <c r="H63" s="22"/>
      <c r="I63" s="23"/>
      <c r="J63" s="22"/>
    </row>
    <row r="64" spans="1:10" ht="22.5" customHeight="1">
      <c r="A64" s="123" t="s">
        <v>40</v>
      </c>
      <c r="B64" s="124"/>
      <c r="C64" s="104"/>
      <c r="D64" s="7">
        <v>1089908034</v>
      </c>
      <c r="E64" s="7"/>
      <c r="F64" s="159">
        <v>622023276</v>
      </c>
      <c r="G64" s="25"/>
      <c r="H64" s="159">
        <v>967217390</v>
      </c>
      <c r="I64" s="7"/>
      <c r="J64" s="159">
        <v>0</v>
      </c>
    </row>
    <row r="65" spans="1:10" ht="22.5" customHeight="1">
      <c r="A65" s="72" t="s">
        <v>41</v>
      </c>
      <c r="B65" s="125"/>
      <c r="C65" s="126"/>
      <c r="D65" s="7"/>
      <c r="E65" s="2"/>
      <c r="F65" s="159"/>
      <c r="G65" s="2"/>
      <c r="H65" s="159"/>
      <c r="I65" s="3"/>
      <c r="J65" s="2"/>
    </row>
    <row r="66" spans="1:10" ht="22.5" customHeight="1">
      <c r="A66" s="72" t="s">
        <v>119</v>
      </c>
      <c r="B66" s="127"/>
      <c r="C66" s="126"/>
      <c r="D66" s="7">
        <v>2000000</v>
      </c>
      <c r="E66" s="2"/>
      <c r="F66" s="159">
        <v>1607475</v>
      </c>
      <c r="G66" s="2"/>
      <c r="H66" s="159">
        <v>2000000</v>
      </c>
      <c r="I66" s="3"/>
      <c r="J66" s="2">
        <v>0</v>
      </c>
    </row>
    <row r="67" spans="1:10" ht="22.5" customHeight="1">
      <c r="A67" s="72" t="s">
        <v>168</v>
      </c>
      <c r="B67" s="125"/>
      <c r="C67" s="126"/>
      <c r="D67" s="7">
        <v>2808000</v>
      </c>
      <c r="E67" s="2"/>
      <c r="F67" s="159">
        <v>765000</v>
      </c>
      <c r="G67" s="2"/>
      <c r="H67" s="159">
        <v>1845000</v>
      </c>
      <c r="I67" s="3">
        <v>0</v>
      </c>
      <c r="J67" s="2">
        <v>0</v>
      </c>
    </row>
    <row r="68" spans="1:10" ht="22.5" customHeight="1">
      <c r="A68" s="72" t="s">
        <v>111</v>
      </c>
      <c r="B68" s="125"/>
      <c r="C68" s="126"/>
      <c r="D68" s="7">
        <v>1102488</v>
      </c>
      <c r="E68" s="2"/>
      <c r="F68" s="159">
        <v>3233173</v>
      </c>
      <c r="G68" s="2"/>
      <c r="H68" s="159">
        <v>682284</v>
      </c>
      <c r="I68" s="3"/>
      <c r="J68" s="2">
        <v>37602</v>
      </c>
    </row>
    <row r="69" spans="1:10" ht="22.5" customHeight="1">
      <c r="A69" s="97" t="s">
        <v>42</v>
      </c>
      <c r="B69" s="125"/>
      <c r="C69" s="126"/>
      <c r="D69" s="161">
        <f>SUM(D64:D68)</f>
        <v>1095818522</v>
      </c>
      <c r="E69" s="2"/>
      <c r="F69" s="161">
        <f>SUM(F64:F68)</f>
        <v>627628924</v>
      </c>
      <c r="G69" s="2"/>
      <c r="H69" s="161">
        <f>SUM(H64:H68)</f>
        <v>971744674</v>
      </c>
      <c r="I69" s="3"/>
      <c r="J69" s="161">
        <f>SUM(J64:J68)</f>
        <v>37602</v>
      </c>
    </row>
    <row r="70" spans="1:10" ht="22.5" customHeight="1">
      <c r="A70" s="97"/>
      <c r="B70" s="125"/>
      <c r="C70" s="126"/>
      <c r="D70" s="2"/>
      <c r="E70" s="2"/>
      <c r="F70" s="2"/>
      <c r="G70" s="2"/>
      <c r="H70" s="2"/>
      <c r="I70" s="3"/>
      <c r="J70" s="2"/>
    </row>
    <row r="71" spans="1:10" ht="22.5" customHeight="1">
      <c r="A71" s="121" t="s">
        <v>43</v>
      </c>
      <c r="B71" s="125"/>
      <c r="C71" s="126"/>
      <c r="D71" s="2"/>
      <c r="E71" s="2"/>
      <c r="F71" s="2"/>
      <c r="G71" s="2"/>
      <c r="H71" s="2"/>
      <c r="I71" s="3"/>
      <c r="J71" s="2"/>
    </row>
    <row r="72" spans="1:10" ht="22.5" customHeight="1">
      <c r="A72" s="123" t="s">
        <v>44</v>
      </c>
      <c r="B72" s="125"/>
      <c r="C72" s="126"/>
      <c r="D72" s="2">
        <v>621968699</v>
      </c>
      <c r="E72" s="2"/>
      <c r="F72" s="2">
        <v>413303588</v>
      </c>
      <c r="G72" s="2"/>
      <c r="H72" s="2">
        <v>520725421</v>
      </c>
      <c r="I72" s="3"/>
      <c r="J72" s="2">
        <v>0</v>
      </c>
    </row>
    <row r="73" spans="1:10" ht="22.5" customHeight="1">
      <c r="A73" s="123" t="s">
        <v>45</v>
      </c>
      <c r="B73" s="125"/>
      <c r="C73" s="126"/>
      <c r="D73" s="2">
        <v>66033082</v>
      </c>
      <c r="E73" s="2"/>
      <c r="F73" s="2">
        <v>53174916</v>
      </c>
      <c r="G73" s="2"/>
      <c r="H73" s="2">
        <v>52558627</v>
      </c>
      <c r="I73" s="3"/>
      <c r="J73" s="2">
        <v>2586759</v>
      </c>
    </row>
    <row r="74" spans="1:10" ht="22.5" customHeight="1">
      <c r="A74" s="112" t="s">
        <v>46</v>
      </c>
      <c r="B74" s="105"/>
      <c r="C74" s="128"/>
      <c r="D74" s="2">
        <v>57527139</v>
      </c>
      <c r="E74" s="2"/>
      <c r="F74" s="2">
        <v>40520940</v>
      </c>
      <c r="G74" s="2"/>
      <c r="H74" s="2">
        <v>22371675</v>
      </c>
      <c r="I74" s="4"/>
      <c r="J74" s="2">
        <v>14397917</v>
      </c>
    </row>
    <row r="75" spans="1:10" ht="22.5" customHeight="1">
      <c r="A75" s="94" t="s">
        <v>48</v>
      </c>
      <c r="B75" s="125"/>
      <c r="C75" s="126"/>
      <c r="D75" s="161">
        <f>SUM(D72:D74)</f>
        <v>745528920</v>
      </c>
      <c r="E75" s="12"/>
      <c r="F75" s="161">
        <f>SUM(F72:F74)</f>
        <v>506999444</v>
      </c>
      <c r="G75" s="12"/>
      <c r="H75" s="161">
        <f>SUM(H72:H74)</f>
        <v>595655723</v>
      </c>
      <c r="I75" s="4"/>
      <c r="J75" s="161">
        <f>SUM(J72:J74)</f>
        <v>16984676</v>
      </c>
    </row>
    <row r="76" spans="1:10" ht="22.5" customHeight="1">
      <c r="A76" s="94"/>
      <c r="B76" s="125"/>
      <c r="C76" s="126"/>
      <c r="D76" s="2"/>
      <c r="E76" s="12"/>
      <c r="F76" s="2"/>
      <c r="G76" s="12"/>
      <c r="H76" s="2"/>
      <c r="I76" s="4"/>
      <c r="J76" s="2"/>
    </row>
    <row r="77" spans="1:10" ht="22.5" customHeight="1">
      <c r="A77" s="94" t="s">
        <v>177</v>
      </c>
      <c r="B77" s="125"/>
      <c r="C77" s="126"/>
      <c r="D77" s="2">
        <f>+D69-D75</f>
        <v>350289602</v>
      </c>
      <c r="E77" s="12"/>
      <c r="F77" s="2">
        <f>+F69-F75</f>
        <v>120629480</v>
      </c>
      <c r="G77" s="12"/>
      <c r="H77" s="2">
        <f>+H69-H75</f>
        <v>376088951</v>
      </c>
      <c r="I77" s="4"/>
      <c r="J77" s="2">
        <f>+J69-J75</f>
        <v>-16947074</v>
      </c>
    </row>
    <row r="78" spans="1:10" ht="22.5" customHeight="1">
      <c r="A78" s="72" t="s">
        <v>97</v>
      </c>
      <c r="B78" s="125"/>
      <c r="C78" s="126"/>
      <c r="D78" s="2">
        <v>1209764</v>
      </c>
      <c r="E78" s="12"/>
      <c r="F78" s="2">
        <v>33236</v>
      </c>
      <c r="G78" s="12"/>
      <c r="H78" s="2">
        <v>3872655</v>
      </c>
      <c r="I78" s="4"/>
      <c r="J78" s="2">
        <v>17893</v>
      </c>
    </row>
    <row r="79" spans="1:10" ht="22.5" customHeight="1">
      <c r="A79" s="72" t="s">
        <v>47</v>
      </c>
      <c r="B79" s="125"/>
      <c r="C79" s="126"/>
      <c r="D79" s="2">
        <v>-14002809</v>
      </c>
      <c r="E79" s="12"/>
      <c r="F79" s="2">
        <v>-8518440</v>
      </c>
      <c r="G79" s="12"/>
      <c r="H79" s="2">
        <v>-6359290</v>
      </c>
      <c r="I79" s="4"/>
      <c r="J79" s="2">
        <v>-3867474</v>
      </c>
    </row>
    <row r="80" spans="1:10" ht="22.5" customHeight="1">
      <c r="A80" s="72" t="s">
        <v>96</v>
      </c>
      <c r="B80" s="105">
        <v>9</v>
      </c>
      <c r="C80" s="126"/>
      <c r="D80" s="45">
        <v>77895157</v>
      </c>
      <c r="E80" s="12"/>
      <c r="F80" s="45">
        <v>-4308200</v>
      </c>
      <c r="G80" s="12"/>
      <c r="H80" s="45">
        <v>0</v>
      </c>
      <c r="I80" s="4"/>
      <c r="J80" s="45">
        <v>0</v>
      </c>
    </row>
    <row r="81" spans="1:10" ht="22.5" customHeight="1">
      <c r="A81" s="94" t="s">
        <v>178</v>
      </c>
      <c r="B81" s="128"/>
      <c r="C81" s="126"/>
      <c r="D81" s="2">
        <f>SUM(D77:D80)</f>
        <v>415391714</v>
      </c>
      <c r="E81" s="12"/>
      <c r="F81" s="2">
        <f>SUM(F77:F80)</f>
        <v>107836076</v>
      </c>
      <c r="G81" s="12"/>
      <c r="H81" s="2">
        <f>SUM(H77:H80)</f>
        <v>373602316</v>
      </c>
      <c r="I81" s="4"/>
      <c r="J81" s="2">
        <f>SUM(J77:J80)</f>
        <v>-20796655</v>
      </c>
    </row>
    <row r="82" spans="1:10" ht="22.5" customHeight="1">
      <c r="A82" s="72" t="s">
        <v>161</v>
      </c>
      <c r="B82" s="105">
        <v>14</v>
      </c>
      <c r="C82" s="126"/>
      <c r="D82" s="162">
        <v>-67667459</v>
      </c>
      <c r="E82" s="12"/>
      <c r="F82" s="162">
        <v>-29492006</v>
      </c>
      <c r="G82" s="12"/>
      <c r="H82" s="162">
        <v>-74774669</v>
      </c>
      <c r="I82" s="4"/>
      <c r="J82" s="162">
        <v>0</v>
      </c>
    </row>
    <row r="83" spans="1:10" ht="22.5" customHeight="1">
      <c r="A83" s="94" t="s">
        <v>49</v>
      </c>
      <c r="B83" s="125"/>
      <c r="C83" s="126"/>
      <c r="D83" s="2">
        <f>D81+D82</f>
        <v>347724255</v>
      </c>
      <c r="E83" s="2"/>
      <c r="F83" s="2">
        <f>F81+F82</f>
        <v>78344070</v>
      </c>
      <c r="G83" s="2"/>
      <c r="H83" s="2">
        <f>H81+H82</f>
        <v>298827647</v>
      </c>
      <c r="I83" s="4"/>
      <c r="J83" s="2">
        <f>J81+J82</f>
        <v>-20796655</v>
      </c>
    </row>
    <row r="84" spans="1:10" ht="22.5" customHeight="1">
      <c r="A84" s="94"/>
      <c r="B84" s="125"/>
      <c r="C84" s="126"/>
      <c r="D84" s="2"/>
      <c r="E84" s="2"/>
      <c r="F84" s="2"/>
      <c r="G84" s="2"/>
      <c r="H84" s="2"/>
      <c r="I84" s="4"/>
      <c r="J84" s="2"/>
    </row>
    <row r="85" spans="1:10" ht="22.5" customHeight="1">
      <c r="A85" s="94" t="s">
        <v>50</v>
      </c>
      <c r="B85" s="129"/>
      <c r="C85" s="126"/>
      <c r="D85" s="2">
        <v>0</v>
      </c>
      <c r="E85" s="12"/>
      <c r="F85" s="2">
        <v>0</v>
      </c>
      <c r="G85" s="12"/>
      <c r="H85" s="2">
        <v>0</v>
      </c>
      <c r="I85" s="4"/>
      <c r="J85" s="2">
        <v>0</v>
      </c>
    </row>
    <row r="86" spans="1:10" ht="22.5" customHeight="1" thickBot="1">
      <c r="A86" s="94" t="s">
        <v>51</v>
      </c>
      <c r="B86" s="129"/>
      <c r="C86" s="126"/>
      <c r="D86" s="14">
        <f>D83+D85</f>
        <v>347724255</v>
      </c>
      <c r="E86" s="12"/>
      <c r="F86" s="14">
        <f>F83+F85</f>
        <v>78344070</v>
      </c>
      <c r="G86" s="12"/>
      <c r="H86" s="14">
        <f>H83+H85</f>
        <v>298827647</v>
      </c>
      <c r="I86" s="4"/>
      <c r="J86" s="14">
        <f>J83+J85</f>
        <v>-20796655</v>
      </c>
    </row>
    <row r="87" spans="1:10" ht="22.5" customHeight="1" thickTop="1">
      <c r="A87" s="94"/>
      <c r="B87" s="129"/>
      <c r="C87" s="126"/>
      <c r="D87" s="2"/>
      <c r="E87" s="12"/>
      <c r="F87" s="2"/>
      <c r="G87" s="12"/>
      <c r="H87" s="2"/>
      <c r="I87" s="4"/>
      <c r="J87" s="2"/>
    </row>
    <row r="88" spans="1:10" ht="22.5" customHeight="1">
      <c r="A88" s="130"/>
      <c r="B88" s="72"/>
      <c r="C88" s="131"/>
      <c r="D88" s="29"/>
      <c r="E88" s="27"/>
      <c r="F88" s="29"/>
      <c r="G88" s="27"/>
      <c r="H88" s="29"/>
      <c r="I88" s="28"/>
      <c r="J88" s="29"/>
    </row>
    <row r="89" spans="1:10" ht="22.5" customHeight="1">
      <c r="A89" s="165" t="s">
        <v>87</v>
      </c>
      <c r="B89" s="165"/>
      <c r="C89" s="165"/>
      <c r="D89" s="165"/>
      <c r="E89" s="165"/>
      <c r="F89" s="165"/>
      <c r="G89" s="165"/>
      <c r="H89" s="165"/>
      <c r="I89" s="165"/>
      <c r="J89" s="165"/>
    </row>
    <row r="90" spans="1:10" ht="22.5" customHeight="1">
      <c r="A90" s="163" t="s">
        <v>112</v>
      </c>
      <c r="B90" s="163"/>
      <c r="C90" s="163"/>
      <c r="D90" s="163"/>
      <c r="E90" s="163"/>
      <c r="F90" s="163"/>
      <c r="G90" s="163"/>
      <c r="H90" s="163"/>
      <c r="I90" s="163"/>
      <c r="J90" s="163"/>
    </row>
    <row r="91" spans="1:10" ht="22.5" customHeight="1">
      <c r="A91" s="163" t="str">
        <f>+A57</f>
        <v>FOR THE NINE-MONTH PERIODS ENDED SEPTEMBER 30, 2023</v>
      </c>
      <c r="B91" s="163"/>
      <c r="C91" s="163"/>
      <c r="D91" s="163"/>
      <c r="E91" s="163"/>
      <c r="F91" s="163"/>
      <c r="G91" s="163"/>
      <c r="H91" s="163"/>
      <c r="I91" s="163"/>
      <c r="J91" s="163"/>
    </row>
    <row r="92" spans="1:10" ht="22.5" customHeight="1">
      <c r="A92" s="163" t="s">
        <v>54</v>
      </c>
      <c r="B92" s="163"/>
      <c r="C92" s="163"/>
      <c r="D92" s="163"/>
      <c r="E92" s="163"/>
      <c r="F92" s="163"/>
      <c r="G92" s="163"/>
      <c r="H92" s="163"/>
      <c r="I92" s="163"/>
      <c r="J92" s="163"/>
    </row>
    <row r="93" spans="1:10" ht="22.5" customHeight="1">
      <c r="A93" s="94"/>
      <c r="B93" s="94"/>
      <c r="C93" s="94"/>
      <c r="D93" s="94"/>
      <c r="E93" s="94"/>
      <c r="F93" s="94"/>
      <c r="G93" s="94"/>
      <c r="H93" s="94"/>
      <c r="I93" s="94"/>
      <c r="J93" s="94"/>
    </row>
    <row r="94" spans="1:10" ht="22.5" customHeight="1">
      <c r="A94" s="114"/>
      <c r="B94" s="115"/>
      <c r="C94" s="71"/>
      <c r="D94" s="116"/>
      <c r="E94" s="116"/>
      <c r="F94" s="116"/>
      <c r="G94" s="116"/>
      <c r="H94" s="116"/>
      <c r="I94" s="116"/>
      <c r="J94" s="76" t="s">
        <v>3</v>
      </c>
    </row>
    <row r="95" spans="1:10" ht="22.5" customHeight="1">
      <c r="A95" s="114"/>
      <c r="B95" s="115"/>
      <c r="C95" s="71"/>
      <c r="D95" s="166" t="s">
        <v>1</v>
      </c>
      <c r="E95" s="166"/>
      <c r="F95" s="166"/>
      <c r="G95" s="19"/>
      <c r="H95" s="166" t="s">
        <v>2</v>
      </c>
      <c r="I95" s="166"/>
      <c r="J95" s="166"/>
    </row>
    <row r="96" spans="1:10" ht="22.5" customHeight="1">
      <c r="A96" s="117"/>
      <c r="B96" s="132" t="s">
        <v>179</v>
      </c>
      <c r="C96" s="104"/>
      <c r="D96" s="133">
        <f>+D62</f>
        <v>2023</v>
      </c>
      <c r="E96" s="120"/>
      <c r="F96" s="133">
        <f>+F62</f>
        <v>2022</v>
      </c>
      <c r="G96" s="20"/>
      <c r="H96" s="133">
        <f>+H62</f>
        <v>2023</v>
      </c>
      <c r="I96" s="120"/>
      <c r="J96" s="133">
        <f>+J62</f>
        <v>2022</v>
      </c>
    </row>
    <row r="97" spans="1:10" ht="22.5" customHeight="1">
      <c r="A97" s="130" t="s">
        <v>180</v>
      </c>
      <c r="B97" s="129"/>
      <c r="C97" s="126"/>
      <c r="D97" s="26"/>
      <c r="E97" s="27"/>
      <c r="F97" s="26"/>
      <c r="G97" s="27"/>
      <c r="H97" s="26"/>
      <c r="I97" s="28"/>
      <c r="J97" s="26"/>
    </row>
    <row r="98" spans="1:10" ht="22.5" customHeight="1">
      <c r="A98" s="123" t="s">
        <v>146</v>
      </c>
      <c r="B98" s="129"/>
      <c r="C98" s="126"/>
      <c r="D98" s="2">
        <f>+D83-D99</f>
        <v>347724255</v>
      </c>
      <c r="E98" s="2"/>
      <c r="F98" s="2">
        <f>+F83-F99</f>
        <v>74618573</v>
      </c>
      <c r="G98" s="2"/>
      <c r="H98" s="2">
        <f>+H83-H99</f>
        <v>298827647</v>
      </c>
      <c r="I98" s="2"/>
      <c r="J98" s="2">
        <f>+J83-J99</f>
        <v>-20796655</v>
      </c>
    </row>
    <row r="99" spans="1:10" ht="22.5" customHeight="1">
      <c r="A99" s="123" t="s">
        <v>34</v>
      </c>
      <c r="B99" s="129"/>
      <c r="C99" s="126"/>
      <c r="D99" s="2">
        <v>0</v>
      </c>
      <c r="E99" s="2"/>
      <c r="F99" s="2">
        <v>3725497</v>
      </c>
      <c r="G99" s="2"/>
      <c r="H99" s="2">
        <v>0</v>
      </c>
      <c r="I99" s="2"/>
      <c r="J99" s="2">
        <v>0</v>
      </c>
    </row>
    <row r="100" spans="1:10" ht="22.5" customHeight="1" thickBot="1">
      <c r="A100" s="121"/>
      <c r="B100" s="129"/>
      <c r="C100" s="126"/>
      <c r="D100" s="14">
        <f>SUM(D98:D99)</f>
        <v>347724255</v>
      </c>
      <c r="E100" s="12"/>
      <c r="F100" s="14">
        <f>SUM(F98:F99)</f>
        <v>78344070</v>
      </c>
      <c r="G100" s="12"/>
      <c r="H100" s="14">
        <f>SUM(H98:H99)</f>
        <v>298827647</v>
      </c>
      <c r="I100" s="4"/>
      <c r="J100" s="14">
        <f>SUM(J98:J99)</f>
        <v>-20796655</v>
      </c>
    </row>
    <row r="101" spans="1:10" ht="22.5" customHeight="1" thickTop="1">
      <c r="A101" s="121" t="s">
        <v>181</v>
      </c>
      <c r="B101" s="129"/>
      <c r="C101" s="126"/>
      <c r="D101" s="2"/>
      <c r="E101" s="12"/>
      <c r="F101" s="2"/>
      <c r="G101" s="12"/>
      <c r="H101" s="2"/>
      <c r="I101" s="4"/>
      <c r="J101" s="2"/>
    </row>
    <row r="102" spans="1:10" ht="22.5" customHeight="1">
      <c r="A102" s="123" t="s">
        <v>146</v>
      </c>
      <c r="B102" s="129"/>
      <c r="C102" s="126"/>
      <c r="D102" s="2">
        <f>+D86-D103</f>
        <v>347724255</v>
      </c>
      <c r="E102" s="12"/>
      <c r="F102" s="2">
        <f>+F86-F103</f>
        <v>74618573</v>
      </c>
      <c r="G102" s="12"/>
      <c r="H102" s="2">
        <f>+H86-H103</f>
        <v>298827647</v>
      </c>
      <c r="I102" s="4"/>
      <c r="J102" s="2">
        <f>+J86-J103</f>
        <v>-20796655</v>
      </c>
    </row>
    <row r="103" spans="1:10" ht="22.5" customHeight="1">
      <c r="A103" s="123" t="s">
        <v>34</v>
      </c>
      <c r="B103" s="129"/>
      <c r="C103" s="126"/>
      <c r="D103" s="2">
        <v>0</v>
      </c>
      <c r="E103" s="12"/>
      <c r="F103" s="2">
        <v>3725497</v>
      </c>
      <c r="G103" s="12"/>
      <c r="H103" s="2">
        <v>0</v>
      </c>
      <c r="I103" s="4"/>
      <c r="J103" s="2">
        <v>0</v>
      </c>
    </row>
    <row r="104" spans="1:10" ht="22.5" customHeight="1" thickBot="1">
      <c r="A104" s="130"/>
      <c r="B104" s="129"/>
      <c r="C104" s="126"/>
      <c r="D104" s="14">
        <f>SUM(D102:D103)</f>
        <v>347724255</v>
      </c>
      <c r="E104" s="12"/>
      <c r="F104" s="14">
        <f>SUM(F102:F103)</f>
        <v>78344070</v>
      </c>
      <c r="G104" s="12"/>
      <c r="H104" s="14">
        <f>SUM(H102:H103)</f>
        <v>298827647</v>
      </c>
      <c r="I104" s="4"/>
      <c r="J104" s="14">
        <f>SUM(J102:J103)</f>
        <v>-20796655</v>
      </c>
    </row>
    <row r="105" spans="1:10" ht="22.5" customHeight="1" thickTop="1">
      <c r="A105" s="130"/>
      <c r="B105" s="129"/>
      <c r="C105" s="126"/>
      <c r="D105" s="2"/>
      <c r="E105" s="12"/>
      <c r="F105" s="2"/>
      <c r="G105" s="12"/>
      <c r="H105" s="2"/>
      <c r="I105" s="4"/>
      <c r="J105" s="2"/>
    </row>
    <row r="106" spans="1:10" ht="22.5" customHeight="1">
      <c r="A106" s="130" t="s">
        <v>184</v>
      </c>
      <c r="B106" s="72"/>
      <c r="D106" s="1"/>
      <c r="F106" s="1"/>
      <c r="H106" s="1"/>
      <c r="I106" s="10"/>
      <c r="J106" s="1"/>
    </row>
    <row r="107" spans="1:10" ht="22.5" customHeight="1" thickBot="1">
      <c r="A107" s="112" t="s">
        <v>52</v>
      </c>
      <c r="B107" s="88" t="s">
        <v>202</v>
      </c>
      <c r="C107" s="11"/>
      <c r="D107" s="160">
        <f>D98/1209384615</f>
        <v>0.28752164587441853</v>
      </c>
      <c r="E107" s="29"/>
      <c r="F107" s="160">
        <f>F98/1209384615</f>
        <v>6.1699621505438118E-2</v>
      </c>
      <c r="G107" s="29"/>
      <c r="H107" s="160">
        <f>H98/1209384615</f>
        <v>0.24709066354378917</v>
      </c>
      <c r="I107" s="29"/>
      <c r="J107" s="160">
        <f>J98/1209384615</f>
        <v>-1.7196063801423505E-2</v>
      </c>
    </row>
    <row r="108" spans="1:10" ht="22.5" customHeight="1" thickTop="1"/>
  </sheetData>
  <mergeCells count="24">
    <mergeCell ref="A1:J1"/>
    <mergeCell ref="A2:J2"/>
    <mergeCell ref="A3:J3"/>
    <mergeCell ref="D7:F7"/>
    <mergeCell ref="H7:J7"/>
    <mergeCell ref="A4:J4"/>
    <mergeCell ref="A35:J35"/>
    <mergeCell ref="A36:J36"/>
    <mergeCell ref="A37:J37"/>
    <mergeCell ref="A38:J38"/>
    <mergeCell ref="D41:F41"/>
    <mergeCell ref="H41:J41"/>
    <mergeCell ref="A55:J55"/>
    <mergeCell ref="A56:J56"/>
    <mergeCell ref="A57:J57"/>
    <mergeCell ref="A58:J58"/>
    <mergeCell ref="D61:F61"/>
    <mergeCell ref="H61:J61"/>
    <mergeCell ref="A89:J89"/>
    <mergeCell ref="A90:J90"/>
    <mergeCell ref="A91:J91"/>
    <mergeCell ref="A92:J92"/>
    <mergeCell ref="D95:F95"/>
    <mergeCell ref="H95:J95"/>
  </mergeCells>
  <pageMargins left="0.70866141732283472" right="0.1" top="0.70866141732283472" bottom="0.39370078740157483" header="0.23622047244094491" footer="0.39370078740157483"/>
  <pageSetup paperSize="9" scale="80" firstPageNumber="4" fitToHeight="0" orientation="portrait" blackAndWhite="1" useFirstPageNumber="1" r:id="rId1"/>
  <headerFooter alignWithMargins="0">
    <oddFooter>&amp;L&amp;"Times New Roman,Regular"&amp;10Notes to financial statement are integral part of these financial statements.</oddFooter>
  </headerFooter>
  <rowBreaks count="3" manualBreakCount="3">
    <brk id="34" max="9" man="1"/>
    <brk id="54" max="16383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81"/>
  <sheetViews>
    <sheetView zoomScale="85" zoomScaleNormal="85" zoomScaleSheetLayoutView="90" workbookViewId="0">
      <selection activeCell="D28" sqref="D28"/>
    </sheetView>
  </sheetViews>
  <sheetFormatPr defaultColWidth="13" defaultRowHeight="22.5" customHeight="1"/>
  <cols>
    <col min="1" max="1" width="44.7109375" style="72" customWidth="1"/>
    <col min="2" max="2" width="6.140625" style="72" customWidth="1"/>
    <col min="3" max="3" width="1.28515625" style="72" customWidth="1"/>
    <col min="4" max="4" width="13.7109375" style="11" customWidth="1"/>
    <col min="5" max="5" width="1" style="11" customWidth="1"/>
    <col min="6" max="6" width="13.7109375" style="11" customWidth="1"/>
    <col min="7" max="7" width="1.28515625" style="11" customWidth="1"/>
    <col min="8" max="8" width="17.140625" style="11" customWidth="1"/>
    <col min="9" max="9" width="1.28515625" style="72" customWidth="1"/>
    <col min="10" max="10" width="13.7109375" style="11" bestFit="1" customWidth="1"/>
    <col min="11" max="11" width="1.28515625" style="72" customWidth="1"/>
    <col min="12" max="12" width="16.7109375" style="11" customWidth="1"/>
    <col min="13" max="13" width="1.28515625" style="72" customWidth="1"/>
    <col min="14" max="14" width="14" style="11" customWidth="1"/>
    <col min="15" max="15" width="1" style="11" customWidth="1"/>
    <col min="16" max="16" width="14" style="11" customWidth="1"/>
    <col min="17" max="17" width="1" style="11" customWidth="1"/>
    <col min="18" max="18" width="15.28515625" style="11" customWidth="1"/>
    <col min="19" max="19" width="1.28515625" style="11" customWidth="1"/>
    <col min="20" max="20" width="14.7109375" style="11" customWidth="1"/>
    <col min="21" max="21" width="1.28515625" style="72" customWidth="1"/>
    <col min="22" max="22" width="15.42578125" style="11" bestFit="1" customWidth="1"/>
    <col min="23" max="23" width="1.28515625" style="72" customWidth="1"/>
    <col min="24" max="24" width="15.28515625" style="72" customWidth="1"/>
    <col min="25" max="16384" width="13" style="72"/>
  </cols>
  <sheetData>
    <row r="1" spans="1:25" s="95" customFormat="1" ht="22.5" customHeight="1">
      <c r="A1" s="163" t="str">
        <f>+BS!A1:J1</f>
        <v>ASSET FIVE GROUP PUBLIC COMPANY LIMITED AND SUBSIDIARIES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69"/>
    </row>
    <row r="2" spans="1:25" s="95" customFormat="1" ht="22.5" customHeight="1">
      <c r="A2" s="163" t="s">
        <v>53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5" s="95" customFormat="1" ht="22.5" customHeight="1">
      <c r="A3" s="163" t="str">
        <f>+PL!A57</f>
        <v>FOR THE NINE-MONTH PERIODS ENDED SEPTEMBER 30, 2023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5" s="95" customFormat="1" ht="22.5" customHeight="1">
      <c r="A4" s="163" t="s">
        <v>54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5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5"/>
      <c r="M5" s="94"/>
      <c r="N5" s="94"/>
      <c r="O5" s="94"/>
      <c r="P5" s="94"/>
      <c r="Q5" s="94"/>
      <c r="R5" s="94"/>
      <c r="S5" s="94"/>
      <c r="T5" s="94"/>
      <c r="U5" s="94"/>
      <c r="V5" s="94"/>
      <c r="W5" s="108"/>
    </row>
    <row r="6" spans="1:25" ht="22.5" customHeight="1">
      <c r="A6" s="69"/>
      <c r="B6" s="69"/>
      <c r="C6" s="69"/>
      <c r="D6" s="72"/>
      <c r="E6" s="72"/>
      <c r="F6" s="72"/>
      <c r="G6" s="72"/>
      <c r="H6" s="72"/>
      <c r="J6" s="72"/>
      <c r="L6" s="95"/>
      <c r="N6" s="72"/>
      <c r="O6" s="72"/>
      <c r="P6" s="72"/>
      <c r="Q6" s="72"/>
      <c r="R6" s="72"/>
      <c r="S6" s="72"/>
      <c r="T6" s="72"/>
      <c r="V6" s="76" t="s">
        <v>3</v>
      </c>
    </row>
    <row r="7" spans="1:25" ht="22.5" customHeight="1">
      <c r="A7" s="69"/>
      <c r="B7" s="69"/>
      <c r="C7" s="69"/>
      <c r="D7" s="164" t="s">
        <v>1</v>
      </c>
      <c r="E7" s="164"/>
      <c r="F7" s="164"/>
      <c r="G7" s="164"/>
      <c r="H7" s="164"/>
      <c r="I7" s="164"/>
      <c r="J7" s="166"/>
      <c r="K7" s="166"/>
      <c r="L7" s="166"/>
      <c r="M7" s="166"/>
      <c r="N7" s="166"/>
      <c r="O7" s="166"/>
      <c r="P7" s="164"/>
      <c r="Q7" s="164"/>
      <c r="R7" s="164"/>
      <c r="S7" s="164"/>
      <c r="T7" s="164"/>
      <c r="U7" s="164"/>
      <c r="V7" s="164"/>
    </row>
    <row r="8" spans="1:25" ht="22.5" customHeight="1">
      <c r="A8" s="69"/>
      <c r="B8" s="69"/>
      <c r="C8" s="69"/>
      <c r="D8" s="69"/>
      <c r="E8" s="69"/>
      <c r="F8" s="69"/>
      <c r="G8" s="69"/>
      <c r="H8" s="95" t="s">
        <v>105</v>
      </c>
      <c r="I8" s="69"/>
      <c r="J8" s="69"/>
      <c r="K8" s="69"/>
      <c r="L8" s="95" t="s">
        <v>58</v>
      </c>
      <c r="M8" s="69"/>
      <c r="N8" s="69"/>
      <c r="O8" s="69"/>
      <c r="P8" s="69"/>
      <c r="Q8" s="69"/>
      <c r="R8" s="95"/>
      <c r="S8" s="69"/>
      <c r="T8" s="69"/>
      <c r="U8" s="69"/>
      <c r="V8" s="69"/>
    </row>
    <row r="9" spans="1:25" ht="22.5" customHeight="1">
      <c r="D9" s="33" t="s">
        <v>55</v>
      </c>
      <c r="E9" s="33"/>
      <c r="F9" s="33" t="s">
        <v>99</v>
      </c>
      <c r="G9" s="33"/>
      <c r="H9" s="43" t="s">
        <v>106</v>
      </c>
      <c r="I9" s="102"/>
      <c r="J9" s="33" t="s">
        <v>100</v>
      </c>
      <c r="K9" s="102"/>
      <c r="L9" s="33" t="s">
        <v>59</v>
      </c>
      <c r="M9" s="102"/>
      <c r="N9" s="167" t="s">
        <v>122</v>
      </c>
      <c r="O9" s="167"/>
      <c r="P9" s="167"/>
      <c r="Q9" s="95"/>
      <c r="R9" s="95"/>
      <c r="S9" s="95"/>
      <c r="T9" s="95"/>
      <c r="U9" s="102"/>
      <c r="V9" s="18" t="s">
        <v>62</v>
      </c>
    </row>
    <row r="10" spans="1:25" ht="22.5" customHeight="1">
      <c r="D10" s="33" t="s">
        <v>56</v>
      </c>
      <c r="E10" s="33"/>
      <c r="F10" s="33" t="s">
        <v>152</v>
      </c>
      <c r="G10" s="33"/>
      <c r="H10" s="43" t="s">
        <v>107</v>
      </c>
      <c r="I10" s="102"/>
      <c r="J10" s="33" t="s">
        <v>101</v>
      </c>
      <c r="K10" s="102"/>
      <c r="L10" s="33" t="s">
        <v>60</v>
      </c>
      <c r="M10" s="102"/>
      <c r="N10" s="95" t="s">
        <v>126</v>
      </c>
      <c r="O10" s="95"/>
      <c r="P10" s="95"/>
      <c r="Q10" s="95"/>
      <c r="R10" s="95" t="s">
        <v>148</v>
      </c>
      <c r="S10" s="95"/>
      <c r="T10" s="95" t="s">
        <v>63</v>
      </c>
      <c r="U10" s="102"/>
      <c r="V10" s="18" t="s">
        <v>64</v>
      </c>
    </row>
    <row r="11" spans="1:25" ht="22.5" customHeight="1">
      <c r="D11" s="34" t="s">
        <v>57</v>
      </c>
      <c r="E11" s="33"/>
      <c r="F11" s="34" t="s">
        <v>151</v>
      </c>
      <c r="G11" s="33"/>
      <c r="H11" s="44" t="s">
        <v>108</v>
      </c>
      <c r="I11" s="102"/>
      <c r="J11" s="46" t="s">
        <v>102</v>
      </c>
      <c r="K11" s="102"/>
      <c r="L11" s="34" t="s">
        <v>61</v>
      </c>
      <c r="M11" s="102"/>
      <c r="N11" s="34" t="s">
        <v>127</v>
      </c>
      <c r="O11" s="95"/>
      <c r="P11" s="109" t="s">
        <v>128</v>
      </c>
      <c r="Q11" s="95"/>
      <c r="R11" s="110" t="s">
        <v>149</v>
      </c>
      <c r="S11" s="95"/>
      <c r="T11" s="110" t="s">
        <v>65</v>
      </c>
      <c r="U11" s="102"/>
      <c r="V11" s="35" t="s">
        <v>66</v>
      </c>
    </row>
    <row r="12" spans="1:25" ht="22.5" customHeight="1"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/>
      <c r="O12" s="37"/>
      <c r="P12" s="37"/>
      <c r="Q12" s="37"/>
      <c r="R12" s="37"/>
      <c r="S12" s="37"/>
      <c r="T12" s="37"/>
      <c r="U12" s="36"/>
      <c r="V12" s="37"/>
    </row>
    <row r="13" spans="1:25" ht="22.5" customHeight="1">
      <c r="A13" s="94" t="s">
        <v>129</v>
      </c>
      <c r="D13" s="12">
        <v>604692308</v>
      </c>
      <c r="E13" s="12"/>
      <c r="F13" s="12">
        <v>3414546</v>
      </c>
      <c r="G13" s="12"/>
      <c r="H13" s="12">
        <v>231446218</v>
      </c>
      <c r="I13" s="12"/>
      <c r="J13" s="12">
        <v>9166765</v>
      </c>
      <c r="K13" s="12"/>
      <c r="L13" s="12">
        <v>-2568517</v>
      </c>
      <c r="M13" s="12"/>
      <c r="N13" s="2">
        <v>2265000</v>
      </c>
      <c r="O13" s="12"/>
      <c r="P13" s="2">
        <v>-38781955.800000012</v>
      </c>
      <c r="Q13" s="12"/>
      <c r="R13" s="12">
        <v>809634364.20000005</v>
      </c>
      <c r="S13" s="12"/>
      <c r="T13" s="12">
        <v>17366573.800000001</v>
      </c>
      <c r="U13" s="12"/>
      <c r="V13" s="12">
        <v>827000938</v>
      </c>
    </row>
    <row r="14" spans="1:25" ht="22.5" customHeight="1">
      <c r="A14" s="72" t="s">
        <v>95</v>
      </c>
      <c r="D14" s="38">
        <v>0</v>
      </c>
      <c r="E14" s="12"/>
      <c r="F14" s="38">
        <v>0</v>
      </c>
      <c r="G14" s="2"/>
      <c r="H14" s="38">
        <v>0</v>
      </c>
      <c r="I14" s="2"/>
      <c r="J14" s="38">
        <v>0</v>
      </c>
      <c r="K14" s="12"/>
      <c r="L14" s="38">
        <v>0</v>
      </c>
      <c r="M14" s="12"/>
      <c r="N14" s="38">
        <v>0</v>
      </c>
      <c r="O14" s="12"/>
      <c r="P14" s="38">
        <f>+PL!F98</f>
        <v>74618573</v>
      </c>
      <c r="Q14" s="12"/>
      <c r="R14" s="47">
        <f>SUM(D14,F14,H14,J14,L14,N14,P14)</f>
        <v>74618573</v>
      </c>
      <c r="S14" s="12"/>
      <c r="T14" s="38">
        <f>+PL!F99</f>
        <v>3725497</v>
      </c>
      <c r="U14" s="12"/>
      <c r="V14" s="38">
        <f>SUM(R14,T14)</f>
        <v>78344070</v>
      </c>
    </row>
    <row r="15" spans="1:25" ht="22.5" customHeight="1">
      <c r="A15" s="72" t="s">
        <v>50</v>
      </c>
      <c r="D15" s="39">
        <v>0</v>
      </c>
      <c r="E15" s="12"/>
      <c r="F15" s="39">
        <v>0</v>
      </c>
      <c r="G15" s="2"/>
      <c r="H15" s="39">
        <v>0</v>
      </c>
      <c r="I15" s="2"/>
      <c r="J15" s="39">
        <v>0</v>
      </c>
      <c r="K15" s="12"/>
      <c r="L15" s="39">
        <v>0</v>
      </c>
      <c r="M15" s="12"/>
      <c r="N15" s="39">
        <v>0</v>
      </c>
      <c r="O15" s="12"/>
      <c r="P15" s="39">
        <v>0</v>
      </c>
      <c r="Q15" s="12"/>
      <c r="R15" s="39">
        <v>0</v>
      </c>
      <c r="S15" s="12"/>
      <c r="T15" s="39">
        <v>0</v>
      </c>
      <c r="U15" s="12"/>
      <c r="V15" s="39">
        <f>SUM(R15,T15)</f>
        <v>0</v>
      </c>
      <c r="Y15" s="75"/>
    </row>
    <row r="16" spans="1:25" ht="22.5" customHeight="1">
      <c r="A16" s="94" t="s">
        <v>51</v>
      </c>
      <c r="D16" s="3">
        <f>SUM(D14:D15)</f>
        <v>0</v>
      </c>
      <c r="E16" s="3"/>
      <c r="F16" s="3">
        <f>SUM(F14:F15)</f>
        <v>0</v>
      </c>
      <c r="G16" s="3"/>
      <c r="H16" s="3">
        <f>SUM(H14:H15)</f>
        <v>0</v>
      </c>
      <c r="I16" s="3"/>
      <c r="J16" s="3">
        <f>SUM(J14:J15)</f>
        <v>0</v>
      </c>
      <c r="K16" s="3"/>
      <c r="L16" s="48">
        <f>SUM(L14:L15)</f>
        <v>0</v>
      </c>
      <c r="M16" s="3"/>
      <c r="N16" s="48">
        <f>SUM(N14:N15)</f>
        <v>0</v>
      </c>
      <c r="O16" s="8"/>
      <c r="P16" s="48">
        <f>SUM(P14:P15)</f>
        <v>74618573</v>
      </c>
      <c r="Q16" s="8"/>
      <c r="R16" s="3">
        <f>SUM(R14:R15)</f>
        <v>74618573</v>
      </c>
      <c r="S16" s="8"/>
      <c r="T16" s="48">
        <f>SUM(T14:T15)</f>
        <v>3725497</v>
      </c>
      <c r="U16" s="3"/>
      <c r="V16" s="48">
        <f>SUM(V14:V15)</f>
        <v>78344070</v>
      </c>
    </row>
    <row r="17" spans="1:22" ht="22.5" customHeight="1">
      <c r="A17" s="72" t="s">
        <v>137</v>
      </c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8"/>
      <c r="P17" s="3">
        <v>-12093846</v>
      </c>
      <c r="Q17" s="8"/>
      <c r="R17" s="3">
        <f>SUM(D17,F17,H17,J17,L17,N17,P17)</f>
        <v>-12093846</v>
      </c>
      <c r="S17" s="8"/>
      <c r="T17" s="48">
        <v>0</v>
      </c>
      <c r="U17" s="3"/>
      <c r="V17" s="3">
        <f>SUM(R17,T17)</f>
        <v>-12093846</v>
      </c>
    </row>
    <row r="18" spans="1:22" ht="22.5" customHeight="1" thickBot="1">
      <c r="A18" s="94" t="s">
        <v>209</v>
      </c>
      <c r="B18" s="94"/>
      <c r="C18" s="94"/>
      <c r="D18" s="14">
        <f>SUM(D13,D16,D17)</f>
        <v>604692308</v>
      </c>
      <c r="E18" s="2"/>
      <c r="F18" s="14">
        <f>SUM(F13,F16,F17)</f>
        <v>3414546</v>
      </c>
      <c r="G18" s="2"/>
      <c r="H18" s="14">
        <f>SUM(H13,H16,H17)</f>
        <v>231446218</v>
      </c>
      <c r="I18" s="2"/>
      <c r="J18" s="14">
        <f>SUM(J13,J16,J17)</f>
        <v>9166765</v>
      </c>
      <c r="K18" s="2"/>
      <c r="L18" s="14">
        <f>SUM(L13,L16,L17)</f>
        <v>-2568517</v>
      </c>
      <c r="M18" s="2"/>
      <c r="N18" s="14">
        <f>SUM(N13,N16,N17)</f>
        <v>2265000</v>
      </c>
      <c r="O18" s="2"/>
      <c r="P18" s="14">
        <f>SUM(P13,P16,P17)</f>
        <v>23742771.199999988</v>
      </c>
      <c r="Q18" s="2"/>
      <c r="R18" s="14">
        <f>SUM(R13,R16,R17)</f>
        <v>872159091.20000005</v>
      </c>
      <c r="S18" s="2"/>
      <c r="T18" s="14">
        <f>SUM(T13,T16)</f>
        <v>21092070.800000001</v>
      </c>
      <c r="U18" s="2"/>
      <c r="V18" s="14">
        <f>SUM(V13,V16,V17)</f>
        <v>893251162</v>
      </c>
    </row>
    <row r="19" spans="1:22" ht="22.5" customHeight="1" thickTop="1"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22.5" customHeight="1">
      <c r="A20" s="94" t="s">
        <v>150</v>
      </c>
      <c r="D20" s="12">
        <v>604692308</v>
      </c>
      <c r="E20" s="12"/>
      <c r="F20" s="12">
        <v>3414546</v>
      </c>
      <c r="G20" s="12"/>
      <c r="H20" s="12">
        <v>231446218</v>
      </c>
      <c r="I20" s="12"/>
      <c r="J20" s="12">
        <v>9166765</v>
      </c>
      <c r="K20" s="12"/>
      <c r="L20" s="12">
        <v>-2805007</v>
      </c>
      <c r="M20" s="12"/>
      <c r="N20" s="12">
        <v>6575000</v>
      </c>
      <c r="O20" s="13"/>
      <c r="P20" s="12">
        <v>42892880</v>
      </c>
      <c r="Q20" s="13"/>
      <c r="R20" s="12">
        <v>895382710</v>
      </c>
      <c r="S20" s="13"/>
      <c r="T20" s="12">
        <v>0</v>
      </c>
      <c r="U20" s="12"/>
      <c r="V20" s="12">
        <v>895382710</v>
      </c>
    </row>
    <row r="21" spans="1:22" ht="22.5" customHeight="1">
      <c r="A21" s="72" t="s">
        <v>95</v>
      </c>
      <c r="D21" s="38">
        <v>0</v>
      </c>
      <c r="E21" s="12"/>
      <c r="F21" s="38">
        <v>0</v>
      </c>
      <c r="G21" s="12"/>
      <c r="H21" s="38">
        <v>0</v>
      </c>
      <c r="I21" s="12"/>
      <c r="J21" s="38">
        <v>0</v>
      </c>
      <c r="K21" s="12"/>
      <c r="L21" s="38">
        <v>0</v>
      </c>
      <c r="M21" s="12"/>
      <c r="N21" s="41">
        <v>0</v>
      </c>
      <c r="O21" s="13"/>
      <c r="P21" s="41">
        <f>+PL!D98</f>
        <v>347724255</v>
      </c>
      <c r="Q21" s="13"/>
      <c r="R21" s="47">
        <f>SUM(D21,F21,H21,J21,L21,N21,P21)</f>
        <v>347724255</v>
      </c>
      <c r="S21" s="13"/>
      <c r="T21" s="38">
        <f>+PL!D45</f>
        <v>0</v>
      </c>
      <c r="U21" s="12"/>
      <c r="V21" s="38">
        <f>SUM(R21,T21)</f>
        <v>347724255</v>
      </c>
    </row>
    <row r="22" spans="1:22" ht="22.5" customHeight="1">
      <c r="A22" s="72" t="s">
        <v>50</v>
      </c>
      <c r="D22" s="39">
        <v>0</v>
      </c>
      <c r="E22" s="12"/>
      <c r="F22" s="39">
        <v>0</v>
      </c>
      <c r="G22" s="12"/>
      <c r="H22" s="39">
        <v>0</v>
      </c>
      <c r="I22" s="12"/>
      <c r="J22" s="39">
        <v>0</v>
      </c>
      <c r="K22" s="12"/>
      <c r="L22" s="39">
        <v>0</v>
      </c>
      <c r="M22" s="12"/>
      <c r="N22" s="42">
        <f>+PL!B48-PL!B44</f>
        <v>0</v>
      </c>
      <c r="O22" s="13"/>
      <c r="P22" s="42">
        <f>+PL!D48-PL!D44</f>
        <v>0</v>
      </c>
      <c r="Q22" s="13"/>
      <c r="R22" s="39">
        <f>SUM(D22,F22,H22,J22,L22,P22)</f>
        <v>0</v>
      </c>
      <c r="S22" s="13"/>
      <c r="T22" s="39">
        <f>+PL!D49-PL!D45</f>
        <v>0</v>
      </c>
      <c r="U22" s="12"/>
      <c r="V22" s="39">
        <f>SUM(R22,T22)</f>
        <v>0</v>
      </c>
    </row>
    <row r="23" spans="1:22" ht="22.5" customHeight="1">
      <c r="A23" s="94" t="s">
        <v>51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6">
        <f>SUM(L21:L22)</f>
        <v>0</v>
      </c>
      <c r="M23" s="3"/>
      <c r="N23" s="2">
        <f>SUM(N21:N22)</f>
        <v>0</v>
      </c>
      <c r="O23" s="2"/>
      <c r="P23" s="2">
        <f>SUM(P21:P22)</f>
        <v>347724255</v>
      </c>
      <c r="Q23" s="2"/>
      <c r="R23" s="13">
        <f>SUM(D23,F23,L23,H23,J23,P23)</f>
        <v>347724255</v>
      </c>
      <c r="S23" s="2"/>
      <c r="T23" s="2">
        <f>SUM(T21:T22)</f>
        <v>0</v>
      </c>
      <c r="U23" s="3"/>
      <c r="V23" s="13">
        <f>SUM(V21:V22)</f>
        <v>347724255</v>
      </c>
    </row>
    <row r="24" spans="1:22" ht="22.5" customHeight="1" thickBot="1">
      <c r="A24" s="94" t="s">
        <v>210</v>
      </c>
      <c r="B24" s="94"/>
      <c r="C24" s="94"/>
      <c r="D24" s="14">
        <f>+D20+D23</f>
        <v>604692308</v>
      </c>
      <c r="E24" s="2"/>
      <c r="F24" s="14">
        <f>+F20+F23</f>
        <v>3414546</v>
      </c>
      <c r="G24" s="2"/>
      <c r="H24" s="14">
        <f>+H20+H23</f>
        <v>231446218</v>
      </c>
      <c r="I24" s="2"/>
      <c r="J24" s="14">
        <f>+J20+J23</f>
        <v>9166765</v>
      </c>
      <c r="K24" s="2"/>
      <c r="L24" s="14">
        <f>+L20+L23</f>
        <v>-2805007</v>
      </c>
      <c r="M24" s="2"/>
      <c r="N24" s="14">
        <f>+N20+N23</f>
        <v>6575000</v>
      </c>
      <c r="O24" s="2"/>
      <c r="P24" s="14">
        <f>+P20+P23</f>
        <v>390617135</v>
      </c>
      <c r="Q24" s="2"/>
      <c r="R24" s="14">
        <f>+R20+R23</f>
        <v>1243106965</v>
      </c>
      <c r="S24" s="2"/>
      <c r="T24" s="14">
        <f>+T20+T23</f>
        <v>0</v>
      </c>
      <c r="U24" s="2"/>
      <c r="V24" s="14">
        <f>+V20+V23</f>
        <v>1243106965</v>
      </c>
    </row>
    <row r="25" spans="1:22" ht="22.5" customHeight="1" thickTop="1"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"/>
    </row>
    <row r="26" spans="1:22" ht="22.5" customHeight="1">
      <c r="D26" s="72"/>
      <c r="E26" s="72"/>
      <c r="F26" s="72"/>
      <c r="G26" s="72"/>
      <c r="H26" s="72"/>
      <c r="L26" s="72"/>
      <c r="N26" s="72"/>
      <c r="O26" s="72"/>
      <c r="P26" s="72"/>
      <c r="Q26" s="72"/>
      <c r="R26" s="72"/>
      <c r="S26" s="72"/>
      <c r="T26" s="72"/>
    </row>
    <row r="27" spans="1:22" ht="22.5" customHeight="1">
      <c r="A27" s="93"/>
      <c r="B27" s="112"/>
      <c r="C27" s="112"/>
      <c r="D27" s="72"/>
      <c r="E27" s="72"/>
      <c r="F27" s="72"/>
      <c r="G27" s="72"/>
      <c r="H27" s="72"/>
      <c r="L27" s="72"/>
      <c r="N27" s="72"/>
      <c r="O27" s="72"/>
      <c r="P27" s="72"/>
      <c r="Q27" s="72"/>
      <c r="R27" s="72"/>
      <c r="S27" s="72"/>
      <c r="T27" s="72"/>
      <c r="V27" s="72"/>
    </row>
    <row r="28" spans="1:22" ht="22.5" customHeight="1">
      <c r="D28" s="72"/>
      <c r="E28" s="72"/>
      <c r="F28" s="72"/>
      <c r="G28" s="72"/>
      <c r="H28" s="72"/>
      <c r="L28" s="72"/>
      <c r="N28" s="72"/>
      <c r="O28" s="72"/>
      <c r="P28" s="72"/>
      <c r="Q28" s="72"/>
      <c r="R28" s="72"/>
      <c r="S28" s="72"/>
      <c r="T28" s="72"/>
      <c r="V28" s="75"/>
    </row>
    <row r="29" spans="1:22" ht="22.5" customHeight="1">
      <c r="V29" s="75"/>
    </row>
    <row r="30" spans="1:22" s="111" customFormat="1" ht="22.5" customHeight="1">
      <c r="A30" s="113"/>
      <c r="B30" s="113"/>
      <c r="C30" s="113"/>
      <c r="D30" s="11"/>
      <c r="E30" s="11"/>
      <c r="F30" s="11"/>
      <c r="G30" s="11"/>
      <c r="H30" s="11"/>
      <c r="I30" s="72"/>
      <c r="J30" s="11"/>
      <c r="K30" s="72"/>
      <c r="L30" s="11"/>
      <c r="M30" s="72"/>
      <c r="N30" s="11"/>
      <c r="O30" s="11"/>
      <c r="P30" s="11"/>
      <c r="Q30" s="11"/>
      <c r="R30" s="11"/>
      <c r="S30" s="11"/>
      <c r="T30" s="11"/>
      <c r="U30" s="72"/>
    </row>
    <row r="31" spans="1:22" s="111" customFormat="1" ht="22.5" customHeight="1">
      <c r="A31" s="113"/>
      <c r="B31" s="113"/>
      <c r="C31" s="113"/>
      <c r="D31" s="11"/>
      <c r="E31" s="11"/>
      <c r="F31" s="11"/>
      <c r="G31" s="11"/>
      <c r="H31" s="11"/>
      <c r="I31" s="72"/>
      <c r="J31" s="75"/>
      <c r="K31" s="72"/>
      <c r="L31" s="11"/>
      <c r="M31" s="72"/>
      <c r="N31" s="11"/>
      <c r="O31" s="11"/>
      <c r="P31" s="11"/>
      <c r="Q31" s="11"/>
      <c r="R31" s="11"/>
      <c r="S31" s="11"/>
      <c r="T31" s="11"/>
      <c r="U31" s="72"/>
    </row>
    <row r="32" spans="1:22" ht="22.5" customHeight="1">
      <c r="J32" s="75"/>
      <c r="V32" s="72"/>
    </row>
    <row r="33" spans="10:22" ht="22.5" customHeight="1">
      <c r="J33" s="75"/>
      <c r="V33" s="72"/>
    </row>
    <row r="34" spans="10:22" ht="22.5" customHeight="1">
      <c r="V34" s="72"/>
    </row>
    <row r="81" spans="4:4" ht="22.5" customHeight="1">
      <c r="D81" s="149"/>
    </row>
  </sheetData>
  <mergeCells count="6">
    <mergeCell ref="A1:V1"/>
    <mergeCell ref="N9:P9"/>
    <mergeCell ref="D7:V7"/>
    <mergeCell ref="A4:V4"/>
    <mergeCell ref="A3:V3"/>
    <mergeCell ref="A2:V2"/>
  </mergeCells>
  <pageMargins left="0.56000000000000005" right="0.1" top="0.70866141732283472" bottom="0.39370078740157483" header="0.23622047244094491" footer="0.39370078740157483"/>
  <pageSetup paperSize="9" scale="71" firstPageNumber="4" fitToHeight="0" orientation="landscape" blackAndWhite="1" useFirstPageNumber="1" r:id="rId1"/>
  <headerFooter alignWithMargins="0">
    <oddFooter>&amp;L&amp;"Times New Roman,Regular"&amp;10Notes to financial statement are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81"/>
  <sheetViews>
    <sheetView zoomScale="90" zoomScaleNormal="90" zoomScaleSheetLayoutView="90" workbookViewId="0">
      <selection activeCell="A16" sqref="A1:XFD1048576"/>
    </sheetView>
  </sheetViews>
  <sheetFormatPr defaultColWidth="13" defaultRowHeight="22.5" customHeight="1"/>
  <cols>
    <col min="1" max="1" width="40.140625" style="72" customWidth="1"/>
    <col min="2" max="2" width="7" style="95" customWidth="1"/>
    <col min="3" max="3" width="1.7109375" style="95" customWidth="1"/>
    <col min="4" max="4" width="13.85546875" style="11" bestFit="1" customWidth="1"/>
    <col min="5" max="5" width="1.7109375" style="11" customWidth="1"/>
    <col min="6" max="6" width="13.28515625" style="11" customWidth="1"/>
    <col min="7" max="7" width="1.7109375" style="72" customWidth="1"/>
    <col min="8" max="8" width="13.28515625" style="11" customWidth="1"/>
    <col min="9" max="9" width="1.5703125" style="72" customWidth="1"/>
    <col min="10" max="10" width="14" style="11" customWidth="1"/>
    <col min="11" max="11" width="1.5703125" style="72" customWidth="1"/>
    <col min="12" max="12" width="14" style="72" customWidth="1"/>
    <col min="13" max="13" width="0.7109375" style="72" customWidth="1"/>
    <col min="14" max="14" width="9.28515625" style="72" customWidth="1"/>
    <col min="15" max="15" width="10.5703125" style="72" customWidth="1"/>
    <col min="16" max="20" width="11.7109375" style="72" customWidth="1"/>
    <col min="21" max="16384" width="13" style="72"/>
  </cols>
  <sheetData>
    <row r="1" spans="1:15" s="69" customFormat="1" ht="22.5" customHeight="1">
      <c r="A1" s="163" t="str">
        <f>+'EQ รวม'!A1:V1</f>
        <v>ASSET FIVE GROUP PUBLIC COMPANY LIMITED AND SUBSIDIARIES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00"/>
      <c r="O1" s="101"/>
    </row>
    <row r="2" spans="1:15" s="69" customFormat="1" ht="22.5" customHeight="1">
      <c r="A2" s="163" t="s">
        <v>53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5" s="69" customFormat="1" ht="22.5" customHeight="1">
      <c r="A3" s="163" t="str">
        <f>+'EQ รวม'!A3:V3</f>
        <v>FOR THE NINE-MONTH PERIODS ENDED SEPTEMBER 30, 2023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5" s="69" customFormat="1" ht="22.5" customHeight="1">
      <c r="A4" s="163" t="s">
        <v>54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5" s="69" customFormat="1" ht="15" customHeight="1"/>
    <row r="6" spans="1:15" s="95" customFormat="1" ht="22.5" customHeight="1">
      <c r="A6" s="69"/>
      <c r="B6" s="69"/>
      <c r="C6" s="69"/>
      <c r="D6" s="72"/>
      <c r="E6" s="72"/>
      <c r="F6" s="72"/>
      <c r="G6" s="72"/>
      <c r="H6" s="72"/>
      <c r="I6" s="72"/>
      <c r="J6" s="72"/>
      <c r="K6" s="72"/>
      <c r="L6" s="76" t="s">
        <v>3</v>
      </c>
    </row>
    <row r="7" spans="1:15" s="95" customFormat="1" ht="22.5" customHeight="1">
      <c r="A7" s="69"/>
      <c r="B7" s="69"/>
      <c r="C7" s="69"/>
      <c r="D7" s="164" t="s">
        <v>2</v>
      </c>
      <c r="E7" s="164"/>
      <c r="F7" s="164"/>
      <c r="G7" s="164"/>
      <c r="H7" s="166"/>
      <c r="I7" s="166"/>
      <c r="J7" s="164"/>
      <c r="K7" s="164"/>
      <c r="L7" s="164"/>
    </row>
    <row r="8" spans="1:15" s="95" customFormat="1" ht="22.5" customHeight="1">
      <c r="D8" s="33" t="s">
        <v>55</v>
      </c>
      <c r="E8" s="33"/>
      <c r="F8" s="43" t="s">
        <v>99</v>
      </c>
      <c r="G8" s="102"/>
      <c r="H8" s="168" t="s">
        <v>122</v>
      </c>
      <c r="I8" s="168"/>
      <c r="J8" s="168"/>
      <c r="K8" s="102"/>
      <c r="L8" s="50" t="s">
        <v>67</v>
      </c>
    </row>
    <row r="9" spans="1:15" s="95" customFormat="1" ht="22.5" customHeight="1">
      <c r="D9" s="33" t="s">
        <v>56</v>
      </c>
      <c r="E9" s="33"/>
      <c r="F9" s="43" t="s">
        <v>152</v>
      </c>
      <c r="G9" s="102"/>
      <c r="H9" s="103" t="s">
        <v>126</v>
      </c>
      <c r="I9" s="102"/>
      <c r="J9" s="103"/>
      <c r="K9" s="102"/>
      <c r="L9" s="50" t="s">
        <v>64</v>
      </c>
    </row>
    <row r="10" spans="1:15" s="95" customFormat="1" ht="22.5" customHeight="1">
      <c r="B10" s="72"/>
      <c r="C10" s="104"/>
      <c r="D10" s="34" t="s">
        <v>57</v>
      </c>
      <c r="E10" s="33"/>
      <c r="F10" s="34" t="s">
        <v>151</v>
      </c>
      <c r="G10" s="102"/>
      <c r="H10" s="35" t="s">
        <v>127</v>
      </c>
      <c r="I10" s="102"/>
      <c r="J10" s="35" t="s">
        <v>128</v>
      </c>
      <c r="K10" s="102"/>
      <c r="L10" s="51" t="s">
        <v>66</v>
      </c>
    </row>
    <row r="11" spans="1:15" ht="22.5" customHeight="1">
      <c r="A11" s="94" t="s">
        <v>129</v>
      </c>
      <c r="B11" s="105"/>
      <c r="D11" s="12">
        <v>604692308</v>
      </c>
      <c r="E11" s="12"/>
      <c r="F11" s="12">
        <v>3414546</v>
      </c>
      <c r="G11" s="12"/>
      <c r="H11" s="13">
        <v>765000</v>
      </c>
      <c r="I11" s="12"/>
      <c r="J11" s="13">
        <v>14534086</v>
      </c>
      <c r="K11" s="12"/>
      <c r="L11" s="12">
        <v>623405940</v>
      </c>
      <c r="N11" s="95"/>
      <c r="O11" s="95"/>
    </row>
    <row r="12" spans="1:15" ht="22.5" customHeight="1">
      <c r="A12" s="72" t="s">
        <v>95</v>
      </c>
      <c r="B12" s="105"/>
      <c r="D12" s="38">
        <v>0</v>
      </c>
      <c r="E12" s="12"/>
      <c r="F12" s="38">
        <v>0</v>
      </c>
      <c r="G12" s="12"/>
      <c r="H12" s="41">
        <v>0</v>
      </c>
      <c r="I12" s="12"/>
      <c r="J12" s="41">
        <f>+PL!J83</f>
        <v>-20796655</v>
      </c>
      <c r="K12" s="12"/>
      <c r="L12" s="38">
        <f>SUM(D12,F12,H12,J12)</f>
        <v>-20796655</v>
      </c>
      <c r="N12" s="95"/>
      <c r="O12" s="95"/>
    </row>
    <row r="13" spans="1:15" ht="22.5" customHeight="1">
      <c r="A13" s="72" t="s">
        <v>50</v>
      </c>
      <c r="B13" s="105"/>
      <c r="D13" s="39">
        <v>0</v>
      </c>
      <c r="E13" s="12"/>
      <c r="F13" s="39">
        <v>0</v>
      </c>
      <c r="G13" s="12"/>
      <c r="H13" s="42">
        <v>0</v>
      </c>
      <c r="I13" s="12"/>
      <c r="J13" s="42">
        <f>+PL!J31</f>
        <v>0</v>
      </c>
      <c r="K13" s="12"/>
      <c r="L13" s="39">
        <f>SUM(D13,F13,H13,J13)</f>
        <v>0</v>
      </c>
      <c r="N13" s="95"/>
      <c r="O13" s="95"/>
    </row>
    <row r="14" spans="1:15" ht="22.5" customHeight="1">
      <c r="A14" s="94" t="s">
        <v>51</v>
      </c>
      <c r="B14" s="105"/>
      <c r="D14" s="3">
        <f>SUM(D12:D13)</f>
        <v>0</v>
      </c>
      <c r="E14" s="3"/>
      <c r="F14" s="3">
        <f>SUM(F12:F13)</f>
        <v>0</v>
      </c>
      <c r="G14" s="3"/>
      <c r="H14" s="3">
        <f>SUM(H12:H13)</f>
        <v>0</v>
      </c>
      <c r="I14" s="3"/>
      <c r="J14" s="3">
        <f>SUM(J12:J13)</f>
        <v>-20796655</v>
      </c>
      <c r="K14" s="3"/>
      <c r="L14" s="3">
        <f>SUM(L12:L13)</f>
        <v>-20796655</v>
      </c>
    </row>
    <row r="15" spans="1:15" ht="22.5" customHeight="1">
      <c r="A15" s="72" t="s">
        <v>137</v>
      </c>
      <c r="B15" s="105"/>
      <c r="D15" s="3">
        <v>0</v>
      </c>
      <c r="E15" s="3"/>
      <c r="F15" s="3">
        <v>0</v>
      </c>
      <c r="G15" s="3"/>
      <c r="H15" s="3">
        <v>0</v>
      </c>
      <c r="I15" s="3"/>
      <c r="J15" s="3">
        <v>-12093846</v>
      </c>
      <c r="K15" s="3"/>
      <c r="L15" s="3">
        <f>SUM(D15,F15,H15,J15)</f>
        <v>-12093846</v>
      </c>
    </row>
    <row r="16" spans="1:15" ht="22.5" customHeight="1" thickBot="1">
      <c r="A16" s="94" t="s">
        <v>209</v>
      </c>
      <c r="B16" s="105"/>
      <c r="D16" s="14">
        <f>SUM(D11,D14,D15)</f>
        <v>604692308</v>
      </c>
      <c r="E16" s="2"/>
      <c r="F16" s="14">
        <f>SUM(F11,F14,F15)</f>
        <v>3414546</v>
      </c>
      <c r="G16" s="2"/>
      <c r="H16" s="14">
        <f>SUM(H11,H14,H15)</f>
        <v>765000</v>
      </c>
      <c r="I16" s="2"/>
      <c r="J16" s="14">
        <f>SUM(J11,J14,J15)</f>
        <v>-18356415</v>
      </c>
      <c r="K16" s="2"/>
      <c r="L16" s="14">
        <f>SUM(L11,L14,L15)</f>
        <v>590515439</v>
      </c>
    </row>
    <row r="17" spans="1:17" ht="22.5" customHeight="1" thickTop="1">
      <c r="A17" s="94"/>
      <c r="B17" s="105"/>
      <c r="D17" s="1"/>
      <c r="E17" s="1"/>
      <c r="F17" s="1"/>
      <c r="G17" s="1"/>
      <c r="H17" s="1"/>
      <c r="I17" s="1"/>
      <c r="J17" s="1"/>
      <c r="K17" s="1"/>
      <c r="L17" s="1"/>
    </row>
    <row r="18" spans="1:17" ht="22.5" customHeight="1">
      <c r="A18" s="94" t="s">
        <v>150</v>
      </c>
      <c r="B18" s="105"/>
      <c r="D18" s="12">
        <v>604692308</v>
      </c>
      <c r="E18" s="12"/>
      <c r="F18" s="12">
        <v>3414546</v>
      </c>
      <c r="G18" s="12"/>
      <c r="H18" s="12">
        <v>3050000</v>
      </c>
      <c r="I18" s="12"/>
      <c r="J18" s="12">
        <v>45854609</v>
      </c>
      <c r="K18" s="12"/>
      <c r="L18" s="12">
        <v>657011463</v>
      </c>
      <c r="N18" s="95"/>
      <c r="O18" s="95"/>
    </row>
    <row r="19" spans="1:17" ht="22.5" customHeight="1">
      <c r="A19" s="72" t="s">
        <v>49</v>
      </c>
      <c r="B19" s="105"/>
      <c r="D19" s="38">
        <v>0</v>
      </c>
      <c r="E19" s="12"/>
      <c r="F19" s="38">
        <v>0</v>
      </c>
      <c r="G19" s="12"/>
      <c r="H19" s="38">
        <v>0</v>
      </c>
      <c r="I19" s="12"/>
      <c r="J19" s="38">
        <f>+PL!H83</f>
        <v>298827647</v>
      </c>
      <c r="K19" s="12"/>
      <c r="L19" s="38">
        <f>SUM(D19,F19,H19,J19)</f>
        <v>298827647</v>
      </c>
      <c r="N19" s="95"/>
      <c r="O19" s="95"/>
    </row>
    <row r="20" spans="1:17" ht="22.5" customHeight="1">
      <c r="A20" s="72" t="s">
        <v>50</v>
      </c>
      <c r="B20" s="105"/>
      <c r="D20" s="39">
        <v>0</v>
      </c>
      <c r="E20" s="12"/>
      <c r="F20" s="39">
        <v>0</v>
      </c>
      <c r="G20" s="12"/>
      <c r="H20" s="39">
        <f>+PL!F31</f>
        <v>0</v>
      </c>
      <c r="I20" s="12"/>
      <c r="J20" s="39">
        <f>+PL!H31</f>
        <v>0</v>
      </c>
      <c r="K20" s="12"/>
      <c r="L20" s="39">
        <f>SUM(D20,F20,H20,J20)</f>
        <v>0</v>
      </c>
      <c r="N20" s="95"/>
      <c r="O20" s="95"/>
    </row>
    <row r="21" spans="1:17" ht="22.5" customHeight="1">
      <c r="A21" s="94" t="s">
        <v>51</v>
      </c>
      <c r="B21" s="105"/>
      <c r="C21" s="106"/>
      <c r="D21" s="3">
        <f>SUM(D19:D20)</f>
        <v>0</v>
      </c>
      <c r="E21" s="6"/>
      <c r="F21" s="3">
        <f>SUM(F19:F20)</f>
        <v>0</v>
      </c>
      <c r="G21" s="6"/>
      <c r="H21" s="3">
        <f>SUM(H19:H20)</f>
        <v>0</v>
      </c>
      <c r="I21" s="6"/>
      <c r="J21" s="3">
        <f>SUM(J19:J20)</f>
        <v>298827647</v>
      </c>
      <c r="K21" s="6"/>
      <c r="L21" s="3">
        <f>SUM(L19:L20)</f>
        <v>298827647</v>
      </c>
      <c r="N21" s="95"/>
      <c r="O21" s="95"/>
    </row>
    <row r="22" spans="1:17" ht="22.5" customHeight="1" thickBot="1">
      <c r="A22" s="94" t="s">
        <v>210</v>
      </c>
      <c r="B22" s="105"/>
      <c r="D22" s="14">
        <f>SUM(D18,D21)</f>
        <v>604692308</v>
      </c>
      <c r="E22" s="2"/>
      <c r="F22" s="14">
        <f>SUM(F18,F21)</f>
        <v>3414546</v>
      </c>
      <c r="G22" s="2"/>
      <c r="H22" s="14">
        <f>SUM(H18,H21)</f>
        <v>3050000</v>
      </c>
      <c r="I22" s="2"/>
      <c r="J22" s="14">
        <f>SUM(J18,J21)</f>
        <v>344682256</v>
      </c>
      <c r="K22" s="2"/>
      <c r="L22" s="14">
        <f>SUM(L18,L21)</f>
        <v>955839110</v>
      </c>
      <c r="N22" s="95"/>
      <c r="O22" s="95"/>
      <c r="Q22" s="107"/>
    </row>
    <row r="23" spans="1:17" ht="22.5" customHeight="1" thickTop="1">
      <c r="B23" s="105"/>
      <c r="D23" s="12"/>
      <c r="E23" s="12"/>
      <c r="F23" s="12"/>
      <c r="G23" s="12"/>
      <c r="H23" s="12"/>
      <c r="I23" s="12"/>
      <c r="J23" s="12"/>
      <c r="K23" s="12"/>
      <c r="L23" s="12"/>
      <c r="N23" s="95"/>
      <c r="O23" s="95"/>
    </row>
    <row r="24" spans="1:17" ht="22.5" customHeight="1">
      <c r="L24" s="147"/>
    </row>
    <row r="25" spans="1:17" ht="22.5" customHeight="1">
      <c r="L25" s="147"/>
    </row>
    <row r="26" spans="1:17" ht="22.5" customHeight="1">
      <c r="L26" s="75"/>
    </row>
    <row r="46" ht="18.600000000000001" customHeight="1"/>
    <row r="81" spans="4:4" ht="22.5" customHeight="1">
      <c r="D81" s="149"/>
    </row>
  </sheetData>
  <mergeCells count="6">
    <mergeCell ref="H8:J8"/>
    <mergeCell ref="A1:L1"/>
    <mergeCell ref="A2:L2"/>
    <mergeCell ref="A3:L3"/>
    <mergeCell ref="D7:L7"/>
    <mergeCell ref="A4:L4"/>
  </mergeCells>
  <pageMargins left="0.70866141732283472" right="0.1" top="0.61" bottom="0.39370078740157483" header="0.23622047244094491" footer="0.39370078740157483"/>
  <pageSetup paperSize="9" scale="82" firstPageNumber="4" fitToHeight="0" orientation="portrait" blackAndWhite="1" useFirstPageNumber="1" r:id="rId1"/>
  <headerFooter alignWithMargins="0">
    <oddFooter>&amp;L&amp;"Times New Roman,Regular"&amp;10Notes to financial statement are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80"/>
  <sheetViews>
    <sheetView tabSelected="1" zoomScale="90" zoomScaleNormal="90" zoomScaleSheetLayoutView="100" workbookViewId="0">
      <selection activeCell="F27" sqref="F27"/>
    </sheetView>
  </sheetViews>
  <sheetFormatPr defaultColWidth="13" defaultRowHeight="21.4" customHeight="1"/>
  <cols>
    <col min="1" max="1" width="45.28515625" style="70" customWidth="1"/>
    <col min="2" max="2" width="7.140625" style="74" customWidth="1"/>
    <col min="3" max="3" width="1.5703125" style="70" customWidth="1"/>
    <col min="4" max="4" width="15.7109375" style="15" customWidth="1"/>
    <col min="5" max="5" width="1.42578125" style="15" customWidth="1"/>
    <col min="6" max="6" width="15.42578125" style="15" customWidth="1"/>
    <col min="7" max="7" width="1.28515625" style="15" customWidth="1"/>
    <col min="8" max="8" width="16.140625" style="15" customWidth="1"/>
    <col min="9" max="9" width="1.28515625" style="15" customWidth="1"/>
    <col min="10" max="10" width="16" style="15" customWidth="1"/>
    <col min="11" max="11" width="1.28515625" style="70" customWidth="1"/>
    <col min="12" max="12" width="13" style="70"/>
    <col min="13" max="13" width="13.5703125" style="70" bestFit="1" customWidth="1"/>
    <col min="14" max="16384" width="13" style="70"/>
  </cols>
  <sheetData>
    <row r="1" spans="1:11" ht="21.4" customHeight="1">
      <c r="A1" s="163" t="str">
        <f>+'EQ เฉพาะ'!A1:L1</f>
        <v>ASSET FIVE GROUP PUBLIC COMPANY LIMITED AND SUBSIDIARIES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1" ht="21.4" customHeight="1">
      <c r="A2" s="163" t="s">
        <v>68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s="69" customFormat="1" ht="21.4" customHeight="1">
      <c r="A3" s="163" t="str">
        <f>+'EQ เฉพาะ'!A3:L3</f>
        <v>FOR THE NINE-MONTH PERIODS ENDED SEPTEMBER 30, 2023</v>
      </c>
      <c r="B3" s="163"/>
      <c r="C3" s="163"/>
      <c r="D3" s="163"/>
      <c r="E3" s="163"/>
      <c r="F3" s="163"/>
      <c r="G3" s="163"/>
      <c r="H3" s="163"/>
      <c r="I3" s="163"/>
      <c r="J3" s="163"/>
      <c r="K3" s="71"/>
    </row>
    <row r="4" spans="1:11" s="72" customFormat="1" ht="21.4" customHeight="1">
      <c r="A4" s="163" t="s">
        <v>54</v>
      </c>
      <c r="B4" s="163"/>
      <c r="C4" s="163"/>
      <c r="D4" s="163"/>
      <c r="E4" s="163"/>
      <c r="F4" s="163"/>
      <c r="G4" s="163"/>
      <c r="H4" s="163"/>
      <c r="I4" s="163"/>
      <c r="J4" s="163"/>
      <c r="K4" s="71"/>
    </row>
    <row r="5" spans="1:11" ht="15" customHeight="1">
      <c r="A5" s="69"/>
      <c r="B5" s="69"/>
      <c r="C5" s="69"/>
      <c r="D5" s="152"/>
      <c r="E5" s="69"/>
      <c r="F5" s="69"/>
      <c r="G5" s="69"/>
      <c r="H5" s="69"/>
      <c r="I5" s="69"/>
      <c r="J5" s="69"/>
    </row>
    <row r="6" spans="1:11" ht="21.4" customHeight="1">
      <c r="D6" s="153"/>
      <c r="E6" s="72"/>
      <c r="F6" s="72"/>
      <c r="G6" s="72"/>
      <c r="H6" s="72"/>
      <c r="I6" s="72"/>
      <c r="J6" s="76" t="s">
        <v>3</v>
      </c>
    </row>
    <row r="7" spans="1:11" ht="21.4" customHeight="1">
      <c r="D7" s="164" t="s">
        <v>1</v>
      </c>
      <c r="E7" s="164"/>
      <c r="F7" s="164"/>
      <c r="G7" s="18"/>
      <c r="H7" s="164" t="s">
        <v>2</v>
      </c>
      <c r="I7" s="164"/>
      <c r="J7" s="164"/>
    </row>
    <row r="8" spans="1:11" ht="21.4" customHeight="1">
      <c r="B8" s="77"/>
      <c r="C8" s="78"/>
      <c r="D8" s="150" t="s">
        <v>153</v>
      </c>
      <c r="E8" s="79"/>
      <c r="F8" s="80" t="s">
        <v>130</v>
      </c>
      <c r="G8" s="81"/>
      <c r="H8" s="80" t="s">
        <v>153</v>
      </c>
      <c r="I8" s="79"/>
      <c r="J8" s="80" t="s">
        <v>130</v>
      </c>
    </row>
    <row r="9" spans="1:11" ht="21.4" customHeight="1">
      <c r="A9" s="82" t="s">
        <v>69</v>
      </c>
      <c r="B9" s="83"/>
      <c r="F9" s="49"/>
    </row>
    <row r="10" spans="1:11" ht="21.4" customHeight="1">
      <c r="A10" s="70" t="s">
        <v>95</v>
      </c>
      <c r="B10" s="83"/>
      <c r="D10" s="13">
        <v>347724255</v>
      </c>
      <c r="E10" s="13">
        <v>0</v>
      </c>
      <c r="F10" s="13">
        <v>78344070</v>
      </c>
      <c r="G10" s="13"/>
      <c r="H10" s="13">
        <v>298827647</v>
      </c>
      <c r="I10" s="13"/>
      <c r="J10" s="13">
        <v>-20796655</v>
      </c>
    </row>
    <row r="11" spans="1:11" ht="21.4" customHeight="1">
      <c r="A11" s="84" t="s">
        <v>163</v>
      </c>
      <c r="D11" s="17"/>
      <c r="H11" s="68"/>
      <c r="J11" s="13"/>
    </row>
    <row r="12" spans="1:11" ht="21.4" customHeight="1">
      <c r="A12" s="85" t="s">
        <v>164</v>
      </c>
      <c r="D12" s="17"/>
      <c r="H12" s="68"/>
      <c r="J12" s="13"/>
    </row>
    <row r="13" spans="1:11" ht="21.4" customHeight="1">
      <c r="A13" s="86" t="s">
        <v>70</v>
      </c>
      <c r="D13" s="13">
        <v>3029996</v>
      </c>
      <c r="E13" s="17"/>
      <c r="F13" s="13">
        <v>2624975</v>
      </c>
      <c r="G13" s="17"/>
      <c r="H13" s="13">
        <v>120715</v>
      </c>
      <c r="J13" s="13">
        <v>18674</v>
      </c>
    </row>
    <row r="14" spans="1:11" ht="21.4" customHeight="1">
      <c r="A14" s="86" t="s">
        <v>172</v>
      </c>
      <c r="D14" s="13">
        <v>0</v>
      </c>
      <c r="E14" s="17"/>
      <c r="F14" s="13">
        <v>14634</v>
      </c>
      <c r="G14" s="17"/>
      <c r="H14" s="13">
        <v>0</v>
      </c>
      <c r="J14" s="13">
        <v>0</v>
      </c>
    </row>
    <row r="15" spans="1:11" ht="21.4" customHeight="1">
      <c r="A15" s="86" t="s">
        <v>171</v>
      </c>
      <c r="D15" s="13">
        <v>-1332</v>
      </c>
      <c r="E15" s="17"/>
      <c r="F15" s="13">
        <v>0</v>
      </c>
      <c r="G15" s="17"/>
      <c r="H15" s="13">
        <v>0</v>
      </c>
      <c r="J15" s="13">
        <v>0</v>
      </c>
    </row>
    <row r="16" spans="1:11" ht="21.4" customHeight="1">
      <c r="A16" s="86" t="s">
        <v>131</v>
      </c>
      <c r="D16" s="13"/>
      <c r="E16" s="17"/>
      <c r="F16" s="13"/>
      <c r="G16" s="17"/>
      <c r="H16" s="13"/>
      <c r="J16" s="13"/>
    </row>
    <row r="17" spans="1:10" ht="21.4" customHeight="1">
      <c r="A17" s="86" t="s">
        <v>132</v>
      </c>
      <c r="D17" s="13">
        <v>8602247</v>
      </c>
      <c r="E17" s="17"/>
      <c r="F17" s="13">
        <v>1773602</v>
      </c>
      <c r="G17" s="17"/>
      <c r="H17" s="13">
        <v>7429252</v>
      </c>
      <c r="J17" s="13">
        <v>0</v>
      </c>
    </row>
    <row r="18" spans="1:10" ht="21.4" customHeight="1">
      <c r="A18" s="70" t="s">
        <v>133</v>
      </c>
      <c r="D18" s="13">
        <v>360997</v>
      </c>
      <c r="E18" s="17"/>
      <c r="F18" s="13">
        <v>299086</v>
      </c>
      <c r="G18" s="17"/>
      <c r="H18" s="13">
        <v>2010</v>
      </c>
      <c r="J18" s="13">
        <v>8512</v>
      </c>
    </row>
    <row r="19" spans="1:10" ht="21.4" customHeight="1">
      <c r="A19" s="87" t="s">
        <v>188</v>
      </c>
      <c r="B19" s="88"/>
      <c r="D19" s="17">
        <v>2995485</v>
      </c>
      <c r="E19" s="17"/>
      <c r="F19" s="17">
        <v>1246895</v>
      </c>
      <c r="G19" s="17"/>
      <c r="H19" s="17">
        <v>2995485</v>
      </c>
      <c r="J19" s="17">
        <v>0</v>
      </c>
    </row>
    <row r="20" spans="1:10" ht="21.4" customHeight="1">
      <c r="A20" s="70" t="s">
        <v>109</v>
      </c>
      <c r="D20" s="13">
        <v>-77895157</v>
      </c>
      <c r="E20" s="17"/>
      <c r="F20" s="13">
        <v>4308200</v>
      </c>
      <c r="G20" s="17"/>
      <c r="H20" s="13">
        <v>0</v>
      </c>
      <c r="J20" s="13">
        <v>0</v>
      </c>
    </row>
    <row r="21" spans="1:10" ht="21.4" customHeight="1">
      <c r="A21" s="89" t="s">
        <v>97</v>
      </c>
      <c r="D21" s="13">
        <v>-1209764</v>
      </c>
      <c r="E21" s="17"/>
      <c r="F21" s="13">
        <v>-33236</v>
      </c>
      <c r="G21" s="17"/>
      <c r="H21" s="13">
        <v>-3872655</v>
      </c>
      <c r="J21" s="13">
        <v>-17893</v>
      </c>
    </row>
    <row r="22" spans="1:10" ht="21.4" customHeight="1">
      <c r="A22" s="70" t="s">
        <v>47</v>
      </c>
      <c r="B22" s="90"/>
      <c r="D22" s="48">
        <v>14002809</v>
      </c>
      <c r="E22" s="17"/>
      <c r="F22" s="48">
        <v>8518440</v>
      </c>
      <c r="G22" s="17"/>
      <c r="H22" s="48">
        <v>6359290</v>
      </c>
      <c r="J22" s="48">
        <v>3867474</v>
      </c>
    </row>
    <row r="23" spans="1:10" ht="21.4" customHeight="1">
      <c r="A23" s="89" t="s">
        <v>174</v>
      </c>
      <c r="D23" s="154">
        <v>67667459</v>
      </c>
      <c r="E23" s="17"/>
      <c r="F23" s="154">
        <v>29492006</v>
      </c>
      <c r="G23" s="17"/>
      <c r="H23" s="154">
        <v>74774669</v>
      </c>
      <c r="J23" s="154">
        <v>0</v>
      </c>
    </row>
    <row r="24" spans="1:10" ht="21.4" customHeight="1">
      <c r="A24" s="84" t="s">
        <v>154</v>
      </c>
      <c r="D24" s="17"/>
      <c r="J24" s="17"/>
    </row>
    <row r="25" spans="1:10" ht="21.4" customHeight="1">
      <c r="A25" s="91" t="s">
        <v>71</v>
      </c>
      <c r="D25" s="6">
        <v>365276995</v>
      </c>
      <c r="E25" s="6"/>
      <c r="F25" s="6">
        <f>SUM(F10:F24)</f>
        <v>126588672</v>
      </c>
      <c r="G25" s="6"/>
      <c r="H25" s="6">
        <f>SUM(H10:H24)</f>
        <v>386636413</v>
      </c>
      <c r="I25" s="62"/>
      <c r="J25" s="6">
        <f>SUM(J10:J24)</f>
        <v>-16919888</v>
      </c>
    </row>
    <row r="26" spans="1:10" ht="21.4" customHeight="1">
      <c r="A26" s="91" t="s">
        <v>155</v>
      </c>
      <c r="D26" s="17"/>
      <c r="E26" s="17"/>
      <c r="F26" s="17"/>
      <c r="G26" s="17"/>
      <c r="H26" s="17"/>
      <c r="J26" s="17"/>
    </row>
    <row r="27" spans="1:10" ht="21.4" customHeight="1">
      <c r="A27" s="89" t="s">
        <v>10</v>
      </c>
      <c r="D27" s="13">
        <v>-42765981</v>
      </c>
      <c r="E27" s="17"/>
      <c r="F27" s="13">
        <v>-37223824</v>
      </c>
      <c r="G27" s="17"/>
      <c r="H27" s="13">
        <v>-41130986</v>
      </c>
      <c r="J27" s="13">
        <v>-28129476</v>
      </c>
    </row>
    <row r="28" spans="1:10" ht="21.4" customHeight="1">
      <c r="A28" s="89" t="s">
        <v>165</v>
      </c>
      <c r="D28" s="13">
        <v>54775134</v>
      </c>
      <c r="E28" s="17"/>
      <c r="F28" s="13">
        <v>-53950319</v>
      </c>
      <c r="G28" s="17"/>
      <c r="H28" s="13">
        <v>0</v>
      </c>
      <c r="J28" s="13">
        <v>68408406</v>
      </c>
    </row>
    <row r="29" spans="1:10" ht="21.4" customHeight="1">
      <c r="A29" s="89" t="s">
        <v>190</v>
      </c>
      <c r="D29" s="13">
        <v>-3050426</v>
      </c>
      <c r="E29" s="17"/>
      <c r="F29" s="13">
        <v>0</v>
      </c>
      <c r="G29" s="17"/>
      <c r="H29" s="13">
        <v>-3050426</v>
      </c>
      <c r="J29" s="13">
        <v>0</v>
      </c>
    </row>
    <row r="30" spans="1:10" ht="21.4" customHeight="1">
      <c r="A30" s="89" t="s">
        <v>91</v>
      </c>
      <c r="D30" s="13">
        <v>-408124134</v>
      </c>
      <c r="E30" s="17"/>
      <c r="F30" s="13">
        <v>-486156723</v>
      </c>
      <c r="G30" s="17"/>
      <c r="H30" s="13">
        <v>153036952</v>
      </c>
      <c r="J30" s="13">
        <v>-813599195</v>
      </c>
    </row>
    <row r="31" spans="1:10" ht="21.4" customHeight="1">
      <c r="A31" s="70" t="s">
        <v>13</v>
      </c>
      <c r="D31" s="13">
        <v>-886572</v>
      </c>
      <c r="E31" s="17"/>
      <c r="F31" s="13">
        <v>-591047</v>
      </c>
      <c r="G31" s="17"/>
      <c r="H31" s="13">
        <v>0</v>
      </c>
      <c r="J31" s="13">
        <v>0</v>
      </c>
    </row>
    <row r="32" spans="1:10" ht="21.4" customHeight="1">
      <c r="A32" s="89" t="s">
        <v>16</v>
      </c>
      <c r="D32" s="13">
        <v>90022</v>
      </c>
      <c r="E32" s="17"/>
      <c r="F32" s="13">
        <v>-58987</v>
      </c>
      <c r="G32" s="17"/>
      <c r="H32" s="13">
        <v>0</v>
      </c>
      <c r="J32" s="13">
        <v>0</v>
      </c>
    </row>
    <row r="33" spans="1:11" ht="21.4" customHeight="1">
      <c r="A33" s="91" t="s">
        <v>72</v>
      </c>
      <c r="D33" s="17"/>
      <c r="E33" s="17"/>
      <c r="F33" s="17"/>
      <c r="G33" s="6"/>
      <c r="H33" s="13"/>
      <c r="I33" s="62"/>
      <c r="J33" s="13"/>
    </row>
    <row r="34" spans="1:11" ht="21.4" customHeight="1">
      <c r="A34" s="70" t="s">
        <v>22</v>
      </c>
      <c r="D34" s="17">
        <v>100521018</v>
      </c>
      <c r="E34" s="17"/>
      <c r="F34" s="17">
        <v>23828313</v>
      </c>
      <c r="G34" s="6"/>
      <c r="H34" s="13">
        <v>84905745</v>
      </c>
      <c r="I34" s="62"/>
      <c r="J34" s="13">
        <v>42057862</v>
      </c>
    </row>
    <row r="35" spans="1:11" ht="21.4" customHeight="1">
      <c r="A35" s="70" t="s">
        <v>189</v>
      </c>
      <c r="D35" s="17">
        <v>105802848</v>
      </c>
      <c r="E35" s="17"/>
      <c r="F35" s="17">
        <v>23736646</v>
      </c>
      <c r="G35" s="6"/>
      <c r="H35" s="13">
        <v>106852848</v>
      </c>
      <c r="I35" s="62"/>
      <c r="J35" s="13">
        <v>53500000</v>
      </c>
    </row>
    <row r="36" spans="1:11" ht="21.4" customHeight="1">
      <c r="A36" s="91" t="s">
        <v>73</v>
      </c>
      <c r="D36" s="155">
        <f>SUM(D25:D35)</f>
        <v>171638904</v>
      </c>
      <c r="E36" s="48"/>
      <c r="F36" s="155">
        <f>SUM(F25:F35)</f>
        <v>-403827269</v>
      </c>
      <c r="G36" s="48"/>
      <c r="H36" s="155">
        <f>SUM(H25:H35)</f>
        <v>687250546</v>
      </c>
      <c r="I36" s="16"/>
      <c r="J36" s="155">
        <f>SUM(J25:J35)</f>
        <v>-694682291</v>
      </c>
    </row>
    <row r="37" spans="1:11" ht="21.4" customHeight="1">
      <c r="A37" s="70" t="s">
        <v>173</v>
      </c>
      <c r="D37" s="48">
        <v>693396</v>
      </c>
      <c r="E37" s="48"/>
      <c r="F37" s="48">
        <v>20540</v>
      </c>
      <c r="G37" s="48"/>
      <c r="H37" s="48">
        <v>563968</v>
      </c>
      <c r="I37" s="16"/>
      <c r="J37" s="48">
        <v>5197</v>
      </c>
    </row>
    <row r="38" spans="1:11" ht="21.4" customHeight="1">
      <c r="A38" s="70" t="s">
        <v>74</v>
      </c>
      <c r="D38" s="48">
        <v>-70760173</v>
      </c>
      <c r="E38" s="48"/>
      <c r="F38" s="48">
        <v>-25175270</v>
      </c>
      <c r="G38" s="48"/>
      <c r="H38" s="48">
        <v>-34258040</v>
      </c>
      <c r="I38" s="16"/>
      <c r="J38" s="48">
        <v>-27065372</v>
      </c>
    </row>
    <row r="39" spans="1:11" ht="21.4" customHeight="1">
      <c r="A39" s="70" t="s">
        <v>75</v>
      </c>
      <c r="D39" s="48">
        <v>-29157478</v>
      </c>
      <c r="E39" s="48"/>
      <c r="F39" s="48">
        <v>-41481655</v>
      </c>
      <c r="G39" s="48"/>
      <c r="H39" s="48">
        <v>-13656127</v>
      </c>
      <c r="I39" s="16"/>
      <c r="J39" s="48">
        <v>0</v>
      </c>
    </row>
    <row r="40" spans="1:11" ht="21.4" customHeight="1">
      <c r="A40" s="92" t="s">
        <v>76</v>
      </c>
      <c r="C40" s="74"/>
      <c r="D40" s="156">
        <f>SUM(D36:D39)</f>
        <v>72414649</v>
      </c>
      <c r="E40" s="17"/>
      <c r="F40" s="156">
        <f>SUM(F36:F39)</f>
        <v>-470463654</v>
      </c>
      <c r="G40" s="17"/>
      <c r="H40" s="156">
        <f>SUM(H36:H39)</f>
        <v>639900347</v>
      </c>
      <c r="J40" s="156">
        <f>SUM(J36:J39)</f>
        <v>-721742466</v>
      </c>
    </row>
    <row r="41" spans="1:11" ht="21.4" customHeight="1">
      <c r="A41" s="82"/>
      <c r="D41" s="48"/>
      <c r="F41" s="16"/>
      <c r="H41" s="16"/>
      <c r="J41" s="16"/>
    </row>
    <row r="42" spans="1:11" s="72" customFormat="1" ht="21.4" customHeight="1">
      <c r="A42" s="163" t="str">
        <f>+A1</f>
        <v>ASSET FIVE GROUP PUBLIC COMPANY LIMITED AND SUBSIDIARIES</v>
      </c>
      <c r="B42" s="163"/>
      <c r="C42" s="163"/>
      <c r="D42" s="163"/>
      <c r="E42" s="163"/>
      <c r="F42" s="163"/>
      <c r="G42" s="163"/>
      <c r="H42" s="163"/>
      <c r="I42" s="163"/>
      <c r="J42" s="163"/>
    </row>
    <row r="43" spans="1:11" s="72" customFormat="1" ht="21.4" customHeight="1">
      <c r="A43" s="163" t="s">
        <v>77</v>
      </c>
      <c r="B43" s="163"/>
      <c r="C43" s="163"/>
      <c r="D43" s="163"/>
      <c r="E43" s="163"/>
      <c r="F43" s="163"/>
      <c r="G43" s="163"/>
      <c r="H43" s="163"/>
      <c r="I43" s="163"/>
      <c r="J43" s="163"/>
    </row>
    <row r="44" spans="1:11" s="69" customFormat="1" ht="21.4" customHeight="1">
      <c r="A44" s="163" t="str">
        <f>+A3</f>
        <v>FOR THE NINE-MONTH PERIODS ENDED SEPTEMBER 30, 2023</v>
      </c>
      <c r="B44" s="163"/>
      <c r="C44" s="163"/>
      <c r="D44" s="163"/>
      <c r="E44" s="163"/>
      <c r="F44" s="163"/>
      <c r="G44" s="163"/>
      <c r="H44" s="163"/>
      <c r="I44" s="163"/>
      <c r="J44" s="163"/>
      <c r="K44" s="71"/>
    </row>
    <row r="45" spans="1:11" s="72" customFormat="1" ht="21.4" customHeight="1">
      <c r="A45" s="163" t="s">
        <v>54</v>
      </c>
      <c r="B45" s="163"/>
      <c r="C45" s="163"/>
      <c r="D45" s="163"/>
      <c r="E45" s="163"/>
      <c r="F45" s="163"/>
      <c r="G45" s="163"/>
      <c r="H45" s="163"/>
      <c r="I45" s="163"/>
      <c r="J45" s="163"/>
      <c r="K45" s="71"/>
    </row>
    <row r="46" spans="1:11" ht="18.600000000000001" customHeight="1">
      <c r="A46" s="94"/>
      <c r="B46" s="94"/>
      <c r="C46" s="94"/>
      <c r="D46" s="157"/>
      <c r="E46" s="94"/>
      <c r="F46" s="94"/>
      <c r="G46" s="94"/>
      <c r="H46" s="94"/>
      <c r="I46" s="94"/>
      <c r="J46" s="94"/>
    </row>
    <row r="47" spans="1:11" ht="21.4" customHeight="1">
      <c r="D47" s="153"/>
      <c r="E47" s="72"/>
      <c r="F47" s="72"/>
      <c r="G47" s="72"/>
      <c r="H47" s="72"/>
      <c r="I47" s="72"/>
      <c r="J47" s="95" t="s">
        <v>3</v>
      </c>
    </row>
    <row r="48" spans="1:11" ht="21.4" customHeight="1">
      <c r="D48" s="164" t="s">
        <v>1</v>
      </c>
      <c r="E48" s="164"/>
      <c r="F48" s="164"/>
      <c r="G48" s="30"/>
      <c r="H48" s="164" t="s">
        <v>2</v>
      </c>
      <c r="I48" s="164"/>
      <c r="J48" s="164"/>
    </row>
    <row r="49" spans="1:10" ht="21.4" customHeight="1">
      <c r="C49" s="78"/>
      <c r="D49" s="151" t="str">
        <f>D8</f>
        <v>2023</v>
      </c>
      <c r="E49" s="81"/>
      <c r="F49" s="96" t="str">
        <f>F8</f>
        <v>2022</v>
      </c>
      <c r="G49" s="81"/>
      <c r="H49" s="96" t="str">
        <f>H8</f>
        <v>2023</v>
      </c>
      <c r="I49" s="81"/>
      <c r="J49" s="96" t="str">
        <f>J8</f>
        <v>2022</v>
      </c>
    </row>
    <row r="50" spans="1:10" ht="21.4" customHeight="1">
      <c r="A50" s="82" t="s">
        <v>78</v>
      </c>
      <c r="D50" s="31"/>
      <c r="E50" s="32"/>
      <c r="F50" s="31"/>
      <c r="G50" s="32"/>
      <c r="H50" s="31"/>
      <c r="I50" s="32"/>
      <c r="J50" s="31"/>
    </row>
    <row r="51" spans="1:10" ht="21.4" customHeight="1">
      <c r="A51" s="70" t="s">
        <v>192</v>
      </c>
      <c r="D51" s="13">
        <v>18011737</v>
      </c>
      <c r="E51" s="17"/>
      <c r="F51" s="13">
        <v>24384942</v>
      </c>
      <c r="G51" s="17"/>
      <c r="H51" s="13">
        <v>0</v>
      </c>
      <c r="I51" s="23"/>
      <c r="J51" s="13">
        <v>0</v>
      </c>
    </row>
    <row r="52" spans="1:10" ht="21.4" customHeight="1">
      <c r="A52" s="70" t="s">
        <v>182</v>
      </c>
      <c r="D52" s="13">
        <v>-16625000</v>
      </c>
      <c r="E52" s="17"/>
      <c r="F52" s="13">
        <v>-4488750</v>
      </c>
      <c r="G52" s="17"/>
      <c r="H52" s="13">
        <v>-56625000</v>
      </c>
      <c r="I52" s="23"/>
      <c r="J52" s="13">
        <v>-4488750</v>
      </c>
    </row>
    <row r="53" spans="1:10" ht="21.4" customHeight="1">
      <c r="A53" s="70" t="s">
        <v>204</v>
      </c>
      <c r="D53" s="13">
        <v>0</v>
      </c>
      <c r="E53" s="17"/>
      <c r="F53" s="13"/>
      <c r="G53" s="17"/>
      <c r="H53" s="13">
        <v>-148599370</v>
      </c>
      <c r="I53" s="23"/>
      <c r="J53" s="13">
        <v>0</v>
      </c>
    </row>
    <row r="54" spans="1:10" ht="21.4" customHeight="1">
      <c r="A54" s="70" t="s">
        <v>193</v>
      </c>
      <c r="C54" s="91"/>
      <c r="D54" s="13">
        <v>14649</v>
      </c>
      <c r="E54" s="48"/>
      <c r="F54" s="13">
        <v>24600</v>
      </c>
      <c r="G54" s="48"/>
      <c r="H54" s="8">
        <v>0</v>
      </c>
      <c r="I54" s="16"/>
      <c r="J54" s="8">
        <v>0</v>
      </c>
    </row>
    <row r="55" spans="1:10" ht="21.4" customHeight="1">
      <c r="A55" s="70" t="s">
        <v>86</v>
      </c>
      <c r="C55" s="91"/>
      <c r="D55" s="13">
        <v>-2807282</v>
      </c>
      <c r="E55" s="48"/>
      <c r="F55" s="13">
        <v>-1066031</v>
      </c>
      <c r="G55" s="48"/>
      <c r="H55" s="8">
        <v>-8360</v>
      </c>
      <c r="I55" s="16"/>
      <c r="J55" s="8">
        <v>-2350</v>
      </c>
    </row>
    <row r="56" spans="1:10" ht="21.4" customHeight="1">
      <c r="A56" s="70" t="s">
        <v>156</v>
      </c>
      <c r="C56" s="91"/>
      <c r="D56" s="48">
        <v>-29960</v>
      </c>
      <c r="E56" s="48"/>
      <c r="F56" s="48">
        <v>-87419</v>
      </c>
      <c r="G56" s="48"/>
      <c r="H56" s="8">
        <v>0</v>
      </c>
      <c r="I56" s="16"/>
      <c r="J56" s="8">
        <v>0</v>
      </c>
    </row>
    <row r="57" spans="1:10" ht="21.4" customHeight="1">
      <c r="A57" s="70" t="s">
        <v>138</v>
      </c>
      <c r="C57" s="91"/>
      <c r="D57" s="48">
        <v>0</v>
      </c>
      <c r="E57" s="48"/>
      <c r="F57" s="48">
        <v>0</v>
      </c>
      <c r="G57" s="48"/>
      <c r="H57" s="8">
        <v>0</v>
      </c>
      <c r="I57" s="16"/>
      <c r="J57" s="8">
        <v>23200000</v>
      </c>
    </row>
    <row r="58" spans="1:10" ht="21.4" customHeight="1">
      <c r="A58" s="92" t="s">
        <v>79</v>
      </c>
      <c r="D58" s="156">
        <f>SUM(D51:D57)</f>
        <v>-1435856</v>
      </c>
      <c r="E58" s="17"/>
      <c r="F58" s="156">
        <f>SUM(F51:F57)</f>
        <v>18767342</v>
      </c>
      <c r="G58" s="17"/>
      <c r="H58" s="156">
        <f>SUM(H51:H57)</f>
        <v>-205232730</v>
      </c>
      <c r="J58" s="156">
        <f>SUM(J51:J57)</f>
        <v>18708900</v>
      </c>
    </row>
    <row r="59" spans="1:10" ht="21.4" customHeight="1">
      <c r="D59" s="48"/>
      <c r="E59" s="17"/>
      <c r="F59" s="48"/>
      <c r="G59" s="17"/>
      <c r="H59" s="48"/>
      <c r="J59" s="16"/>
    </row>
    <row r="60" spans="1:10" ht="21.4" customHeight="1">
      <c r="A60" s="82" t="s">
        <v>80</v>
      </c>
      <c r="B60" s="83"/>
      <c r="D60" s="17"/>
      <c r="E60" s="17"/>
      <c r="F60" s="17"/>
      <c r="G60" s="17"/>
      <c r="H60" s="48"/>
      <c r="J60" s="16"/>
    </row>
    <row r="61" spans="1:10" ht="21.4" customHeight="1">
      <c r="A61" s="70" t="s">
        <v>141</v>
      </c>
      <c r="B61" s="83"/>
      <c r="D61" s="17"/>
      <c r="E61" s="17"/>
      <c r="F61" s="17"/>
      <c r="G61" s="17"/>
      <c r="H61" s="48"/>
      <c r="J61" s="16"/>
    </row>
    <row r="62" spans="1:10" ht="21.4" customHeight="1">
      <c r="A62" s="70" t="s">
        <v>157</v>
      </c>
      <c r="B62" s="83"/>
      <c r="D62" s="17">
        <v>-257074187</v>
      </c>
      <c r="E62" s="17"/>
      <c r="F62" s="17">
        <v>0</v>
      </c>
      <c r="G62" s="17"/>
      <c r="H62" s="48">
        <v>0</v>
      </c>
      <c r="J62" s="16">
        <v>0</v>
      </c>
    </row>
    <row r="63" spans="1:10" ht="21.4" customHeight="1">
      <c r="A63" s="70" t="s">
        <v>135</v>
      </c>
      <c r="B63" s="83"/>
      <c r="D63" s="17">
        <v>0</v>
      </c>
      <c r="E63" s="17"/>
      <c r="F63" s="17">
        <v>0</v>
      </c>
      <c r="G63" s="17"/>
      <c r="H63" s="48">
        <v>0</v>
      </c>
      <c r="J63" s="48">
        <v>351095000</v>
      </c>
    </row>
    <row r="64" spans="1:10" ht="21.4" customHeight="1">
      <c r="A64" s="70" t="s">
        <v>166</v>
      </c>
      <c r="B64" s="83"/>
      <c r="D64" s="17">
        <v>0</v>
      </c>
      <c r="E64" s="17"/>
      <c r="F64" s="17">
        <v>0</v>
      </c>
      <c r="G64" s="17"/>
      <c r="H64" s="48">
        <v>-100970505</v>
      </c>
      <c r="J64" s="48">
        <v>-252124495</v>
      </c>
    </row>
    <row r="65" spans="1:10" ht="21.4" customHeight="1">
      <c r="A65" s="70" t="s">
        <v>169</v>
      </c>
      <c r="B65" s="83"/>
      <c r="D65" s="17">
        <v>34278767</v>
      </c>
      <c r="E65" s="17"/>
      <c r="F65" s="17">
        <v>0</v>
      </c>
      <c r="G65" s="17"/>
      <c r="H65" s="48">
        <v>0</v>
      </c>
      <c r="J65" s="48">
        <v>0</v>
      </c>
    </row>
    <row r="66" spans="1:10" ht="21.4" customHeight="1">
      <c r="A66" s="70" t="s">
        <v>170</v>
      </c>
      <c r="B66" s="83"/>
      <c r="D66" s="17">
        <v>-34278767</v>
      </c>
      <c r="E66" s="17"/>
      <c r="F66" s="17">
        <v>0</v>
      </c>
      <c r="G66" s="17"/>
      <c r="H66" s="48">
        <v>0</v>
      </c>
      <c r="J66" s="48">
        <v>0</v>
      </c>
    </row>
    <row r="67" spans="1:10" ht="21.4" customHeight="1">
      <c r="A67" s="70" t="s">
        <v>136</v>
      </c>
      <c r="B67" s="83"/>
      <c r="D67" s="17">
        <v>960331260</v>
      </c>
      <c r="E67" s="17"/>
      <c r="F67" s="17">
        <v>682879700</v>
      </c>
      <c r="G67" s="17"/>
      <c r="H67" s="48">
        <v>224627510</v>
      </c>
      <c r="J67" s="48">
        <v>630644000</v>
      </c>
    </row>
    <row r="68" spans="1:10" ht="21.4" customHeight="1">
      <c r="A68" s="70" t="s">
        <v>139</v>
      </c>
      <c r="B68" s="83"/>
      <c r="D68" s="17">
        <v>-776259010</v>
      </c>
      <c r="E68" s="17"/>
      <c r="F68" s="17">
        <v>-331595000</v>
      </c>
      <c r="G68" s="17"/>
      <c r="H68" s="48">
        <v>-566750010</v>
      </c>
      <c r="J68" s="48">
        <v>-331595000</v>
      </c>
    </row>
    <row r="69" spans="1:10" ht="21.4" customHeight="1">
      <c r="A69" s="70" t="s">
        <v>134</v>
      </c>
      <c r="B69" s="83"/>
      <c r="D69" s="17">
        <v>0</v>
      </c>
      <c r="E69" s="17"/>
      <c r="F69" s="17">
        <v>0</v>
      </c>
      <c r="G69" s="17"/>
      <c r="H69" s="48">
        <v>0</v>
      </c>
      <c r="J69" s="48">
        <v>64000000</v>
      </c>
    </row>
    <row r="70" spans="1:10" ht="21.4" customHeight="1">
      <c r="A70" s="70" t="s">
        <v>205</v>
      </c>
      <c r="B70" s="83"/>
      <c r="D70" s="17">
        <v>0</v>
      </c>
      <c r="E70" s="17"/>
      <c r="F70" s="17">
        <v>0</v>
      </c>
      <c r="G70" s="17"/>
      <c r="H70" s="48">
        <v>0</v>
      </c>
      <c r="J70" s="48">
        <v>-76500000</v>
      </c>
    </row>
    <row r="71" spans="1:10" ht="21.4" customHeight="1">
      <c r="A71" s="70" t="s">
        <v>103</v>
      </c>
      <c r="B71" s="83"/>
      <c r="D71" s="17">
        <v>-1619583</v>
      </c>
      <c r="E71" s="17"/>
      <c r="F71" s="17">
        <v>-1111427</v>
      </c>
      <c r="G71" s="17"/>
      <c r="H71" s="48">
        <v>0</v>
      </c>
      <c r="J71" s="48">
        <v>0</v>
      </c>
    </row>
    <row r="72" spans="1:10" ht="21.4" customHeight="1">
      <c r="A72" s="70" t="s">
        <v>206</v>
      </c>
      <c r="B72" s="83"/>
      <c r="D72" s="17">
        <v>0</v>
      </c>
      <c r="E72" s="17"/>
      <c r="F72" s="17">
        <v>484000000</v>
      </c>
      <c r="G72" s="17"/>
      <c r="H72" s="48">
        <v>0</v>
      </c>
      <c r="J72" s="48">
        <v>484000000</v>
      </c>
    </row>
    <row r="73" spans="1:10" ht="21.4" customHeight="1">
      <c r="A73" s="70" t="s">
        <v>137</v>
      </c>
      <c r="B73" s="83"/>
      <c r="D73" s="17">
        <v>0</v>
      </c>
      <c r="E73" s="17"/>
      <c r="F73" s="17">
        <v>-12093846</v>
      </c>
      <c r="G73" s="17"/>
      <c r="H73" s="48">
        <v>0</v>
      </c>
      <c r="J73" s="48">
        <v>-12093846</v>
      </c>
    </row>
    <row r="74" spans="1:10" ht="21.4" customHeight="1">
      <c r="A74" s="70" t="s">
        <v>183</v>
      </c>
      <c r="B74" s="83"/>
      <c r="D74" s="17">
        <v>0</v>
      </c>
      <c r="E74" s="17"/>
      <c r="F74" s="17">
        <v>-800000</v>
      </c>
      <c r="G74" s="17"/>
      <c r="H74" s="48">
        <v>0</v>
      </c>
      <c r="J74" s="48">
        <v>0</v>
      </c>
    </row>
    <row r="75" spans="1:10" ht="21.4" customHeight="1">
      <c r="A75" s="97" t="s">
        <v>81</v>
      </c>
      <c r="D75" s="156">
        <f>SUM(D62:D74)</f>
        <v>-74621520</v>
      </c>
      <c r="E75" s="17"/>
      <c r="F75" s="156">
        <f>SUM(F62:F74)</f>
        <v>821279427</v>
      </c>
      <c r="G75" s="17"/>
      <c r="H75" s="156">
        <f>SUM(H62:H74)</f>
        <v>-443093005</v>
      </c>
      <c r="J75" s="156">
        <f>SUM(J62:J74)</f>
        <v>857425659</v>
      </c>
    </row>
    <row r="76" spans="1:10" ht="15.6" customHeight="1">
      <c r="A76" s="98"/>
      <c r="D76" s="48"/>
      <c r="E76" s="17"/>
      <c r="F76" s="48"/>
      <c r="G76" s="17"/>
      <c r="H76" s="48"/>
      <c r="J76" s="48"/>
    </row>
    <row r="77" spans="1:10" ht="21.4" customHeight="1">
      <c r="A77" s="99" t="s">
        <v>82</v>
      </c>
      <c r="B77" s="90"/>
      <c r="D77" s="17">
        <f>ROUND(+D40+D58+D75,2)</f>
        <v>-3642727</v>
      </c>
      <c r="E77" s="17"/>
      <c r="F77" s="17">
        <f>ROUND(+F40+F58+F75,2)</f>
        <v>369583115</v>
      </c>
      <c r="G77" s="17"/>
      <c r="H77" s="17">
        <f>ROUND(+H40+H58+H75,2)</f>
        <v>-8425388</v>
      </c>
      <c r="J77" s="17">
        <f>ROUND(+J40+J58+J75,2)</f>
        <v>154392093</v>
      </c>
    </row>
    <row r="78" spans="1:10" ht="21.4" customHeight="1">
      <c r="A78" s="70" t="s">
        <v>83</v>
      </c>
      <c r="D78" s="17">
        <v>289290376</v>
      </c>
      <c r="E78" s="17"/>
      <c r="F78" s="17">
        <v>114962624</v>
      </c>
      <c r="G78" s="17"/>
      <c r="H78" s="17">
        <v>254653084</v>
      </c>
      <c r="J78" s="17">
        <v>6609824</v>
      </c>
    </row>
    <row r="79" spans="1:10" ht="21.4" customHeight="1" thickBot="1">
      <c r="A79" s="92" t="s">
        <v>84</v>
      </c>
      <c r="D79" s="158">
        <f>SUM(D77:D78)</f>
        <v>285647649</v>
      </c>
      <c r="E79" s="17"/>
      <c r="F79" s="158">
        <f>SUM(F77:F78)</f>
        <v>484545739</v>
      </c>
      <c r="G79" s="17"/>
      <c r="H79" s="158">
        <f>SUM(H77:H78)</f>
        <v>246227696</v>
      </c>
      <c r="J79" s="158">
        <f>SUM(J77:J78)</f>
        <v>161001917</v>
      </c>
    </row>
    <row r="80" spans="1:10" ht="21.4" customHeight="1" thickTop="1">
      <c r="A80" s="92"/>
      <c r="D80" s="16"/>
      <c r="F80" s="16"/>
      <c r="H80" s="16"/>
      <c r="J80" s="16"/>
    </row>
  </sheetData>
  <mergeCells count="12">
    <mergeCell ref="A42:J42"/>
    <mergeCell ref="A43:J43"/>
    <mergeCell ref="D48:F48"/>
    <mergeCell ref="H48:J48"/>
    <mergeCell ref="A44:J44"/>
    <mergeCell ref="A45:J45"/>
    <mergeCell ref="A1:J1"/>
    <mergeCell ref="A2:J2"/>
    <mergeCell ref="D7:F7"/>
    <mergeCell ref="H7:J7"/>
    <mergeCell ref="A3:J3"/>
    <mergeCell ref="A4:J4"/>
  </mergeCells>
  <pageMargins left="0.70866141732283472" right="0.1" top="0.56999999999999995" bottom="0.39370078740157483" header="0.23622047244094491" footer="0.39370078740157483"/>
  <pageSetup paperSize="9" scale="84" firstPageNumber="4" fitToHeight="0" orientation="portrait" blackAndWhite="1" useFirstPageNumber="1" r:id="rId1"/>
  <headerFooter alignWithMargins="0">
    <oddFooter>&amp;L&amp;"Times New Roman,Regular"&amp;10Notes to financial statement are integral part of these financial statements.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358235C21F42B7BCEBED1F824309" ma:contentTypeVersion="5" ma:contentTypeDescription="Create a new document." ma:contentTypeScope="" ma:versionID="f8be0d31794ac32746e74bcd9084ff1d">
  <xsd:schema xmlns:xsd="http://www.w3.org/2001/XMLSchema" xmlns:xs="http://www.w3.org/2001/XMLSchema" xmlns:p="http://schemas.microsoft.com/office/2006/metadata/properties" xmlns:ns2="6b99e2e1-e7aa-41e6-9fb3-545dbcf20775" targetNamespace="http://schemas.microsoft.com/office/2006/metadata/properties" ma:root="true" ma:fieldsID="ea0890081dacc3ffa88fd2f7de3f6035" ns2:_="">
    <xsd:import namespace="6b99e2e1-e7aa-41e6-9fb3-545dbcf2077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9e2e1-e7aa-41e6-9fb3-545dbcf2077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b99e2e1-e7aa-41e6-9fb3-545dbcf20775" xsi:nil="true"/>
    <Reviewer_x0020_Sign_x002d_off xmlns="6b99e2e1-e7aa-41e6-9fb3-545dbcf20775" xsi:nil="true"/>
  </documentManagement>
</p:properties>
</file>

<file path=customXml/itemProps1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4B6700-5D0F-45A4-B3FB-E8AF63C3B0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99e2e1-e7aa-41e6-9fb3-545dbcf207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C3A8E-45BC-497F-976E-00E8905AEB7A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b99e2e1-e7aa-41e6-9fb3-545dbcf207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2023-11-13T04:21:38Z</cp:lastPrinted>
  <dcterms:created xsi:type="dcterms:W3CDTF">2013-04-22T09:49:20Z</dcterms:created>
  <dcterms:modified xsi:type="dcterms:W3CDTF">2023-11-13T04:22:11Z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0x010100819B358235C21F42B7BCEBED1F824309</vt:lpwstr>
  </property>
</Properties>
</file>