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M:\ABAS-Listed\SC Asset Corporation Public Company Limited\SC Asset_ Sep Q3'23 (LKH)\"/>
    </mc:Choice>
  </mc:AlternateContent>
  <xr:revisionPtr revIDLastSave="0" documentId="13_ncr:1_{B37827E4-21BD-4F91-9FB2-CD01F0625E35}" xr6:coauthVersionLast="47" xr6:coauthVersionMax="47" xr10:uidLastSave="{00000000-0000-0000-0000-000000000000}"/>
  <bookViews>
    <workbookView xWindow="780" yWindow="780" windowWidth="22785" windowHeight="12390" tabRatio="863" activeTab="5" xr2:uid="{00000000-000D-0000-FFFF-FFFF00000000}"/>
  </bookViews>
  <sheets>
    <sheet name="BS (2-4)" sheetId="9" r:id="rId1"/>
    <sheet name="PL 5-6 (3M)" sheetId="2" r:id="rId2"/>
    <sheet name="PL 7-8 (9M)" sheetId="7" r:id="rId3"/>
    <sheet name="EQ-CONSO 9" sheetId="3" r:id="rId4"/>
    <sheet name="EQ-SC 10" sheetId="4" r:id="rId5"/>
    <sheet name="CF 11-12" sheetId="8" r:id="rId6"/>
  </sheets>
  <externalReferences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_D" localSheetId="0" hidden="1">[1]FR!#REF!</definedName>
    <definedName name="__123Graph_D" localSheetId="5" hidden="1">[1]FR!#REF!</definedName>
    <definedName name="__123Graph_D" hidden="1">[1]FR!#REF!</definedName>
    <definedName name="_F1" localSheetId="0" hidden="1">'[2]เครื่องใช้สำนักงาน '!#REF!</definedName>
    <definedName name="_F1" hidden="1">'[2]เครื่องใช้สำนักงาน '!#REF!</definedName>
    <definedName name="_FA1" localSheetId="0" hidden="1">'[3]เครื่องใช้สำนักงาน '!#REF!</definedName>
    <definedName name="_FA1" hidden="1">'[3]เครื่องใช้สำนักงาน '!#REF!</definedName>
    <definedName name="_FA2" localSheetId="0" hidden="1">'[2]เครื่องใช้สำนักงาน '!#REF!</definedName>
    <definedName name="_FA2" hidden="1">'[2]เครื่องใช้สำนักงาน '!#REF!</definedName>
    <definedName name="_Fill" localSheetId="0" hidden="1">#REF!</definedName>
    <definedName name="_Fill" localSheetId="5" hidden="1">#REF!</definedName>
    <definedName name="_Fill" hidden="1">#REF!</definedName>
    <definedName name="_Key1" localSheetId="0" hidden="1">[4]Sheet1!#REF!</definedName>
    <definedName name="_Key1" localSheetId="5" hidden="1">[4]Sheet1!#REF!</definedName>
    <definedName name="_Key1" hidden="1">[4]Sheet1!#REF!</definedName>
    <definedName name="_Order1" hidden="1">255</definedName>
    <definedName name="_Sort" localSheetId="0" hidden="1">[4]Sheet1!#REF!</definedName>
    <definedName name="_Sort" localSheetId="5" hidden="1">[4]Sheet1!#REF!</definedName>
    <definedName name="_Sort" hidden="1">[4]Sheet1!#REF!</definedName>
    <definedName name="_WP11" localSheetId="0" hidden="1">'[5]เครื่องใช้สำนักงาน '!#REF!</definedName>
    <definedName name="_WP11" localSheetId="5" hidden="1">'[5]เครื่องใช้สำนักงาน '!#REF!</definedName>
    <definedName name="_WP11" hidden="1">'[5]เครื่องใช้สำนักงาน '!#REF!</definedName>
    <definedName name="AA" localSheetId="0" hidden="1">{#N/A,#N/A,TRUE,"SUM";#N/A,#N/A,TRUE,"EE";#N/A,#N/A,TRUE,"AC";#N/A,#N/A,TRUE,"SN"}</definedName>
    <definedName name="AA" localSheetId="5" hidden="1">{#N/A,#N/A,TRUE,"SUM";#N/A,#N/A,TRUE,"EE";#N/A,#N/A,TRUE,"AC";#N/A,#N/A,TRUE,"SN"}</definedName>
    <definedName name="AA" hidden="1">{#N/A,#N/A,TRUE,"SUM";#N/A,#N/A,TRUE,"EE";#N/A,#N/A,TRUE,"AC";#N/A,#N/A,TRUE,"SN"}</definedName>
    <definedName name="aaa" localSheetId="0" hidden="1">{#N/A,#N/A,TRUE,"Str.";#N/A,#N/A,TRUE,"Steel &amp; Roof";#N/A,#N/A,TRUE,"Arc.";#N/A,#N/A,TRUE,"Preliminary";#N/A,#N/A,TRUE,"Sum_Prelim"}</definedName>
    <definedName name="aaa" localSheetId="5" hidden="1">{#N/A,#N/A,TRUE,"Str.";#N/A,#N/A,TRUE,"Steel &amp; Roof";#N/A,#N/A,TRUE,"Arc.";#N/A,#N/A,TRUE,"Preliminary";#N/A,#N/A,TRUE,"Sum_Prelim"}</definedName>
    <definedName name="aaa" hidden="1">{#N/A,#N/A,TRUE,"Str.";#N/A,#N/A,TRUE,"Steel &amp; Roof";#N/A,#N/A,TRUE,"Arc.";#N/A,#N/A,TRUE,"Preliminary";#N/A,#N/A,TRUE,"Sum_Prelim"}</definedName>
    <definedName name="aaaa" localSheetId="0" hidden="1">{"'SUMMATION'!$B$2:$I$2"}</definedName>
    <definedName name="aaaa" localSheetId="5" hidden="1">{"'SUMMATION'!$B$2:$I$2"}</definedName>
    <definedName name="aaaa" hidden="1">{"'SUMMATION'!$B$2:$I$2"}</definedName>
    <definedName name="aaag" localSheetId="0" hidden="1">{#N/A,#N/A,TRUE,"SUM";#N/A,#N/A,TRUE,"EE";#N/A,#N/A,TRUE,"AC";#N/A,#N/A,TRUE,"SN"}</definedName>
    <definedName name="aaag" localSheetId="5" hidden="1">{#N/A,#N/A,TRUE,"SUM";#N/A,#N/A,TRUE,"EE";#N/A,#N/A,TRUE,"AC";#N/A,#N/A,TRUE,"SN"}</definedName>
    <definedName name="aaag" hidden="1">{#N/A,#N/A,TRUE,"SUM";#N/A,#N/A,TRUE,"EE";#N/A,#N/A,TRUE,"AC";#N/A,#N/A,TRUE,"SN"}</definedName>
    <definedName name="AB" localSheetId="0" hidden="1">{#N/A,#N/A,TRUE,"SUM";#N/A,#N/A,TRUE,"EE";#N/A,#N/A,TRUE,"AC";#N/A,#N/A,TRUE,"SN"}</definedName>
    <definedName name="AB" localSheetId="5" hidden="1">{#N/A,#N/A,TRUE,"SUM";#N/A,#N/A,TRUE,"EE";#N/A,#N/A,TRUE,"AC";#N/A,#N/A,TRUE,"SN"}</definedName>
    <definedName name="AB" hidden="1">{#N/A,#N/A,TRUE,"SUM";#N/A,#N/A,TRUE,"EE";#N/A,#N/A,TRUE,"AC";#N/A,#N/A,TRUE,"SN"}</definedName>
    <definedName name="AccessDatabase" hidden="1">"C:\My Documents\tippaporn\MAT PRICE.mdb"</definedName>
    <definedName name="AS2DocOpenMode" hidden="1">"AS2DocumentEdit"</definedName>
    <definedName name="AuraStyleDefaultsReset" hidden="1">#N/A</definedName>
    <definedName name="bb" localSheetId="0" hidden="1">{"MonthlyRentRoll",#N/A,FALSE,"RentRoll"}</definedName>
    <definedName name="bb" localSheetId="5" hidden="1">{"MonthlyRentRoll",#N/A,FALSE,"RentRoll"}</definedName>
    <definedName name="bb" hidden="1">{"MonthlyRentRoll",#N/A,FALSE,"RentRoll"}</definedName>
    <definedName name="BIGC" localSheetId="0" hidden="1">{#N/A,#N/A,TRUE,"Str.";#N/A,#N/A,TRUE,"Steel &amp; Roof";#N/A,#N/A,TRUE,"Arc.";#N/A,#N/A,TRUE,"Preliminary";#N/A,#N/A,TRUE,"Sum_Prelim"}</definedName>
    <definedName name="BIGC" localSheetId="5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S" localSheetId="0" hidden="1">{"AnnualRentRoll",#N/A,FALSE,"RentRoll"}</definedName>
    <definedName name="BS" localSheetId="5" hidden="1">{"AnnualRentRoll",#N/A,FALSE,"RentRoll"}</definedName>
    <definedName name="BS" hidden="1">{"AnnualRentRoll",#N/A,FALSE,"RentRoll"}</definedName>
    <definedName name="CAJ" localSheetId="0" hidden="1">{"AnnualRentRoll",#N/A,FALSE,"RentRoll"}</definedName>
    <definedName name="CAJ" localSheetId="5" hidden="1">{"AnnualRentRoll",#N/A,FALSE,"RentRoll"}</definedName>
    <definedName name="CAJ" hidden="1">{"AnnualRentRoll",#N/A,FALSE,"RentRoll"}</definedName>
    <definedName name="CBValue02.03" hidden="1">'[6]Library Procedures'!$K$32</definedName>
    <definedName name="cd" localSheetId="0" hidden="1">{"AnnualRentRoll",#N/A,FALSE,"RentRoll"}</definedName>
    <definedName name="cd" localSheetId="5" hidden="1">{"AnnualRentRoll",#N/A,FALSE,"RentRoll"}</definedName>
    <definedName name="cd" hidden="1">{"AnnualRentRoll",#N/A,FALSE,"RentRoll"}</definedName>
    <definedName name="ddd" localSheetId="0" hidden="1">{#N/A,#N/A,TRUE,"Str.";#N/A,#N/A,TRUE,"Steel &amp; Roof";#N/A,#N/A,TRUE,"Arc.";#N/A,#N/A,TRUE,"Preliminary";#N/A,#N/A,TRUE,"Sum_Prelim"}</definedName>
    <definedName name="ddd" localSheetId="5" hidden="1">{#N/A,#N/A,TRUE,"Str.";#N/A,#N/A,TRUE,"Steel &amp; Roof";#N/A,#N/A,TRUE,"Arc.";#N/A,#N/A,TRUE,"Preliminary";#N/A,#N/A,TRUE,"Sum_Prelim"}</definedName>
    <definedName name="ddd" hidden="1">{#N/A,#N/A,TRUE,"Str.";#N/A,#N/A,TRUE,"Steel &amp; Roof";#N/A,#N/A,TRUE,"Arc.";#N/A,#N/A,TRUE,"Preliminary";#N/A,#N/A,TRUE,"Sum_Prelim"}</definedName>
    <definedName name="exc" localSheetId="0" hidden="1">{#N/A,#N/A,FALSE,"BKK PROPER";#N/A,#N/A,FALSE,"AGGREGATE";#N/A,#N/A,FALSE,"BOND PL"}</definedName>
    <definedName name="exc" localSheetId="5" hidden="1">{#N/A,#N/A,FALSE,"BKK PROPER";#N/A,#N/A,FALSE,"AGGREGATE";#N/A,#N/A,FALSE,"BOND PL"}</definedName>
    <definedName name="exc" hidden="1">{#N/A,#N/A,FALSE,"BKK PROPER";#N/A,#N/A,FALSE,"AGGREGATE";#N/A,#N/A,FALSE,"BOND PL"}</definedName>
    <definedName name="external" localSheetId="0" hidden="1">{#N/A,#N/A,TRUE,"SUM";#N/A,#N/A,TRUE,"EE";#N/A,#N/A,TRUE,"AC";#N/A,#N/A,TRUE,"SN"}</definedName>
    <definedName name="external" localSheetId="5" hidden="1">{#N/A,#N/A,TRUE,"SUM";#N/A,#N/A,TRUE,"EE";#N/A,#N/A,TRUE,"AC";#N/A,#N/A,TRUE,"SN"}</definedName>
    <definedName name="external" hidden="1">{#N/A,#N/A,TRUE,"SUM";#N/A,#N/A,TRUE,"EE";#N/A,#N/A,TRUE,"AC";#N/A,#N/A,TRUE,"SN"}</definedName>
    <definedName name="FAAA" localSheetId="5" hidden="1">'[2]เครื่องใช้สำนักงาน '!#REF!</definedName>
    <definedName name="FAAA" hidden="1">'[2]เครื่องใช้สำนักงาน '!#REF!</definedName>
    <definedName name="FAAAA" hidden="1">'[2]เครื่องใช้สำนักงาน '!#REF!</definedName>
    <definedName name="FACTORY" localSheetId="0" hidden="1">{#N/A,#N/A,TRUE,"SUM";#N/A,#N/A,TRUE,"EE";#N/A,#N/A,TRUE,"AC";#N/A,#N/A,TRUE,"SN"}</definedName>
    <definedName name="FACTORY" localSheetId="5" hidden="1">{#N/A,#N/A,TRUE,"SUM";#N/A,#N/A,TRUE,"EE";#N/A,#N/A,TRUE,"AC";#N/A,#N/A,TRUE,"SN"}</definedName>
    <definedName name="FACTORY" hidden="1">{#N/A,#N/A,TRUE,"SUM";#N/A,#N/A,TRUE,"EE";#N/A,#N/A,TRUE,"AC";#N/A,#N/A,TRUE,"SN"}</definedName>
    <definedName name="ffffd" localSheetId="0" hidden="1">{#N/A,#N/A,TRUE,"SUM";#N/A,#N/A,TRUE,"EE";#N/A,#N/A,TRUE,"AC";#N/A,#N/A,TRUE,"SN"}</definedName>
    <definedName name="ffffd" localSheetId="5" hidden="1">{#N/A,#N/A,TRUE,"SUM";#N/A,#N/A,TRUE,"EE";#N/A,#N/A,TRUE,"AC";#N/A,#N/A,TRUE,"SN"}</definedName>
    <definedName name="ffffd" hidden="1">{#N/A,#N/A,TRUE,"SUM";#N/A,#N/A,TRUE,"EE";#N/A,#N/A,TRUE,"AC";#N/A,#N/A,TRUE,"SN"}</definedName>
    <definedName name="fgff" localSheetId="0" hidden="1">{#N/A,#N/A,TRUE,"SUM";#N/A,#N/A,TRUE,"EE";#N/A,#N/A,TRUE,"AC";#N/A,#N/A,TRUE,"SN"}</definedName>
    <definedName name="fgff" localSheetId="5" hidden="1">{#N/A,#N/A,TRUE,"SUM";#N/A,#N/A,TRUE,"EE";#N/A,#N/A,TRUE,"AC";#N/A,#N/A,TRUE,"SN"}</definedName>
    <definedName name="fgff" hidden="1">{#N/A,#N/A,TRUE,"SUM";#N/A,#N/A,TRUE,"EE";#N/A,#N/A,TRUE,"AC";#N/A,#N/A,TRUE,"SN"}</definedName>
    <definedName name="FK" localSheetId="0" hidden="1">{"AnnualRentRoll",#N/A,FALSE,"RentRoll"}</definedName>
    <definedName name="FK" localSheetId="5" hidden="1">{"AnnualRentRoll",#N/A,FALSE,"RentRoll"}</definedName>
    <definedName name="FK" hidden="1">{"AnnualRentRoll",#N/A,FALSE,"RentRoll"}</definedName>
    <definedName name="GGGGG" localSheetId="0" hidden="1">{#N/A,#N/A,TRUE,"SUM";#N/A,#N/A,TRUE,"EE";#N/A,#N/A,TRUE,"AC";#N/A,#N/A,TRUE,"SN"}</definedName>
    <definedName name="GGGGG" localSheetId="5" hidden="1">{#N/A,#N/A,TRUE,"SUM";#N/A,#N/A,TRUE,"EE";#N/A,#N/A,TRUE,"AC";#N/A,#N/A,TRUE,"SN"}</definedName>
    <definedName name="GGGGG" hidden="1">{#N/A,#N/A,TRUE,"SUM";#N/A,#N/A,TRUE,"EE";#N/A,#N/A,TRUE,"AC";#N/A,#N/A,TRUE,"SN"}</definedName>
    <definedName name="HHHHHH" localSheetId="0" hidden="1">{#N/A,#N/A,TRUE,"SUM";#N/A,#N/A,TRUE,"EE";#N/A,#N/A,TRUE,"AC";#N/A,#N/A,TRUE,"SN"}</definedName>
    <definedName name="HHHHHH" localSheetId="5" hidden="1">{#N/A,#N/A,TRUE,"SUM";#N/A,#N/A,TRUE,"EE";#N/A,#N/A,TRUE,"AC";#N/A,#N/A,TRUE,"SN"}</definedName>
    <definedName name="HHHHHH" hidden="1">{#N/A,#N/A,TRUE,"SUM";#N/A,#N/A,TRUE,"EE";#N/A,#N/A,TRUE,"AC";#N/A,#N/A,TRUE,"SN"}</definedName>
    <definedName name="HTML_CodePage" hidden="1">874</definedName>
    <definedName name="HTML_Control" localSheetId="0" hidden="1">{"'SUMMATION'!$B$2:$I$2"}</definedName>
    <definedName name="HTML_Control" localSheetId="5" hidden="1">{"'SUMMATION'!$B$2:$I$2"}</definedName>
    <definedName name="HTML_Control" hidden="1">{"'SUMMATION'!$B$2:$I$2"}</definedName>
    <definedName name="HTML_Description" hidden="1">""</definedName>
    <definedName name="HTML_Email" hidden="1">""</definedName>
    <definedName name="HTML_Header" hidden="1">"SUMMATION"</definedName>
    <definedName name="HTML_LastUpdate" hidden="1">"21/3/02"</definedName>
    <definedName name="HTML_LineAfter" hidden="1">FALSE</definedName>
    <definedName name="HTML_LineBefore" hidden="1">FALSE</definedName>
    <definedName name="HTML_Name" hidden="1">"Estimate_5"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"C:\SAni.htm"</definedName>
    <definedName name="HTML_PathTemplate" hidden="1">"\\Der2\vol1\DATABANK\DOWNLOAD\HEAD6-1.HTM"</definedName>
    <definedName name="HTML_Title" hidden="1">"อาคารเรียนรวม"</definedName>
    <definedName name="iii" localSheetId="0" hidden="1">{#N/A,#N/A,FALSE,"ExitStratigy"}</definedName>
    <definedName name="iii" localSheetId="5" hidden="1">{#N/A,#N/A,FALSE,"ExitStratigy"}</definedName>
    <definedName name="iii" hidden="1">{#N/A,#N/A,FALSE,"ExitStratigy"}</definedName>
    <definedName name="iiii" localSheetId="0" hidden="1">{#N/A,#N/A,FALSE,"Summary"}</definedName>
    <definedName name="iiii" localSheetId="5" hidden="1">{#N/A,#N/A,FALSE,"Summary"}</definedName>
    <definedName name="iiii" hidden="1">{#N/A,#N/A,FALSE,"Summary"}</definedName>
    <definedName name="in" localSheetId="0" hidden="1">{#N/A,#N/A,TRUE,"Str.";#N/A,#N/A,TRUE,"Steel &amp; Roof";#N/A,#N/A,TRUE,"Arc.";#N/A,#N/A,TRUE,"Preliminary";#N/A,#N/A,TRUE,"Sum_Prelim"}</definedName>
    <definedName name="in" localSheetId="5" hidden="1">{#N/A,#N/A,TRUE,"Str.";#N/A,#N/A,TRUE,"Steel &amp; Roof";#N/A,#N/A,TRUE,"Arc.";#N/A,#N/A,TRUE,"Preliminary";#N/A,#N/A,TRUE,"Sum_Prelim"}</definedName>
    <definedName name="in" hidden="1">{#N/A,#N/A,TRUE,"Str.";#N/A,#N/A,TRUE,"Steel &amp; Roof";#N/A,#N/A,TRUE,"Arc.";#N/A,#N/A,TRUE,"Preliminary";#N/A,#N/A,TRUE,"Sum_Prelim"}</definedName>
    <definedName name="jj" localSheetId="0" hidden="1">{#N/A,#N/A,FALSE,"OperatingAssumptions"}</definedName>
    <definedName name="jj" localSheetId="5" hidden="1">{#N/A,#N/A,FALSE,"OperatingAssumptions"}</definedName>
    <definedName name="jj" hidden="1">{#N/A,#N/A,FALSE,"OperatingAssumptions"}</definedName>
    <definedName name="JJJ" localSheetId="0" hidden="1">{#N/A,#N/A,FALSE,"OperatingAssumptions"}</definedName>
    <definedName name="JJJ" localSheetId="5" hidden="1">{#N/A,#N/A,FALSE,"OperatingAssumptions"}</definedName>
    <definedName name="JJJ" hidden="1">{#N/A,#N/A,FALSE,"OperatingAssumptions"}</definedName>
    <definedName name="jkldjfpo" localSheetId="0" hidden="1">{"AnnualRentRoll",#N/A,FALSE,"RentRoll"}</definedName>
    <definedName name="jkldjfpo" localSheetId="5" hidden="1">{"AnnualRentRoll",#N/A,FALSE,"RentRoll"}</definedName>
    <definedName name="jkldjfpo" hidden="1">{"AnnualRentRoll",#N/A,FALSE,"RentRoll"}</definedName>
    <definedName name="kk" hidden="1">'[2]เครื่องใช้สำนักงาน '!#REF!</definedName>
    <definedName name="kkkk" localSheetId="0" hidden="1">{#N/A,#N/A,FALSE,"LoanAssumptions"}</definedName>
    <definedName name="kkkk" localSheetId="5" hidden="1">{#N/A,#N/A,FALSE,"LoanAssumptions"}</definedName>
    <definedName name="kkkk" hidden="1">{#N/A,#N/A,FALSE,"LoanAssumptions"}</definedName>
    <definedName name="lkj" localSheetId="0" hidden="1">{"MonthlyRentRoll",#N/A,FALSE,"RentRoll"}</definedName>
    <definedName name="lkj" localSheetId="5" hidden="1">{"MonthlyRentRoll",#N/A,FALSE,"RentRoll"}</definedName>
    <definedName name="lkj" hidden="1">{"MonthlyRentRoll",#N/A,FALSE,"RentRoll"}</definedName>
    <definedName name="ll" localSheetId="0" hidden="1">{"MonthlyRentRoll",#N/A,FALSE,"RentRoll"}</definedName>
    <definedName name="ll" localSheetId="5" hidden="1">{"MonthlyRentRoll",#N/A,FALSE,"RentRoll"}</definedName>
    <definedName name="ll" hidden="1">{"MonthlyRentRoll",#N/A,FALSE,"RentRoll"}</definedName>
    <definedName name="LLLL" localSheetId="0" hidden="1">{#N/A,#N/A,FALSE,"OperatingAssumptions"}</definedName>
    <definedName name="LLLL" localSheetId="5" hidden="1">{#N/A,#N/A,FALSE,"OperatingAssumptions"}</definedName>
    <definedName name="LLLL" hidden="1">{#N/A,#N/A,FALSE,"OperatingAssumptions"}</definedName>
    <definedName name="nn" localSheetId="0" hidden="1">{"AnnualRentRoll",#N/A,FALSE,"RentRoll"}</definedName>
    <definedName name="nn" localSheetId="5" hidden="1">{"AnnualRentRoll",#N/A,FALSE,"RentRoll"}</definedName>
    <definedName name="nn" hidden="1">{"AnnualRentRoll",#N/A,FALSE,"RentRoll"}</definedName>
    <definedName name="nong" localSheetId="0" hidden="1">{"AnnualRentRoll",#N/A,FALSE,"RentRoll"}</definedName>
    <definedName name="nong" localSheetId="5" hidden="1">{"AnnualRentRoll",#N/A,FALSE,"RentRoll"}</definedName>
    <definedName name="nong" hidden="1">{"AnnualRentRoll",#N/A,FALSE,"RentRoll"}</definedName>
    <definedName name="pri" localSheetId="0" hidden="1">{#N/A,#N/A,TRUE,"Str.";#N/A,#N/A,TRUE,"Steel &amp; Roof";#N/A,#N/A,TRUE,"Arc.";#N/A,#N/A,TRUE,"Preliminary";#N/A,#N/A,TRUE,"Sum_Prelim"}</definedName>
    <definedName name="pri" localSheetId="5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sd" localSheetId="0" hidden="1">{"AnnualRentRoll",#N/A,FALSE,"RentRoll"}</definedName>
    <definedName name="sd" localSheetId="5" hidden="1">{"AnnualRentRoll",#N/A,FALSE,"RentRoll"}</definedName>
    <definedName name="sd" hidden="1">{"AnnualRentRoll",#N/A,FALSE,"RentRoll"}</definedName>
    <definedName name="sort" localSheetId="0" hidden="1">{"AnnualRentRoll",#N/A,FALSE,"RentRoll"}</definedName>
    <definedName name="sort" localSheetId="5" hidden="1">{"AnnualRentRoll",#N/A,FALSE,"RentRoll"}</definedName>
    <definedName name="sort" hidden="1">{"AnnualRentRoll",#N/A,FALSE,"RentRoll"}</definedName>
    <definedName name="sortwithdraw" localSheetId="0" hidden="1">{"AnnualRentRoll",#N/A,FALSE,"RentRoll"}</definedName>
    <definedName name="sortwithdraw" localSheetId="5" hidden="1">{"AnnualRentRoll",#N/A,FALSE,"RentRoll"}</definedName>
    <definedName name="sortwithdraw" hidden="1">{"AnnualRentRoll",#N/A,FALSE,"RentRoll"}</definedName>
    <definedName name="sss" localSheetId="0" hidden="1">{"AnnualRentRoll",#N/A,FALSE,"RentRoll"}</definedName>
    <definedName name="sss" localSheetId="5" hidden="1">{"AnnualRentRoll",#N/A,FALSE,"RentRoll"}</definedName>
    <definedName name="sss" hidden="1">{"AnnualRentRoll",#N/A,FALSE,"RentRoll"}</definedName>
    <definedName name="sum" localSheetId="0" hidden="1">{#N/A,#N/A,TRUE,"SUM";#N/A,#N/A,TRUE,"EE";#N/A,#N/A,TRUE,"AC";#N/A,#N/A,TRUE,"SN"}</definedName>
    <definedName name="sum" localSheetId="5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0" hidden="1">{#N/A,#N/A,TRUE,"SUM";#N/A,#N/A,TRUE,"EE";#N/A,#N/A,TRUE,"AC";#N/A,#N/A,TRUE,"SN"}</definedName>
    <definedName name="summar" localSheetId="5" hidden="1">{#N/A,#N/A,TRUE,"SUM";#N/A,#N/A,TRUE,"EE";#N/A,#N/A,TRUE,"AC";#N/A,#N/A,TRUE,"SN"}</definedName>
    <definedName name="summar" hidden="1">{#N/A,#N/A,TRUE,"SUM";#N/A,#N/A,TRUE,"EE";#N/A,#N/A,TRUE,"AC";#N/A,#N/A,TRUE,"SN"}</definedName>
    <definedName name="summer2" localSheetId="0" hidden="1">{#N/A,#N/A,TRUE,"SUM";#N/A,#N/A,TRUE,"EE";#N/A,#N/A,TRUE,"AC";#N/A,#N/A,TRUE,"SN"}</definedName>
    <definedName name="summer2" localSheetId="5" hidden="1">{#N/A,#N/A,TRUE,"SUM";#N/A,#N/A,TRUE,"EE";#N/A,#N/A,TRUE,"AC";#N/A,#N/A,TRUE,"SN"}</definedName>
    <definedName name="summer2" hidden="1">{#N/A,#N/A,TRUE,"SUM";#N/A,#N/A,TRUE,"EE";#N/A,#N/A,TRUE,"AC";#N/A,#N/A,TRUE,"SN"}</definedName>
    <definedName name="To" localSheetId="0" hidden="1">{#N/A,#N/A,FALSE,"BKK PROPER";#N/A,#N/A,FALSE,"AGGREGATE";#N/A,#N/A,FALSE,"BOND PL"}</definedName>
    <definedName name="To" localSheetId="5" hidden="1">{#N/A,#N/A,FALSE,"BKK PROPER";#N/A,#N/A,FALSE,"AGGREGATE";#N/A,#N/A,FALSE,"BOND PL"}</definedName>
    <definedName name="To" hidden="1">{#N/A,#N/A,FALSE,"BKK PROPER";#N/A,#N/A,FALSE,"AGGREGATE";#N/A,#N/A,FALSE,"BOND PL"}</definedName>
    <definedName name="ttt" localSheetId="0" hidden="1">{"MonthlyRentRoll",#N/A,FALSE,"RentRoll"}</definedName>
    <definedName name="ttt" localSheetId="5" hidden="1">{"MonthlyRentRoll",#N/A,FALSE,"RentRoll"}</definedName>
    <definedName name="ttt" hidden="1">{"MonthlyRentRoll",#N/A,FALSE,"RentRoll"}</definedName>
    <definedName name="uh" localSheetId="0" hidden="1">{#N/A,#N/A,FALSE,"OperatingAssumptions"}</definedName>
    <definedName name="uh" localSheetId="5" hidden="1">{#N/A,#N/A,FALSE,"OperatingAssumptions"}</definedName>
    <definedName name="uh" hidden="1">{#N/A,#N/A,FALSE,"OperatingAssumptions"}</definedName>
    <definedName name="UUUU" localSheetId="0" hidden="1">{"AnnualRentRoll",#N/A,FALSE,"RentRoll"}</definedName>
    <definedName name="UUUU" localSheetId="5" hidden="1">{"AnnualRentRoll",#N/A,FALSE,"RentRoll"}</definedName>
    <definedName name="UUUU" hidden="1">{"AnnualRentRoll",#N/A,FALSE,"RentRoll"}</definedName>
    <definedName name="wrn.A." localSheetId="0" hidden="1">{#N/A,#N/A,TRUE,"SUM";#N/A,#N/A,TRUE,"EE";#N/A,#N/A,TRUE,"AC";#N/A,#N/A,TRUE,"SN"}</definedName>
    <definedName name="wrn.A." localSheetId="5" hidden="1">{#N/A,#N/A,TRUE,"SUM";#N/A,#N/A,TRUE,"EE";#N/A,#N/A,TRUE,"AC";#N/A,#N/A,TRUE,"SN"}</definedName>
    <definedName name="wrn.A." hidden="1">{#N/A,#N/A,TRUE,"SUM";#N/A,#N/A,TRUE,"EE";#N/A,#N/A,TRUE,"AC";#N/A,#N/A,TRUE,"SN"}</definedName>
    <definedName name="wrn.AnnualRentRoll" localSheetId="0" hidden="1">{"AnnualRentRoll",#N/A,FALSE,"RentRoll"}</definedName>
    <definedName name="wrn.AnnualRentRoll" localSheetId="5" hidden="1">{"AnnualRentRoll",#N/A,FALSE,"RentRoll"}</definedName>
    <definedName name="wrn.AnnualRentRoll" hidden="1">{"AnnualRentRoll",#N/A,FALSE,"RentRoll"}</definedName>
    <definedName name="wrn.AnnualRentRoll." localSheetId="0" hidden="1">{"AnnualRentRoll",#N/A,FALSE,"RentRoll"}</definedName>
    <definedName name="wrn.AnnualRentRoll." localSheetId="5" hidden="1">{"AnnualRentRoll",#N/A,FALSE,"RentRoll"}</definedName>
    <definedName name="wrn.AnnualRentRoll." hidden="1">{"AnnualRentRoll",#N/A,FALSE,"RentRoll"}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ExitAndSalesAssumptions." localSheetId="0" hidden="1">{#N/A,#N/A,FALSE,"ExitStratigy"}</definedName>
    <definedName name="wrn.ExitAndSalesAssumptions." localSheetId="5" hidden="1">{#N/A,#N/A,FALSE,"ExitStratigy"}</definedName>
    <definedName name="wrn.ExitAndSalesAssumptions." hidden="1">{#N/A,#N/A,FALSE,"ExitStratigy"}</definedName>
    <definedName name="wrn.LoanInformation." localSheetId="0" hidden="1">{#N/A,#N/A,FALSE,"LoanAssumptions"}</definedName>
    <definedName name="wrn.LoanInformation." localSheetId="5" hidden="1">{#N/A,#N/A,FALSE,"LoanAssumptions"}</definedName>
    <definedName name="wrn.LoanInformation." hidden="1">{#N/A,#N/A,FALSE,"LoanAssumptions"}</definedName>
    <definedName name="wrn.MonthlyRentRoll." localSheetId="0" hidden="1">{"MonthlyRentRoll",#N/A,FALSE,"RentRoll"}</definedName>
    <definedName name="wrn.MonthlyRentRoll." localSheetId="5" hidden="1">{"MonthlyRentRoll",#N/A,FALSE,"RentRoll"}</definedName>
    <definedName name="wrn.MonthlyRentRoll." hidden="1">{"MonthlyRentRoll",#N/A,FALSE,"RentRoll"}</definedName>
    <definedName name="wrn.OperatingAssumtions." localSheetId="0" hidden="1">{#N/A,#N/A,FALSE,"OperatingAssumptions"}</definedName>
    <definedName name="wrn.OperatingAssumtions." localSheetId="5" hidden="1">{#N/A,#N/A,FALSE,"OperatingAssumptions"}</definedName>
    <definedName name="wrn.OperatingAssumtions." hidden="1">{#N/A,#N/A,FALSE,"OperatingAssumptions"}</definedName>
    <definedName name="wrn.Presentation." localSheetId="0" hidden="1">{#N/A,#N/A,TRUE,"Summary";"AnnualRentRoll",#N/A,TRUE,"RentRoll";#N/A,#N/A,TRUE,"ExitStratigy";#N/A,#N/A,TRUE,"OperatingAssumptions"}</definedName>
    <definedName name="wrn.Presentation." localSheetId="5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localSheetId="0" hidden="1">{#N/A,#N/A,FALSE,"PropertyInfo"}</definedName>
    <definedName name="wrn.PropertyInformation." localSheetId="5" hidden="1">{#N/A,#N/A,FALSE,"PropertyInfo"}</definedName>
    <definedName name="wrn.PropertyInformation." hidden="1">{#N/A,#N/A,FALSE,"PropertyInfo"}</definedName>
    <definedName name="wrn.Summary." localSheetId="0" hidden="1">{#N/A,#N/A,FALSE,"Summary"}</definedName>
    <definedName name="wrn.Summary." localSheetId="5" hidden="1">{#N/A,#N/A,FALSE,"Summary"}</definedName>
    <definedName name="wrn.Summary." hidden="1">{#N/A,#N/A,FALSE,"Summary"}</definedName>
    <definedName name="wrn.test." localSheetId="0" hidden="1">{#N/A,#N/A,FALSE,"BKK PROPER";#N/A,#N/A,FALSE,"AGGREGATE";#N/A,#N/A,FALSE,"BOND PL"}</definedName>
    <definedName name="wrn.test." localSheetId="5" hidden="1">{#N/A,#N/A,FALSE,"BKK PROPER";#N/A,#N/A,FALSE,"AGGREGATE";#N/A,#N/A,FALSE,"BOND PL"}</definedName>
    <definedName name="wrn.test." hidden="1">{#N/A,#N/A,FALSE,"BKK PROPER";#N/A,#N/A,FALSE,"AGGREGATE";#N/A,#N/A,FALSE,"BOND PL"}</definedName>
    <definedName name="ww" localSheetId="0" hidden="1">{#N/A,#N/A,TRUE,"Str.";#N/A,#N/A,TRUE,"Steel &amp; Roof";#N/A,#N/A,TRUE,"Arc.";#N/A,#N/A,TRUE,"Preliminary";#N/A,#N/A,TRUE,"Sum_Prelim"}</definedName>
    <definedName name="ww" localSheetId="5" hidden="1">{#N/A,#N/A,TRUE,"Str.";#N/A,#N/A,TRUE,"Steel &amp; Roof";#N/A,#N/A,TRUE,"Arc.";#N/A,#N/A,TRUE,"Preliminary";#N/A,#N/A,TRUE,"Sum_Prelim"}</definedName>
    <definedName name="ww" hidden="1">{#N/A,#N/A,TRUE,"Str.";#N/A,#N/A,TRUE,"Steel &amp; Roof";#N/A,#N/A,TRUE,"Arc.";#N/A,#N/A,TRUE,"Preliminary";#N/A,#N/A,TRUE,"Sum_Prelim"}</definedName>
    <definedName name="wwwwww" localSheetId="0" hidden="1">{#N/A,#N/A,FALSE,"PropertyInfo"}</definedName>
    <definedName name="wwwwww" localSheetId="5" hidden="1">{#N/A,#N/A,FALSE,"PropertyInfo"}</definedName>
    <definedName name="wwwwww" hidden="1">{#N/A,#N/A,FALSE,"PropertyInfo"}</definedName>
    <definedName name="wwwwwww" localSheetId="0" hidden="1">{#N/A,#N/A,FALSE,"PropertyInfo"}</definedName>
    <definedName name="wwwwwww" localSheetId="5" hidden="1">{#N/A,#N/A,FALSE,"PropertyInfo"}</definedName>
    <definedName name="wwwwwww" hidden="1">{#N/A,#N/A,FALSE,"PropertyInfo"}</definedName>
    <definedName name="x" localSheetId="0" hidden="1">{"'SUMMATION'!$B$2:$I$2"}</definedName>
    <definedName name="x" localSheetId="5" hidden="1">{"'SUMMATION'!$B$2:$I$2"}</definedName>
    <definedName name="x" hidden="1">{"'SUMMATION'!$B$2:$I$2"}</definedName>
    <definedName name="xx" localSheetId="0" hidden="1">{"MonthlyRentRoll",#N/A,FALSE,"RentRoll"}</definedName>
    <definedName name="xx" localSheetId="5" hidden="1">{"MonthlyRentRoll",#N/A,FALSE,"RentRoll"}</definedName>
    <definedName name="xx" hidden="1">{"MonthlyRentRoll",#N/A,FALSE,"RentRoll"}</definedName>
    <definedName name="yyyy" localSheetId="0" hidden="1">{#N/A,#N/A,FALSE,"Summary"}</definedName>
    <definedName name="yyyy" localSheetId="5" hidden="1">{#N/A,#N/A,FALSE,"Summary"}</definedName>
    <definedName name="yyyy" hidden="1">{#N/A,#N/A,FALSE,"Summary"}</definedName>
    <definedName name="zzzzz" localSheetId="0" hidden="1">{#N/A,#N/A,TRUE,"Summary";"AnnualRentRoll",#N/A,TRUE,"RentRoll";#N/A,#N/A,TRUE,"ExitStratigy";#N/A,#N/A,TRUE,"OperatingAssumptions"}</definedName>
    <definedName name="zzzzz" localSheetId="5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แก้ไข" localSheetId="0" hidden="1">{#N/A,#N/A,TRUE,"Str.";#N/A,#N/A,TRUE,"Steel &amp; Roof";#N/A,#N/A,TRUE,"Arc.";#N/A,#N/A,TRUE,"Preliminary";#N/A,#N/A,TRUE,"Sum_Prelim"}</definedName>
    <definedName name="แก้ไข" localSheetId="5" hidden="1">{#N/A,#N/A,TRUE,"Str.";#N/A,#N/A,TRUE,"Steel &amp; Roof";#N/A,#N/A,TRUE,"Arc.";#N/A,#N/A,TRUE,"Preliminary";#N/A,#N/A,TRUE,"Sum_Prelim"}</definedName>
    <definedName name="แก้ไข" hidden="1">{#N/A,#N/A,TRUE,"Str.";#N/A,#N/A,TRUE,"Steel &amp; Roof";#N/A,#N/A,TRUE,"Arc.";#N/A,#N/A,TRUE,"Preliminary";#N/A,#N/A,TRUE,"Sum_Prelim"}</definedName>
    <definedName name="ก" localSheetId="0" hidden="1">{"AnnualRentRoll",#N/A,FALSE,"RentRoll"}</definedName>
    <definedName name="ก" localSheetId="5" hidden="1">{"AnnualRentRoll",#N/A,FALSE,"RentRoll"}</definedName>
    <definedName name="ก" hidden="1">{"AnnualRentRoll",#N/A,FALSE,"RentRoll"}</definedName>
    <definedName name="ค่าดำเนินการไถ่ถอน" localSheetId="0" hidden="1">{"AnnualRentRoll",#N/A,FALSE,"RentRoll"}</definedName>
    <definedName name="ค่าดำเนินการไถ่ถอน" localSheetId="5" hidden="1">{"AnnualRentRoll",#N/A,FALSE,"RentRoll"}</definedName>
    <definedName name="ค่าดำเนินการไถ่ถอน" hidden="1">{"AnnualRentRoll",#N/A,FALSE,"RentRoll"}</definedName>
    <definedName name="ฐานwithdraw2" localSheetId="0" hidden="1">{"AnnualRentRoll",#N/A,FALSE,"RentRoll"}</definedName>
    <definedName name="ฐานwithdraw2" localSheetId="5" hidden="1">{"AnnualRentRoll",#N/A,FALSE,"RentRoll"}</definedName>
    <definedName name="ฐานwithdraw2" hidden="1">{"AnnualRentRoll",#N/A,FALSE,"RentRoll"}</definedName>
    <definedName name="ธธธธ" localSheetId="0" hidden="1">{#N/A,#N/A,TRUE,"Str.";#N/A,#N/A,TRUE,"Steel &amp; Roof";#N/A,#N/A,TRUE,"Arc.";#N/A,#N/A,TRUE,"Preliminary";#N/A,#N/A,TRUE,"Sum_Prelim"}</definedName>
    <definedName name="ธธธธ" localSheetId="5" hidden="1">{#N/A,#N/A,TRUE,"Str.";#N/A,#N/A,TRUE,"Steel &amp; Roof";#N/A,#N/A,TRUE,"Arc.";#N/A,#N/A,TRUE,"Preliminary";#N/A,#N/A,TRUE,"Sum_Prelim"}</definedName>
    <definedName name="ธธธธ" hidden="1">{#N/A,#N/A,TRUE,"Str.";#N/A,#N/A,TRUE,"Steel &amp; Roof";#N/A,#N/A,TRUE,"Arc.";#N/A,#N/A,TRUE,"Preliminary";#N/A,#N/A,TRUE,"Sum_Prelim"}</definedName>
    <definedName name="บช" localSheetId="0" hidden="1">{"MonthlyRentRoll",#N/A,FALSE,"RentRoll"}</definedName>
    <definedName name="บช" localSheetId="5" hidden="1">{"MonthlyRentRoll",#N/A,FALSE,"RentRoll"}</definedName>
    <definedName name="บช" hidden="1">{"MonthlyRentRoll",#N/A,FALSE,"RentRoll"}</definedName>
    <definedName name="บัญชีพักด9" localSheetId="0" hidden="1">{"AnnualRentRoll",#N/A,FALSE,"RentRoll"}</definedName>
    <definedName name="บัญชีพักด9" localSheetId="5" hidden="1">{"AnnualRentRoll",#N/A,FALSE,"RentRoll"}</definedName>
    <definedName name="บัญชีพักด9" hidden="1">{"AnnualRentRoll",#N/A,FALSE,"RentRoll"}</definedName>
    <definedName name="ปก32" localSheetId="0" hidden="1">{"'SUMMATION'!$B$2:$I$2"}</definedName>
    <definedName name="ปก32" localSheetId="5" hidden="1">{"'SUMMATION'!$B$2:$I$2"}</definedName>
    <definedName name="ปก32" hidden="1">{"'SUMMATION'!$B$2:$I$2"}</definedName>
    <definedName name="ปห" localSheetId="0" hidden="1">{"AnnualRentRoll",#N/A,FALSE,"RentRoll"}</definedName>
    <definedName name="ปห" localSheetId="5" hidden="1">{"AnnualRentRoll",#N/A,FALSE,"RentRoll"}</definedName>
    <definedName name="ปห" hidden="1">{"AnnualRentRoll",#N/A,FALSE,"RentRoll"}</definedName>
    <definedName name="ฟฟ" localSheetId="0" hidden="1">{"AnnualRentRoll",#N/A,FALSE,"RentRoll"}</definedName>
    <definedName name="ฟฟ" localSheetId="5" hidden="1">{"AnnualRentRoll",#N/A,FALSE,"RentRoll"}</definedName>
    <definedName name="ฟฟ" hidden="1">{"AnnualRentRoll",#N/A,FALSE,"RentRoll"}</definedName>
    <definedName name="รวม" localSheetId="0" hidden="1">{#N/A,#N/A,TRUE,"Str.";#N/A,#N/A,TRUE,"Steel &amp; Roof";#N/A,#N/A,TRUE,"Arc.";#N/A,#N/A,TRUE,"Preliminary";#N/A,#N/A,TRUE,"Sum_Prelim"}</definedName>
    <definedName name="รวม" localSheetId="5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สำเริง" localSheetId="0" hidden="1">{#N/A,#N/A,TRUE,"Str.";#N/A,#N/A,TRUE,"Steel &amp; Roof";#N/A,#N/A,TRUE,"Arc.";#N/A,#N/A,TRUE,"Preliminary";#N/A,#N/A,TRUE,"Sum_Prelim"}</definedName>
    <definedName name="สำเริง" localSheetId="5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ห" hidden="1">'[3]เครื่องใช้สำนักงาน '!#REF!</definedName>
    <definedName name="ๆๆ" localSheetId="0" hidden="1">{#N/A,#N/A,FALSE,"OperatingAssumptions"}</definedName>
    <definedName name="ๆๆ" localSheetId="5" hidden="1">{#N/A,#N/A,FALSE,"OperatingAssumptions"}</definedName>
    <definedName name="ๆๆ" hidden="1">{#N/A,#N/A,FALSE,"OperatingAssumptions"}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4" i="8" l="1"/>
  <c r="E30" i="8"/>
  <c r="E31" i="8" l="1"/>
  <c r="Z33" i="3" l="1"/>
  <c r="E83" i="8" l="1"/>
  <c r="E96" i="8" l="1"/>
  <c r="E18" i="8"/>
  <c r="F75" i="7" l="1"/>
  <c r="J25" i="7"/>
  <c r="F25" i="7"/>
  <c r="J17" i="7"/>
  <c r="F17" i="7"/>
  <c r="K124" i="9"/>
  <c r="K127" i="9" s="1"/>
  <c r="G124" i="9"/>
  <c r="G127" i="9" s="1"/>
  <c r="E72" i="9"/>
  <c r="K41" i="9"/>
  <c r="I41" i="9"/>
  <c r="G41" i="9"/>
  <c r="E41" i="9"/>
  <c r="K24" i="9"/>
  <c r="I24" i="9"/>
  <c r="G24" i="9"/>
  <c r="E24" i="9"/>
  <c r="E43" i="9" s="1"/>
  <c r="Z25" i="3"/>
  <c r="Z31" i="3"/>
  <c r="Z30" i="3"/>
  <c r="Z29" i="3"/>
  <c r="Z28" i="3"/>
  <c r="Z32" i="3"/>
  <c r="AD32" i="3" s="1"/>
  <c r="X35" i="3" l="1"/>
  <c r="X23" i="3"/>
  <c r="R32" i="4" l="1"/>
  <c r="T23" i="4"/>
  <c r="R21" i="4"/>
  <c r="Z35" i="3"/>
  <c r="V35" i="3"/>
  <c r="V23" i="3"/>
  <c r="T23" i="3"/>
  <c r="T35" i="3"/>
  <c r="P32" i="4"/>
  <c r="N32" i="4"/>
  <c r="L32" i="4"/>
  <c r="J32" i="4"/>
  <c r="H32" i="4"/>
  <c r="F32" i="4"/>
  <c r="T30" i="4"/>
  <c r="T29" i="4"/>
  <c r="T28" i="4"/>
  <c r="T27" i="4"/>
  <c r="T26" i="4"/>
  <c r="AB35" i="3"/>
  <c r="R35" i="3"/>
  <c r="P35" i="3"/>
  <c r="N35" i="3"/>
  <c r="L35" i="3"/>
  <c r="J35" i="3"/>
  <c r="H35" i="3"/>
  <c r="F35" i="3"/>
  <c r="AD33" i="3"/>
  <c r="AD31" i="3"/>
  <c r="AD30" i="3"/>
  <c r="AD29" i="3"/>
  <c r="AD28" i="3"/>
  <c r="I124" i="9" l="1"/>
  <c r="I127" i="9" s="1"/>
  <c r="E124" i="9"/>
  <c r="E127" i="9" s="1"/>
  <c r="AD25" i="3"/>
  <c r="AD35" i="3" s="1"/>
  <c r="T32" i="4"/>
  <c r="K96" i="8" l="1"/>
  <c r="K83" i="8"/>
  <c r="G96" i="8"/>
  <c r="G83" i="8"/>
  <c r="G47" i="8"/>
  <c r="G51" i="8" s="1"/>
  <c r="K33" i="8"/>
  <c r="K47" i="8" s="1"/>
  <c r="K51" i="8" s="1"/>
  <c r="K64" i="8"/>
  <c r="I64" i="8"/>
  <c r="K8" i="8"/>
  <c r="I8" i="8"/>
  <c r="L82" i="7"/>
  <c r="L75" i="7"/>
  <c r="H82" i="7"/>
  <c r="H75" i="7"/>
  <c r="L63" i="7"/>
  <c r="L66" i="7" s="1"/>
  <c r="H63" i="7"/>
  <c r="H66" i="7" s="1"/>
  <c r="L25" i="7"/>
  <c r="H25" i="7"/>
  <c r="L17" i="7"/>
  <c r="H17" i="7"/>
  <c r="L82" i="2"/>
  <c r="H82" i="2"/>
  <c r="L75" i="2"/>
  <c r="H75" i="2"/>
  <c r="L63" i="2"/>
  <c r="L66" i="2" s="1"/>
  <c r="H63" i="2"/>
  <c r="H66" i="2" s="1"/>
  <c r="L25" i="2"/>
  <c r="L27" i="2" s="1"/>
  <c r="L35" i="2" s="1"/>
  <c r="L38" i="2" s="1"/>
  <c r="H25" i="2"/>
  <c r="L17" i="2"/>
  <c r="H17" i="2"/>
  <c r="H27" i="2" s="1"/>
  <c r="H35" i="2" s="1"/>
  <c r="H38" i="2" s="1"/>
  <c r="L27" i="7" l="1"/>
  <c r="L35" i="7" s="1"/>
  <c r="L38" i="7" s="1"/>
  <c r="L68" i="7" s="1"/>
  <c r="H27" i="7"/>
  <c r="H68" i="2"/>
  <c r="L68" i="2"/>
  <c r="G98" i="8"/>
  <c r="G103" i="8" s="1"/>
  <c r="K98" i="8"/>
  <c r="K103" i="8" s="1"/>
  <c r="A1" i="2"/>
  <c r="A1" i="7" s="1"/>
  <c r="A45" i="7" s="1"/>
  <c r="A91" i="9"/>
  <c r="A90" i="9"/>
  <c r="A135" i="9" s="1"/>
  <c r="K85" i="9"/>
  <c r="I85" i="9"/>
  <c r="G85" i="9"/>
  <c r="E85" i="9"/>
  <c r="K72" i="9"/>
  <c r="I72" i="9"/>
  <c r="G72" i="9"/>
  <c r="A48" i="9"/>
  <c r="A93" i="9" s="1"/>
  <c r="A46" i="9"/>
  <c r="K43" i="9"/>
  <c r="G43" i="9"/>
  <c r="H35" i="7" l="1"/>
  <c r="H38" i="7" s="1"/>
  <c r="H68" i="7" s="1"/>
  <c r="G87" i="9"/>
  <c r="G129" i="9" s="1"/>
  <c r="K87" i="9"/>
  <c r="A45" i="2"/>
  <c r="E87" i="9"/>
  <c r="E129" i="9" s="1"/>
  <c r="I87" i="9"/>
  <c r="I129" i="9" s="1"/>
  <c r="I43" i="9"/>
  <c r="K129" i="9"/>
  <c r="P21" i="4" l="1"/>
  <c r="H23" i="3" l="1"/>
  <c r="T16" i="4"/>
  <c r="AD18" i="3"/>
  <c r="H21" i="4"/>
  <c r="N21" i="4" l="1"/>
  <c r="L21" i="4"/>
  <c r="J21" i="4"/>
  <c r="I96" i="8" s="1"/>
  <c r="F21" i="4"/>
  <c r="T19" i="4"/>
  <c r="T18" i="4"/>
  <c r="T17" i="4"/>
  <c r="T15" i="4"/>
  <c r="T12" i="4"/>
  <c r="AB23" i="3"/>
  <c r="R23" i="3"/>
  <c r="P23" i="3"/>
  <c r="N23" i="3"/>
  <c r="L23" i="3"/>
  <c r="J23" i="3"/>
  <c r="F23" i="3"/>
  <c r="AD21" i="3"/>
  <c r="AD20" i="3"/>
  <c r="AD19" i="3"/>
  <c r="AD17" i="3"/>
  <c r="Z14" i="3"/>
  <c r="A3" i="3"/>
  <c r="A47" i="7"/>
  <c r="A47" i="2"/>
  <c r="I83" i="8"/>
  <c r="T21" i="4" l="1"/>
  <c r="Z23" i="3"/>
  <c r="AD14" i="3"/>
  <c r="AD23" i="3" s="1"/>
  <c r="J63" i="7" l="1"/>
  <c r="J66" i="7" s="1"/>
  <c r="F63" i="7"/>
  <c r="F66" i="7" s="1"/>
  <c r="F27" i="7"/>
  <c r="F35" i="7" s="1"/>
  <c r="A3" i="4"/>
  <c r="A3" i="8" s="1"/>
  <c r="A59" i="8" s="1"/>
  <c r="E12" i="8" l="1"/>
  <c r="E47" i="8" s="1"/>
  <c r="E51" i="8" s="1"/>
  <c r="F38" i="7"/>
  <c r="F68" i="7" s="1"/>
  <c r="J27" i="7"/>
  <c r="J35" i="7" s="1"/>
  <c r="I12" i="8" s="1"/>
  <c r="E98" i="8" l="1"/>
  <c r="E103" i="8" s="1"/>
  <c r="F82" i="7"/>
  <c r="J38" i="7"/>
  <c r="J68" i="7" s="1"/>
  <c r="J82" i="7" s="1"/>
  <c r="I47" i="8"/>
  <c r="I51" i="8" s="1"/>
  <c r="I98" i="8" s="1"/>
  <c r="I103" i="8" s="1"/>
  <c r="J75" i="7"/>
  <c r="A93" i="7" l="1"/>
  <c r="J63" i="2" l="1"/>
  <c r="J66" i="2" s="1"/>
  <c r="F63" i="2" l="1"/>
  <c r="F66" i="2" s="1"/>
  <c r="F17" i="2" l="1"/>
  <c r="J17" i="2"/>
  <c r="F25" i="2"/>
  <c r="J25" i="2"/>
  <c r="A92" i="2" l="1"/>
  <c r="J27" i="2"/>
  <c r="F27" i="2"/>
  <c r="F35" i="2" l="1"/>
  <c r="J35" i="2"/>
  <c r="F38" i="2" l="1"/>
  <c r="F75" i="2" s="1"/>
  <c r="J38" i="2"/>
  <c r="J68" i="2" l="1"/>
  <c r="J82" i="2" s="1"/>
  <c r="F68" i="2"/>
  <c r="F82" i="2" s="1"/>
  <c r="J75" i="2" l="1"/>
</calcChain>
</file>

<file path=xl/sharedStrings.xml><?xml version="1.0" encoding="utf-8"?>
<sst xmlns="http://schemas.openxmlformats.org/spreadsheetml/2006/main" count="535" uniqueCount="258">
  <si>
    <t xml:space="preserve">บริษัท เอสซี แอสเสท คอร์ปอเรชั่น จำกัด (มหาชน) 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</si>
  <si>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</si>
  <si>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</si>
  <si>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</si>
  <si>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</si>
  <si>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</si>
  <si>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</si>
  <si>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</si>
  <si>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</si>
  <si>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</si>
  <si>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</si>
  <si>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</si>
  <si>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ต้นทุนพัฒนาอสังหาริมทรัพย์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</si>
  <si>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</si>
  <si>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</si>
  <si>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</si>
  <si>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ที่ดินรอการพัฒนา</t>
  </si>
  <si>
    <t>เงินลงทุนในการร่วมค้า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</si>
  <si>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</si>
  <si>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</si>
  <si>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</si>
  <si>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</si>
  <si>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</si>
  <si>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</si>
  <si>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</si>
  <si>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</si>
  <si>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</si>
  <si>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</si>
  <si>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</si>
  <si>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ค่าใช้จ่ายค้างจ่าย</t>
  </si>
  <si>
    <t>เงินรับล่วงหน้าจากลูกค้า</t>
  </si>
  <si>
    <t>- เงินกู้ยืมระยะยาวจากสถาบันการเงิน</t>
  </si>
  <si>
    <t>- หุ้นกู้</t>
  </si>
  <si>
    <t>รายได้สิทธิการเช่ารอตัดบัญชีภายในหนึ่งปี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</si>
  <si>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</si>
  <si>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</si>
  <si>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</si>
  <si>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</si>
  <si>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</si>
  <si>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หุ้นกู้</t>
  </si>
  <si>
    <t>เงินมัดจำค่าเช่าและบริการ</t>
  </si>
  <si>
    <t>เงินประกันการก่อสร้าง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</si>
  <si>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</si>
  <si>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</si>
  <si>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</si>
  <si>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</si>
  <si>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</si>
  <si>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</si>
  <si>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</si>
  <si>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4,379,332,012 หุ้น </t>
  </si>
  <si>
    <t>ทุนที่ออกและชำระเต็มมูลค่าแล้ว</t>
  </si>
  <si>
    <t>ส่วนเกินมูลค่าหุ้นสามัญ</t>
  </si>
  <si>
    <t>องค์ประกอบอื่นของส่วนของเจ้าของ</t>
  </si>
  <si>
    <t>กำไรสะสม</t>
  </si>
  <si>
    <t>จัดสรรเป็นทุนสำรองตามกฎหมาย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</si>
  <si>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</si>
  <si>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</si>
  <si>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</si>
  <si>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</si>
  <si>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</si>
  <si>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</si>
  <si>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รายได้</t>
  </si>
  <si>
    <t>รายได้จากการขาย</t>
  </si>
  <si>
    <t>รายได้จากการเช่าและบริการ</t>
  </si>
  <si>
    <t>รายได้ค่าที่ปรึกษาและการจัดการ</t>
  </si>
  <si>
    <t>รวมรายได้</t>
  </si>
  <si>
    <t>ต้นทุน</t>
  </si>
  <si>
    <t>ต้นทุนขาย</t>
  </si>
  <si>
    <t>ต้นทุนค่าเช่าและบริการ</t>
  </si>
  <si>
    <t>ต้นทุนค่าที่ปรึกษาและการจัดการ</t>
  </si>
  <si>
    <t>รวมต้นทุน</t>
  </si>
  <si>
    <t>กำไรขั้นต้น</t>
  </si>
  <si>
    <t xml:space="preserve">รายได้อื่น </t>
  </si>
  <si>
    <t>ค่าใช้จ่ายในการขาย</t>
  </si>
  <si>
    <t xml:space="preserve">ค่าใช้จ่ายในการบริหาร     </t>
  </si>
  <si>
    <t>ต้นทุนทางการเงิน</t>
  </si>
  <si>
    <t>กำไรก่อนค่าใช้จ่ายภาษีเงินได้</t>
  </si>
  <si>
    <t>ภาษีเงินได้</t>
  </si>
  <si>
    <t>กำไรสำหรับงวด</t>
  </si>
  <si>
    <t>กำไรเบ็ดเสร็จรวมสำหรับงวด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</si>
  <si>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</si>
  <si>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</si>
  <si>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</si>
  <si>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-</t>
  </si>
  <si>
    <t>กำไรต่อหุ้น</t>
  </si>
  <si>
    <t>งบแสดงการเปลี่ยนแปลงส่วนของเจ้าของ</t>
  </si>
  <si>
    <t>ข้อมูลทางการเงินรวม (พันบาท)</t>
  </si>
  <si>
    <t>ส่วนของเจ้าของของบริษัทใหญ่</t>
  </si>
  <si>
    <t>จัดสรรแล้ว</t>
  </si>
  <si>
    <t>รวมส่วนของ</t>
  </si>
  <si>
    <t>ส่วนได้เสีย</t>
  </si>
  <si>
    <t>รวม</t>
  </si>
  <si>
    <t>ที่ออกและชำระ</t>
  </si>
  <si>
    <t>ส่วนเกินมูลค่า</t>
  </si>
  <si>
    <t>- ทุนสำรอง</t>
  </si>
  <si>
    <t>การแปลงค่า</t>
  </si>
  <si>
    <t>ที่ไม่มีอำนาจ</t>
  </si>
  <si>
    <t>ส่วนของ</t>
  </si>
  <si>
    <t>เต็มมูลค่าแล้ว</t>
  </si>
  <si>
    <t>หุ้นสามัญ</t>
  </si>
  <si>
    <t>ตามกฎหมาย</t>
  </si>
  <si>
    <t>งบการเงิน</t>
  </si>
  <si>
    <t>ควบคุม</t>
  </si>
  <si>
    <t>เจ้าของ</t>
  </si>
  <si>
    <t>การเปลี่ยนแปลงในส่วนของเจ้าของสำหรับงวด</t>
  </si>
  <si>
    <t>ใบสำคัญแสดงสิทธิซื้อหุ้นสามัญ</t>
  </si>
  <si>
    <t>ข้อมูลทางการเงินเฉพาะกิจการ (พันบาท)</t>
  </si>
  <si>
    <t xml:space="preserve">งบกระแสเงินสด </t>
  </si>
  <si>
    <t>กระแสเงินสดจากกิจกรรมดำเนินงาน</t>
  </si>
  <si>
    <t>กำไรสุทธิก่อนค่าใช้จ่ายภาษีเงินได้</t>
  </si>
  <si>
    <t>รายการปรับปรุง</t>
  </si>
  <si>
    <t>รายได้ค่าสิทธิการเช่าตัดบัญชี</t>
  </si>
  <si>
    <t>สำรองการจ่ายโดยใช้หุ้นเป็นเกณฑ์</t>
  </si>
  <si>
    <t>การเปลี่ยนแปลงของเงินทุนหมุนเวียน</t>
  </si>
  <si>
    <t>- ลูกหนี้การค้าและลูกหนี้อื่น</t>
  </si>
  <si>
    <t>- ต้นทุนพัฒนาอสังหาริมทรัพย์</t>
  </si>
  <si>
    <t>- เงินจ่ายล่วงหน้าค่าก่อสร้างและวัสดุก่อสร้าง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</si>
  <si>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</si>
  <si>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</si>
  <si>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</si>
  <si>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ค่าใช้จ่ายค้างจ่าย</t>
  </si>
  <si>
    <t>- เงินรับล่วงหน้าจากลูกค้า</t>
  </si>
  <si>
    <t>- หนี้สินหมุนเวียนอื่น</t>
  </si>
  <si>
    <t>- เงินมัดจำค่าเช่าและบริการ</t>
  </si>
  <si>
    <t>- เงินประกันการก่อสร้าง</t>
  </si>
  <si>
    <t>- หนี้สินไม่หมุนเวียนอื่น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</si>
  <si>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</si>
  <si>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</si>
  <si>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</si>
  <si>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</si>
  <si>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เงินสดรับจากการกู้ยืมระยะยาวจากสถาบันการเงิน</t>
  </si>
  <si>
    <t>เงินสดรับจากการจำหน่ายหุ้นกู้</t>
  </si>
  <si>
    <t>ไถ่ถอนหุ้นกู้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</si>
  <si>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</si>
  <si>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</si>
  <si>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</si>
  <si>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โอนเงินมัดจำที่ดินเป็นต้นทุนพัฒนาอสังหาริมทรัพย์</t>
  </si>
  <si>
    <t>เงินสดจ่ายเพื่อซื้อสินทรัพย์ไม่มีตัวตน</t>
  </si>
  <si>
    <t>ค่าตัดจำหน่ายสินทรัพย์ไม่มีตัวตน</t>
  </si>
  <si>
    <t>เงินมัดจำที่ดินและอาคาร</t>
  </si>
  <si>
    <t>- เงินมัดจำค่าที่ดินและอาคาร</t>
  </si>
  <si>
    <t>รายการที่จะจัดประเภทรายการใหม่ไปยังกำไร</t>
  </si>
  <si>
    <t xml:space="preserve"> 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</si>
  <si>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</si>
  <si>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</si>
  <si>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>หัก</t>
    </r>
    <r>
      <rPr>
        <sz val="13"/>
        <rFont val="Browallia New"/>
        <family val="2"/>
      </rPr>
      <t xml:space="preserve">    จ่ายดอกเบี้ย</t>
    </r>
  </si>
  <si>
    <r>
      <t xml:space="preserve">งบกระแสเงินสด </t>
    </r>
    <r>
      <rPr>
        <sz val="13"/>
        <rFont val="Browallia New"/>
        <family val="2"/>
      </rPr>
      <t xml:space="preserve">(ต่อ) </t>
    </r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</si>
  <si>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</si>
  <si>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</si>
  <si>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 xml:space="preserve">     </t>
  </si>
  <si>
    <t>หรือขาดทุนในภายหลัง</t>
  </si>
  <si>
    <t xml:space="preserve">          </t>
  </si>
  <si>
    <t>รวมรายการที่จะจัดประเภทรายการใหม่</t>
  </si>
  <si>
    <t>ไปยังกำไรหรือขาดทุนในภายหลัง</t>
  </si>
  <si>
    <t>ผลต่างของอัตราแลกเปลี่ยน</t>
  </si>
  <si>
    <t>จากการแปลงค่างบการเงิน</t>
  </si>
  <si>
    <t>- สุทธิจากภาษี</t>
  </si>
  <si>
    <t>และรายการเทียบเท่าเงินสด</t>
  </si>
  <si>
    <t>เงินลงทุนในบริษัทย่อย</t>
  </si>
  <si>
    <t>การได้มาซึ่งสิทธิการใช้สินทรัพย์ภายใต้สัญญาเช่า</t>
  </si>
  <si>
    <t>กำไรขาดทุนเบ็ดเสร็จอื่น</t>
  </si>
  <si>
    <t>การแบ่งปันกำไรเบ็ดเสร็จรวม</t>
  </si>
  <si>
    <t>กำไรต่อหุ้นขั้นพื้นฐาน (บาทต่อหุ้น)</t>
  </si>
  <si>
    <t>ค่าเสื่อมราคาที่ดิน อาคารและอุปกรณ์</t>
  </si>
  <si>
    <t>สินทรัพย์สิทธิการใช้ - สุทธิ</t>
  </si>
  <si>
    <t>- หนี้สินตามสัญญาเช่า</t>
  </si>
  <si>
    <t>หนี้สินตามสัญญาเช่า</t>
  </si>
  <si>
    <t xml:space="preserve">  และค่าตัดจำหน่ายสินทรัพย์สิทธิการใช้</t>
  </si>
  <si>
    <t>การแปลงค่างบการเงิน</t>
  </si>
  <si>
    <t>ส่วนของหนี้สินระยะยาวที่ถึงกำหนด</t>
  </si>
  <si>
    <t>ชำระภายในหนึ่งปี</t>
  </si>
  <si>
    <t xml:space="preserve">   มูลค่าที่ตราไว้หุ้นละ 1.00 บาท</t>
  </si>
  <si>
    <t xml:space="preserve">    มูลค่าที่ได้รับชำระแล้วหุ้นละ 1.00 บาท</t>
  </si>
  <si>
    <t>(ตรวจสอบแล้ว)</t>
  </si>
  <si>
    <t>การเพิ่มหุ้นสามัญ</t>
  </si>
  <si>
    <t>กำไรต่อหุ้นปรับลด (บาทต่อหุ้น)</t>
  </si>
  <si>
    <t>เงินสดรับจากหุ้นสามัญ</t>
  </si>
  <si>
    <t>จ่ายชำระหนี้สินตามสัญญาเช่า</t>
  </si>
  <si>
    <t>เงินสดจ่ายชำระเงินกู้ยืมระยะยาวจากสถาบันการเงิน</t>
  </si>
  <si>
    <t>เงินปันผลจ่าย</t>
  </si>
  <si>
    <t>เงินสดรับจากการจำหน่ายอสังหาริมทรัพย์เพื่อการลงทุน</t>
  </si>
  <si>
    <t>พ.ศ. 2565</t>
  </si>
  <si>
    <t>ยอดคงเหลือ ณ วันที่ 1 มกราคม พ.ศ. 2565 (ตรวจสอบแล้ว)</t>
  </si>
  <si>
    <t>เงินลงทุนระยะยาวอื่น</t>
  </si>
  <si>
    <t>เงินรับล่วงหน้าค่าหุ้นสามัญ</t>
  </si>
  <si>
    <t>เงินรับล่วงหน้า</t>
  </si>
  <si>
    <t>ค่าหุ้นสามัญ</t>
  </si>
  <si>
    <t>ขาดทุนจากอัตราแลกเปลี่ยนของเงินสด</t>
  </si>
  <si>
    <t>กำไรจากการตัดจำหน่ายสินทรัพย์สิทธิการใช้</t>
  </si>
  <si>
    <t>กำไรที่ยังไม่เกิดขึ้นจากอัตราแลกเปลี่ยน</t>
  </si>
  <si>
    <t>เงินสดจ่ายเพื่อลงทุนเพิ่มในอสังหาริมทรัพย์เพื่อการลงทุน</t>
  </si>
  <si>
    <t>เงินสดจ่ายเพื่อลงทุนเพิ่มในบริษัทย่อย</t>
  </si>
  <si>
    <t>เงินสดรับจากเงินให้กู้ยืมระยะยาวแก่กิจการที่เกี่ยวข้องกัน</t>
  </si>
  <si>
    <t xml:space="preserve">กำไรเบ็ดเสร็จอื่นสำหรับงวด </t>
  </si>
  <si>
    <t>ผู้เป็นเจ้าของ</t>
  </si>
  <si>
    <t>ของบริษัทใหญ่</t>
  </si>
  <si>
    <t xml:space="preserve">      จ่ายภาษีเงินได้</t>
  </si>
  <si>
    <t>เงินสดจ่ายเพื่อเงินให้กู้ยืมระยะยาวแก่กิจการที่เกี่ยวข้องกัน</t>
  </si>
  <si>
    <t>เงินสดจ่ายเพื่อเงินลงทุนระยะยาวอื่น</t>
  </si>
  <si>
    <t>เงินสดรับล่วงหน้าค่าหุ้นสามัญ</t>
  </si>
  <si>
    <t>การได้มาซึ่งอสังหาริมทรัพย์เพื่อการลงทุนภายใต้สัญญาเช่า</t>
  </si>
  <si>
    <t>30 กันยายน</t>
  </si>
  <si>
    <t>ยอดคงเหลือ ณ วันที่ 30 กันยายน พ.ศ. 2565 (ยังไม่ได้ตรวจสอบ)</t>
  </si>
  <si>
    <t>ผลขาดทุนด้านเครดิตที่คาดว่าจะเกิดขึ้น</t>
  </si>
  <si>
    <t>รายการที่ไม่ใช่เงินสดที่มีสาระสำคัญสำหรับงวดเก้าเดือนสิ้นสุดวันที่ 30 กันยายน มีดังนี้</t>
  </si>
  <si>
    <t>เงินให้กู้ยืมระยะยาวแก่กิจการที่เกี่ยวข้องกัน</t>
  </si>
  <si>
    <t>ส่วนที่จะได้รับชำระภายในหนึ่งปี</t>
  </si>
  <si>
    <t>เงินจ่ายล่วงหน้าค่าก่อสร้างและวัสดุก่อสร้าง</t>
  </si>
  <si>
    <t>พ.ศ. 2566</t>
  </si>
  <si>
    <t>เงินให้กู้ยืมระยะสั้นแก่กิจการที่เกี่ยวข้องกัน</t>
  </si>
  <si>
    <t>สินทรัพย์อนุพันธ์</t>
  </si>
  <si>
    <t>สินทรัพย์ภาษีเงินได้รอการตัดบัญชี</t>
  </si>
  <si>
    <t>หนี้สินภาษีเงินได้รอตัดบัญชี</t>
  </si>
  <si>
    <t xml:space="preserve">    หุ้นสามัญจำนวน 4,222,616,499 หุ้น</t>
  </si>
  <si>
    <t>ณ วันที่ 30 กันยายน พ.ศ. 2566</t>
  </si>
  <si>
    <t>สำหรับงวดสามเดือนสิ้นสุดวันที่ 30 กันยายน พ.ศ. 2566</t>
  </si>
  <si>
    <t>สำหรับงวดเก้าเดือนสิ้นสุดวันที่ 30 กันยายน พ.ศ. 2566</t>
  </si>
  <si>
    <t>ยอดคงเหลือ ณ วันที่ 1 มกราคม พ.ศ. 2566 (ตรวจสอบแล้ว)</t>
  </si>
  <si>
    <t>ยอดคงเหลือ ณ วันที่ 30 กันยายน พ.ศ. 2566 (ยังไม่ได้ตรวจสอบ)</t>
  </si>
  <si>
    <t>การจ่ายโดยใช้</t>
  </si>
  <si>
    <t>หุ้นเป็นเกณฑ์</t>
  </si>
  <si>
    <t>การป้องกัน</t>
  </si>
  <si>
    <t>ความเสี่ยง</t>
  </si>
  <si>
    <t>ในกระแสเงินสด</t>
  </si>
  <si>
    <t>การวัดมูลค่า</t>
  </si>
  <si>
    <t>เงินลงทุน</t>
  </si>
  <si>
    <t>ในตราสารทุน</t>
  </si>
  <si>
    <t>การจ่ายโดยใช้หุ้นเป็นเกณฑ์</t>
  </si>
  <si>
    <t>กำไรที่(รับรู้)ยังไม่รับรู้จากการให้บริการแก่กิจการร่วมค้า</t>
  </si>
  <si>
    <t>ส่วนแบ่ง(กำไร)ขาดทุนสุทธิจากเงินลงทุนในการร่วมค้า</t>
  </si>
  <si>
    <t>ขาดทุนจากการปรับมูลค่ายุติธรรมในเงินลงทุนระยะยาว</t>
  </si>
  <si>
    <t>เงินสดจ่ายเพื่อเงินให้กู้ยืมระยะสั้นแก่กิจการที่เกี่ยวข้องกัน - สุทธิ</t>
  </si>
  <si>
    <t xml:space="preserve">    หุ้นสามัญจำนวน 4,270,851,303 หุ้น</t>
  </si>
  <si>
    <t>ผลขาดทุนจากเครื่องมือป้องกันความเสี่ยง</t>
  </si>
  <si>
    <t>กระแสเงินสด</t>
  </si>
  <si>
    <t>ผลกำไรจากเครื่องมือป้องกันความเสี่ยง</t>
  </si>
  <si>
    <t>เงินสดรับจากการสูญเสียการควบคุมในบริษัทย่อย</t>
  </si>
  <si>
    <t>เงินสดรับจากการขายเงินลงทุนในบริษัทย่อย</t>
  </si>
  <si>
    <t>เงินสดจ่ายเพื่อลงทุนเพิ่มในการร่วมค้า</t>
  </si>
  <si>
    <t>ส่วนแบ่งกำไร(ขาดทุน)จากเงินลงทุนในการร่วมค้า</t>
  </si>
  <si>
    <t>ขาดทุนจากการจำหน่ายอสังหาริมทรัพย์เพื่อการลงทุน</t>
  </si>
  <si>
    <t>ขาดทุนจากการจำหน่ายที่ดิน อาคารและอุปกรณ์</t>
  </si>
  <si>
    <t>การเปลี่ยนแปลงสัดส่วนการลงทุนในบริษัทย่อย</t>
  </si>
  <si>
    <t>การเปลี่ยนแปลง</t>
  </si>
  <si>
    <t>สัดส่วนของ</t>
  </si>
  <si>
    <t>ในบริษัทย่อย</t>
  </si>
  <si>
    <t>การเปลี่ยนแปลงสัดส่วนการลงทุน</t>
  </si>
  <si>
    <t>เงินปันผลรับจากการร่วมค้า</t>
  </si>
  <si>
    <t>ขาดทุนจากการด้อยค่าที่ดิน อาคารและอุปกรณ์</t>
  </si>
  <si>
    <t>เงินสดใช้ไปในกิจกรรมดำเนินงาน</t>
  </si>
  <si>
    <t>เงินสดสุทธิจากกิจกรรมดำเนินงาน</t>
  </si>
  <si>
    <t>เงินสดรับจากเงินลงทุนระยะสั้น</t>
  </si>
  <si>
    <t>เงินสดสุทธิจากกิจกรรมลงทุน</t>
  </si>
  <si>
    <t>เงินสดสุทธิจากกิจกรรมจัดหาเงิน</t>
  </si>
  <si>
    <t>เงินสดและรายการเทียบเท่าเงินสดลดลงสุทธิ</t>
  </si>
  <si>
    <t>โอนเงินมัดจำอาคารเป็นอสังหาริมทรัพย์เพื่อการลงทุน</t>
  </si>
  <si>
    <t>เงินสดรับจากการกู้ยืมระยะสั้นจากสถาบันการเงินสุทธิ</t>
  </si>
  <si>
    <t>กำไรที่เกิดจากการสูญเสียการควบคุมในบริษัทย่อยเป็นการร่วมค้า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</si>
</sst>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_(* #,##0_);_(* \(#,##0\);_(* &quot;-&quot;??_);_(@_)"/>
    <numFmt numFmtId="168" formatCode="#,##0.00;\(#,##0.00\);&quot;-&quot;;@"/>
    <numFmt numFmtId="169" formatCode="#,##0.00;\(#,##0.00\)"/>
    <numFmt numFmtId="170" formatCode="#,##0;\(#,##0\);\-"/>
    <numFmt numFmtId="171" formatCode="#,##0.0000;\(#,##0.0000\);&quot;-&quot;;@"/>
  </numFmts>
  <fonts count="38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  <font>
      <sz val="10"/>
      <name val="Times New Roman"/>
      <family val="1"/>
      <charset val="222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rgb="FF000000"/>
      <name val="Calibri"/>
      <family val="2"/>
    </font>
    <font>
      <u/>
      <sz val="10"/>
      <color rgb="FF0563C1"/>
      <name val="Georgia"/>
      <family val="1"/>
    </font>
    <font>
      <u/>
      <sz val="10"/>
      <color theme="10"/>
      <name val="Georgia"/>
      <family val="1"/>
    </font>
    <font>
      <sz val="14"/>
      <color theme="1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F8F8F8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</borders>
  <cellStyleXfs count="213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5" applyNumberFormat="0" applyAlignment="0" applyProtection="0"/>
    <xf numFmtId="0" fontId="11" fillId="28" borderId="6" applyNumberFormat="0" applyAlignment="0" applyProtection="0"/>
    <xf numFmtId="164" fontId="3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5" applyNumberFormat="0" applyAlignment="0" applyProtection="0"/>
    <xf numFmtId="0" fontId="18" fillId="0" borderId="10" applyNumberFormat="0" applyFill="0" applyAlignment="0" applyProtection="0"/>
    <xf numFmtId="0" fontId="19" fillId="31" borderId="0" applyNumberFormat="0" applyBorder="0" applyAlignment="0" applyProtection="0"/>
    <xf numFmtId="0" fontId="4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6" fillId="0" borderId="0"/>
    <xf numFmtId="0" fontId="7" fillId="32" borderId="11" applyNumberFormat="0" applyFont="0" applyAlignment="0" applyProtection="0"/>
    <xf numFmtId="0" fontId="20" fillId="27" borderId="12" applyNumberFormat="0" applyAlignment="0" applyProtection="0"/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0" borderId="0" applyNumberFormat="0" applyFill="0" applyBorder="0" applyAlignment="0" applyProtection="0"/>
    <xf numFmtId="37" fontId="29" fillId="0" borderId="0"/>
    <xf numFmtId="0" fontId="3" fillId="0" borderId="0"/>
    <xf numFmtId="164" fontId="3" fillId="0" borderId="0" applyFont="0" applyFill="0" applyBorder="0" applyAlignment="0" applyProtection="0"/>
    <xf numFmtId="0" fontId="5" fillId="0" borderId="0"/>
    <xf numFmtId="164" fontId="3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43" fontId="3" fillId="0" borderId="0" applyFont="0" applyFill="0" applyBorder="0" applyAlignment="0" applyProtection="0"/>
    <xf numFmtId="0" fontId="2" fillId="32" borderId="11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164" fontId="3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2" borderId="11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30" fillId="0" borderId="0">
      <protection locked="0"/>
    </xf>
    <xf numFmtId="0" fontId="1" fillId="0" borderId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5" fillId="0" borderId="0"/>
    <xf numFmtId="0" fontId="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2" fillId="0" borderId="0"/>
    <xf numFmtId="0" fontId="1" fillId="0" borderId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43" fontId="3" fillId="0" borderId="0" applyFont="0" applyFill="0" applyBorder="0" applyAlignment="0" applyProtection="0"/>
    <xf numFmtId="0" fontId="19" fillId="31" borderId="0" applyNumberFormat="0" applyBorder="0" applyAlignment="0" applyProtection="0"/>
    <xf numFmtId="37" fontId="29" fillId="0" borderId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14" applyNumberFormat="0" applyFill="0" applyBorder="0" applyAlignment="0">
      <alignment wrapText="1"/>
      <protection locked="0"/>
    </xf>
    <xf numFmtId="0" fontId="34" fillId="0" borderId="14" applyNumberFormat="0" applyFill="0" applyAlignment="0">
      <protection locked="0"/>
    </xf>
    <xf numFmtId="43" fontId="5" fillId="0" borderId="0" applyFont="0" applyFill="0" applyBorder="0" applyAlignment="0" applyProtection="0"/>
    <xf numFmtId="0" fontId="30" fillId="0" borderId="0"/>
    <xf numFmtId="0" fontId="33" fillId="0" borderId="14" applyNumberFormat="0" applyFill="0" applyBorder="0" applyAlignment="0">
      <alignment wrapText="1"/>
      <protection locked="0"/>
    </xf>
    <xf numFmtId="43" fontId="3" fillId="0" borderId="0" applyFont="0" applyFill="0" applyBorder="0" applyAlignment="0" applyProtection="0"/>
    <xf numFmtId="0" fontId="1" fillId="32" borderId="11" applyNumberFormat="0" applyFont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0" borderId="0"/>
    <xf numFmtId="0" fontId="35" fillId="0" borderId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33" fillId="0" borderId="14" applyNumberFormat="0" applyFill="0" applyBorder="0" applyAlignment="0">
      <alignment wrapText="1"/>
      <protection locked="0"/>
    </xf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331">
    <xf numFmtId="0" fontId="0" fillId="0" borderId="0" xfId="0"/>
    <xf numFmtId="0" fontId="24" fillId="0" borderId="1" xfId="0" applyFont="1" applyFill="1" applyBorder="1" applyAlignment="1">
      <alignment vertical="center"/>
    </xf>
    <xf numFmtId="0" fontId="25" fillId="0" borderId="0" xfId="0" applyFont="1" applyFill="1" applyAlignment="1">
      <alignment vertical="center"/>
    </xf>
    <xf numFmtId="165" fontId="24" fillId="0" borderId="0" xfId="0" applyNumberFormat="1" applyFont="1" applyFill="1" applyBorder="1" applyAlignment="1">
      <alignment horizontal="right" vertical="center"/>
    </xf>
    <xf numFmtId="167" fontId="25" fillId="0" borderId="0" xfId="0" applyNumberFormat="1" applyFont="1" applyFill="1" applyBorder="1" applyAlignment="1">
      <alignment vertical="center"/>
    </xf>
    <xf numFmtId="166" fontId="24" fillId="0" borderId="0" xfId="0" applyNumberFormat="1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4" fillId="0" borderId="0" xfId="0" applyFont="1" applyFill="1" applyBorder="1" applyAlignment="1">
      <alignment horizontal="center" vertical="center"/>
    </xf>
    <xf numFmtId="165" fontId="24" fillId="0" borderId="1" xfId="0" applyNumberFormat="1" applyFont="1" applyFill="1" applyBorder="1" applyAlignment="1">
      <alignment horizontal="right" vertical="center"/>
    </xf>
    <xf numFmtId="37" fontId="24" fillId="0" borderId="0" xfId="0" applyNumberFormat="1" applyFont="1" applyFill="1" applyAlignment="1">
      <alignment vertical="center"/>
    </xf>
    <xf numFmtId="165" fontId="24" fillId="0" borderId="0" xfId="0" applyNumberFormat="1" applyFont="1" applyFill="1" applyAlignment="1">
      <alignment horizontal="right" vertical="center"/>
    </xf>
    <xf numFmtId="0" fontId="25" fillId="0" borderId="0" xfId="0" applyFont="1" applyFill="1" applyAlignment="1">
      <alignment horizontal="center" vertical="center"/>
    </xf>
    <xf numFmtId="165" fontId="25" fillId="0" borderId="0" xfId="0" applyNumberFormat="1" applyFont="1" applyFill="1" applyAlignment="1">
      <alignment horizontal="right" vertical="center"/>
    </xf>
    <xf numFmtId="0" fontId="25" fillId="0" borderId="0" xfId="0" applyFont="1" applyFill="1" applyAlignment="1">
      <alignment horizontal="left" vertical="center"/>
    </xf>
    <xf numFmtId="165" fontId="25" fillId="0" borderId="0" xfId="0" applyNumberFormat="1" applyFont="1" applyFill="1" applyBorder="1" applyAlignment="1">
      <alignment horizontal="right" vertical="center"/>
    </xf>
    <xf numFmtId="165" fontId="25" fillId="0" borderId="1" xfId="0" applyNumberFormat="1" applyFont="1" applyFill="1" applyBorder="1" applyAlignment="1">
      <alignment horizontal="right" vertical="center"/>
    </xf>
    <xf numFmtId="165" fontId="25" fillId="0" borderId="2" xfId="0" applyNumberFormat="1" applyFont="1" applyFill="1" applyBorder="1" applyAlignment="1">
      <alignment horizontal="right" vertical="center"/>
    </xf>
    <xf numFmtId="165" fontId="25" fillId="0" borderId="0" xfId="28" applyNumberFormat="1" applyFont="1" applyFill="1" applyBorder="1" applyAlignment="1">
      <alignment horizontal="right" vertical="center"/>
    </xf>
    <xf numFmtId="164" fontId="25" fillId="0" borderId="0" xfId="28" applyFont="1" applyFill="1" applyBorder="1" applyAlignment="1">
      <alignment horizontal="right" vertical="center"/>
    </xf>
    <xf numFmtId="166" fontId="25" fillId="0" borderId="1" xfId="0" applyNumberFormat="1" applyFont="1" applyFill="1" applyBorder="1" applyAlignment="1">
      <alignment horizontal="centerContinuous" vertical="center"/>
    </xf>
    <xf numFmtId="166" fontId="25" fillId="0" borderId="0" xfId="0" applyNumberFormat="1" applyFont="1" applyFill="1" applyBorder="1" applyAlignment="1">
      <alignment horizontal="right" vertical="center"/>
    </xf>
    <xf numFmtId="166" fontId="25" fillId="0" borderId="0" xfId="0" applyNumberFormat="1" applyFont="1" applyFill="1" applyBorder="1" applyAlignment="1">
      <alignment horizontal="centerContinuous" vertical="center"/>
    </xf>
    <xf numFmtId="166" fontId="25" fillId="0" borderId="0" xfId="0" applyNumberFormat="1" applyFont="1" applyFill="1" applyAlignment="1">
      <alignment vertical="center"/>
    </xf>
    <xf numFmtId="166" fontId="25" fillId="0" borderId="0" xfId="0" applyNumberFormat="1" applyFont="1" applyFill="1" applyBorder="1" applyAlignment="1">
      <alignment vertical="center"/>
    </xf>
    <xf numFmtId="0" fontId="24" fillId="0" borderId="1" xfId="0" applyNumberFormat="1" applyFont="1" applyFill="1" applyBorder="1" applyAlignment="1">
      <alignment horizontal="center" vertical="center"/>
    </xf>
    <xf numFmtId="166" fontId="24" fillId="0" borderId="0" xfId="0" applyNumberFormat="1" applyFont="1" applyFill="1" applyBorder="1" applyAlignment="1">
      <alignment horizontal="center" vertical="center"/>
    </xf>
    <xf numFmtId="165" fontId="25" fillId="0" borderId="4" xfId="28" applyNumberFormat="1" applyFont="1" applyFill="1" applyBorder="1" applyAlignment="1">
      <alignment horizontal="right" vertical="center"/>
    </xf>
    <xf numFmtId="165" fontId="25" fillId="0" borderId="1" xfId="28" applyNumberFormat="1" applyFont="1" applyFill="1" applyBorder="1" applyAlignment="1">
      <alignment horizontal="right" vertical="center"/>
    </xf>
    <xf numFmtId="166" fontId="25" fillId="0" borderId="0" xfId="28" applyNumberFormat="1" applyFont="1" applyFill="1" applyBorder="1" applyAlignment="1">
      <alignment horizontal="right" vertical="center"/>
    </xf>
    <xf numFmtId="165" fontId="25" fillId="0" borderId="2" xfId="28" applyNumberFormat="1" applyFont="1" applyFill="1" applyBorder="1" applyAlignment="1">
      <alignment horizontal="right" vertical="center"/>
    </xf>
    <xf numFmtId="166" fontId="24" fillId="0" borderId="0" xfId="0" applyNumberFormat="1" applyFont="1" applyFill="1" applyAlignment="1">
      <alignment horizontal="center" vertical="center"/>
    </xf>
    <xf numFmtId="165" fontId="24" fillId="0" borderId="0" xfId="0" applyNumberFormat="1" applyFont="1" applyFill="1" applyAlignment="1">
      <alignment horizontal="center" vertical="center"/>
    </xf>
    <xf numFmtId="165" fontId="24" fillId="0" borderId="0" xfId="0" applyNumberFormat="1" applyFont="1" applyFill="1" applyAlignment="1">
      <alignment vertical="center"/>
    </xf>
    <xf numFmtId="0" fontId="24" fillId="0" borderId="0" xfId="0" applyFont="1" applyFill="1" applyBorder="1" applyAlignment="1">
      <alignment vertical="center"/>
    </xf>
    <xf numFmtId="165" fontId="24" fillId="0" borderId="1" xfId="0" applyNumberFormat="1" applyFont="1" applyFill="1" applyBorder="1" applyAlignment="1">
      <alignment horizontal="center" vertical="center"/>
    </xf>
    <xf numFmtId="165" fontId="24" fillId="0" borderId="0" xfId="0" applyNumberFormat="1" applyFont="1" applyFill="1" applyBorder="1" applyAlignment="1">
      <alignment horizontal="center" vertical="center"/>
    </xf>
    <xf numFmtId="0" fontId="24" fillId="0" borderId="0" xfId="40" applyFont="1" applyFill="1" applyAlignment="1">
      <alignment vertical="center"/>
    </xf>
    <xf numFmtId="166" fontId="25" fillId="0" borderId="0" xfId="40" applyNumberFormat="1" applyFont="1" applyFill="1" applyBorder="1" applyAlignment="1">
      <alignment horizontal="right" vertical="center"/>
    </xf>
    <xf numFmtId="165" fontId="25" fillId="0" borderId="0" xfId="40" applyNumberFormat="1" applyFont="1" applyFill="1" applyBorder="1" applyAlignment="1">
      <alignment horizontal="right" vertical="center"/>
    </xf>
    <xf numFmtId="166" fontId="24" fillId="0" borderId="0" xfId="0" applyNumberFormat="1" applyFont="1" applyFill="1" applyAlignment="1">
      <alignment vertical="center"/>
    </xf>
    <xf numFmtId="166" fontId="24" fillId="0" borderId="0" xfId="40" applyNumberFormat="1" applyFont="1" applyFill="1" applyBorder="1" applyAlignment="1">
      <alignment vertical="center"/>
    </xf>
    <xf numFmtId="165" fontId="24" fillId="0" borderId="0" xfId="40" applyNumberFormat="1" applyFont="1" applyFill="1" applyBorder="1" applyAlignment="1">
      <alignment horizontal="right" vertical="center"/>
    </xf>
    <xf numFmtId="166" fontId="24" fillId="0" borderId="0" xfId="40" applyNumberFormat="1" applyFont="1" applyFill="1" applyBorder="1" applyAlignment="1">
      <alignment horizontal="center" vertical="center"/>
    </xf>
    <xf numFmtId="165" fontId="24" fillId="0" borderId="1" xfId="40" applyNumberFormat="1" applyFont="1" applyFill="1" applyBorder="1" applyAlignment="1">
      <alignment horizontal="right" vertical="center"/>
    </xf>
    <xf numFmtId="165" fontId="24" fillId="0" borderId="0" xfId="40" applyNumberFormat="1" applyFont="1" applyFill="1" applyBorder="1" applyAlignment="1">
      <alignment horizontal="center" vertical="center"/>
    </xf>
    <xf numFmtId="165" fontId="24" fillId="0" borderId="3" xfId="40" applyNumberFormat="1" applyFont="1" applyFill="1" applyBorder="1" applyAlignment="1">
      <alignment horizontal="right" vertical="center"/>
    </xf>
    <xf numFmtId="165" fontId="24" fillId="0" borderId="0" xfId="40" applyNumberFormat="1" applyFont="1" applyFill="1" applyAlignment="1">
      <alignment horizontal="right" vertical="center"/>
    </xf>
    <xf numFmtId="165" fontId="24" fillId="0" borderId="0" xfId="40" quotePrefix="1" applyNumberFormat="1" applyFont="1" applyFill="1" applyBorder="1" applyAlignment="1">
      <alignment horizontal="right" vertical="center"/>
    </xf>
    <xf numFmtId="166" fontId="24" fillId="0" borderId="0" xfId="40" applyNumberFormat="1" applyFont="1" applyFill="1" applyBorder="1" applyAlignment="1">
      <alignment horizontal="right" vertical="center"/>
    </xf>
    <xf numFmtId="0" fontId="24" fillId="0" borderId="0" xfId="40" applyFont="1" applyFill="1" applyBorder="1" applyAlignment="1">
      <alignment vertical="center"/>
    </xf>
    <xf numFmtId="0" fontId="24" fillId="0" borderId="0" xfId="40" applyFont="1" applyFill="1" applyBorder="1" applyAlignment="1">
      <alignment horizontal="left" vertical="center"/>
    </xf>
    <xf numFmtId="167" fontId="25" fillId="0" borderId="0" xfId="28" applyNumberFormat="1" applyFont="1" applyFill="1" applyBorder="1" applyAlignment="1">
      <alignment vertical="center"/>
    </xf>
    <xf numFmtId="167" fontId="25" fillId="0" borderId="0" xfId="28" applyNumberFormat="1" applyFont="1" applyFill="1" applyBorder="1" applyAlignment="1">
      <alignment horizontal="right" vertical="center"/>
    </xf>
    <xf numFmtId="164" fontId="25" fillId="0" borderId="0" xfId="28" applyFont="1" applyFill="1" applyBorder="1" applyAlignment="1">
      <alignment vertical="center"/>
    </xf>
    <xf numFmtId="0" fontId="25" fillId="0" borderId="0" xfId="40" applyFont="1" applyFill="1" applyAlignment="1">
      <alignment vertical="center"/>
    </xf>
    <xf numFmtId="165" fontId="25" fillId="0" borderId="0" xfId="42" applyNumberFormat="1" applyFont="1" applyFill="1" applyBorder="1" applyAlignment="1">
      <alignment horizontal="right" vertical="center"/>
    </xf>
    <xf numFmtId="0" fontId="25" fillId="0" borderId="1" xfId="0" applyFont="1" applyFill="1" applyBorder="1" applyAlignment="1">
      <alignment vertical="center"/>
    </xf>
    <xf numFmtId="166" fontId="25" fillId="0" borderId="1" xfId="0" applyNumberFormat="1" applyFont="1" applyFill="1" applyBorder="1" applyAlignment="1">
      <alignment horizontal="center" vertical="center"/>
    </xf>
    <xf numFmtId="165" fontId="25" fillId="0" borderId="1" xfId="0" applyNumberFormat="1" applyFont="1" applyFill="1" applyBorder="1" applyAlignment="1">
      <alignment horizontal="center" vertical="center"/>
    </xf>
    <xf numFmtId="166" fontId="25" fillId="0" borderId="0" xfId="0" applyNumberFormat="1" applyFont="1" applyFill="1" applyAlignment="1">
      <alignment horizontal="center" vertical="center"/>
    </xf>
    <xf numFmtId="165" fontId="25" fillId="0" borderId="0" xfId="0" applyNumberFormat="1" applyFont="1" applyFill="1" applyAlignment="1">
      <alignment horizontal="center" vertical="center"/>
    </xf>
    <xf numFmtId="165" fontId="25" fillId="0" borderId="0" xfId="0" applyNumberFormat="1" applyFont="1" applyFill="1" applyAlignment="1">
      <alignment vertical="center"/>
    </xf>
    <xf numFmtId="0" fontId="25" fillId="0" borderId="0" xfId="0" applyFont="1" applyFill="1" applyAlignment="1">
      <alignment horizontal="centerContinuous" vertical="center"/>
    </xf>
    <xf numFmtId="166" fontId="24" fillId="0" borderId="0" xfId="0" applyNumberFormat="1" applyFont="1" applyFill="1" applyBorder="1" applyAlignment="1">
      <alignment horizontal="centerContinuous" vertical="center"/>
    </xf>
    <xf numFmtId="165" fontId="24" fillId="0" borderId="0" xfId="0" applyNumberFormat="1" applyFont="1" applyFill="1" applyBorder="1" applyAlignment="1">
      <alignment horizontal="centerContinuous" vertical="center"/>
    </xf>
    <xf numFmtId="165" fontId="25" fillId="0" borderId="0" xfId="0" applyNumberFormat="1" applyFont="1" applyFill="1" applyAlignment="1">
      <alignment horizontal="centerContinuous" vertical="center"/>
    </xf>
    <xf numFmtId="37" fontId="24" fillId="0" borderId="0" xfId="0" applyNumberFormat="1" applyFont="1" applyFill="1" applyAlignment="1">
      <alignment horizontal="left" vertical="center"/>
    </xf>
    <xf numFmtId="165" fontId="25" fillId="0" borderId="0" xfId="0" applyNumberFormat="1" applyFont="1" applyFill="1" applyBorder="1" applyAlignment="1">
      <alignment horizontal="centerContinuous" vertical="center"/>
    </xf>
    <xf numFmtId="0" fontId="24" fillId="0" borderId="1" xfId="0" applyFont="1" applyFill="1" applyBorder="1" applyAlignment="1">
      <alignment horizontal="left" vertical="center"/>
    </xf>
    <xf numFmtId="0" fontId="25" fillId="0" borderId="1" xfId="0" applyFont="1" applyFill="1" applyBorder="1" applyAlignment="1">
      <alignment horizontal="centerContinuous" vertical="center"/>
    </xf>
    <xf numFmtId="165" fontId="25" fillId="0" borderId="1" xfId="0" applyNumberFormat="1" applyFont="1" applyFill="1" applyBorder="1" applyAlignment="1">
      <alignment horizontal="centerContinuous" vertical="center"/>
    </xf>
    <xf numFmtId="166" fontId="25" fillId="0" borderId="1" xfId="0" applyNumberFormat="1" applyFont="1" applyFill="1" applyBorder="1" applyAlignment="1">
      <alignment vertical="center"/>
    </xf>
    <xf numFmtId="165" fontId="25" fillId="0" borderId="0" xfId="0" applyNumberFormat="1" applyFont="1" applyFill="1" applyBorder="1" applyAlignment="1">
      <alignment vertical="center"/>
    </xf>
    <xf numFmtId="165" fontId="25" fillId="0" borderId="0" xfId="28" applyNumberFormat="1" applyFont="1" applyFill="1" applyAlignment="1">
      <alignment vertical="center"/>
    </xf>
    <xf numFmtId="167" fontId="24" fillId="0" borderId="0" xfId="0" applyNumberFormat="1" applyFont="1" applyFill="1" applyBorder="1" applyAlignment="1">
      <alignment horizontal="right" vertical="center"/>
    </xf>
    <xf numFmtId="0" fontId="25" fillId="0" borderId="0" xfId="0" applyFont="1" applyFill="1" applyBorder="1" applyAlignment="1">
      <alignment horizontal="center" vertical="center"/>
    </xf>
    <xf numFmtId="165" fontId="25" fillId="0" borderId="0" xfId="28" applyNumberFormat="1" applyFont="1" applyFill="1" applyBorder="1" applyAlignment="1">
      <alignment vertical="center"/>
    </xf>
    <xf numFmtId="167" fontId="25" fillId="0" borderId="0" xfId="0" applyNumberFormat="1" applyFont="1" applyFill="1" applyAlignment="1">
      <alignment vertical="center"/>
    </xf>
    <xf numFmtId="165" fontId="25" fillId="0" borderId="1" xfId="0" applyNumberFormat="1" applyFont="1" applyFill="1" applyBorder="1" applyAlignment="1">
      <alignment vertical="center"/>
    </xf>
    <xf numFmtId="0" fontId="24" fillId="0" borderId="0" xfId="0" applyFont="1" applyFill="1" applyAlignment="1">
      <alignment horizontal="left" vertical="center"/>
    </xf>
    <xf numFmtId="0" fontId="25" fillId="0" borderId="0" xfId="41" applyFont="1" applyFill="1" applyAlignment="1">
      <alignment vertical="center"/>
    </xf>
    <xf numFmtId="37" fontId="24" fillId="0" borderId="0" xfId="0" applyNumberFormat="1" applyFont="1" applyFill="1" applyBorder="1" applyAlignment="1">
      <alignment vertical="center"/>
    </xf>
    <xf numFmtId="165" fontId="24" fillId="0" borderId="0" xfId="28" applyNumberFormat="1" applyFont="1" applyFill="1" applyBorder="1" applyAlignment="1">
      <alignment horizontal="right" vertical="center"/>
    </xf>
    <xf numFmtId="164" fontId="24" fillId="0" borderId="0" xfId="28" applyFont="1" applyFill="1" applyBorder="1" applyAlignment="1">
      <alignment horizontal="right" vertical="center"/>
    </xf>
    <xf numFmtId="168" fontId="25" fillId="0" borderId="0" xfId="28" applyNumberFormat="1" applyFont="1" applyFill="1" applyBorder="1" applyAlignment="1">
      <alignment horizontal="right" vertical="center"/>
    </xf>
    <xf numFmtId="169" fontId="25" fillId="0" borderId="0" xfId="0" applyNumberFormat="1" applyFont="1" applyFill="1" applyAlignment="1">
      <alignment vertical="center"/>
    </xf>
    <xf numFmtId="169" fontId="25" fillId="0" borderId="0" xfId="0" applyNumberFormat="1" applyFont="1" applyFill="1" applyBorder="1" applyAlignment="1">
      <alignment horizontal="right" vertical="center"/>
    </xf>
    <xf numFmtId="171" fontId="25" fillId="0" borderId="0" xfId="0" applyNumberFormat="1" applyFont="1" applyFill="1" applyAlignment="1">
      <alignment vertical="center"/>
    </xf>
    <xf numFmtId="171" fontId="25" fillId="0" borderId="0" xfId="28" applyNumberFormat="1" applyFont="1" applyFill="1" applyBorder="1" applyAlignment="1">
      <alignment horizontal="right" vertical="center"/>
    </xf>
    <xf numFmtId="0" fontId="25" fillId="0" borderId="4" xfId="0" applyFont="1" applyFill="1" applyBorder="1" applyAlignment="1">
      <alignment vertical="center"/>
    </xf>
    <xf numFmtId="165" fontId="25" fillId="0" borderId="4" xfId="0" applyNumberFormat="1" applyFont="1" applyFill="1" applyBorder="1" applyAlignment="1">
      <alignment vertical="center"/>
    </xf>
    <xf numFmtId="166" fontId="25" fillId="0" borderId="4" xfId="0" applyNumberFormat="1" applyFont="1" applyFill="1" applyBorder="1" applyAlignment="1">
      <alignment vertical="center"/>
    </xf>
    <xf numFmtId="37" fontId="24" fillId="0" borderId="0" xfId="0" quotePrefix="1" applyNumberFormat="1" applyFont="1" applyFill="1" applyBorder="1" applyAlignment="1">
      <alignment vertical="center"/>
    </xf>
    <xf numFmtId="165" fontId="24" fillId="33" borderId="0" xfId="0" applyNumberFormat="1" applyFont="1" applyFill="1" applyBorder="1" applyAlignment="1">
      <alignment horizontal="right" vertical="center"/>
    </xf>
    <xf numFmtId="165" fontId="25" fillId="33" borderId="0" xfId="28" applyNumberFormat="1" applyFont="1" applyFill="1" applyBorder="1" applyAlignment="1">
      <alignment horizontal="right" vertical="center"/>
    </xf>
    <xf numFmtId="165" fontId="25" fillId="33" borderId="1" xfId="28" applyNumberFormat="1" applyFont="1" applyFill="1" applyBorder="1" applyAlignment="1">
      <alignment horizontal="right" vertical="center"/>
    </xf>
    <xf numFmtId="165" fontId="25" fillId="33" borderId="0" xfId="28" applyNumberFormat="1" applyFont="1" applyFill="1" applyAlignment="1">
      <alignment vertical="center"/>
    </xf>
    <xf numFmtId="165" fontId="25" fillId="33" borderId="0" xfId="0" applyNumberFormat="1" applyFont="1" applyFill="1" applyAlignment="1">
      <alignment vertical="center"/>
    </xf>
    <xf numFmtId="165" fontId="25" fillId="33" borderId="0" xfId="28" applyNumberFormat="1" applyFont="1" applyFill="1" applyBorder="1" applyAlignment="1">
      <alignment vertical="center"/>
    </xf>
    <xf numFmtId="165" fontId="25" fillId="33" borderId="4" xfId="28" applyNumberFormat="1" applyFont="1" applyFill="1" applyBorder="1" applyAlignment="1">
      <alignment horizontal="right" vertical="center"/>
    </xf>
    <xf numFmtId="165" fontId="25" fillId="33" borderId="2" xfId="28" applyNumberFormat="1" applyFont="1" applyFill="1" applyBorder="1" applyAlignment="1">
      <alignment horizontal="right" vertical="center"/>
    </xf>
    <xf numFmtId="165" fontId="25" fillId="33" borderId="0" xfId="40" applyNumberFormat="1" applyFont="1" applyFill="1" applyBorder="1" applyAlignment="1">
      <alignment horizontal="right" vertical="center"/>
    </xf>
    <xf numFmtId="165" fontId="25" fillId="33" borderId="0" xfId="42" applyNumberFormat="1" applyFont="1" applyFill="1" applyBorder="1" applyAlignment="1">
      <alignment horizontal="right"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171" fontId="25" fillId="0" borderId="2" xfId="28" applyNumberFormat="1" applyFont="1" applyFill="1" applyBorder="1" applyAlignment="1">
      <alignment horizontal="right" vertical="center"/>
    </xf>
    <xf numFmtId="165" fontId="25" fillId="34" borderId="0" xfId="28" applyNumberFormat="1" applyFont="1" applyFill="1" applyBorder="1" applyAlignment="1">
      <alignment horizontal="right" vertical="center"/>
    </xf>
    <xf numFmtId="37" fontId="24" fillId="0" borderId="0" xfId="0" applyNumberFormat="1" applyFont="1" applyAlignment="1">
      <alignment vertical="center"/>
    </xf>
    <xf numFmtId="166" fontId="24" fillId="0" borderId="1" xfId="0" applyNumberFormat="1" applyFont="1" applyFill="1" applyBorder="1" applyAlignment="1">
      <alignment vertical="center"/>
    </xf>
    <xf numFmtId="166" fontId="25" fillId="0" borderId="0" xfId="39" applyNumberFormat="1" applyFont="1" applyAlignment="1">
      <alignment horizontal="right" vertical="center"/>
    </xf>
    <xf numFmtId="166" fontId="24" fillId="0" borderId="0" xfId="39" applyNumberFormat="1" applyFont="1" applyAlignment="1">
      <alignment horizontal="right" vertical="center"/>
    </xf>
    <xf numFmtId="0" fontId="24" fillId="0" borderId="0" xfId="39" applyFont="1" applyAlignment="1">
      <alignment vertical="center"/>
    </xf>
    <xf numFmtId="0" fontId="25" fillId="0" borderId="1" xfId="39" applyFont="1" applyBorder="1" applyAlignment="1">
      <alignment horizontal="center" vertical="center"/>
    </xf>
    <xf numFmtId="166" fontId="25" fillId="0" borderId="1" xfId="39" applyNumberFormat="1" applyFont="1" applyBorder="1" applyAlignment="1">
      <alignment horizontal="right" vertical="center"/>
    </xf>
    <xf numFmtId="166" fontId="24" fillId="0" borderId="0" xfId="39" applyNumberFormat="1" applyFont="1" applyAlignment="1">
      <alignment horizontal="right" vertical="top"/>
    </xf>
    <xf numFmtId="0" fontId="26" fillId="0" borderId="0" xfId="39" applyFont="1" applyAlignment="1">
      <alignment horizontal="center" vertical="center"/>
    </xf>
    <xf numFmtId="0" fontId="24" fillId="0" borderId="1" xfId="39" applyFont="1" applyBorder="1" applyAlignment="1">
      <alignment horizontal="center" vertical="center"/>
    </xf>
    <xf numFmtId="166" fontId="24" fillId="0" borderId="1" xfId="39" applyNumberFormat="1" applyFont="1" applyBorder="1" applyAlignment="1">
      <alignment horizontal="right" vertical="center"/>
    </xf>
    <xf numFmtId="0" fontId="24" fillId="0" borderId="0" xfId="39" applyFont="1" applyAlignment="1">
      <alignment horizontal="center" vertical="top"/>
    </xf>
    <xf numFmtId="166" fontId="24" fillId="33" borderId="0" xfId="39" applyNumberFormat="1" applyFont="1" applyFill="1" applyAlignment="1">
      <alignment horizontal="right" vertical="center"/>
    </xf>
    <xf numFmtId="165" fontId="25" fillId="33" borderId="0" xfId="53" applyNumberFormat="1" applyFont="1" applyFill="1" applyAlignment="1">
      <alignment horizontal="right" vertical="center"/>
    </xf>
    <xf numFmtId="165" fontId="25" fillId="0" borderId="0" xfId="53" applyNumberFormat="1" applyFont="1" applyFill="1" applyAlignment="1">
      <alignment horizontal="right" vertical="center"/>
    </xf>
    <xf numFmtId="0" fontId="25" fillId="0" borderId="0" xfId="39" applyFont="1" applyAlignment="1">
      <alignment horizontal="center" vertical="center" wrapText="1"/>
    </xf>
    <xf numFmtId="165" fontId="25" fillId="33" borderId="4" xfId="53" applyNumberFormat="1" applyFont="1" applyFill="1" applyBorder="1" applyAlignment="1">
      <alignment horizontal="right" vertical="center"/>
    </xf>
    <xf numFmtId="165" fontId="25" fillId="0" borderId="4" xfId="53" applyNumberFormat="1" applyFont="1" applyFill="1" applyBorder="1" applyAlignment="1">
      <alignment horizontal="right" vertical="center"/>
    </xf>
    <xf numFmtId="166" fontId="25" fillId="33" borderId="0" xfId="53" applyNumberFormat="1" applyFont="1" applyFill="1" applyAlignment="1">
      <alignment horizontal="right" vertical="center"/>
    </xf>
    <xf numFmtId="166" fontId="25" fillId="0" borderId="0" xfId="53" applyNumberFormat="1" applyFont="1" applyFill="1" applyAlignment="1">
      <alignment horizontal="right" vertical="center"/>
    </xf>
    <xf numFmtId="165" fontId="25" fillId="33" borderId="1" xfId="53" applyNumberFormat="1" applyFont="1" applyFill="1" applyBorder="1" applyAlignment="1">
      <alignment horizontal="right" vertical="center"/>
    </xf>
    <xf numFmtId="165" fontId="25" fillId="0" borderId="1" xfId="53" applyNumberFormat="1" applyFont="1" applyFill="1" applyBorder="1" applyAlignment="1">
      <alignment horizontal="right" vertical="center"/>
    </xf>
    <xf numFmtId="165" fontId="25" fillId="33" borderId="3" xfId="53" applyNumberFormat="1" applyFont="1" applyFill="1" applyBorder="1" applyAlignment="1">
      <alignment horizontal="right" vertical="center"/>
    </xf>
    <xf numFmtId="165" fontId="25" fillId="0" borderId="3" xfId="53" applyNumberFormat="1" applyFont="1" applyFill="1" applyBorder="1" applyAlignment="1">
      <alignment horizontal="right" vertical="center"/>
    </xf>
    <xf numFmtId="165" fontId="25" fillId="33" borderId="0" xfId="53" applyNumberFormat="1" applyFont="1" applyFill="1" applyBorder="1" applyAlignment="1">
      <alignment horizontal="right" vertical="center"/>
    </xf>
    <xf numFmtId="165" fontId="25" fillId="0" borderId="0" xfId="53" applyNumberFormat="1" applyFont="1" applyFill="1" applyBorder="1" applyAlignment="1">
      <alignment horizontal="right" vertical="center"/>
    </xf>
    <xf numFmtId="165" fontId="25" fillId="33" borderId="2" xfId="53" applyNumberFormat="1" applyFont="1" applyFill="1" applyBorder="1" applyAlignment="1">
      <alignment horizontal="right" vertical="center"/>
    </xf>
    <xf numFmtId="165" fontId="25" fillId="0" borderId="2" xfId="53" applyNumberFormat="1" applyFont="1" applyFill="1" applyBorder="1" applyAlignment="1">
      <alignment horizontal="right" vertical="center"/>
    </xf>
    <xf numFmtId="164" fontId="25" fillId="0" borderId="0" xfId="53" applyFont="1" applyFill="1" applyAlignment="1">
      <alignment horizontal="right" vertical="center"/>
    </xf>
    <xf numFmtId="0" fontId="24" fillId="0" borderId="0" xfId="39" applyFont="1" applyFill="1" applyAlignment="1">
      <alignment vertical="center"/>
    </xf>
    <xf numFmtId="0" fontId="25" fillId="0" borderId="0" xfId="39" applyFont="1" applyFill="1" applyAlignment="1">
      <alignment vertical="center"/>
    </xf>
    <xf numFmtId="0" fontId="25" fillId="0" borderId="0" xfId="39" applyFont="1" applyFill="1" applyAlignment="1">
      <alignment horizontal="center" vertical="center"/>
    </xf>
    <xf numFmtId="166" fontId="25" fillId="0" borderId="0" xfId="39" applyNumberFormat="1" applyFont="1" applyFill="1" applyAlignment="1">
      <alignment horizontal="center" vertical="center"/>
    </xf>
    <xf numFmtId="166" fontId="25" fillId="0" borderId="0" xfId="39" applyNumberFormat="1" applyFont="1" applyFill="1" applyAlignment="1">
      <alignment horizontal="right" vertical="center"/>
    </xf>
    <xf numFmtId="166" fontId="25" fillId="0" borderId="1" xfId="39" applyNumberFormat="1" applyFont="1" applyFill="1" applyBorder="1" applyAlignment="1">
      <alignment horizontal="right" vertical="center"/>
    </xf>
    <xf numFmtId="166" fontId="24" fillId="0" borderId="0" xfId="39" applyNumberFormat="1" applyFont="1" applyFill="1" applyAlignment="1">
      <alignment horizontal="right" vertical="top"/>
    </xf>
    <xf numFmtId="166" fontId="24" fillId="0" borderId="1" xfId="39" applyNumberFormat="1" applyFont="1" applyFill="1" applyBorder="1" applyAlignment="1">
      <alignment horizontal="right" vertical="center"/>
    </xf>
    <xf numFmtId="166" fontId="24" fillId="0" borderId="0" xfId="39" applyNumberFormat="1" applyFont="1" applyFill="1" applyAlignment="1">
      <alignment horizontal="right" vertical="center"/>
    </xf>
    <xf numFmtId="170" fontId="25" fillId="0" borderId="0" xfId="0" applyNumberFormat="1" applyFont="1" applyAlignment="1">
      <alignment horizontal="right" vertical="center"/>
    </xf>
    <xf numFmtId="0" fontId="25" fillId="0" borderId="0" xfId="39" applyFont="1" applyFill="1" applyAlignment="1">
      <alignment horizontal="center" vertical="center" wrapText="1"/>
    </xf>
    <xf numFmtId="0" fontId="25" fillId="0" borderId="0" xfId="39" quotePrefix="1" applyFont="1" applyFill="1" applyAlignment="1">
      <alignment horizontal="center" vertical="center" wrapText="1"/>
    </xf>
    <xf numFmtId="165" fontId="25" fillId="33" borderId="4" xfId="0" applyNumberFormat="1" applyFont="1" applyFill="1" applyBorder="1" applyAlignment="1">
      <alignment horizontal="right" vertical="center"/>
    </xf>
    <xf numFmtId="165" fontId="25" fillId="33" borderId="2" xfId="0" applyNumberFormat="1" applyFont="1" applyFill="1" applyBorder="1" applyAlignment="1">
      <alignment horizontal="right" vertical="center"/>
    </xf>
    <xf numFmtId="165" fontId="25" fillId="33" borderId="0" xfId="68" applyNumberFormat="1" applyFont="1" applyFill="1" applyBorder="1" applyAlignment="1">
      <alignment horizontal="right" vertical="center"/>
    </xf>
    <xf numFmtId="165" fontId="25" fillId="33" borderId="4" xfId="68" applyNumberFormat="1" applyFont="1" applyFill="1" applyBorder="1" applyAlignment="1">
      <alignment horizontal="right" vertical="center"/>
    </xf>
    <xf numFmtId="165" fontId="25" fillId="33" borderId="1" xfId="68" applyNumberFormat="1" applyFont="1" applyFill="1" applyBorder="1" applyAlignment="1">
      <alignment horizontal="right" vertical="center"/>
    </xf>
    <xf numFmtId="165" fontId="25" fillId="33" borderId="1" xfId="0" applyNumberFormat="1" applyFont="1" applyFill="1" applyBorder="1" applyAlignment="1">
      <alignment vertical="center"/>
    </xf>
    <xf numFmtId="165" fontId="25" fillId="33" borderId="0" xfId="0" applyNumberFormat="1" applyFont="1" applyFill="1" applyBorder="1" applyAlignment="1">
      <alignment vertical="center"/>
    </xf>
    <xf numFmtId="0" fontId="25" fillId="0" borderId="0" xfId="0" applyFont="1" applyFill="1" applyBorder="1" applyAlignment="1">
      <alignment vertical="center"/>
    </xf>
    <xf numFmtId="0" fontId="25" fillId="0" borderId="0" xfId="40" applyFont="1" applyFill="1" applyBorder="1" applyAlignment="1">
      <alignment vertical="center"/>
    </xf>
    <xf numFmtId="0" fontId="25" fillId="0" borderId="0" xfId="40" applyFont="1" applyFill="1" applyBorder="1" applyAlignment="1">
      <alignment horizontal="center" vertical="center"/>
    </xf>
    <xf numFmtId="171" fontId="25" fillId="33" borderId="2" xfId="28" applyNumberFormat="1" applyFont="1" applyFill="1" applyBorder="1" applyAlignment="1">
      <alignment horizontal="right" vertical="center"/>
    </xf>
    <xf numFmtId="166" fontId="25" fillId="33" borderId="0" xfId="39" applyNumberFormat="1" applyFont="1" applyFill="1" applyAlignment="1">
      <alignment horizontal="right" vertical="center"/>
    </xf>
    <xf numFmtId="0" fontId="25" fillId="0" borderId="0" xfId="39" applyFont="1" applyAlignment="1">
      <alignment horizontal="center" vertical="center"/>
    </xf>
    <xf numFmtId="0" fontId="25" fillId="0" borderId="0" xfId="39" applyFont="1" applyAlignment="1">
      <alignment vertical="center"/>
    </xf>
    <xf numFmtId="0" fontId="25" fillId="0" borderId="0" xfId="39" applyFont="1" applyFill="1" applyAlignment="1">
      <alignment horizontal="centerContinuous" vertical="center"/>
    </xf>
    <xf numFmtId="0" fontId="25" fillId="0" borderId="1" xfId="39" applyFont="1" applyFill="1" applyBorder="1" applyAlignment="1">
      <alignment horizontal="centerContinuous" vertical="center"/>
    </xf>
    <xf numFmtId="0" fontId="26" fillId="0" borderId="0" xfId="39" applyFont="1" applyFill="1" applyAlignment="1">
      <alignment horizontal="center" vertical="center"/>
    </xf>
    <xf numFmtId="0" fontId="24" fillId="0" borderId="0" xfId="39" applyFont="1" applyFill="1" applyAlignment="1">
      <alignment horizontal="center" vertical="center"/>
    </xf>
    <xf numFmtId="0" fontId="24" fillId="0" borderId="0" xfId="39" applyFont="1" applyFill="1" applyAlignment="1">
      <alignment vertical="top"/>
    </xf>
    <xf numFmtId="0" fontId="24" fillId="0" borderId="0" xfId="39" applyFont="1" applyFill="1" applyAlignment="1">
      <alignment horizontal="left" vertical="center"/>
    </xf>
    <xf numFmtId="0" fontId="24" fillId="0" borderId="1" xfId="39" applyFont="1" applyFill="1" applyBorder="1" applyAlignment="1">
      <alignment horizontal="left" vertical="center"/>
    </xf>
    <xf numFmtId="0" fontId="24" fillId="0" borderId="0" xfId="39" applyFont="1" applyFill="1" applyAlignment="1" applyProtection="1">
      <alignment vertical="center"/>
      <protection locked="0"/>
    </xf>
    <xf numFmtId="0" fontId="25" fillId="0" borderId="0" xfId="39" applyFont="1" applyFill="1" applyAlignment="1">
      <alignment horizontal="left" vertical="center"/>
    </xf>
    <xf numFmtId="0" fontId="25" fillId="0" borderId="0" xfId="39" applyFont="1" applyFill="1" applyAlignment="1">
      <alignment horizontal="justify" vertical="center" wrapText="1"/>
    </xf>
    <xf numFmtId="0" fontId="25" fillId="0" borderId="0" xfId="39" quotePrefix="1" applyFont="1" applyFill="1" applyAlignment="1">
      <alignment horizontal="left" vertical="center"/>
    </xf>
    <xf numFmtId="0" fontId="25" fillId="0" borderId="0" xfId="39" quotePrefix="1" applyFont="1" applyFill="1" applyAlignment="1">
      <alignment vertical="center"/>
    </xf>
    <xf numFmtId="0" fontId="28" fillId="0" borderId="0" xfId="39" applyFont="1" applyFill="1"/>
    <xf numFmtId="0" fontId="25" fillId="0" borderId="0" xfId="43" applyFont="1" applyFill="1"/>
    <xf numFmtId="0" fontId="25" fillId="0" borderId="0" xfId="39" applyFont="1" applyFill="1"/>
    <xf numFmtId="0" fontId="25" fillId="0" borderId="0" xfId="43" applyFont="1" applyFill="1" applyAlignment="1">
      <alignment vertical="center"/>
    </xf>
    <xf numFmtId="0" fontId="24" fillId="0" borderId="0" xfId="39" quotePrefix="1" applyFont="1" applyFill="1" applyAlignment="1">
      <alignment horizontal="left" vertical="center"/>
    </xf>
    <xf numFmtId="165" fontId="24" fillId="0" borderId="0" xfId="53" applyNumberFormat="1" applyFont="1" applyFill="1" applyAlignment="1">
      <alignment horizontal="left" vertical="center"/>
    </xf>
    <xf numFmtId="0" fontId="25" fillId="0" borderId="0" xfId="39" applyFont="1" applyFill="1" applyAlignment="1">
      <alignment horizontal="justify" vertical="center"/>
    </xf>
    <xf numFmtId="0" fontId="25" fillId="0" borderId="0" xfId="39" applyFont="1" applyFill="1" applyAlignment="1">
      <alignment horizontal="left" vertical="top"/>
    </xf>
    <xf numFmtId="0" fontId="25" fillId="0" borderId="0" xfId="39" applyFont="1" applyFill="1" applyAlignment="1">
      <alignment vertical="top"/>
    </xf>
    <xf numFmtId="166" fontId="24" fillId="0" borderId="0" xfId="0" applyNumberFormat="1" applyFont="1" applyFill="1" applyAlignment="1">
      <alignment horizontal="right" vertical="center"/>
    </xf>
    <xf numFmtId="166" fontId="24" fillId="0" borderId="1" xfId="0" applyNumberFormat="1" applyFont="1" applyFill="1" applyBorder="1" applyAlignment="1">
      <alignment horizontal="right" vertical="center"/>
    </xf>
    <xf numFmtId="166" fontId="25" fillId="0" borderId="1" xfId="0" applyNumberFormat="1" applyFont="1" applyFill="1" applyBorder="1" applyAlignment="1">
      <alignment horizontal="right" vertical="center"/>
    </xf>
    <xf numFmtId="166" fontId="25" fillId="0" borderId="0" xfId="0" applyNumberFormat="1" applyFont="1" applyFill="1" applyAlignment="1">
      <alignment horizontal="right" vertical="center"/>
    </xf>
    <xf numFmtId="0" fontId="36" fillId="0" borderId="0" xfId="40" applyFont="1" applyFill="1" applyAlignment="1">
      <alignment vertical="center"/>
    </xf>
    <xf numFmtId="0" fontId="36" fillId="0" borderId="0" xfId="0" applyFont="1" applyFill="1" applyAlignment="1">
      <alignment vertical="center"/>
    </xf>
    <xf numFmtId="166" fontId="36" fillId="0" borderId="0" xfId="40" applyNumberFormat="1" applyFont="1" applyFill="1" applyBorder="1" applyAlignment="1">
      <alignment horizontal="center" vertical="center"/>
    </xf>
    <xf numFmtId="165" fontId="36" fillId="0" borderId="0" xfId="40" applyNumberFormat="1" applyFont="1" applyFill="1" applyBorder="1" applyAlignment="1">
      <alignment horizontal="center" vertical="center"/>
    </xf>
    <xf numFmtId="165" fontId="36" fillId="0" borderId="0" xfId="40" applyNumberFormat="1" applyFont="1" applyFill="1" applyBorder="1" applyAlignment="1">
      <alignment horizontal="right" vertical="center"/>
    </xf>
    <xf numFmtId="0" fontId="37" fillId="0" borderId="0" xfId="40" applyFont="1" applyFill="1" applyBorder="1" applyAlignment="1">
      <alignment vertical="center"/>
    </xf>
    <xf numFmtId="165" fontId="37" fillId="0" borderId="0" xfId="40" applyNumberFormat="1" applyFont="1" applyFill="1" applyBorder="1" applyAlignment="1">
      <alignment horizontal="right" vertical="center"/>
    </xf>
    <xf numFmtId="166" fontId="37" fillId="0" borderId="0" xfId="40" applyNumberFormat="1" applyFont="1" applyFill="1" applyBorder="1" applyAlignment="1">
      <alignment horizontal="right" vertical="center"/>
    </xf>
    <xf numFmtId="166" fontId="36" fillId="0" borderId="0" xfId="40" applyNumberFormat="1" applyFont="1" applyFill="1" applyBorder="1" applyAlignment="1">
      <alignment horizontal="right" vertical="center"/>
    </xf>
    <xf numFmtId="165" fontId="36" fillId="0" borderId="0" xfId="40" applyNumberFormat="1" applyFont="1" applyFill="1" applyAlignment="1">
      <alignment horizontal="right" vertical="center"/>
    </xf>
    <xf numFmtId="165" fontId="36" fillId="0" borderId="0" xfId="40" quotePrefix="1" applyNumberFormat="1" applyFont="1" applyFill="1" applyBorder="1" applyAlignment="1">
      <alignment horizontal="right" vertical="center"/>
    </xf>
    <xf numFmtId="0" fontId="37" fillId="0" borderId="0" xfId="0" applyFont="1" applyFill="1" applyBorder="1" applyAlignment="1">
      <alignment vertical="center"/>
    </xf>
    <xf numFmtId="0" fontId="36" fillId="0" borderId="1" xfId="0" applyNumberFormat="1" applyFont="1" applyFill="1" applyBorder="1" applyAlignment="1">
      <alignment horizontal="center" vertical="center"/>
    </xf>
    <xf numFmtId="165" fontId="36" fillId="0" borderId="1" xfId="40" applyNumberFormat="1" applyFont="1" applyFill="1" applyBorder="1" applyAlignment="1">
      <alignment horizontal="right" vertical="center"/>
    </xf>
    <xf numFmtId="0" fontId="36" fillId="0" borderId="0" xfId="40" applyFont="1" applyFill="1" applyBorder="1" applyAlignment="1">
      <alignment horizontal="left" vertical="center"/>
    </xf>
    <xf numFmtId="165" fontId="37" fillId="0" borderId="0" xfId="28" applyNumberFormat="1" applyFont="1" applyFill="1" applyBorder="1" applyAlignment="1">
      <alignment horizontal="right" vertical="center"/>
    </xf>
    <xf numFmtId="167" fontId="37" fillId="0" borderId="0" xfId="28" applyNumberFormat="1" applyFont="1" applyFill="1" applyBorder="1" applyAlignment="1">
      <alignment horizontal="right" vertical="center"/>
    </xf>
    <xf numFmtId="164" fontId="37" fillId="0" borderId="0" xfId="28" applyFont="1" applyFill="1" applyBorder="1" applyAlignment="1">
      <alignment horizontal="right" vertical="center"/>
    </xf>
    <xf numFmtId="0" fontId="36" fillId="0" borderId="0" xfId="40" applyFont="1" applyFill="1" applyBorder="1" applyAlignment="1">
      <alignment vertical="center"/>
    </xf>
    <xf numFmtId="0" fontId="37" fillId="0" borderId="0" xfId="40" applyFont="1" applyFill="1" applyBorder="1" applyAlignment="1">
      <alignment horizontal="center" vertical="center"/>
    </xf>
    <xf numFmtId="0" fontId="37" fillId="0" borderId="0" xfId="40" applyFont="1" applyFill="1" applyAlignment="1">
      <alignment vertical="center"/>
    </xf>
    <xf numFmtId="165" fontId="37" fillId="0" borderId="4" xfId="28" applyNumberFormat="1" applyFont="1" applyFill="1" applyBorder="1" applyAlignment="1">
      <alignment horizontal="right" vertical="center"/>
    </xf>
    <xf numFmtId="165" fontId="37" fillId="0" borderId="1" xfId="28" applyNumberFormat="1" applyFont="1" applyFill="1" applyBorder="1" applyAlignment="1">
      <alignment horizontal="right" vertical="center"/>
    </xf>
    <xf numFmtId="165" fontId="37" fillId="0" borderId="0" xfId="42" applyNumberFormat="1" applyFont="1" applyFill="1" applyBorder="1" applyAlignment="1">
      <alignment horizontal="right" vertical="center"/>
    </xf>
    <xf numFmtId="165" fontId="37" fillId="0" borderId="2" xfId="28" applyNumberFormat="1" applyFont="1" applyFill="1" applyBorder="1" applyAlignment="1">
      <alignment horizontal="right" vertical="center"/>
    </xf>
    <xf numFmtId="165" fontId="37" fillId="33" borderId="0" xfId="28" applyNumberFormat="1" applyFont="1" applyFill="1" applyBorder="1" applyAlignment="1">
      <alignment horizontal="right" vertical="center"/>
    </xf>
    <xf numFmtId="165" fontId="37" fillId="33" borderId="0" xfId="40" applyNumberFormat="1" applyFont="1" applyFill="1" applyBorder="1" applyAlignment="1">
      <alignment horizontal="right" vertical="center"/>
    </xf>
    <xf numFmtId="165" fontId="37" fillId="33" borderId="4" xfId="28" applyNumberFormat="1" applyFont="1" applyFill="1" applyBorder="1" applyAlignment="1">
      <alignment horizontal="right" vertical="center"/>
    </xf>
    <xf numFmtId="165" fontId="37" fillId="33" borderId="1" xfId="28" applyNumberFormat="1" applyFont="1" applyFill="1" applyBorder="1" applyAlignment="1">
      <alignment horizontal="right" vertical="center"/>
    </xf>
    <xf numFmtId="165" fontId="37" fillId="33" borderId="0" xfId="42" applyNumberFormat="1" applyFont="1" applyFill="1" applyBorder="1" applyAlignment="1">
      <alignment horizontal="right" vertical="center"/>
    </xf>
    <xf numFmtId="165" fontId="37" fillId="33" borderId="2" xfId="28" applyNumberFormat="1" applyFont="1" applyFill="1" applyBorder="1" applyAlignment="1">
      <alignment horizontal="right" vertical="center"/>
    </xf>
    <xf numFmtId="164" fontId="25" fillId="0" borderId="0" xfId="53" applyFont="1" applyFill="1" applyAlignment="1">
      <alignment horizontal="center" vertical="center"/>
    </xf>
    <xf numFmtId="165" fontId="24" fillId="0" borderId="0" xfId="0" applyNumberFormat="1" applyFont="1" applyAlignment="1">
      <alignment horizontal="right" vertical="center"/>
    </xf>
    <xf numFmtId="165" fontId="37" fillId="0" borderId="0" xfId="0" applyNumberFormat="1" applyFont="1" applyFill="1" applyBorder="1" applyAlignment="1">
      <alignment horizontal="center" vertical="center"/>
    </xf>
    <xf numFmtId="166" fontId="37" fillId="0" borderId="0" xfId="0" applyNumberFormat="1" applyFont="1" applyFill="1" applyBorder="1" applyAlignment="1">
      <alignment horizontal="center" vertical="center"/>
    </xf>
    <xf numFmtId="165" fontId="37" fillId="0" borderId="0" xfId="0" applyNumberFormat="1" applyFont="1" applyFill="1" applyBorder="1" applyAlignment="1">
      <alignment horizontal="right" vertical="center"/>
    </xf>
    <xf numFmtId="166" fontId="37" fillId="0" borderId="0" xfId="0" applyNumberFormat="1" applyFont="1" applyFill="1" applyBorder="1" applyAlignment="1">
      <alignment horizontal="right" vertical="center"/>
    </xf>
    <xf numFmtId="0" fontId="37" fillId="0" borderId="0" xfId="0" applyFont="1" applyFill="1" applyAlignment="1">
      <alignment vertical="center"/>
    </xf>
    <xf numFmtId="37" fontId="24" fillId="0" borderId="0" xfId="38" applyNumberFormat="1" applyFont="1" applyAlignment="1">
      <alignment vertical="center"/>
    </xf>
    <xf numFmtId="0" fontId="24" fillId="0" borderId="0" xfId="38" applyFont="1" applyAlignment="1">
      <alignment horizontal="center" vertical="center"/>
    </xf>
    <xf numFmtId="0" fontId="24" fillId="0" borderId="0" xfId="38" applyFont="1" applyAlignment="1">
      <alignment horizontal="right" vertical="center"/>
    </xf>
    <xf numFmtId="165" fontId="24" fillId="0" borderId="0" xfId="38" applyNumberFormat="1" applyFont="1" applyAlignment="1">
      <alignment horizontal="right" vertical="center"/>
    </xf>
    <xf numFmtId="170" fontId="24" fillId="0" borderId="0" xfId="38" applyNumberFormat="1" applyFont="1" applyAlignment="1">
      <alignment horizontal="right" vertical="center"/>
    </xf>
    <xf numFmtId="0" fontId="25" fillId="0" borderId="0" xfId="38" applyFont="1" applyAlignment="1">
      <alignment vertical="center"/>
    </xf>
    <xf numFmtId="0" fontId="24" fillId="0" borderId="4" xfId="0" applyFont="1" applyBorder="1" applyAlignment="1">
      <alignment vertical="center"/>
    </xf>
    <xf numFmtId="37" fontId="24" fillId="0" borderId="4" xfId="38" applyNumberFormat="1" applyFont="1" applyBorder="1" applyAlignment="1">
      <alignment vertical="center"/>
    </xf>
    <xf numFmtId="0" fontId="24" fillId="0" borderId="4" xfId="38" applyFont="1" applyBorder="1" applyAlignment="1">
      <alignment horizontal="center" vertical="center"/>
    </xf>
    <xf numFmtId="0" fontId="24" fillId="0" borderId="4" xfId="38" applyFont="1" applyBorder="1" applyAlignment="1">
      <alignment horizontal="right" vertical="center"/>
    </xf>
    <xf numFmtId="165" fontId="24" fillId="0" borderId="4" xfId="38" applyNumberFormat="1" applyFont="1" applyBorder="1" applyAlignment="1">
      <alignment horizontal="right" vertical="center"/>
    </xf>
    <xf numFmtId="170" fontId="24" fillId="0" borderId="4" xfId="38" applyNumberFormat="1" applyFont="1" applyBorder="1" applyAlignment="1">
      <alignment horizontal="right" vertical="center"/>
    </xf>
    <xf numFmtId="0" fontId="24" fillId="0" borderId="0" xfId="38" applyFont="1" applyAlignment="1">
      <alignment vertical="center"/>
    </xf>
    <xf numFmtId="0" fontId="24" fillId="0" borderId="0" xfId="0" applyFont="1" applyAlignment="1">
      <alignment horizontal="left" vertical="center"/>
    </xf>
    <xf numFmtId="0" fontId="25" fillId="0" borderId="0" xfId="0" applyFont="1" applyAlignment="1">
      <alignment horizontal="center" vertical="center"/>
    </xf>
    <xf numFmtId="167" fontId="24" fillId="0" borderId="0" xfId="0" applyNumberFormat="1" applyFont="1" applyAlignment="1">
      <alignment vertical="center"/>
    </xf>
    <xf numFmtId="167" fontId="25" fillId="0" borderId="0" xfId="0" applyNumberFormat="1" applyFont="1" applyAlignment="1">
      <alignment vertical="center"/>
    </xf>
    <xf numFmtId="166" fontId="24" fillId="0" borderId="0" xfId="0" applyNumberFormat="1" applyFont="1" applyAlignment="1">
      <alignment horizontal="right" vertical="center"/>
    </xf>
    <xf numFmtId="165" fontId="24" fillId="0" borderId="0" xfId="0" quotePrefix="1" applyNumberFormat="1" applyFont="1" applyAlignment="1">
      <alignment horizontal="right" vertical="center"/>
    </xf>
    <xf numFmtId="166" fontId="24" fillId="0" borderId="0" xfId="0" quotePrefix="1" applyNumberFormat="1" applyFont="1" applyAlignment="1">
      <alignment horizontal="right" vertical="center"/>
    </xf>
    <xf numFmtId="0" fontId="26" fillId="0" borderId="0" xfId="0" applyFont="1" applyAlignment="1">
      <alignment horizontal="center" vertical="center"/>
    </xf>
    <xf numFmtId="167" fontId="26" fillId="0" borderId="0" xfId="0" applyNumberFormat="1" applyFont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165" fontId="24" fillId="0" borderId="1" xfId="0" applyNumberFormat="1" applyFont="1" applyBorder="1" applyAlignment="1">
      <alignment horizontal="right" vertical="center"/>
    </xf>
    <xf numFmtId="167" fontId="24" fillId="0" borderId="0" xfId="0" applyNumberFormat="1" applyFont="1" applyAlignment="1">
      <alignment horizontal="center" vertical="center"/>
    </xf>
    <xf numFmtId="165" fontId="24" fillId="0" borderId="4" xfId="0" applyNumberFormat="1" applyFont="1" applyBorder="1" applyAlignment="1">
      <alignment horizontal="right" vertical="center"/>
    </xf>
    <xf numFmtId="166" fontId="24" fillId="0" borderId="0" xfId="0" applyNumberFormat="1" applyFont="1" applyAlignment="1">
      <alignment vertical="center"/>
    </xf>
    <xf numFmtId="170" fontId="24" fillId="33" borderId="0" xfId="38" applyNumberFormat="1" applyFont="1" applyFill="1" applyAlignment="1">
      <alignment horizontal="right" vertical="center"/>
    </xf>
    <xf numFmtId="0" fontId="25" fillId="0" borderId="0" xfId="38" applyFont="1" applyAlignment="1">
      <alignment horizontal="center" vertical="center"/>
    </xf>
    <xf numFmtId="0" fontId="25" fillId="0" borderId="0" xfId="38" applyFont="1" applyAlignment="1">
      <alignment horizontal="right" vertical="center"/>
    </xf>
    <xf numFmtId="170" fontId="25" fillId="33" borderId="0" xfId="38" applyNumberFormat="1" applyFont="1" applyFill="1" applyAlignment="1">
      <alignment horizontal="right" vertical="center"/>
    </xf>
    <xf numFmtId="170" fontId="25" fillId="0" borderId="0" xfId="38" applyNumberFormat="1" applyFont="1" applyAlignment="1">
      <alignment horizontal="right" vertical="center"/>
    </xf>
    <xf numFmtId="0" fontId="25" fillId="0" borderId="0" xfId="38" applyFont="1" applyAlignment="1">
      <alignment horizontal="left" vertical="center"/>
    </xf>
    <xf numFmtId="37" fontId="25" fillId="0" borderId="0" xfId="38" applyNumberFormat="1" applyFont="1" applyAlignment="1">
      <alignment vertical="center"/>
    </xf>
    <xf numFmtId="165" fontId="25" fillId="0" borderId="0" xfId="28" applyNumberFormat="1" applyFont="1" applyFill="1" applyAlignment="1">
      <alignment horizontal="right" vertical="center"/>
    </xf>
    <xf numFmtId="170" fontId="25" fillId="33" borderId="1" xfId="38" applyNumberFormat="1" applyFont="1" applyFill="1" applyBorder="1" applyAlignment="1">
      <alignment horizontal="right" vertical="center"/>
    </xf>
    <xf numFmtId="170" fontId="25" fillId="0" borderId="4" xfId="38" applyNumberFormat="1" applyFont="1" applyBorder="1" applyAlignment="1">
      <alignment horizontal="right" vertical="center"/>
    </xf>
    <xf numFmtId="170" fontId="25" fillId="0" borderId="1" xfId="38" applyNumberFormat="1" applyFont="1" applyBorder="1" applyAlignment="1">
      <alignment horizontal="right" vertical="center"/>
    </xf>
    <xf numFmtId="165" fontId="25" fillId="0" borderId="0" xfId="0" applyNumberFormat="1" applyFont="1" applyAlignment="1">
      <alignment horizontal="right" vertical="center"/>
    </xf>
    <xf numFmtId="0" fontId="25" fillId="0" borderId="0" xfId="38" quotePrefix="1" applyFont="1" applyAlignment="1">
      <alignment horizontal="left" vertical="center"/>
    </xf>
    <xf numFmtId="165" fontId="25" fillId="0" borderId="4" xfId="0" applyNumberFormat="1" applyFont="1" applyBorder="1" applyAlignment="1">
      <alignment horizontal="right" vertical="center"/>
    </xf>
    <xf numFmtId="170" fontId="25" fillId="33" borderId="2" xfId="38" applyNumberFormat="1" applyFont="1" applyFill="1" applyBorder="1" applyAlignment="1">
      <alignment horizontal="right" vertical="center"/>
    </xf>
    <xf numFmtId="170" fontId="25" fillId="0" borderId="2" xfId="38" applyNumberFormat="1" applyFont="1" applyBorder="1" applyAlignment="1">
      <alignment horizontal="right" vertical="center"/>
    </xf>
    <xf numFmtId="0" fontId="25" fillId="0" borderId="0" xfId="0" applyFont="1" applyAlignment="1">
      <alignment horizontal="right" vertical="center"/>
    </xf>
    <xf numFmtId="37" fontId="24" fillId="0" borderId="1" xfId="38" applyNumberFormat="1" applyFont="1" applyBorder="1" applyAlignment="1">
      <alignment vertical="center"/>
    </xf>
    <xf numFmtId="0" fontId="24" fillId="0" borderId="1" xfId="38" applyFont="1" applyBorder="1" applyAlignment="1">
      <alignment horizontal="center" vertical="center"/>
    </xf>
    <xf numFmtId="0" fontId="24" fillId="0" borderId="1" xfId="38" applyFont="1" applyBorder="1" applyAlignment="1">
      <alignment horizontal="right" vertical="center"/>
    </xf>
    <xf numFmtId="165" fontId="24" fillId="0" borderId="1" xfId="38" applyNumberFormat="1" applyFont="1" applyBorder="1" applyAlignment="1">
      <alignment horizontal="right" vertical="center"/>
    </xf>
    <xf numFmtId="170" fontId="24" fillId="0" borderId="1" xfId="38" applyNumberFormat="1" applyFont="1" applyBorder="1" applyAlignment="1">
      <alignment horizontal="right" vertical="center"/>
    </xf>
    <xf numFmtId="0" fontId="25" fillId="0" borderId="0" xfId="38" quotePrefix="1" applyFont="1" applyAlignment="1">
      <alignment vertical="center"/>
    </xf>
    <xf numFmtId="9" fontId="25" fillId="0" borderId="0" xfId="38" quotePrefix="1" applyNumberFormat="1" applyFont="1" applyAlignment="1">
      <alignment vertical="center"/>
    </xf>
    <xf numFmtId="9" fontId="25" fillId="0" borderId="0" xfId="38" applyNumberFormat="1" applyFont="1" applyAlignment="1">
      <alignment vertical="center"/>
    </xf>
    <xf numFmtId="0" fontId="25" fillId="0" borderId="4" xfId="38" applyFont="1" applyBorder="1" applyAlignment="1">
      <alignment vertical="center"/>
    </xf>
    <xf numFmtId="0" fontId="25" fillId="0" borderId="4" xfId="38" applyFont="1" applyBorder="1" applyAlignment="1">
      <alignment horizontal="center" vertical="center"/>
    </xf>
    <xf numFmtId="0" fontId="25" fillId="0" borderId="4" xfId="38" applyFont="1" applyBorder="1" applyAlignment="1">
      <alignment horizontal="right" vertical="center"/>
    </xf>
    <xf numFmtId="165" fontId="25" fillId="0" borderId="4" xfId="38" applyNumberFormat="1" applyFont="1" applyBorder="1" applyAlignment="1">
      <alignment horizontal="right" vertical="center"/>
    </xf>
    <xf numFmtId="170" fontId="27" fillId="0" borderId="0" xfId="38" applyNumberFormat="1" applyFont="1" applyAlignment="1">
      <alignment horizontal="right" vertical="center"/>
    </xf>
    <xf numFmtId="0" fontId="27" fillId="0" borderId="0" xfId="38" applyFont="1" applyAlignment="1">
      <alignment horizontal="center" vertical="center"/>
    </xf>
    <xf numFmtId="170" fontId="25" fillId="33" borderId="4" xfId="38" applyNumberFormat="1" applyFont="1" applyFill="1" applyBorder="1" applyAlignment="1">
      <alignment horizontal="right" vertical="center"/>
    </xf>
    <xf numFmtId="37" fontId="25" fillId="0" borderId="4" xfId="38" applyNumberFormat="1" applyFont="1" applyBorder="1" applyAlignment="1">
      <alignment vertical="center"/>
    </xf>
    <xf numFmtId="165" fontId="25" fillId="0" borderId="4" xfId="0" applyNumberFormat="1" applyFont="1" applyBorder="1" applyAlignment="1">
      <alignment horizontal="right" vertical="center" wrapText="1"/>
    </xf>
    <xf numFmtId="3" fontId="25" fillId="0" borderId="4" xfId="0" applyNumberFormat="1" applyFont="1" applyBorder="1" applyAlignment="1">
      <alignment horizontal="right" vertical="center" wrapText="1"/>
    </xf>
    <xf numFmtId="165" fontId="25" fillId="0" borderId="0" xfId="38" applyNumberFormat="1" applyFont="1" applyAlignment="1">
      <alignment horizontal="right" vertical="center"/>
    </xf>
    <xf numFmtId="165" fontId="25" fillId="0" borderId="0" xfId="68" applyNumberFormat="1" applyFont="1" applyFill="1" applyBorder="1" applyAlignment="1">
      <alignment horizontal="right" vertical="center"/>
    </xf>
    <xf numFmtId="165" fontId="25" fillId="0" borderId="4" xfId="68" applyNumberFormat="1" applyFont="1" applyFill="1" applyBorder="1" applyAlignment="1">
      <alignment horizontal="right" vertical="center"/>
    </xf>
    <xf numFmtId="165" fontId="25" fillId="0" borderId="4" xfId="0" applyNumberFormat="1" applyFont="1" applyFill="1" applyBorder="1" applyAlignment="1">
      <alignment horizontal="right" vertical="center"/>
    </xf>
    <xf numFmtId="165" fontId="25" fillId="0" borderId="1" xfId="68" applyNumberFormat="1" applyFont="1" applyFill="1" applyBorder="1" applyAlignment="1">
      <alignment horizontal="right" vertical="center"/>
    </xf>
    <xf numFmtId="165" fontId="36" fillId="0" borderId="1" xfId="40" applyNumberFormat="1" applyFont="1" applyBorder="1" applyAlignment="1">
      <alignment horizontal="right" vertical="center"/>
    </xf>
    <xf numFmtId="170" fontId="37" fillId="33" borderId="0" xfId="38" applyNumberFormat="1" applyFont="1" applyFill="1" applyAlignment="1">
      <alignment horizontal="right" vertical="center"/>
    </xf>
    <xf numFmtId="165" fontId="24" fillId="0" borderId="0" xfId="40" applyNumberFormat="1" applyFont="1" applyAlignment="1">
      <alignment horizontal="right" vertical="center"/>
    </xf>
    <xf numFmtId="165" fontId="24" fillId="0" borderId="1" xfId="40" applyNumberFormat="1" applyFont="1" applyBorder="1" applyAlignment="1">
      <alignment horizontal="right" vertical="center"/>
    </xf>
    <xf numFmtId="170" fontId="24" fillId="0" borderId="0" xfId="212" applyNumberFormat="1" applyFont="1" applyFill="1" applyBorder="1" applyAlignment="1">
      <alignment horizontal="right" vertical="center"/>
    </xf>
    <xf numFmtId="170" fontId="24" fillId="0" borderId="1" xfId="212" applyNumberFormat="1" applyFont="1" applyFill="1" applyBorder="1" applyAlignment="1">
      <alignment horizontal="right" vertical="center"/>
    </xf>
    <xf numFmtId="0" fontId="37" fillId="0" borderId="0" xfId="40" applyFont="1" applyAlignment="1">
      <alignment vertical="center"/>
    </xf>
    <xf numFmtId="165" fontId="25" fillId="33" borderId="0" xfId="28" applyNumberFormat="1" applyFont="1" applyFill="1" applyBorder="1" applyAlignment="1">
      <alignment horizontal="right" vertical="top"/>
    </xf>
    <xf numFmtId="167" fontId="25" fillId="0" borderId="0" xfId="28" applyNumberFormat="1" applyFont="1" applyFill="1" applyBorder="1" applyAlignment="1">
      <alignment vertical="top"/>
    </xf>
    <xf numFmtId="0" fontId="25" fillId="0" borderId="0" xfId="39" applyFont="1" applyAlignment="1">
      <alignment horizontal="left" vertical="center"/>
    </xf>
    <xf numFmtId="0" fontId="25" fillId="0" borderId="0" xfId="43" applyFont="1"/>
    <xf numFmtId="170" fontId="25" fillId="34" borderId="1" xfId="38" applyNumberFormat="1" applyFont="1" applyFill="1" applyBorder="1" applyAlignment="1">
      <alignment horizontal="right" vertical="center"/>
    </xf>
    <xf numFmtId="166" fontId="36" fillId="0" borderId="0" xfId="40" applyNumberFormat="1" applyFont="1" applyAlignment="1">
      <alignment horizontal="right" vertical="center"/>
    </xf>
    <xf numFmtId="170" fontId="25" fillId="33" borderId="0" xfId="38" applyNumberFormat="1" applyFont="1" applyFill="1" applyBorder="1" applyAlignment="1">
      <alignment horizontal="right" vertical="center"/>
    </xf>
    <xf numFmtId="170" fontId="25" fillId="0" borderId="0" xfId="38" applyNumberFormat="1" applyFont="1" applyBorder="1" applyAlignment="1">
      <alignment horizontal="right" vertical="center"/>
    </xf>
    <xf numFmtId="164" fontId="24" fillId="0" borderId="0" xfId="28" applyFont="1" applyAlignment="1">
      <alignment vertical="center"/>
    </xf>
    <xf numFmtId="166" fontId="24" fillId="0" borderId="1" xfId="0" applyNumberFormat="1" applyFont="1" applyFill="1" applyBorder="1" applyAlignment="1">
      <alignment horizontal="center" vertical="center"/>
    </xf>
    <xf numFmtId="166" fontId="36" fillId="0" borderId="3" xfId="40" applyNumberFormat="1" applyFont="1" applyFill="1" applyBorder="1" applyAlignment="1">
      <alignment horizontal="center" vertical="center"/>
    </xf>
    <xf numFmtId="165" fontId="25" fillId="0" borderId="0" xfId="53" applyNumberFormat="1" applyFont="1" applyFill="1" applyAlignment="1">
      <alignment horizontal="center" vertical="center"/>
    </xf>
    <xf numFmtId="166" fontId="25" fillId="0" borderId="0" xfId="39" applyNumberFormat="1" applyFont="1" applyFill="1" applyAlignment="1">
      <alignment horizontal="centerContinuous" vertical="center"/>
    </xf>
    <xf numFmtId="166" fontId="25" fillId="0" borderId="1" xfId="39" applyNumberFormat="1" applyFont="1" applyFill="1" applyBorder="1" applyAlignment="1">
      <alignment horizontal="centerContinuous" vertical="center"/>
    </xf>
    <xf numFmtId="166" fontId="25" fillId="0" borderId="0" xfId="39" applyNumberFormat="1" applyFont="1" applyFill="1" applyAlignment="1">
      <alignment vertical="top"/>
    </xf>
    <xf numFmtId="165" fontId="25" fillId="0" borderId="0" xfId="39" applyNumberFormat="1" applyFont="1" applyFill="1" applyAlignment="1">
      <alignment horizontal="right" vertical="center"/>
    </xf>
    <xf numFmtId="166" fontId="25" fillId="0" borderId="0" xfId="39" applyNumberFormat="1" applyFont="1" applyFill="1" applyAlignment="1">
      <alignment vertical="center"/>
    </xf>
    <xf numFmtId="166" fontId="24" fillId="0" borderId="0" xfId="39" applyNumberFormat="1" applyFont="1" applyFill="1" applyAlignment="1">
      <alignment horizontal="centerContinuous" vertical="top"/>
    </xf>
    <xf numFmtId="166" fontId="24" fillId="0" borderId="0" xfId="39" applyNumberFormat="1" applyFont="1" applyFill="1" applyAlignment="1">
      <alignment horizontal="center" vertical="center"/>
    </xf>
    <xf numFmtId="165" fontId="25" fillId="0" borderId="0" xfId="39" applyNumberFormat="1" applyFont="1" applyFill="1" applyAlignment="1">
      <alignment horizontal="center" vertical="center"/>
    </xf>
    <xf numFmtId="167" fontId="24" fillId="0" borderId="4" xfId="0" applyNumberFormat="1" applyFont="1" applyBorder="1" applyAlignment="1">
      <alignment horizontal="center" vertical="center"/>
    </xf>
    <xf numFmtId="0" fontId="25" fillId="0" borderId="0" xfId="38" applyFont="1" applyAlignment="1">
      <alignment horizontal="left" vertical="center" wrapText="1"/>
    </xf>
    <xf numFmtId="0" fontId="25" fillId="0" borderId="4" xfId="0" applyFont="1" applyBorder="1" applyAlignment="1">
      <alignment horizontal="justify" vertical="center"/>
    </xf>
    <xf numFmtId="166" fontId="24" fillId="0" borderId="1" xfId="0" applyNumberFormat="1" applyFont="1" applyFill="1" applyBorder="1" applyAlignment="1">
      <alignment horizontal="center" vertical="center"/>
    </xf>
    <xf numFmtId="166" fontId="36" fillId="0" borderId="4" xfId="40" applyNumberFormat="1" applyFont="1" applyFill="1" applyBorder="1" applyAlignment="1">
      <alignment horizontal="center" vertical="center"/>
    </xf>
    <xf numFmtId="166" fontId="36" fillId="0" borderId="1" xfId="40" applyNumberFormat="1" applyFont="1" applyFill="1" applyBorder="1" applyAlignment="1">
      <alignment horizontal="center" vertical="center"/>
    </xf>
    <xf numFmtId="166" fontId="36" fillId="0" borderId="3" xfId="40" applyNumberFormat="1" applyFont="1" applyFill="1" applyBorder="1" applyAlignment="1">
      <alignment horizontal="center" vertical="center"/>
    </xf>
    <xf numFmtId="166" fontId="24" fillId="0" borderId="1" xfId="40" applyNumberFormat="1" applyFont="1" applyFill="1" applyBorder="1" applyAlignment="1">
      <alignment horizontal="center" vertical="center"/>
    </xf>
    <xf numFmtId="165" fontId="24" fillId="0" borderId="4" xfId="40" applyNumberFormat="1" applyFont="1" applyFill="1" applyBorder="1" applyAlignment="1">
      <alignment horizontal="center" vertical="center"/>
    </xf>
    <xf numFmtId="0" fontId="25" fillId="0" borderId="1" xfId="39" applyFont="1" applyBorder="1" applyAlignment="1">
      <alignment horizontal="justify" vertical="center"/>
    </xf>
    <xf numFmtId="166" fontId="24" fillId="0" borderId="1" xfId="39" applyNumberFormat="1" applyFont="1" applyBorder="1" applyAlignment="1">
      <alignment horizontal="center" vertical="top"/>
    </xf>
  </cellXfs>
  <cellStyles count="213">
    <cellStyle name="20% - Accent1" xfId="1" builtinId="30" customBuiltin="1"/>
    <cellStyle name="20% - Accent1 2" xfId="54" xr:uid="{EF9732F6-7A34-4F00-ACB5-5232C6E8F6A4}"/>
    <cellStyle name="20% - Accent1 2 2" xfId="166" xr:uid="{D2560777-D293-48B7-BDC8-FB7D9907D3B3}"/>
    <cellStyle name="20% - Accent1 3" xfId="77" xr:uid="{266FAE62-B5D3-4ACF-9333-9F8A6809A495}"/>
    <cellStyle name="20% - Accent2" xfId="2" builtinId="34" customBuiltin="1"/>
    <cellStyle name="20% - Accent2 2" xfId="55" xr:uid="{7E2B50A1-D8FA-4770-861D-9B8974D58088}"/>
    <cellStyle name="20% - Accent2 2 2" xfId="167" xr:uid="{9A2DAB80-EEC8-4EC9-A783-C7C145B6A78F}"/>
    <cellStyle name="20% - Accent2 3" xfId="79" xr:uid="{332E2785-5EE2-4F09-8EA2-4C7A41967FCA}"/>
    <cellStyle name="20% - Accent3" xfId="3" builtinId="38" customBuiltin="1"/>
    <cellStyle name="20% - Accent3 2" xfId="56" xr:uid="{166C0841-B825-46E7-8697-BCF04CC86D1C}"/>
    <cellStyle name="20% - Accent3 2 2" xfId="168" xr:uid="{167E4EBD-A860-4508-86CE-7C10FFC87FE6}"/>
    <cellStyle name="20% - Accent3 3" xfId="81" xr:uid="{6E0A4D3E-59A7-4B0F-BD39-2D530388B166}"/>
    <cellStyle name="20% - Accent4" xfId="4" builtinId="42" customBuiltin="1"/>
    <cellStyle name="20% - Accent4 2" xfId="57" xr:uid="{3D1B0126-58F9-440B-95D3-6279AC977587}"/>
    <cellStyle name="20% - Accent4 2 2" xfId="169" xr:uid="{2E22A5E7-54A7-46D4-B1ED-12D30A7B976E}"/>
    <cellStyle name="20% - Accent4 3" xfId="83" xr:uid="{FB90DFE5-ACBB-4313-9062-DB5251B9C363}"/>
    <cellStyle name="20% - Accent5" xfId="5" builtinId="46" customBuiltin="1"/>
    <cellStyle name="20% - Accent5 2" xfId="58" xr:uid="{3CAEB234-3C25-437C-BE50-005E14EC3046}"/>
    <cellStyle name="20% - Accent5 2 2" xfId="170" xr:uid="{8916C905-CFCC-4BB8-9DCA-806373DC6434}"/>
    <cellStyle name="20% - Accent5 3" xfId="85" xr:uid="{37F371E1-93D7-4233-BE7E-A6B3826CCCA8}"/>
    <cellStyle name="20% - Accent6" xfId="6" builtinId="50" customBuiltin="1"/>
    <cellStyle name="20% - Accent6 2" xfId="59" xr:uid="{BEC114C7-12B2-4374-9F38-3DEDBF47C194}"/>
    <cellStyle name="20% - Accent6 2 2" xfId="171" xr:uid="{52455EF6-9B9D-4A3D-9A6A-753684D9BB5F}"/>
    <cellStyle name="20% - Accent6 3" xfId="87" xr:uid="{8D1CF802-D7A4-4CA9-BA6A-88B1E60575BA}"/>
    <cellStyle name="40% - Accent1" xfId="7" builtinId="31" customBuiltin="1"/>
    <cellStyle name="40% - Accent1 2" xfId="60" xr:uid="{6F42FD0C-284D-453D-ADE7-323283C3E3DA}"/>
    <cellStyle name="40% - Accent1 2 2" xfId="172" xr:uid="{23611AB4-F863-4907-9A6C-64182EC0B9BB}"/>
    <cellStyle name="40% - Accent1 3" xfId="78" xr:uid="{F107B678-A5A6-4560-B505-0F38DDDCD4B8}"/>
    <cellStyle name="40% - Accent2" xfId="8" builtinId="35" customBuiltin="1"/>
    <cellStyle name="40% - Accent2 2" xfId="61" xr:uid="{22262DCF-14ED-409E-B983-AC9788143443}"/>
    <cellStyle name="40% - Accent2 2 2" xfId="173" xr:uid="{27F9069D-51A4-4344-8302-94F5987CFFB2}"/>
    <cellStyle name="40% - Accent2 3" xfId="80" xr:uid="{DA1328C2-14C5-4029-87B7-640F9340FF1F}"/>
    <cellStyle name="40% - Accent3" xfId="9" builtinId="39" customBuiltin="1"/>
    <cellStyle name="40% - Accent3 2" xfId="62" xr:uid="{C930DB56-D192-467E-BB76-11382C4FBC5F}"/>
    <cellStyle name="40% - Accent3 2 2" xfId="174" xr:uid="{BBA9B207-6D4E-4DAB-80E9-9FCEA01821E0}"/>
    <cellStyle name="40% - Accent3 3" xfId="82" xr:uid="{EE1751DC-9C07-439D-876D-26F34B10E702}"/>
    <cellStyle name="40% - Accent4" xfId="10" builtinId="43" customBuiltin="1"/>
    <cellStyle name="40% - Accent4 2" xfId="63" xr:uid="{12B77CD8-CC52-47ED-9B60-8FE8E4AFB420}"/>
    <cellStyle name="40% - Accent4 2 2" xfId="175" xr:uid="{12B70AED-BEE7-4DE6-854B-D6A34FCC04DD}"/>
    <cellStyle name="40% - Accent4 3" xfId="84" xr:uid="{185EC3E5-815A-4113-81FF-71D056E917F5}"/>
    <cellStyle name="40% - Accent5" xfId="11" builtinId="47" customBuiltin="1"/>
    <cellStyle name="40% - Accent5 2" xfId="64" xr:uid="{AF7ECF02-412E-4645-A876-8AAE53DF5108}"/>
    <cellStyle name="40% - Accent5 2 2" xfId="176" xr:uid="{C752ACC8-42D9-474D-8F23-7BF191D36C2A}"/>
    <cellStyle name="40% - Accent5 3" xfId="86" xr:uid="{876B82E2-D4DD-4ADB-B59F-77678093225E}"/>
    <cellStyle name="40% - Accent6" xfId="12" builtinId="51" customBuiltin="1"/>
    <cellStyle name="40% - Accent6 2" xfId="65" xr:uid="{20B3FBD3-8BA1-4562-97B7-8F16FC76E4DB}"/>
    <cellStyle name="40% - Accent6 2 2" xfId="177" xr:uid="{E9E0FDCE-9110-4CE4-A768-7929C501E81A}"/>
    <cellStyle name="40% - Accent6 3" xfId="88" xr:uid="{12EF2D25-0040-470A-8213-EEC638946AB4}"/>
    <cellStyle name="60% - Accent1" xfId="13" builtinId="32" customBuiltin="1"/>
    <cellStyle name="60% - Accent1 2" xfId="112" xr:uid="{62CA1689-2919-40A3-A7BB-9F24BDD469AB}"/>
    <cellStyle name="60% - Accent2" xfId="14" builtinId="36" customBuiltin="1"/>
    <cellStyle name="60% - Accent2 2" xfId="113" xr:uid="{F0363768-6C61-4E51-8624-D6090FB57208}"/>
    <cellStyle name="60% - Accent3" xfId="15" builtinId="40" customBuiltin="1"/>
    <cellStyle name="60% - Accent3 2" xfId="114" xr:uid="{17E44B11-6E5C-4A59-9DA6-E1F75C75DDF2}"/>
    <cellStyle name="60% - Accent4" xfId="16" builtinId="44" customBuiltin="1"/>
    <cellStyle name="60% - Accent4 2" xfId="115" xr:uid="{9470AF01-C7CD-40B0-885D-B06250956BEA}"/>
    <cellStyle name="60% - Accent5" xfId="17" builtinId="48" customBuiltin="1"/>
    <cellStyle name="60% - Accent5 2" xfId="116" xr:uid="{DEED57A7-78B4-4B50-94D4-A53230193F4A}"/>
    <cellStyle name="60% - Accent6" xfId="18" builtinId="52" customBuiltin="1"/>
    <cellStyle name="60% - Accent6 2" xfId="117" xr:uid="{0069A43C-C74C-4896-8F0F-61B6A7262FAB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" xfId="137" xr:uid="{7145217A-2622-42CB-A88F-A18D9CB58A5B}"/>
    <cellStyle name="Comma 10 11" xfId="108" xr:uid="{42FC906E-C681-44C9-9FCC-8ECD509CA3FF}"/>
    <cellStyle name="Comma 10 11 2" xfId="157" xr:uid="{E558F1D7-5A9D-4894-B83A-7B54B9EDD71E}"/>
    <cellStyle name="Comma 10 11 2 2" xfId="206" xr:uid="{4365D34B-D00C-4DEE-9CE1-49041D8C188D}"/>
    <cellStyle name="Comma 10 11 3" xfId="187" xr:uid="{DB1BA53C-2A81-450D-87F5-C62358170DBB}"/>
    <cellStyle name="Comma 10 2" xfId="109" xr:uid="{BD49CA7B-981E-4629-8B82-028F8A08B3C3}"/>
    <cellStyle name="Comma 10 2 2" xfId="158" xr:uid="{6B017E85-68BF-431C-8DD5-34D4C9FE0B52}"/>
    <cellStyle name="Comma 10 2 2 2" xfId="207" xr:uid="{0D4126FE-56E4-4AF2-94BA-745EDB4FFB68}"/>
    <cellStyle name="Comma 10 2 3" xfId="188" xr:uid="{94FD2CB7-99C6-43B9-9CA5-19EE1077195B}"/>
    <cellStyle name="Comma 10 3" xfId="162" xr:uid="{2ECB6721-DF8B-46DF-A00A-EB9FC4A6D22B}"/>
    <cellStyle name="Comma 10 3 2" xfId="210" xr:uid="{A17DBC47-7403-44BD-8D22-D05FFE8D6249}"/>
    <cellStyle name="Comma 10 4" xfId="194" xr:uid="{4649BA4E-A0C3-46E5-B10D-9A0D22EE93FF}"/>
    <cellStyle name="Comma 11" xfId="103" xr:uid="{2FE1E5D9-68D9-4979-8125-B29807BF4ED8}"/>
    <cellStyle name="Comma 11 2" xfId="136" xr:uid="{C98D25EC-6D9B-44C2-BC08-9F8477DB8A12}"/>
    <cellStyle name="Comma 11 2 2" xfId="161" xr:uid="{F8A97527-928E-420D-BAA5-1622994A8473}"/>
    <cellStyle name="Comma 11 2 2 2" xfId="209" xr:uid="{00966CCA-FD24-4696-9107-442DDAB70789}"/>
    <cellStyle name="Comma 11 2 3" xfId="193" xr:uid="{8F2298F7-787D-40C0-89F4-20999C3B089F}"/>
    <cellStyle name="Comma 11 3" xfId="151" xr:uid="{AA7C8863-5516-427C-B629-7BC01BE9A05D}"/>
    <cellStyle name="Comma 11 3 2" xfId="203" xr:uid="{7CE0872B-24E6-4959-B462-6FB23771E5EE}"/>
    <cellStyle name="Comma 11 4" xfId="185" xr:uid="{F8BC99B2-A3D9-42C3-BAA8-C5307CA9A662}"/>
    <cellStyle name="Comma 12" xfId="51" xr:uid="{CB0F370C-2E41-4779-9350-08C34B20DFD8}"/>
    <cellStyle name="Comma 12 2" xfId="68" xr:uid="{198773E1-8739-4148-98AE-BBD516F8FC4A}"/>
    <cellStyle name="Comma 12 2 2" xfId="92" xr:uid="{4A74F575-7771-4C80-8DE6-D84D94FE2F15}"/>
    <cellStyle name="Comma 12 2 3" xfId="179" xr:uid="{10E8230C-CC47-4732-9017-5DBDE0050E45}"/>
    <cellStyle name="Comma 12 3" xfId="121" xr:uid="{9EEBD738-F2BF-4398-A59C-4194F0D780C3}"/>
    <cellStyle name="Comma 13" xfId="140" xr:uid="{5ED85B30-429A-4590-BE82-7041A81DBFDF}"/>
    <cellStyle name="Comma 13 2" xfId="164" xr:uid="{951353EE-966C-419A-85CC-2EEF8DB855DD}"/>
    <cellStyle name="Comma 13 2 2" xfId="211" xr:uid="{CDF6B48A-F7C1-4C7A-98B0-0216D6AF6AF0}"/>
    <cellStyle name="Comma 13 3" xfId="195" xr:uid="{7B08AC6D-9B99-45D6-BC6F-A9CED5295EF6}"/>
    <cellStyle name="Comma 14 4" xfId="154" xr:uid="{AB455399-6A69-43EF-8829-1DF479B9B914}"/>
    <cellStyle name="Comma 14 4 2" xfId="204" xr:uid="{652E7131-A2E1-49D8-8749-A6C43AB5729F}"/>
    <cellStyle name="Comma 2" xfId="53" xr:uid="{29297E47-B071-4776-A21F-E5299488482E}"/>
    <cellStyle name="Comma 2 10" xfId="118" xr:uid="{07B60A21-7876-49EE-9C0E-FE2D59CAAB3D}"/>
    <cellStyle name="Comma 2 10 2" xfId="146" xr:uid="{6C532993-32AC-4CC2-969D-CF217B06738E}"/>
    <cellStyle name="Comma 2 10 2 2" xfId="198" xr:uid="{CCE35B7B-30C9-4A6C-BF88-41F4FF8037E2}"/>
    <cellStyle name="Comma 2 10 3" xfId="189" xr:uid="{56AD2134-FCA8-4DF1-A0DA-D1BA82C36756}"/>
    <cellStyle name="Comma 2 2" xfId="69" xr:uid="{37F195E5-76F1-4CB4-B191-614B22BC23D8}"/>
    <cellStyle name="Comma 2 2 2" xfId="101" xr:uid="{BC5DEB5D-999B-4041-85B6-39AA7616887E}"/>
    <cellStyle name="Comma 2 2 2 2" xfId="132" xr:uid="{A4D801D2-D95C-4229-BE7C-15A3F80A49D0}"/>
    <cellStyle name="Comma 2 2 2 2 2" xfId="191" xr:uid="{85567923-43D0-406F-BB31-56F4FB652D94}"/>
    <cellStyle name="Comma 2 2 2 3" xfId="150" xr:uid="{2192FE97-FBBE-4EFC-BF37-D6C9F2AFEFE2}"/>
    <cellStyle name="Comma 2 2 2 3 2" xfId="202" xr:uid="{3050D9AD-F43E-4209-8A69-67F805933F90}"/>
    <cellStyle name="Comma 2 2 2 4" xfId="184" xr:uid="{24F371ED-D9CE-412A-BC1C-0F867E5CA3CB}"/>
    <cellStyle name="Comma 2 2 25 3" xfId="134" xr:uid="{E8B723C1-40FF-4CA8-AAF8-B88FD9DD593C}"/>
    <cellStyle name="Comma 2 2 25 3 2" xfId="192" xr:uid="{910BE384-C06B-4146-9208-57A92285E74E}"/>
    <cellStyle name="Comma 2 2 3" xfId="180" xr:uid="{A0CD8A72-2184-45C2-BD83-CCE2AF49FCB9}"/>
    <cellStyle name="Comma 2 3" xfId="143" xr:uid="{C95AD44E-ED39-4232-BD01-3855F697A37E}"/>
    <cellStyle name="Comma 2 3 2" xfId="196" xr:uid="{1F77857E-35B6-4740-9C72-FD28A1E40F1A}"/>
    <cellStyle name="Comma 3" xfId="66" xr:uid="{6C2FDBA6-1570-4FA5-A25E-9732EAFD4C2B}"/>
    <cellStyle name="Comma 3 2" xfId="124" xr:uid="{84F6EA74-AB79-4DE7-B78F-3928490BB2C2}"/>
    <cellStyle name="Comma 3 2 2" xfId="190" xr:uid="{91D8FA20-49DE-4BF3-849C-E3312FBBD87A}"/>
    <cellStyle name="Comma 3 3" xfId="147" xr:uid="{FE2C4835-5E6F-459C-BAC8-B7E70C4A06A2}"/>
    <cellStyle name="Comma 3 3 2" xfId="199" xr:uid="{95F8013B-753C-449F-B26F-32764980EB79}"/>
    <cellStyle name="Comma 3 4" xfId="93" xr:uid="{D20422DC-BBA0-41D9-9566-8D7A885F830D}"/>
    <cellStyle name="Comma 3 4 2" xfId="183" xr:uid="{CEA61DC1-6954-4668-9DFD-860DD25AB328}"/>
    <cellStyle name="Comma 3 5" xfId="178" xr:uid="{D14A6F9C-3A09-41BD-98A4-668211ACA71A}"/>
    <cellStyle name="Comma 4" xfId="71" xr:uid="{307B8370-01C6-4851-83E7-FA913E3EEE05}"/>
    <cellStyle name="Comma 4 2" xfId="149" xr:uid="{D08721AF-1990-47E5-BBFA-77942DDE1E99}"/>
    <cellStyle name="Comma 4 2 2" xfId="201" xr:uid="{7A9C1935-CB67-449A-93D2-E0082C6F640E}"/>
    <cellStyle name="Comma 4 3" xfId="148" xr:uid="{B5AF8237-D166-49D8-9E2E-57A55FF16649}"/>
    <cellStyle name="Comma 4 3 2" xfId="200" xr:uid="{B89DC1BD-0062-4590-97BC-3B1B21C7AF37}"/>
    <cellStyle name="Comma 4 4" xfId="95" xr:uid="{6925D2EF-D080-4F8A-A341-EEEA35066F3B}"/>
    <cellStyle name="Comma 5" xfId="106" xr:uid="{97FCB01C-EB35-46CC-BE82-7C76E8F8B793}"/>
    <cellStyle name="Comma 5 2" xfId="156" xr:uid="{E526EC12-7363-452C-A01C-0E2727DE99E5}"/>
    <cellStyle name="Comma 5 2 2" xfId="205" xr:uid="{58367B36-E676-48B8-9FAD-CD9A639C6452}"/>
    <cellStyle name="Comma 5 3" xfId="186" xr:uid="{9566DDAA-13C0-4A2C-B195-683300508CC9}"/>
    <cellStyle name="Comma 6" xfId="160" xr:uid="{F46702B2-669A-4C27-923D-8EF293E51AAF}"/>
    <cellStyle name="Comma 6 2" xfId="208" xr:uid="{3C4D4C99-D55A-4682-BB63-C6DCBCC0CB75}"/>
    <cellStyle name="Comma 7" xfId="74" xr:uid="{9FC2171A-89A2-4580-B8B5-BAD0A26653EF}"/>
    <cellStyle name="Comma 8" xfId="212" xr:uid="{F1ED5F0F-3FBE-4D98-8971-AB85E06F6BFE}"/>
    <cellStyle name="Comma 9" xfId="91" xr:uid="{798BDE70-D432-46B3-832F-13A20E051F63}"/>
    <cellStyle name="Comma 9 2" xfId="145" xr:uid="{76D034EE-04D1-490D-A68C-F6E4E39D9C03}"/>
    <cellStyle name="Comma 9 2 2" xfId="197" xr:uid="{D40CFE2E-368A-4D6A-A1CB-DC66F878478A}"/>
    <cellStyle name="Comma 9 3" xfId="182" xr:uid="{E517F19C-FFD9-4A60-8751-D1C88A262038}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Hyperlink 2" xfId="138" xr:uid="{805280E6-DA32-4B9B-9DE8-B4C10C6C382B}"/>
    <cellStyle name="Hyperlink 2 2" xfId="165" xr:uid="{1CE25E98-49EB-4920-8D64-F9866D362964}"/>
    <cellStyle name="Hyperlink 2 4" xfId="142" xr:uid="{E275C904-0627-4D9E-9097-F5BF69628F10}"/>
    <cellStyle name="Hyperlink 2 5" xfId="139" xr:uid="{FEF02250-B48F-474A-8FE6-8AE1ADB377B7}"/>
    <cellStyle name="Input" xfId="35" builtinId="20" customBuiltin="1"/>
    <cellStyle name="Linked Cell" xfId="36" builtinId="24" customBuiltin="1"/>
    <cellStyle name="Neutral" xfId="37" builtinId="28" customBuiltin="1"/>
    <cellStyle name="Neutral 2" xfId="119" xr:uid="{BFB9D2E6-29B1-4947-8B30-A51F385255AC}"/>
    <cellStyle name="Normal" xfId="0" builtinId="0" customBuiltin="1"/>
    <cellStyle name="Normal 10" xfId="73" xr:uid="{3D703014-B4C2-42E9-B746-92BC5965BCA4}"/>
    <cellStyle name="Normal 11" xfId="89" xr:uid="{F6673D1B-BA9A-40B8-B687-C9AFBD8AEAB8}"/>
    <cellStyle name="Normal 142" xfId="153" xr:uid="{30EAA61B-014B-416A-A86E-E931E28507A5}"/>
    <cellStyle name="Normal 18 2" xfId="38" xr:uid="{00000000-0005-0000-0000-000026000000}"/>
    <cellStyle name="Normal 18 2 2" xfId="70" xr:uid="{64816362-45A6-47CD-AE91-ACF2DD7C2390}"/>
    <cellStyle name="Normal 2" xfId="39" xr:uid="{00000000-0005-0000-0000-000027000000}"/>
    <cellStyle name="Normal 2 17" xfId="50" xr:uid="{86C172A6-1D54-467E-925A-BBD72F34228F}"/>
    <cellStyle name="Normal 2 3" xfId="125" xr:uid="{DB0C6878-BB1E-42FA-98BB-D8EEA465F770}"/>
    <cellStyle name="Normal 2 3 2" xfId="129" xr:uid="{37E5208D-1872-491C-92D8-BDEAE57BF566}"/>
    <cellStyle name="Normal 2 4" xfId="104" xr:uid="{0E40DD61-E2A0-4684-A4C0-67A1B8D39B19}"/>
    <cellStyle name="Normal 3" xfId="90" xr:uid="{BCD48CAC-9B38-4672-92D5-AC72B0172EF8}"/>
    <cellStyle name="Normal 3 2" xfId="141" xr:uid="{3A65FF5C-2D72-455C-A18C-33318A385FD8}"/>
    <cellStyle name="Normal 4" xfId="49" xr:uid="{45D17349-48DB-4580-AD5A-D9A42869A41F}"/>
    <cellStyle name="Normal 4 11" xfId="130" xr:uid="{9F3CFEAD-CBA9-43E4-9212-53C1E55F624B}"/>
    <cellStyle name="Normal 4 2" xfId="40" xr:uid="{00000000-0005-0000-0000-000028000000}"/>
    <cellStyle name="Normal 4 2 2" xfId="126" xr:uid="{8E0EE00E-0C32-42BB-AF7B-E1F2EBA66F11}"/>
    <cellStyle name="Normal 4 2 6" xfId="131" xr:uid="{D2E16F70-607A-4C08-89EF-56B13D0730DC}"/>
    <cellStyle name="Normal 4 3" xfId="120" xr:uid="{FB013722-3346-475C-99DD-2CF1B29FE4BB}"/>
    <cellStyle name="Normal 4 3 2" xfId="111" xr:uid="{90AD29C5-21BB-4F1E-8CC1-715098CDD201}"/>
    <cellStyle name="Normal 4 4" xfId="128" xr:uid="{58131598-D4BD-47A4-AE19-0A16C1EFA6AE}"/>
    <cellStyle name="Normal 4 5" xfId="94" xr:uid="{FDFD4B63-3148-4D72-ADB0-3B371ABED288}"/>
    <cellStyle name="Normal 5" xfId="110" xr:uid="{EC69EEAE-5D62-47C2-A7D8-158AACACF629}"/>
    <cellStyle name="Normal 5 10" xfId="133" xr:uid="{1BEF17D3-17DB-47A8-A065-EFFD1AE36940}"/>
    <cellStyle name="Normal 5 2" xfId="105" xr:uid="{3D46561B-0629-4B24-B10D-248D0EAC5979}"/>
    <cellStyle name="Normal 6" xfId="41" xr:uid="{00000000-0005-0000-0000-000029000000}"/>
    <cellStyle name="Normal 6 2" xfId="42" xr:uid="{00000000-0005-0000-0000-00002A000000}"/>
    <cellStyle name="Normal 6 2 2" xfId="52" xr:uid="{84CE7ED3-9F9B-4C5D-BF9B-276BA93009FB}"/>
    <cellStyle name="Normal 6 3" xfId="163" xr:uid="{80F3C37B-FED0-48DB-9A5C-C545EE8DF698}"/>
    <cellStyle name="Normal 7" xfId="107" xr:uid="{5E84BFE8-8E11-4770-A9EB-2CE4BED9A534}"/>
    <cellStyle name="Normal 8" xfId="72" xr:uid="{E4EBE041-7977-4667-BFC0-310E99F2B824}"/>
    <cellStyle name="Normal 8 2" xfId="152" xr:uid="{DF0D9298-5B43-4D64-956E-B73B7DC95645}"/>
    <cellStyle name="Normal 8 3" xfId="181" xr:uid="{04C2DE53-8BB1-40BC-8F1E-0485F1D2301E}"/>
    <cellStyle name="Normal 82" xfId="98" xr:uid="{9C28C86F-ABC5-41FD-A9D2-13BB3D499D9F}"/>
    <cellStyle name="Normal 83" xfId="96" xr:uid="{49184535-4308-4D30-866F-B56BAEF545FA}"/>
    <cellStyle name="Normal 84" xfId="97" xr:uid="{CCB10B5D-CE47-4E59-B40F-3DD19E2C3827}"/>
    <cellStyle name="Normal 86" xfId="102" xr:uid="{4C4699D1-E855-44C2-92FE-8B4DDEECA9BD}"/>
    <cellStyle name="Normal 9" xfId="159" xr:uid="{47FCC82B-63E9-4410-BDDC-9A3BC006C31B}"/>
    <cellStyle name="Normal_Copy of ASTC-Q1_'54 T2" xfId="43" xr:uid="{00000000-0005-0000-0000-00002B000000}"/>
    <cellStyle name="Note" xfId="44" builtinId="10" customBuiltin="1"/>
    <cellStyle name="Note 2" xfId="67" xr:uid="{79444C89-07DF-4A88-A6B8-4FA532E62674}"/>
    <cellStyle name="Note 2 2" xfId="144" xr:uid="{98A8E732-DC55-4672-9178-28E5BE03EEA4}"/>
    <cellStyle name="Note 3" xfId="76" xr:uid="{B11A356B-5998-4FB6-BBD8-10536D48429C}"/>
    <cellStyle name="Output" xfId="45" builtinId="21" customBuiltin="1"/>
    <cellStyle name="Percent 2" xfId="99" xr:uid="{CBC48F3C-8A87-4909-8BCF-669019D9E41A}"/>
    <cellStyle name="Percent 2 10" xfId="123" xr:uid="{47A8F70F-9E1D-4515-A5BF-D691576ED8F3}"/>
    <cellStyle name="Percent 2 2" xfId="100" xr:uid="{9F06D2CC-F155-4A46-B8E4-C577E79BF88A}"/>
    <cellStyle name="Percent 2 3" xfId="122" xr:uid="{136F1C03-379D-41F2-983B-80BC1B0847A7}"/>
    <cellStyle name="Percent 3" xfId="127" xr:uid="{A70DFC67-9DF1-4F06-95C6-E688313DD876}"/>
    <cellStyle name="Percent 4" xfId="75" xr:uid="{B2A74132-43DC-4D98-8AB6-54955A954A88}"/>
    <cellStyle name="Percent 4 3" xfId="155" xr:uid="{11341FE4-33DD-46FF-B4B5-5EEFD8AF2A9C}"/>
    <cellStyle name="Percent 5" xfId="135" xr:uid="{32F147D1-2E89-46C6-B4DA-DC23E17D1072}"/>
    <cellStyle name="Title" xfId="46" builtinId="15" customBuiltin="1"/>
    <cellStyle name="Total" xfId="47" builtinId="25" customBuiltin="1"/>
    <cellStyle name="Warning Text" xfId="48" builtinId="11" customBuiltin="1"/>
  </cellStyles>
  <dxfs count="0"/>
  <tableStyles count="0" defaultTableStyle="TableStyleMedium2" defaultPivotStyle="PivotStyleLight16"/>
  <colors>
    <mruColors>
      <color rgb="FFFAFAFA"/>
      <color rgb="FFF8F8F8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im\PROJECT2004\TU-2003-98\TU-2003\TU-2003\DELTA-5\Del-21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amond\cpa46\PUM\BS_STA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607;&#3637;&#3656;&#3605;&#3619;&#3623;&#3592;&#3626;&#3629;&#3610;&#3611;&#3637;47\&#3614;&#3637;&#3656;&#3629;&#3619;\PUM\BS_STA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GRESS%20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M\BS_STA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009\AppData\Roaming\Microsoft\Excel\SL%20-%20Test%20impairment%20assessment%20-%20Accounts%20receivable%20-%2005092018%20(GEN)%20(version%202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"/>
      <sheetName val="Del-217"/>
      <sheetName val="ภาพประกอบการทำงาน"/>
      <sheetName val="SAN REDUCED 1"/>
      <sheetName val="SUM-AIR-Submit"/>
      <sheetName val="summary1-2"/>
      <sheetName val="summary1-3"/>
      <sheetName val="XXXXXX"/>
      <sheetName val="XXXXX0"/>
      <sheetName val="XXXXX1"/>
      <sheetName val="Sheet1"/>
      <sheetName val="Sum-Prelim"/>
      <sheetName val="Staff"/>
      <sheetName val="Prelim"/>
      <sheetName val="กำไร-ต้นทุน"/>
      <sheetName val="ราคารวม"/>
      <sheetName val="FACTOR (%)"/>
      <sheetName val="H-FRAME"/>
      <sheetName val="TOTAL BOQ-SN&amp;FP"/>
      <sheetName val="BOQ-SN&amp;FP"/>
      <sheetName val="TOTAL BOQ-AC"/>
      <sheetName val="BOQ-AC"/>
      <sheetName val="TOTAL BOQ-EE"/>
      <sheetName val="BOQ-EE"/>
      <sheetName val="Duct Bank"/>
      <sheetName val="ราคา LC - CU"/>
      <sheetName val="MDB&amp;DB"/>
      <sheetName val="HV -LV"/>
      <sheetName val="BUSDUCT"/>
      <sheetName val="DP to LC"/>
      <sheetName val="TELEPHONE"/>
      <sheetName val="MATV"/>
      <sheetName val="FIRE ALARM"/>
      <sheetName val="ACCESS"/>
      <sheetName val="CCTV"/>
      <sheetName val="LIGHTNING PROTECTION"/>
      <sheetName val="#REF"/>
      <sheetName val="Struc. "/>
      <sheetName val="Progress-All"/>
      <sheetName val="BK Unit Rate"/>
      <sheetName val="Equipment"/>
      <sheetName val="SH-D"/>
      <sheetName val="SH-G"/>
      <sheetName val="Main Sum (Hotel &amp; Residences)"/>
      <sheetName val="สรุป"/>
      <sheetName val="SAN_REDUCED_1"/>
      <sheetName val="FACTOR_(%)"/>
      <sheetName val="TOTAL_BOQ-SN&amp;FP"/>
      <sheetName val="TOTAL_BOQ-AC"/>
      <sheetName val="TOTAL_BOQ-EE"/>
      <sheetName val="Duct_Bank"/>
      <sheetName val="ราคา_LC_-_CU"/>
      <sheetName val="HV_-LV"/>
      <sheetName val="DP_to_LC"/>
      <sheetName val="FIRE_ALARM"/>
      <sheetName val="LIGHTNING_PROTECTION"/>
      <sheetName val="Struc__"/>
      <sheetName val="BK_Unit_Rate"/>
      <sheetName val="Factor F Data"/>
      <sheetName val="tifico"/>
      <sheetName val="Cost"/>
      <sheetName val="ประมาณการประตูหน้าต่าง "/>
      <sheetName val="A"/>
      <sheetName val="General Data"/>
      <sheetName val="???????-BLDG"/>
      <sheetName val="合成単価作成表-BLDG"/>
      <sheetName val="stair"/>
      <sheetName val="S3 Architectural"/>
      <sheetName val="Sch.3"/>
      <sheetName val="STRUCTURE"/>
      <sheetName val="EXP. SPI&amp;ICT"/>
      <sheetName val="Form"/>
      <sheetName val="Bullet"/>
      <sheetName val="_______-BLDG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ummary_ee"/>
      <sheetName val="ee_unit type"/>
      <sheetName val="ee_build "/>
      <sheetName val="FS"/>
      <sheetName val="GEN SA"/>
      <sheetName val="Sch_1"/>
      <sheetName val="Sch_2"/>
      <sheetName val="Sch_3"/>
      <sheetName val="Sch_4"/>
      <sheetName val="ปกนำส่ง"/>
      <sheetName val="letter"/>
      <sheetName val="งานฐานราก+เสาเข็ม"/>
      <sheetName val="SAN_REDUCED_11"/>
      <sheetName val="FACTOR_(%)1"/>
      <sheetName val="TOTAL_BOQ-SN&amp;FP1"/>
      <sheetName val="TOTAL_BOQ-AC1"/>
      <sheetName val="TOTAL_BOQ-EE1"/>
      <sheetName val="Duct_Bank1"/>
      <sheetName val="ราคา_LC_-_CU1"/>
      <sheetName val="HV_-LV1"/>
      <sheetName val="DP_to_LC1"/>
      <sheetName val="FIRE_ALARM1"/>
      <sheetName val="LIGHTNING_PROTECTION1"/>
      <sheetName val="Struc__1"/>
      <sheetName val="BK_Unit_Rate1"/>
      <sheetName val="Main_Sum_(Hotel_&amp;_Residences)"/>
      <sheetName val="Factor_F_Data"/>
      <sheetName val="ใบปะหน้า"/>
      <sheetName val="เซ็นสัญญา"/>
      <sheetName val="เบิกงวดที่.1"/>
      <sheetName val="เบิกงวดที่.1 (แก้ไข)"/>
      <sheetName val="ถอดแบบ (2)"/>
      <sheetName val="upa"/>
      <sheetName val="Unit rate Architecture"/>
      <sheetName val="SH-B"/>
      <sheetName val="SH-E"/>
      <sheetName val="SH-C"/>
      <sheetName val="S0"/>
      <sheetName val="SAN_REDUCED_12"/>
      <sheetName val="ประมาณการประตูหน้าต่าง_"/>
      <sheetName val="General_Data"/>
      <sheetName val="S3_Architectural"/>
      <sheetName val="escon"/>
      <sheetName val="11"/>
      <sheetName val="12"/>
      <sheetName val="14"/>
      <sheetName val="15"/>
      <sheetName val="16"/>
      <sheetName val="18"/>
      <sheetName val="19"/>
      <sheetName val="21"/>
      <sheetName val="26"/>
      <sheetName val="28"/>
      <sheetName val="13"/>
      <sheetName val="17"/>
      <sheetName val="22"/>
      <sheetName val="23"/>
      <sheetName val="24"/>
      <sheetName val="25"/>
      <sheetName val="29"/>
      <sheetName val="8"/>
      <sheetName val="5"/>
      <sheetName val="4"/>
      <sheetName val="9"/>
      <sheetName val="1"/>
      <sheetName val="7"/>
      <sheetName val="6"/>
      <sheetName val="10"/>
      <sheetName val="3"/>
      <sheetName val="2"/>
      <sheetName val="20"/>
      <sheetName val="u_rates"/>
      <sheetName val="Master01"/>
      <sheetName val="10 ข้อมูลวัสดุ-ค่าดำเนิน"/>
      <sheetName val="COLUMN"/>
      <sheetName val="공통가설"/>
      <sheetName val="SAN_REDUCED_13"/>
      <sheetName val="FACTOR_(%)2"/>
      <sheetName val="TOTAL_BOQ-SN&amp;FP2"/>
      <sheetName val="TOTAL_BOQ-AC2"/>
      <sheetName val="TOTAL_BOQ-EE2"/>
      <sheetName val="Duct_Bank2"/>
      <sheetName val="ราคา_LC_-_CU2"/>
      <sheetName val="HV_-LV2"/>
      <sheetName val="DP_to_LC2"/>
      <sheetName val="FIRE_ALARM2"/>
      <sheetName val="LIGHTNING_PROTECTION2"/>
      <sheetName val="Struc__2"/>
      <sheetName val="BK_Unit_Rate2"/>
      <sheetName val="Main_Sum_(Hotel_&amp;_Residences)1"/>
      <sheetName val="Factor_F_Data1"/>
      <sheetName val="ประมาณการประตูหน้าต่าง_1"/>
      <sheetName val="General_Data1"/>
      <sheetName val="S3_Architectural1"/>
      <sheetName val="D"/>
      <sheetName val="FlatBottomClarifier (Not used)"/>
      <sheetName val="CA"/>
      <sheetName val="Cert1"/>
      <sheetName val="ชร.181-2562"/>
      <sheetName val="REP-L"/>
      <sheetName val="Detail"/>
      <sheetName val="Bill No. 2 - Carpark"/>
      <sheetName val="SH-A"/>
      <sheetName val="Book 1 Summary"/>
      <sheetName val="SUMMARY"/>
      <sheetName val="SAN_REDUCED_14"/>
      <sheetName val="FACTOR_(%)3"/>
      <sheetName val="TOTAL_BOQ-SN&amp;FP3"/>
      <sheetName val="TOTAL_BOQ-AC3"/>
      <sheetName val="TOTAL_BOQ-EE3"/>
      <sheetName val="Duct_Bank3"/>
      <sheetName val="ราคา_LC_-_CU3"/>
      <sheetName val="HV_-LV3"/>
      <sheetName val="DP_to_LC3"/>
      <sheetName val="FIRE_ALARM3"/>
      <sheetName val="LIGHTNING_PROTECTION3"/>
      <sheetName val="Struc__3"/>
      <sheetName val="BK_Unit_Rate3"/>
      <sheetName val="Main_Sum_(Hotel_&amp;_Residences)2"/>
      <sheetName val="Factor_F_Data2"/>
      <sheetName val="ประมาณการประตูหน้าต่าง_2"/>
      <sheetName val="General_Data2"/>
      <sheetName val="S3_Architectural2"/>
      <sheetName val="EXP__SPI&amp;ICT"/>
      <sheetName val="ee_unit_type"/>
      <sheetName val="ee_build_"/>
      <sheetName val="TYPE SD150"/>
      <sheetName val="List"/>
      <sheetName val="CER"/>
      <sheetName val="Gen"/>
      <sheetName val="L36"/>
      <sheetName val="L37"/>
      <sheetName val="PC RATE"/>
      <sheetName val="DO"/>
      <sheetName val="BM"/>
      <sheetName val="PCR-Building A"/>
      <sheetName val="PCR-Building B"/>
      <sheetName val="PCR-Building C"/>
      <sheetName val="PCR-Building D"/>
      <sheetName val="P2m"/>
      <sheetName val="footing"/>
      <sheetName val="opstat"/>
      <sheetName val="costs"/>
      <sheetName val="Eq. Mobilization"/>
      <sheetName val="Office Space"/>
      <sheetName val="3.1_Work Issue"/>
      <sheetName val="2.1_Milestone"/>
      <sheetName val="Setting"/>
      <sheetName val="Sheet4"/>
      <sheetName val="RAB AR&amp;STR"/>
      <sheetName val="Department"/>
      <sheetName val="Attribute"/>
      <sheetName val="Class(ห้ามลบ)"/>
      <sheetName val="Class_Sub(ห้ามลบ)"/>
      <sheetName val="Compare Adj Bank Fee"/>
      <sheetName val="Job B (เครม)"/>
      <sheetName val="Job G"/>
      <sheetName val="Total"/>
      <sheetName val="CODN9"/>
      <sheetName val="รวมราคาทั้งสิ้น"/>
      <sheetName val="เบิกงวดที่_1"/>
      <sheetName val="เบิกงวดที่_1_(แก้ไข)"/>
      <sheetName val="ถอดแบบ_(2)"/>
      <sheetName val="Sch_31"/>
      <sheetName val="GEN_SA"/>
      <sheetName val="Unit_rate_Architecture"/>
      <sheetName val="10_ข้อมูลวัสดุ-ค่าดำเนิน"/>
      <sheetName val="Bill_No__2_-_Carpark"/>
      <sheetName val="Book_1_Summary"/>
    </sheetNames>
    <sheetDataSet>
      <sheetData sheetId="0">
        <row r="6">
          <cell r="K6">
            <v>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6">
          <cell r="K6">
            <v>3</v>
          </cell>
        </row>
      </sheetData>
      <sheetData sheetId="8">
        <row r="6">
          <cell r="K6">
            <v>3</v>
          </cell>
        </row>
      </sheetData>
      <sheetData sheetId="9">
        <row r="6">
          <cell r="K6">
            <v>3</v>
          </cell>
        </row>
      </sheetData>
      <sheetData sheetId="10">
        <row r="6">
          <cell r="K6">
            <v>3</v>
          </cell>
        </row>
      </sheetData>
      <sheetData sheetId="11">
        <row r="6">
          <cell r="K6">
            <v>3</v>
          </cell>
        </row>
      </sheetData>
      <sheetData sheetId="12">
        <row r="6">
          <cell r="K6">
            <v>3</v>
          </cell>
        </row>
      </sheetData>
      <sheetData sheetId="13">
        <row r="6">
          <cell r="K6">
            <v>3</v>
          </cell>
        </row>
      </sheetData>
      <sheetData sheetId="14">
        <row r="6">
          <cell r="K6">
            <v>3</v>
          </cell>
        </row>
      </sheetData>
      <sheetData sheetId="15">
        <row r="6">
          <cell r="K6">
            <v>3</v>
          </cell>
        </row>
      </sheetData>
      <sheetData sheetId="16">
        <row r="6">
          <cell r="K6">
            <v>3</v>
          </cell>
        </row>
      </sheetData>
      <sheetData sheetId="17">
        <row r="6">
          <cell r="K6">
            <v>3</v>
          </cell>
        </row>
      </sheetData>
      <sheetData sheetId="18">
        <row r="6">
          <cell r="K6">
            <v>3</v>
          </cell>
        </row>
      </sheetData>
      <sheetData sheetId="19">
        <row r="6">
          <cell r="K6">
            <v>3</v>
          </cell>
        </row>
      </sheetData>
      <sheetData sheetId="20">
        <row r="6">
          <cell r="K6">
            <v>3</v>
          </cell>
        </row>
      </sheetData>
      <sheetData sheetId="21">
        <row r="6">
          <cell r="K6">
            <v>3</v>
          </cell>
        </row>
      </sheetData>
      <sheetData sheetId="22">
        <row r="6">
          <cell r="K6">
            <v>3</v>
          </cell>
        </row>
      </sheetData>
      <sheetData sheetId="23">
        <row r="6">
          <cell r="K6">
            <v>3</v>
          </cell>
        </row>
      </sheetData>
      <sheetData sheetId="24">
        <row r="6">
          <cell r="K6">
            <v>3</v>
          </cell>
        </row>
      </sheetData>
      <sheetData sheetId="25">
        <row r="6">
          <cell r="K6">
            <v>3</v>
          </cell>
        </row>
      </sheetData>
      <sheetData sheetId="26">
        <row r="6">
          <cell r="K6">
            <v>3</v>
          </cell>
        </row>
      </sheetData>
      <sheetData sheetId="27">
        <row r="6">
          <cell r="K6">
            <v>3</v>
          </cell>
        </row>
      </sheetData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>
        <row r="6">
          <cell r="K6">
            <v>3</v>
          </cell>
        </row>
      </sheetData>
      <sheetData sheetId="47">
        <row r="6">
          <cell r="K6">
            <v>3</v>
          </cell>
        </row>
      </sheetData>
      <sheetData sheetId="48">
        <row r="6">
          <cell r="K6">
            <v>3</v>
          </cell>
        </row>
      </sheetData>
      <sheetData sheetId="49">
        <row r="6">
          <cell r="K6">
            <v>3</v>
          </cell>
        </row>
      </sheetData>
      <sheetData sheetId="50">
        <row r="6">
          <cell r="K6">
            <v>3</v>
          </cell>
        </row>
      </sheetData>
      <sheetData sheetId="51">
        <row r="6">
          <cell r="K6">
            <v>3</v>
          </cell>
        </row>
      </sheetData>
      <sheetData sheetId="52">
        <row r="6">
          <cell r="K6">
            <v>3</v>
          </cell>
        </row>
      </sheetData>
      <sheetData sheetId="53">
        <row r="6">
          <cell r="K6">
            <v>3</v>
          </cell>
        </row>
      </sheetData>
      <sheetData sheetId="54">
        <row r="6">
          <cell r="K6">
            <v>3</v>
          </cell>
        </row>
      </sheetData>
      <sheetData sheetId="55">
        <row r="6">
          <cell r="K6">
            <v>3</v>
          </cell>
        </row>
      </sheetData>
      <sheetData sheetId="56">
        <row r="6">
          <cell r="K6">
            <v>3</v>
          </cell>
        </row>
      </sheetData>
      <sheetData sheetId="57">
        <row r="6">
          <cell r="K6">
            <v>3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6">
          <cell r="K6">
            <v>3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6">
          <cell r="K6">
            <v>3</v>
          </cell>
        </row>
      </sheetData>
      <sheetData sheetId="75">
        <row r="6">
          <cell r="K6">
            <v>3</v>
          </cell>
        </row>
      </sheetData>
      <sheetData sheetId="76">
        <row r="6">
          <cell r="K6">
            <v>3</v>
          </cell>
        </row>
      </sheetData>
      <sheetData sheetId="77">
        <row r="6">
          <cell r="K6">
            <v>3</v>
          </cell>
        </row>
      </sheetData>
      <sheetData sheetId="78">
        <row r="6">
          <cell r="K6">
            <v>3</v>
          </cell>
        </row>
      </sheetData>
      <sheetData sheetId="79">
        <row r="6">
          <cell r="K6">
            <v>3</v>
          </cell>
        </row>
      </sheetData>
      <sheetData sheetId="80">
        <row r="6">
          <cell r="K6">
            <v>3</v>
          </cell>
        </row>
      </sheetData>
      <sheetData sheetId="81"/>
      <sheetData sheetId="82">
        <row r="6">
          <cell r="K6">
            <v>3</v>
          </cell>
        </row>
      </sheetData>
      <sheetData sheetId="83">
        <row r="6">
          <cell r="K6">
            <v>3</v>
          </cell>
        </row>
      </sheetData>
      <sheetData sheetId="84">
        <row r="6">
          <cell r="K6">
            <v>3</v>
          </cell>
        </row>
      </sheetData>
      <sheetData sheetId="85">
        <row r="6">
          <cell r="K6">
            <v>3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6">
          <cell r="K6">
            <v>3</v>
          </cell>
        </row>
      </sheetData>
      <sheetData sheetId="93" refreshError="1"/>
      <sheetData sheetId="94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6">
          <cell r="K6">
            <v>3</v>
          </cell>
        </row>
      </sheetData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 refreshError="1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STAR"/>
      <sheetName val="รายละเอียดประกอบงบดุล"/>
      <sheetName val="งบดุล"/>
      <sheetName val="DP_STAR"/>
      <sheetName val="เครื่องใช้สำนักงาน 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STAR"/>
      <sheetName val="รายละเอียดประกอบงบดุล"/>
      <sheetName val="งบดุล"/>
      <sheetName val="DP_STAR"/>
      <sheetName val="เครื่องใช้สำนักงาน 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Sheet1"/>
      <sheetName val="Sheet2"/>
      <sheetName val="Sheet3"/>
      <sheetName val="PROGRESS REPORT"/>
      <sheetName val="#REF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STAR"/>
      <sheetName val="รายละเอียดประกอบงบดุล"/>
      <sheetName val="งบดุล"/>
      <sheetName val="DP_STAR"/>
      <sheetName val="เครื่องใช้สำนักงาน 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IndTab"/>
      <sheetName val="CollTab"/>
      <sheetName val="SL - Test impairment assessment"/>
    </sheetNames>
    <sheetDataSet>
      <sheetData sheetId="0">
        <row r="27">
          <cell r="K27" t="b">
            <v>0</v>
          </cell>
        </row>
        <row r="32">
          <cell r="K32" t="b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E1B9E-1C89-4817-9F0B-05DF28E1C26C}">
  <dimension ref="A1:K135"/>
  <sheetViews>
    <sheetView topLeftCell="A127" zoomScaleNormal="100" zoomScaleSheetLayoutView="80" workbookViewId="0">
      <selection activeCell="B143" sqref="B143"/>
    </sheetView>
  </sheetViews>
  <sheetFormatPr defaultColWidth="9.140625" defaultRowHeight="21.75" customHeight="1"/>
  <cols>
    <col min="1" max="1" width="1.42578125" style="230" customWidth="1"/>
    <col min="2" max="2" width="32.28515625" style="230" customWidth="1"/>
    <col min="3" max="3" width="7.7109375" style="254" customWidth="1"/>
    <col min="4" max="4" width="0.5703125" style="255" customWidth="1"/>
    <col min="5" max="5" width="15.42578125" style="288" customWidth="1"/>
    <col min="6" max="6" width="0.5703125" style="257" customWidth="1"/>
    <col min="7" max="7" width="13.28515625" style="288" customWidth="1"/>
    <col min="8" max="8" width="0.5703125" style="257" customWidth="1"/>
    <col min="9" max="9" width="15.42578125" style="288" customWidth="1"/>
    <col min="10" max="10" width="0.5703125" style="257" customWidth="1"/>
    <col min="11" max="11" width="13.28515625" style="288" customWidth="1"/>
    <col min="12" max="16384" width="9.140625" style="230"/>
  </cols>
  <sheetData>
    <row r="1" spans="1:11" ht="21.75" customHeight="1">
      <c r="A1" s="225" t="s">
        <v>0</v>
      </c>
      <c r="B1" s="225"/>
      <c r="C1" s="226"/>
      <c r="D1" s="227"/>
      <c r="E1" s="228"/>
      <c r="F1" s="229"/>
      <c r="G1" s="228"/>
      <c r="H1" s="229"/>
      <c r="I1" s="228"/>
      <c r="J1" s="229"/>
      <c r="K1" s="228"/>
    </row>
    <row r="2" spans="1:11" ht="21.75" customHeight="1">
      <c r="A2" s="225" t="s">
        <v>1</v>
      </c>
      <c r="B2" s="225"/>
      <c r="C2" s="226"/>
      <c r="D2" s="227"/>
      <c r="E2" s="228"/>
      <c r="F2" s="229"/>
      <c r="G2" s="228"/>
      <c r="H2" s="229"/>
      <c r="I2" s="228"/>
      <c r="J2" s="229"/>
      <c r="K2" s="228"/>
    </row>
    <row r="3" spans="1:11" ht="21.75" customHeight="1">
      <c r="A3" s="231" t="s">
        <v>214</v>
      </c>
      <c r="B3" s="232"/>
      <c r="C3" s="233"/>
      <c r="D3" s="234"/>
      <c r="E3" s="235"/>
      <c r="F3" s="236"/>
      <c r="G3" s="235"/>
      <c r="H3" s="236"/>
      <c r="I3" s="235"/>
      <c r="J3" s="236"/>
      <c r="K3" s="235"/>
    </row>
    <row r="4" spans="1:11" ht="20.100000000000001" customHeight="1">
      <c r="A4" s="237"/>
      <c r="B4" s="237"/>
      <c r="C4" s="226"/>
      <c r="D4" s="227"/>
      <c r="E4" s="228"/>
      <c r="F4" s="229"/>
      <c r="G4" s="228"/>
      <c r="H4" s="229"/>
      <c r="I4" s="228"/>
      <c r="J4" s="229"/>
      <c r="K4" s="228"/>
    </row>
    <row r="5" spans="1:11" ht="20.100000000000001" customHeight="1">
      <c r="A5" s="238"/>
      <c r="B5" s="238"/>
      <c r="C5" s="239"/>
      <c r="D5" s="239"/>
      <c r="E5" s="320" t="s">
        <v>2</v>
      </c>
      <c r="F5" s="320"/>
      <c r="G5" s="320"/>
      <c r="H5" s="240"/>
      <c r="I5" s="320" t="s">
        <v>3</v>
      </c>
      <c r="J5" s="320"/>
      <c r="K5" s="320"/>
    </row>
    <row r="6" spans="1:11" ht="20.100000000000001" customHeight="1">
      <c r="A6" s="104"/>
      <c r="B6" s="104"/>
      <c r="C6" s="104"/>
      <c r="D6" s="104"/>
      <c r="E6" s="219" t="s">
        <v>4</v>
      </c>
      <c r="F6" s="241"/>
      <c r="G6" s="219" t="s">
        <v>173</v>
      </c>
      <c r="H6" s="242"/>
      <c r="I6" s="219" t="s">
        <v>4</v>
      </c>
      <c r="J6" s="241"/>
      <c r="K6" s="219" t="s">
        <v>173</v>
      </c>
    </row>
    <row r="7" spans="1:11" ht="20.100000000000001" customHeight="1">
      <c r="A7" s="104"/>
      <c r="B7" s="104"/>
      <c r="C7" s="104"/>
      <c r="D7" s="104"/>
      <c r="E7" s="3" t="s">
        <v>201</v>
      </c>
      <c r="F7" s="241"/>
      <c r="G7" s="243" t="s">
        <v>5</v>
      </c>
      <c r="H7" s="244"/>
      <c r="I7" s="3" t="s">
        <v>201</v>
      </c>
      <c r="J7" s="241"/>
      <c r="K7" s="243" t="s">
        <v>5</v>
      </c>
    </row>
    <row r="8" spans="1:11" ht="20.100000000000001" customHeight="1">
      <c r="A8" s="103"/>
      <c r="B8" s="103" t="s">
        <v>142</v>
      </c>
      <c r="C8" s="245"/>
      <c r="D8" s="245"/>
      <c r="E8" s="219" t="s">
        <v>208</v>
      </c>
      <c r="F8" s="246"/>
      <c r="G8" s="219" t="s">
        <v>181</v>
      </c>
      <c r="H8" s="242"/>
      <c r="I8" s="219" t="s">
        <v>208</v>
      </c>
      <c r="J8" s="246"/>
      <c r="K8" s="219" t="s">
        <v>181</v>
      </c>
    </row>
    <row r="9" spans="1:11" ht="20.100000000000001" customHeight="1">
      <c r="A9" s="103"/>
      <c r="B9" s="103"/>
      <c r="C9" s="247" t="s">
        <v>6</v>
      </c>
      <c r="D9" s="248"/>
      <c r="E9" s="249" t="s">
        <v>7</v>
      </c>
      <c r="F9" s="250"/>
      <c r="G9" s="249" t="s">
        <v>7</v>
      </c>
      <c r="H9" s="242"/>
      <c r="I9" s="251" t="s">
        <v>7</v>
      </c>
      <c r="J9" s="252"/>
      <c r="K9" s="249" t="s">
        <v>7</v>
      </c>
    </row>
    <row r="10" spans="1:11" ht="20.45" customHeight="1">
      <c r="A10" s="225" t="s">
        <v>8</v>
      </c>
      <c r="B10" s="225"/>
      <c r="C10" s="226"/>
      <c r="D10" s="227"/>
      <c r="E10" s="253"/>
      <c r="F10" s="229"/>
      <c r="G10" s="229"/>
      <c r="H10" s="229"/>
      <c r="I10" s="253"/>
      <c r="J10" s="229"/>
      <c r="K10" s="229"/>
    </row>
    <row r="11" spans="1:11" ht="6" customHeight="1">
      <c r="E11" s="256"/>
      <c r="G11" s="257"/>
      <c r="I11" s="256"/>
      <c r="K11" s="257"/>
    </row>
    <row r="12" spans="1:11" ht="20.45" customHeight="1">
      <c r="A12" s="225" t="s">
        <v>9</v>
      </c>
      <c r="B12" s="225"/>
      <c r="E12" s="256"/>
      <c r="G12" s="257"/>
      <c r="I12" s="256"/>
      <c r="K12" s="257"/>
    </row>
    <row r="13" spans="1:11" ht="6" customHeight="1">
      <c r="E13" s="256"/>
      <c r="G13" s="257"/>
      <c r="I13" s="256"/>
      <c r="K13" s="257"/>
    </row>
    <row r="14" spans="1:11" ht="20.45" customHeight="1">
      <c r="A14" s="258" t="s">
        <v>10</v>
      </c>
      <c r="B14" s="259"/>
      <c r="E14" s="256">
        <v>1894068</v>
      </c>
      <c r="G14" s="257">
        <v>2140115</v>
      </c>
      <c r="I14" s="256">
        <v>1142629</v>
      </c>
      <c r="K14" s="17">
        <v>1192196</v>
      </c>
    </row>
    <row r="15" spans="1:11" ht="20.45" customHeight="1">
      <c r="A15" s="258" t="s">
        <v>11</v>
      </c>
      <c r="B15" s="259"/>
      <c r="E15" s="256">
        <v>135454</v>
      </c>
      <c r="G15" s="257">
        <v>119021</v>
      </c>
      <c r="I15" s="256">
        <v>1192872</v>
      </c>
      <c r="K15" s="17">
        <v>563147</v>
      </c>
    </row>
    <row r="16" spans="1:11" ht="20.45" customHeight="1">
      <c r="A16" s="258" t="s">
        <v>209</v>
      </c>
      <c r="B16" s="259"/>
      <c r="C16" s="254">
        <v>19.399999999999999</v>
      </c>
      <c r="E16" s="256">
        <v>0</v>
      </c>
      <c r="G16" s="257">
        <v>0</v>
      </c>
      <c r="I16" s="256">
        <v>3221404</v>
      </c>
      <c r="K16" s="17">
        <v>2328498</v>
      </c>
    </row>
    <row r="17" spans="1:11" ht="20.45" customHeight="1">
      <c r="A17" s="258" t="s">
        <v>205</v>
      </c>
      <c r="B17" s="259"/>
      <c r="E17" s="256"/>
      <c r="G17" s="257"/>
      <c r="I17" s="256"/>
      <c r="K17" s="17"/>
    </row>
    <row r="18" spans="1:11" ht="20.45" customHeight="1">
      <c r="B18" s="259" t="s">
        <v>206</v>
      </c>
      <c r="C18" s="254">
        <v>19.399999999999999</v>
      </c>
      <c r="E18" s="256">
        <v>0</v>
      </c>
      <c r="G18" s="257">
        <v>0</v>
      </c>
      <c r="I18" s="256">
        <v>0</v>
      </c>
      <c r="K18" s="17">
        <v>124000</v>
      </c>
    </row>
    <row r="19" spans="1:11" ht="20.45" customHeight="1">
      <c r="A19" s="230" t="s">
        <v>12</v>
      </c>
      <c r="B19" s="259"/>
      <c r="C19" s="254">
        <v>8</v>
      </c>
      <c r="E19" s="256">
        <v>46247633</v>
      </c>
      <c r="G19" s="257">
        <v>42488398</v>
      </c>
      <c r="I19" s="256">
        <v>35259789</v>
      </c>
      <c r="K19" s="17">
        <v>31478912</v>
      </c>
    </row>
    <row r="20" spans="1:11" ht="20.45" customHeight="1">
      <c r="A20" s="230" t="s">
        <v>139</v>
      </c>
      <c r="B20" s="259"/>
      <c r="E20" s="256">
        <v>475509</v>
      </c>
      <c r="G20" s="257">
        <v>615791</v>
      </c>
      <c r="I20" s="256">
        <v>333254</v>
      </c>
      <c r="K20" s="17">
        <v>578857</v>
      </c>
    </row>
    <row r="21" spans="1:11" ht="20.45" customHeight="1">
      <c r="A21" s="258" t="s">
        <v>207</v>
      </c>
      <c r="B21" s="259"/>
      <c r="E21" s="256">
        <v>412338</v>
      </c>
      <c r="G21" s="257">
        <v>422969</v>
      </c>
      <c r="I21" s="256">
        <v>277928</v>
      </c>
      <c r="K21" s="260">
        <v>170090</v>
      </c>
    </row>
    <row r="22" spans="1:11" ht="20.45" customHeight="1">
      <c r="A22" s="259" t="s">
        <v>13</v>
      </c>
      <c r="B22" s="259"/>
      <c r="E22" s="304">
        <v>108113</v>
      </c>
      <c r="G22" s="262">
        <v>56954</v>
      </c>
      <c r="I22" s="261">
        <v>42498</v>
      </c>
      <c r="K22" s="26">
        <v>21065</v>
      </c>
    </row>
    <row r="23" spans="1:11" ht="6" customHeight="1">
      <c r="A23" s="237"/>
      <c r="B23" s="237"/>
      <c r="E23" s="256"/>
      <c r="G23" s="230"/>
      <c r="I23" s="256"/>
      <c r="K23" s="257"/>
    </row>
    <row r="24" spans="1:11" ht="20.45" customHeight="1">
      <c r="A24" s="225" t="s">
        <v>14</v>
      </c>
      <c r="E24" s="261">
        <f>SUM(E14:E22)</f>
        <v>49273115</v>
      </c>
      <c r="G24" s="263">
        <f>SUM(G14:G22)</f>
        <v>45843248</v>
      </c>
      <c r="I24" s="261">
        <f>SUM(I14:I22)</f>
        <v>41470374</v>
      </c>
      <c r="K24" s="263">
        <f>SUM(K14:K22)</f>
        <v>36456765</v>
      </c>
    </row>
    <row r="25" spans="1:11" ht="18.75" customHeight="1">
      <c r="A25" s="237"/>
      <c r="B25" s="237"/>
      <c r="E25" s="256"/>
      <c r="G25" s="257"/>
      <c r="I25" s="256"/>
      <c r="K25" s="257"/>
    </row>
    <row r="26" spans="1:11" ht="20.45" customHeight="1">
      <c r="A26" s="225" t="s">
        <v>15</v>
      </c>
      <c r="B26" s="225"/>
      <c r="E26" s="256"/>
      <c r="G26" s="257"/>
      <c r="I26" s="256"/>
      <c r="K26" s="257"/>
    </row>
    <row r="27" spans="1:11" ht="6" customHeight="1">
      <c r="A27" s="225"/>
      <c r="B27" s="225"/>
      <c r="E27" s="256"/>
      <c r="G27" s="257"/>
      <c r="I27" s="256"/>
      <c r="K27" s="257"/>
    </row>
    <row r="28" spans="1:11" ht="20.45" customHeight="1">
      <c r="A28" s="230" t="s">
        <v>16</v>
      </c>
      <c r="B28" s="258"/>
      <c r="E28" s="256">
        <v>231413</v>
      </c>
      <c r="G28" s="264">
        <v>369784</v>
      </c>
      <c r="I28" s="256">
        <v>231413</v>
      </c>
      <c r="K28" s="17">
        <v>369784</v>
      </c>
    </row>
    <row r="29" spans="1:11" ht="20.45" customHeight="1">
      <c r="A29" s="258" t="s">
        <v>158</v>
      </c>
      <c r="B29" s="258"/>
      <c r="C29" s="254">
        <v>9</v>
      </c>
      <c r="E29" s="256">
        <v>0</v>
      </c>
      <c r="G29" s="264">
        <v>0</v>
      </c>
      <c r="I29" s="256">
        <v>1707110</v>
      </c>
      <c r="K29" s="17">
        <v>1569360</v>
      </c>
    </row>
    <row r="30" spans="1:11" ht="20.45" customHeight="1">
      <c r="A30" s="258" t="s">
        <v>17</v>
      </c>
      <c r="B30" s="258"/>
      <c r="C30" s="254">
        <v>9</v>
      </c>
      <c r="E30" s="256">
        <v>739409</v>
      </c>
      <c r="G30" s="264">
        <v>604759</v>
      </c>
      <c r="I30" s="256">
        <v>715000</v>
      </c>
      <c r="K30" s="17">
        <v>660000</v>
      </c>
    </row>
    <row r="31" spans="1:11" ht="20.45" customHeight="1">
      <c r="A31" s="258" t="s">
        <v>183</v>
      </c>
      <c r="B31" s="258"/>
      <c r="E31" s="256">
        <v>232326</v>
      </c>
      <c r="G31" s="264">
        <v>114130</v>
      </c>
      <c r="I31" s="256">
        <v>55085</v>
      </c>
      <c r="K31" s="17">
        <v>37173</v>
      </c>
    </row>
    <row r="32" spans="1:11" ht="20.45" customHeight="1">
      <c r="A32" s="258" t="s">
        <v>205</v>
      </c>
      <c r="B32" s="258"/>
      <c r="C32" s="254">
        <v>19.399999999999999</v>
      </c>
      <c r="E32" s="256">
        <v>443219</v>
      </c>
      <c r="G32" s="264">
        <v>0</v>
      </c>
      <c r="I32" s="256">
        <v>5180685</v>
      </c>
      <c r="K32" s="17">
        <v>3480919</v>
      </c>
    </row>
    <row r="33" spans="1:11" ht="20.45" customHeight="1">
      <c r="A33" s="230" t="s">
        <v>210</v>
      </c>
      <c r="B33" s="259"/>
      <c r="E33" s="256">
        <v>77091</v>
      </c>
      <c r="G33" s="264">
        <v>62118</v>
      </c>
      <c r="I33" s="256">
        <v>0</v>
      </c>
      <c r="K33" s="17">
        <v>0</v>
      </c>
    </row>
    <row r="34" spans="1:11" ht="20.45" customHeight="1">
      <c r="A34" s="321" t="s">
        <v>18</v>
      </c>
      <c r="B34" s="321"/>
      <c r="C34" s="254">
        <v>10</v>
      </c>
      <c r="E34" s="256">
        <v>8998841</v>
      </c>
      <c r="G34" s="264">
        <v>7818646</v>
      </c>
      <c r="I34" s="256">
        <v>5511198</v>
      </c>
      <c r="K34" s="17">
        <v>5496198</v>
      </c>
    </row>
    <row r="35" spans="1:11" ht="20.45" customHeight="1">
      <c r="A35" s="265" t="s">
        <v>19</v>
      </c>
      <c r="B35" s="258"/>
      <c r="C35" s="254">
        <v>11</v>
      </c>
      <c r="E35" s="256">
        <v>1745003</v>
      </c>
      <c r="G35" s="264">
        <v>1624364</v>
      </c>
      <c r="I35" s="256">
        <v>953454</v>
      </c>
      <c r="K35" s="264">
        <v>938788</v>
      </c>
    </row>
    <row r="36" spans="1:11" ht="20.45" customHeight="1">
      <c r="A36" s="265" t="s">
        <v>164</v>
      </c>
      <c r="B36" s="258"/>
      <c r="C36" s="254">
        <v>11</v>
      </c>
      <c r="E36" s="256">
        <v>745312</v>
      </c>
      <c r="G36" s="264">
        <v>764830</v>
      </c>
      <c r="I36" s="256">
        <v>0</v>
      </c>
      <c r="K36" s="264">
        <v>0</v>
      </c>
    </row>
    <row r="37" spans="1:11" ht="20.45" customHeight="1">
      <c r="A37" s="265" t="s">
        <v>20</v>
      </c>
      <c r="B37" s="258"/>
      <c r="E37" s="256">
        <v>124093</v>
      </c>
      <c r="G37" s="264">
        <v>122203</v>
      </c>
      <c r="I37" s="256">
        <v>118621</v>
      </c>
      <c r="K37" s="264">
        <v>115792</v>
      </c>
    </row>
    <row r="38" spans="1:11" ht="20.45" customHeight="1">
      <c r="A38" s="265" t="s">
        <v>211</v>
      </c>
      <c r="B38" s="258"/>
      <c r="E38" s="256">
        <v>59808</v>
      </c>
      <c r="G38" s="264">
        <v>0</v>
      </c>
      <c r="I38" s="256">
        <v>0</v>
      </c>
      <c r="K38" s="264">
        <v>0</v>
      </c>
    </row>
    <row r="39" spans="1:11" ht="20.45" customHeight="1">
      <c r="A39" s="259" t="s">
        <v>21</v>
      </c>
      <c r="B39" s="259"/>
      <c r="E39" s="261">
        <v>95197</v>
      </c>
      <c r="G39" s="266">
        <v>77231</v>
      </c>
      <c r="I39" s="261">
        <v>62052</v>
      </c>
      <c r="K39" s="26">
        <v>54151</v>
      </c>
    </row>
    <row r="40" spans="1:11" ht="6" customHeight="1">
      <c r="B40" s="259"/>
      <c r="E40" s="256"/>
      <c r="G40" s="257"/>
      <c r="I40" s="256"/>
      <c r="K40" s="257"/>
    </row>
    <row r="41" spans="1:11" ht="20.45" customHeight="1">
      <c r="A41" s="225" t="s">
        <v>22</v>
      </c>
      <c r="E41" s="261">
        <f>SUM(E28:E40)</f>
        <v>13491712</v>
      </c>
      <c r="G41" s="263">
        <f>SUM(G28:G40)</f>
        <v>11558065</v>
      </c>
      <c r="I41" s="261">
        <f>SUM(I28:I40)</f>
        <v>14534618</v>
      </c>
      <c r="K41" s="263">
        <f>SUM(K28:K40)</f>
        <v>12722165</v>
      </c>
    </row>
    <row r="42" spans="1:11" ht="6" customHeight="1">
      <c r="A42" s="237"/>
      <c r="B42" s="237"/>
      <c r="E42" s="256"/>
      <c r="G42" s="257"/>
      <c r="I42" s="256"/>
      <c r="K42" s="257"/>
    </row>
    <row r="43" spans="1:11" ht="20.45" customHeight="1" thickBot="1">
      <c r="A43" s="225" t="s">
        <v>23</v>
      </c>
      <c r="B43" s="225"/>
      <c r="E43" s="267">
        <f>SUM(E24+E41)</f>
        <v>62764827</v>
      </c>
      <c r="G43" s="268">
        <f>SUM(G24+G41)</f>
        <v>57401313</v>
      </c>
      <c r="I43" s="267">
        <f>SUM(I24+I41)</f>
        <v>56004992</v>
      </c>
      <c r="K43" s="268">
        <f>SUM(K24+K41)</f>
        <v>49178930</v>
      </c>
    </row>
    <row r="44" spans="1:11" ht="24" customHeight="1" thickTop="1">
      <c r="A44" s="107"/>
      <c r="B44" s="107"/>
      <c r="C44" s="239"/>
      <c r="D44" s="269"/>
      <c r="E44" s="145"/>
      <c r="F44" s="145"/>
      <c r="G44" s="145"/>
      <c r="H44" s="145"/>
      <c r="I44" s="145"/>
      <c r="J44" s="145"/>
      <c r="K44" s="145"/>
    </row>
    <row r="45" spans="1:11" ht="21.95" customHeight="1">
      <c r="A45" s="322" t="s">
        <v>24</v>
      </c>
      <c r="B45" s="322"/>
      <c r="C45" s="322"/>
      <c r="D45" s="322"/>
      <c r="E45" s="322"/>
      <c r="F45" s="322"/>
      <c r="G45" s="322"/>
      <c r="H45" s="322"/>
      <c r="I45" s="322"/>
      <c r="J45" s="322"/>
      <c r="K45" s="322"/>
    </row>
    <row r="46" spans="1:11" ht="21.75" customHeight="1">
      <c r="A46" s="225" t="str">
        <f>A1</f>
        <v xml:space="preserve">บริษัท เอสซี แอสเสท คอร์ปอเรชั่น จำกัด (มหาชน) </v>
      </c>
      <c r="B46" s="225"/>
      <c r="C46" s="226"/>
      <c r="D46" s="227"/>
      <c r="E46" s="228"/>
      <c r="F46" s="229"/>
      <c r="G46" s="228"/>
      <c r="H46" s="229"/>
      <c r="I46" s="228"/>
      <c r="J46" s="229"/>
      <c r="K46" s="228"/>
    </row>
    <row r="47" spans="1:11" ht="21.75" customHeight="1">
      <c r="A47" s="225" t="s">
        <v>143</v>
      </c>
      <c r="B47" s="225"/>
      <c r="C47" s="226"/>
      <c r="D47" s="227"/>
      <c r="E47" s="228"/>
      <c r="F47" s="229"/>
      <c r="G47" s="228"/>
      <c r="H47" s="229"/>
      <c r="I47" s="228"/>
      <c r="J47" s="229"/>
      <c r="K47" s="228"/>
    </row>
    <row r="48" spans="1:11" ht="21.75" customHeight="1">
      <c r="A48" s="270" t="str">
        <f>A3</f>
        <v>ณ วันที่ 30 กันยายน พ.ศ. 2566</v>
      </c>
      <c r="B48" s="270"/>
      <c r="C48" s="271"/>
      <c r="D48" s="272"/>
      <c r="E48" s="273"/>
      <c r="F48" s="274"/>
      <c r="G48" s="273"/>
      <c r="H48" s="236"/>
      <c r="I48" s="273"/>
      <c r="J48" s="274"/>
      <c r="K48" s="235"/>
    </row>
    <row r="49" spans="1:11" ht="18.95" customHeight="1">
      <c r="A49" s="237"/>
      <c r="B49" s="237"/>
      <c r="C49" s="226"/>
      <c r="D49" s="227"/>
      <c r="E49" s="228"/>
      <c r="F49" s="229"/>
      <c r="G49" s="228"/>
      <c r="H49" s="229"/>
      <c r="I49" s="228"/>
      <c r="J49" s="229"/>
      <c r="K49" s="228"/>
    </row>
    <row r="50" spans="1:11" ht="18.95" customHeight="1">
      <c r="A50" s="238"/>
      <c r="B50" s="238"/>
      <c r="C50" s="239"/>
      <c r="D50" s="239"/>
      <c r="E50" s="320" t="s">
        <v>2</v>
      </c>
      <c r="F50" s="320"/>
      <c r="G50" s="320"/>
      <c r="H50" s="240"/>
      <c r="I50" s="320" t="s">
        <v>3</v>
      </c>
      <c r="J50" s="320"/>
      <c r="K50" s="320"/>
    </row>
    <row r="51" spans="1:11" ht="18.95" customHeight="1">
      <c r="A51" s="104"/>
      <c r="B51" s="104"/>
      <c r="C51" s="104"/>
      <c r="D51" s="104"/>
      <c r="E51" s="219" t="s">
        <v>4</v>
      </c>
      <c r="F51" s="241"/>
      <c r="G51" s="219" t="s">
        <v>173</v>
      </c>
      <c r="H51" s="242"/>
      <c r="I51" s="219" t="s">
        <v>4</v>
      </c>
      <c r="J51" s="241"/>
      <c r="K51" s="219" t="s">
        <v>173</v>
      </c>
    </row>
    <row r="52" spans="1:11" ht="18.95" customHeight="1">
      <c r="A52" s="104"/>
      <c r="B52" s="104"/>
      <c r="C52" s="104"/>
      <c r="D52" s="104"/>
      <c r="E52" s="3" t="s">
        <v>201</v>
      </c>
      <c r="F52" s="241"/>
      <c r="G52" s="243" t="s">
        <v>5</v>
      </c>
      <c r="H52" s="244"/>
      <c r="I52" s="3" t="s">
        <v>201</v>
      </c>
      <c r="J52" s="241"/>
      <c r="K52" s="243" t="s">
        <v>5</v>
      </c>
    </row>
    <row r="53" spans="1:11" ht="18.95" customHeight="1">
      <c r="A53" s="103"/>
      <c r="B53" s="103"/>
      <c r="C53" s="245"/>
      <c r="D53" s="245"/>
      <c r="E53" s="219" t="s">
        <v>208</v>
      </c>
      <c r="F53" s="246"/>
      <c r="G53" s="219" t="s">
        <v>181</v>
      </c>
      <c r="H53" s="242"/>
      <c r="I53" s="219" t="s">
        <v>208</v>
      </c>
      <c r="J53" s="246"/>
      <c r="K53" s="219" t="s">
        <v>181</v>
      </c>
    </row>
    <row r="54" spans="1:11" ht="18.95" customHeight="1">
      <c r="A54" s="103"/>
      <c r="B54" s="103"/>
      <c r="C54" s="247" t="s">
        <v>6</v>
      </c>
      <c r="D54" s="248"/>
      <c r="E54" s="249" t="s">
        <v>7</v>
      </c>
      <c r="F54" s="250"/>
      <c r="G54" s="249" t="s">
        <v>7</v>
      </c>
      <c r="H54" s="242"/>
      <c r="I54" s="251" t="s">
        <v>7</v>
      </c>
      <c r="J54" s="252"/>
      <c r="K54" s="249" t="s">
        <v>7</v>
      </c>
    </row>
    <row r="55" spans="1:11" ht="20.45" customHeight="1">
      <c r="A55" s="225" t="s">
        <v>25</v>
      </c>
      <c r="B55" s="225"/>
      <c r="C55" s="226"/>
      <c r="D55" s="227"/>
      <c r="E55" s="253"/>
      <c r="F55" s="229"/>
      <c r="G55" s="229"/>
      <c r="H55" s="229"/>
      <c r="I55" s="253"/>
      <c r="J55" s="229"/>
      <c r="K55" s="229"/>
    </row>
    <row r="56" spans="1:11" ht="6" customHeight="1">
      <c r="E56" s="256"/>
      <c r="G56" s="257"/>
      <c r="I56" s="256"/>
      <c r="K56" s="257"/>
    </row>
    <row r="57" spans="1:11" ht="20.45" customHeight="1">
      <c r="A57" s="225" t="s">
        <v>26</v>
      </c>
      <c r="B57" s="225"/>
      <c r="E57" s="256"/>
      <c r="G57" s="257"/>
      <c r="I57" s="256"/>
      <c r="K57" s="257"/>
    </row>
    <row r="58" spans="1:11" ht="6" customHeight="1">
      <c r="A58" s="225"/>
      <c r="B58" s="225"/>
      <c r="E58" s="256"/>
      <c r="G58" s="257"/>
      <c r="I58" s="256"/>
      <c r="K58" s="257"/>
    </row>
    <row r="59" spans="1:11" ht="20.45" customHeight="1">
      <c r="A59" s="258" t="s">
        <v>27</v>
      </c>
      <c r="E59" s="256">
        <v>8689683</v>
      </c>
      <c r="G59" s="257">
        <v>5749559</v>
      </c>
      <c r="I59" s="256">
        <v>8141618</v>
      </c>
      <c r="K59" s="257">
        <v>4722459</v>
      </c>
    </row>
    <row r="60" spans="1:11" ht="20.45" customHeight="1">
      <c r="A60" s="230" t="s">
        <v>28</v>
      </c>
      <c r="E60" s="256">
        <v>1752076</v>
      </c>
      <c r="G60" s="257">
        <v>1837196</v>
      </c>
      <c r="I60" s="256">
        <v>1555733</v>
      </c>
      <c r="K60" s="257">
        <v>1602668</v>
      </c>
    </row>
    <row r="61" spans="1:11" ht="20.45" customHeight="1">
      <c r="A61" s="230" t="s">
        <v>29</v>
      </c>
      <c r="E61" s="256">
        <v>2198887</v>
      </c>
      <c r="G61" s="257">
        <v>2157689</v>
      </c>
      <c r="I61" s="256">
        <v>1821117</v>
      </c>
      <c r="K61" s="257">
        <v>1788539</v>
      </c>
    </row>
    <row r="62" spans="1:11" ht="20.45" customHeight="1">
      <c r="A62" s="230" t="s">
        <v>30</v>
      </c>
      <c r="E62" s="256">
        <v>938056</v>
      </c>
      <c r="G62" s="257">
        <v>908226</v>
      </c>
      <c r="I62" s="256">
        <v>841461</v>
      </c>
      <c r="K62" s="257">
        <v>620792</v>
      </c>
    </row>
    <row r="63" spans="1:11" ht="20.45" customHeight="1">
      <c r="A63" s="230" t="s">
        <v>169</v>
      </c>
      <c r="E63" s="256"/>
      <c r="G63" s="257"/>
      <c r="I63" s="256"/>
      <c r="K63" s="257"/>
    </row>
    <row r="64" spans="1:11" ht="20.45" customHeight="1">
      <c r="B64" s="230" t="s">
        <v>170</v>
      </c>
      <c r="E64" s="256"/>
      <c r="G64" s="257"/>
      <c r="I64" s="256"/>
      <c r="K64" s="257"/>
    </row>
    <row r="65" spans="1:11" ht="20.45" customHeight="1">
      <c r="B65" s="275" t="s">
        <v>31</v>
      </c>
      <c r="C65" s="254">
        <v>12</v>
      </c>
      <c r="E65" s="256">
        <v>5477447</v>
      </c>
      <c r="G65" s="257">
        <v>7645043</v>
      </c>
      <c r="I65" s="256">
        <v>3668059</v>
      </c>
      <c r="K65" s="257">
        <v>3905712</v>
      </c>
    </row>
    <row r="66" spans="1:11" ht="20.45" customHeight="1">
      <c r="B66" s="276" t="s">
        <v>32</v>
      </c>
      <c r="C66" s="254">
        <v>12</v>
      </c>
      <c r="E66" s="256">
        <v>3600000</v>
      </c>
      <c r="G66" s="257">
        <v>2650000</v>
      </c>
      <c r="I66" s="256">
        <v>3600000</v>
      </c>
      <c r="K66" s="257">
        <v>2650000</v>
      </c>
    </row>
    <row r="67" spans="1:11" ht="20.45" customHeight="1">
      <c r="B67" s="276" t="s">
        <v>165</v>
      </c>
      <c r="C67" s="254">
        <v>13</v>
      </c>
      <c r="E67" s="256">
        <v>9245</v>
      </c>
      <c r="G67" s="257">
        <v>14696</v>
      </c>
      <c r="I67" s="256">
        <v>1245</v>
      </c>
      <c r="K67" s="257">
        <v>914</v>
      </c>
    </row>
    <row r="68" spans="1:11" ht="20.45" customHeight="1">
      <c r="A68" s="277" t="s">
        <v>33</v>
      </c>
      <c r="B68" s="277"/>
      <c r="E68" s="256">
        <v>0</v>
      </c>
      <c r="G68" s="257">
        <v>342</v>
      </c>
      <c r="I68" s="256">
        <v>0</v>
      </c>
      <c r="K68" s="257">
        <v>342</v>
      </c>
    </row>
    <row r="69" spans="1:11" ht="20.45" customHeight="1">
      <c r="A69" s="230" t="s">
        <v>34</v>
      </c>
      <c r="E69" s="256">
        <v>80305</v>
      </c>
      <c r="G69" s="257">
        <v>232200</v>
      </c>
      <c r="I69" s="256">
        <v>72738</v>
      </c>
      <c r="K69" s="257">
        <v>203900</v>
      </c>
    </row>
    <row r="70" spans="1:11" ht="20.45" customHeight="1">
      <c r="A70" s="230" t="s">
        <v>35</v>
      </c>
      <c r="E70" s="261">
        <v>546624</v>
      </c>
      <c r="G70" s="263">
        <v>477528</v>
      </c>
      <c r="I70" s="261">
        <v>468115</v>
      </c>
      <c r="K70" s="263">
        <v>408543</v>
      </c>
    </row>
    <row r="71" spans="1:11" ht="6" customHeight="1">
      <c r="A71" s="225"/>
      <c r="B71" s="225"/>
      <c r="E71" s="256"/>
      <c r="G71" s="257"/>
      <c r="I71" s="256"/>
      <c r="K71" s="257"/>
    </row>
    <row r="72" spans="1:11" ht="20.45" customHeight="1">
      <c r="A72" s="225" t="s">
        <v>36</v>
      </c>
      <c r="E72" s="261">
        <f>SUM(E59:E70)</f>
        <v>23292323</v>
      </c>
      <c r="G72" s="263">
        <f>SUM(G59:G70)</f>
        <v>21672479</v>
      </c>
      <c r="I72" s="261">
        <f>SUM(I59:I70)</f>
        <v>20170086</v>
      </c>
      <c r="K72" s="263">
        <f>SUM(K59:K70)</f>
        <v>15903869</v>
      </c>
    </row>
    <row r="73" spans="1:11" ht="20.45" customHeight="1">
      <c r="E73" s="256"/>
      <c r="G73" s="257"/>
      <c r="I73" s="256"/>
      <c r="K73" s="257"/>
    </row>
    <row r="74" spans="1:11" ht="20.45" customHeight="1">
      <c r="A74" s="225" t="s">
        <v>37</v>
      </c>
      <c r="B74" s="225"/>
      <c r="E74" s="256"/>
      <c r="G74" s="257"/>
      <c r="I74" s="256"/>
      <c r="K74" s="257"/>
    </row>
    <row r="75" spans="1:11" ht="6" customHeight="1">
      <c r="E75" s="256"/>
      <c r="G75" s="257"/>
      <c r="I75" s="256"/>
      <c r="K75" s="257"/>
    </row>
    <row r="76" spans="1:11" ht="20.45" customHeight="1">
      <c r="A76" s="230" t="s">
        <v>38</v>
      </c>
      <c r="C76" s="254">
        <v>12</v>
      </c>
      <c r="E76" s="256">
        <v>5084864</v>
      </c>
      <c r="G76" s="257">
        <v>2995042</v>
      </c>
      <c r="I76" s="256">
        <v>3760100</v>
      </c>
      <c r="K76" s="257">
        <v>2426250</v>
      </c>
    </row>
    <row r="77" spans="1:11" ht="20.45" customHeight="1">
      <c r="A77" s="230" t="s">
        <v>39</v>
      </c>
      <c r="C77" s="254">
        <v>12</v>
      </c>
      <c r="E77" s="256">
        <v>9700000</v>
      </c>
      <c r="G77" s="257">
        <v>9100000</v>
      </c>
      <c r="I77" s="256">
        <v>9700000</v>
      </c>
      <c r="K77" s="257">
        <v>9100000</v>
      </c>
    </row>
    <row r="78" spans="1:11" ht="20.45" customHeight="1">
      <c r="A78" s="230" t="s">
        <v>166</v>
      </c>
      <c r="C78" s="254">
        <v>13</v>
      </c>
      <c r="E78" s="256">
        <v>350236</v>
      </c>
      <c r="G78" s="257">
        <v>357913</v>
      </c>
      <c r="I78" s="256">
        <v>131903</v>
      </c>
      <c r="K78" s="257">
        <v>132884</v>
      </c>
    </row>
    <row r="79" spans="1:11" ht="20.45" customHeight="1">
      <c r="A79" s="230" t="s">
        <v>40</v>
      </c>
      <c r="E79" s="256">
        <v>189414</v>
      </c>
      <c r="G79" s="257">
        <v>182286</v>
      </c>
      <c r="I79" s="256">
        <v>155482</v>
      </c>
      <c r="K79" s="257">
        <v>154524</v>
      </c>
    </row>
    <row r="80" spans="1:11" ht="20.45" customHeight="1">
      <c r="A80" s="230" t="s">
        <v>41</v>
      </c>
      <c r="E80" s="256">
        <v>584973</v>
      </c>
      <c r="G80" s="257">
        <v>460980</v>
      </c>
      <c r="I80" s="256">
        <v>391224</v>
      </c>
      <c r="K80" s="257">
        <v>308839</v>
      </c>
    </row>
    <row r="81" spans="1:11" ht="20.45" customHeight="1">
      <c r="A81" s="230" t="s">
        <v>212</v>
      </c>
      <c r="E81" s="256">
        <v>748527</v>
      </c>
      <c r="G81" s="257">
        <v>613733</v>
      </c>
      <c r="I81" s="256">
        <v>629527</v>
      </c>
      <c r="K81" s="257">
        <v>608921</v>
      </c>
    </row>
    <row r="82" spans="1:11" ht="20.45" customHeight="1">
      <c r="A82" s="230" t="s">
        <v>42</v>
      </c>
      <c r="E82" s="256">
        <v>333441</v>
      </c>
      <c r="G82" s="257">
        <v>301959</v>
      </c>
      <c r="I82" s="256">
        <v>308380</v>
      </c>
      <c r="K82" s="257">
        <v>281008</v>
      </c>
    </row>
    <row r="83" spans="1:11" ht="20.45" customHeight="1">
      <c r="A83" s="259" t="s">
        <v>43</v>
      </c>
      <c r="B83" s="259"/>
      <c r="E83" s="261">
        <v>7730</v>
      </c>
      <c r="G83" s="263">
        <v>7595</v>
      </c>
      <c r="I83" s="261">
        <v>6540</v>
      </c>
      <c r="K83" s="263">
        <v>6540</v>
      </c>
    </row>
    <row r="84" spans="1:11" ht="6" customHeight="1">
      <c r="A84" s="259"/>
      <c r="B84" s="259"/>
      <c r="E84" s="256"/>
      <c r="G84" s="257"/>
      <c r="I84" s="256"/>
      <c r="K84" s="257"/>
    </row>
    <row r="85" spans="1:11" ht="20.45" customHeight="1">
      <c r="A85" s="225" t="s">
        <v>44</v>
      </c>
      <c r="E85" s="261">
        <f>SUM(E76:E83)</f>
        <v>16999185</v>
      </c>
      <c r="G85" s="263">
        <f>SUM(G76:G83)</f>
        <v>14019508</v>
      </c>
      <c r="I85" s="261">
        <f>SUM(I76:I83)</f>
        <v>15083156</v>
      </c>
      <c r="K85" s="263">
        <f>SUM(K76:K83)</f>
        <v>13018966</v>
      </c>
    </row>
    <row r="86" spans="1:11" ht="6" customHeight="1">
      <c r="A86" s="259"/>
      <c r="B86" s="259"/>
      <c r="E86" s="256"/>
      <c r="G86" s="257"/>
      <c r="I86" s="256"/>
      <c r="K86" s="257"/>
    </row>
    <row r="87" spans="1:11" ht="20.45" customHeight="1">
      <c r="A87" s="225" t="s">
        <v>45</v>
      </c>
      <c r="B87" s="225"/>
      <c r="E87" s="261">
        <f>E72+E85</f>
        <v>40291508</v>
      </c>
      <c r="G87" s="263">
        <f>G72+G85</f>
        <v>35691987</v>
      </c>
      <c r="I87" s="261">
        <f>I72+I85</f>
        <v>35253242</v>
      </c>
      <c r="K87" s="263">
        <f>K72+K85</f>
        <v>28922835</v>
      </c>
    </row>
    <row r="88" spans="1:11" ht="27" customHeight="1">
      <c r="A88" s="225"/>
      <c r="B88" s="225"/>
      <c r="E88" s="257"/>
      <c r="G88" s="257"/>
      <c r="I88" s="257"/>
      <c r="K88" s="257"/>
    </row>
    <row r="89" spans="1:11" ht="22.5" customHeight="1">
      <c r="A89" s="225"/>
      <c r="B89" s="225"/>
      <c r="E89" s="257"/>
      <c r="G89" s="257"/>
      <c r="I89" s="257"/>
      <c r="K89" s="257"/>
    </row>
    <row r="90" spans="1:11" ht="21.95" customHeight="1">
      <c r="A90" s="278" t="str">
        <f>+A45</f>
        <v>หมายเหตุประกอบข้อมูลทางการเงินเป็นส่วนหนึ่งของข้อมูลทางการเงินระหว่างกาลนี้</v>
      </c>
      <c r="B90" s="278"/>
      <c r="C90" s="279"/>
      <c r="D90" s="280"/>
      <c r="E90" s="281"/>
      <c r="F90" s="262"/>
      <c r="G90" s="281"/>
      <c r="H90" s="262"/>
      <c r="I90" s="281"/>
      <c r="J90" s="262"/>
      <c r="K90" s="281"/>
    </row>
    <row r="91" spans="1:11" ht="21.75" customHeight="1">
      <c r="A91" s="225" t="str">
        <f>A1</f>
        <v xml:space="preserve">บริษัท เอสซี แอสเสท คอร์ปอเรชั่น จำกัด (มหาชน) </v>
      </c>
      <c r="B91" s="225"/>
      <c r="C91" s="226"/>
      <c r="D91" s="227"/>
      <c r="E91" s="228"/>
      <c r="F91" s="229"/>
      <c r="G91" s="228"/>
      <c r="H91" s="229"/>
      <c r="I91" s="228"/>
      <c r="J91" s="229"/>
      <c r="K91" s="228"/>
    </row>
    <row r="92" spans="1:11" ht="21.75" customHeight="1">
      <c r="A92" s="225" t="s">
        <v>143</v>
      </c>
      <c r="B92" s="225"/>
      <c r="C92" s="226"/>
      <c r="D92" s="227"/>
      <c r="E92" s="228"/>
      <c r="F92" s="229"/>
      <c r="G92" s="228"/>
      <c r="H92" s="229"/>
      <c r="I92" s="228"/>
      <c r="J92" s="229"/>
      <c r="K92" s="228"/>
    </row>
    <row r="93" spans="1:11" ht="21.75" customHeight="1">
      <c r="A93" s="270" t="str">
        <f>A48</f>
        <v>ณ วันที่ 30 กันยายน พ.ศ. 2566</v>
      </c>
      <c r="B93" s="270"/>
      <c r="C93" s="271"/>
      <c r="D93" s="272"/>
      <c r="E93" s="273"/>
      <c r="F93" s="274"/>
      <c r="G93" s="273"/>
      <c r="H93" s="236"/>
      <c r="I93" s="273"/>
      <c r="J93" s="274"/>
      <c r="K93" s="235"/>
    </row>
    <row r="94" spans="1:11" ht="21.75" customHeight="1">
      <c r="A94" s="237"/>
      <c r="B94" s="237"/>
      <c r="C94" s="226"/>
      <c r="D94" s="227"/>
      <c r="E94" s="228"/>
      <c r="F94" s="229"/>
      <c r="G94" s="228"/>
      <c r="H94" s="229"/>
      <c r="I94" s="228"/>
      <c r="J94" s="229"/>
      <c r="K94" s="228"/>
    </row>
    <row r="95" spans="1:11" ht="21.75" customHeight="1">
      <c r="A95" s="238"/>
      <c r="B95" s="238"/>
      <c r="C95" s="239"/>
      <c r="D95" s="239"/>
      <c r="E95" s="320" t="s">
        <v>2</v>
      </c>
      <c r="F95" s="320"/>
      <c r="G95" s="320"/>
      <c r="H95" s="240"/>
      <c r="I95" s="320" t="s">
        <v>3</v>
      </c>
      <c r="J95" s="320"/>
      <c r="K95" s="320"/>
    </row>
    <row r="96" spans="1:11" ht="20.45" customHeight="1">
      <c r="A96" s="104"/>
      <c r="B96" s="104"/>
      <c r="C96" s="104"/>
      <c r="D96" s="104"/>
      <c r="E96" s="219" t="s">
        <v>4</v>
      </c>
      <c r="F96" s="241"/>
      <c r="G96" s="219" t="s">
        <v>173</v>
      </c>
      <c r="H96" s="242"/>
      <c r="I96" s="219" t="s">
        <v>4</v>
      </c>
      <c r="J96" s="241"/>
      <c r="K96" s="219" t="s">
        <v>173</v>
      </c>
    </row>
    <row r="97" spans="1:11" ht="21.75" customHeight="1">
      <c r="A97" s="104"/>
      <c r="B97" s="104"/>
      <c r="C97" s="104"/>
      <c r="D97" s="104"/>
      <c r="E97" s="3" t="s">
        <v>201</v>
      </c>
      <c r="F97" s="241"/>
      <c r="G97" s="243" t="s">
        <v>5</v>
      </c>
      <c r="H97" s="244"/>
      <c r="I97" s="3" t="s">
        <v>201</v>
      </c>
      <c r="J97" s="241"/>
      <c r="K97" s="243" t="s">
        <v>5</v>
      </c>
    </row>
    <row r="98" spans="1:11" ht="21.75" customHeight="1">
      <c r="A98" s="103"/>
      <c r="B98" s="103"/>
      <c r="C98" s="245"/>
      <c r="D98" s="245"/>
      <c r="E98" s="219" t="s">
        <v>208</v>
      </c>
      <c r="F98" s="246"/>
      <c r="G98" s="219" t="s">
        <v>181</v>
      </c>
      <c r="H98" s="242"/>
      <c r="I98" s="219" t="s">
        <v>208</v>
      </c>
      <c r="J98" s="246"/>
      <c r="K98" s="219" t="s">
        <v>181</v>
      </c>
    </row>
    <row r="99" spans="1:11" ht="21.75" customHeight="1">
      <c r="A99" s="103"/>
      <c r="B99" s="103"/>
      <c r="C99" s="247" t="s">
        <v>6</v>
      </c>
      <c r="D99" s="248"/>
      <c r="E99" s="249" t="s">
        <v>7</v>
      </c>
      <c r="F99" s="250"/>
      <c r="G99" s="249" t="s">
        <v>7</v>
      </c>
      <c r="H99" s="242"/>
      <c r="I99" s="251" t="s">
        <v>7</v>
      </c>
      <c r="J99" s="252"/>
      <c r="K99" s="249" t="s">
        <v>7</v>
      </c>
    </row>
    <row r="100" spans="1:11" ht="20.45" customHeight="1">
      <c r="A100" s="225" t="s">
        <v>144</v>
      </c>
      <c r="B100" s="225"/>
      <c r="C100" s="226"/>
      <c r="D100" s="227"/>
      <c r="E100" s="253"/>
      <c r="F100" s="229"/>
      <c r="G100" s="229"/>
      <c r="H100" s="229"/>
      <c r="I100" s="253"/>
      <c r="J100" s="229"/>
      <c r="K100" s="229"/>
    </row>
    <row r="101" spans="1:11" ht="6" customHeight="1">
      <c r="A101" s="225"/>
      <c r="B101" s="225"/>
      <c r="E101" s="256"/>
      <c r="G101" s="257"/>
      <c r="I101" s="256"/>
      <c r="K101" s="257"/>
    </row>
    <row r="102" spans="1:11" ht="20.45" customHeight="1">
      <c r="A102" s="225" t="s">
        <v>46</v>
      </c>
      <c r="B102" s="225"/>
      <c r="E102" s="256"/>
      <c r="G102" s="257"/>
      <c r="I102" s="256"/>
      <c r="K102" s="257"/>
    </row>
    <row r="103" spans="1:11" ht="6" customHeight="1">
      <c r="A103" s="225"/>
      <c r="B103" s="225"/>
      <c r="E103" s="256"/>
      <c r="G103" s="257"/>
      <c r="I103" s="256"/>
      <c r="K103" s="257"/>
    </row>
    <row r="104" spans="1:11" ht="20.45" customHeight="1">
      <c r="A104" s="259" t="s">
        <v>47</v>
      </c>
      <c r="B104" s="259"/>
      <c r="C104" s="254">
        <v>15</v>
      </c>
      <c r="D104" s="230"/>
      <c r="E104" s="256"/>
      <c r="G104" s="257"/>
      <c r="I104" s="256"/>
      <c r="K104" s="257"/>
    </row>
    <row r="105" spans="1:11" ht="20.45" customHeight="1">
      <c r="A105" s="259"/>
      <c r="B105" s="259" t="s">
        <v>48</v>
      </c>
      <c r="D105" s="230"/>
      <c r="E105" s="256"/>
      <c r="G105" s="257"/>
      <c r="I105" s="256"/>
      <c r="K105" s="257"/>
    </row>
    <row r="106" spans="1:11" ht="20.45" customHeight="1">
      <c r="A106" s="259"/>
      <c r="B106" s="230" t="s">
        <v>49</v>
      </c>
      <c r="D106" s="230"/>
      <c r="E106" s="256"/>
      <c r="G106" s="257"/>
      <c r="I106" s="256"/>
      <c r="K106" s="257"/>
    </row>
    <row r="107" spans="1:11" ht="20.45" customHeight="1" thickBot="1">
      <c r="A107" s="259"/>
      <c r="B107" s="258" t="s">
        <v>171</v>
      </c>
      <c r="D107" s="230"/>
      <c r="E107" s="267">
        <v>4379332</v>
      </c>
      <c r="F107" s="282"/>
      <c r="G107" s="268">
        <v>4379332</v>
      </c>
      <c r="H107" s="282"/>
      <c r="I107" s="267">
        <v>4379332</v>
      </c>
      <c r="J107" s="282"/>
      <c r="K107" s="268">
        <v>4379332</v>
      </c>
    </row>
    <row r="108" spans="1:11" ht="6" customHeight="1" thickTop="1">
      <c r="A108" s="225"/>
      <c r="B108" s="225"/>
      <c r="E108" s="256"/>
      <c r="G108" s="257"/>
      <c r="I108" s="256"/>
      <c r="K108" s="257"/>
    </row>
    <row r="109" spans="1:11" ht="20.45" customHeight="1">
      <c r="A109" s="225"/>
      <c r="B109" s="259" t="s">
        <v>50</v>
      </c>
      <c r="E109" s="256"/>
      <c r="G109" s="257"/>
      <c r="I109" s="256"/>
      <c r="K109" s="257"/>
    </row>
    <row r="110" spans="1:11" ht="20.45" customHeight="1">
      <c r="B110" s="230" t="s">
        <v>213</v>
      </c>
      <c r="D110" s="283"/>
      <c r="E110" s="256"/>
      <c r="G110" s="257"/>
      <c r="I110" s="256"/>
      <c r="K110" s="257"/>
    </row>
    <row r="111" spans="1:11" ht="20.45" customHeight="1">
      <c r="B111" s="258" t="s">
        <v>172</v>
      </c>
      <c r="D111" s="283"/>
      <c r="E111" s="256">
        <v>0</v>
      </c>
      <c r="G111" s="257">
        <v>4222616</v>
      </c>
      <c r="I111" s="256">
        <v>0</v>
      </c>
      <c r="K111" s="257">
        <v>4222616</v>
      </c>
    </row>
    <row r="112" spans="1:11" ht="20.45" customHeight="1">
      <c r="A112" s="225"/>
      <c r="B112" s="259" t="s">
        <v>50</v>
      </c>
      <c r="E112" s="256"/>
      <c r="G112" s="257"/>
      <c r="I112" s="256"/>
      <c r="K112" s="257"/>
    </row>
    <row r="113" spans="1:11" ht="20.45" customHeight="1">
      <c r="B113" s="230" t="s">
        <v>232</v>
      </c>
      <c r="D113" s="283"/>
      <c r="E113" s="256"/>
      <c r="G113" s="257"/>
      <c r="I113" s="256"/>
      <c r="K113" s="257"/>
    </row>
    <row r="114" spans="1:11" ht="20.45" customHeight="1">
      <c r="B114" s="258" t="s">
        <v>172</v>
      </c>
      <c r="D114" s="283"/>
      <c r="E114" s="256">
        <v>4270851</v>
      </c>
      <c r="G114" s="257">
        <v>0</v>
      </c>
      <c r="I114" s="256">
        <v>4270851</v>
      </c>
      <c r="K114" s="257">
        <v>0</v>
      </c>
    </row>
    <row r="115" spans="1:11" ht="20.45" customHeight="1">
      <c r="A115" s="259" t="s">
        <v>51</v>
      </c>
      <c r="E115" s="256">
        <v>503052</v>
      </c>
      <c r="G115" s="257">
        <v>392876</v>
      </c>
      <c r="I115" s="256">
        <v>503052</v>
      </c>
      <c r="K115" s="257">
        <v>392876</v>
      </c>
    </row>
    <row r="116" spans="1:11" ht="20.45" customHeight="1">
      <c r="A116" s="259" t="s">
        <v>184</v>
      </c>
      <c r="E116" s="256">
        <v>2264</v>
      </c>
      <c r="G116" s="257">
        <v>37274</v>
      </c>
      <c r="I116" s="256">
        <v>2264</v>
      </c>
      <c r="K116" s="257">
        <v>37274</v>
      </c>
    </row>
    <row r="117" spans="1:11" ht="20.45" customHeight="1">
      <c r="A117" s="259" t="s">
        <v>52</v>
      </c>
      <c r="E117" s="256">
        <v>273177</v>
      </c>
      <c r="G117" s="257">
        <v>209174</v>
      </c>
      <c r="I117" s="256">
        <v>74102</v>
      </c>
      <c r="K117" s="257">
        <v>71591</v>
      </c>
    </row>
    <row r="118" spans="1:11" ht="20.45" customHeight="1">
      <c r="A118" s="259" t="s">
        <v>53</v>
      </c>
      <c r="B118" s="259"/>
      <c r="E118" s="256"/>
      <c r="G118" s="257"/>
      <c r="I118" s="256"/>
      <c r="K118" s="257"/>
    </row>
    <row r="119" spans="1:11" ht="20.45" customHeight="1">
      <c r="B119" s="259" t="s">
        <v>54</v>
      </c>
      <c r="E119" s="256">
        <v>437933</v>
      </c>
      <c r="G119" s="257">
        <v>437933</v>
      </c>
      <c r="I119" s="256">
        <v>437933</v>
      </c>
      <c r="K119" s="257">
        <v>437933</v>
      </c>
    </row>
    <row r="120" spans="1:11" ht="20.45" customHeight="1">
      <c r="B120" s="259" t="s">
        <v>55</v>
      </c>
      <c r="E120" s="306">
        <v>16997061</v>
      </c>
      <c r="G120" s="307">
        <v>16432635</v>
      </c>
      <c r="I120" s="306">
        <v>15463548</v>
      </c>
      <c r="K120" s="307">
        <v>15093805</v>
      </c>
    </row>
    <row r="121" spans="1:11" ht="20.45" customHeight="1">
      <c r="A121" s="230" t="s">
        <v>246</v>
      </c>
      <c r="B121" s="259"/>
      <c r="E121" s="306"/>
      <c r="G121" s="307"/>
      <c r="I121" s="306"/>
      <c r="K121" s="307"/>
    </row>
    <row r="122" spans="1:11" ht="20.45" customHeight="1">
      <c r="B122" s="259" t="s">
        <v>245</v>
      </c>
      <c r="C122" s="254">
        <v>9</v>
      </c>
      <c r="E122" s="284">
        <v>60</v>
      </c>
      <c r="G122" s="262">
        <v>0</v>
      </c>
      <c r="I122" s="284">
        <v>0</v>
      </c>
      <c r="K122" s="262">
        <v>0</v>
      </c>
    </row>
    <row r="123" spans="1:11" ht="6" customHeight="1">
      <c r="B123" s="259"/>
      <c r="E123" s="256"/>
      <c r="G123" s="230"/>
      <c r="I123" s="256"/>
      <c r="K123" s="230"/>
    </row>
    <row r="124" spans="1:11" ht="20.45" customHeight="1">
      <c r="A124" s="259" t="s">
        <v>56</v>
      </c>
      <c r="E124" s="256">
        <f>SUM(E110:E122)</f>
        <v>22484398</v>
      </c>
      <c r="G124" s="257">
        <f>SUM(G111:G122)</f>
        <v>21732508</v>
      </c>
      <c r="I124" s="256">
        <f>SUM(I110:I122)</f>
        <v>20751750</v>
      </c>
      <c r="K124" s="257">
        <f>SUM(K111:K122)</f>
        <v>20256095</v>
      </c>
    </row>
    <row r="125" spans="1:11" ht="20.45" customHeight="1">
      <c r="A125" s="230" t="s">
        <v>57</v>
      </c>
      <c r="B125" s="259"/>
      <c r="E125" s="261">
        <v>-11079</v>
      </c>
      <c r="G125" s="263">
        <v>-23182</v>
      </c>
      <c r="I125" s="261">
        <v>0</v>
      </c>
      <c r="K125" s="263">
        <v>0</v>
      </c>
    </row>
    <row r="126" spans="1:11" ht="6" customHeight="1">
      <c r="A126" s="225"/>
      <c r="B126" s="225"/>
      <c r="E126" s="256"/>
      <c r="G126" s="257"/>
      <c r="I126" s="256"/>
      <c r="K126" s="257"/>
    </row>
    <row r="127" spans="1:11" ht="20.45" customHeight="1">
      <c r="A127" s="225" t="s">
        <v>58</v>
      </c>
      <c r="B127" s="225"/>
      <c r="E127" s="261">
        <f>SUM(E124:E125)</f>
        <v>22473319</v>
      </c>
      <c r="G127" s="263">
        <f>SUM(G124:G125)</f>
        <v>21709326</v>
      </c>
      <c r="I127" s="261">
        <f>SUM(I124:I125)</f>
        <v>20751750</v>
      </c>
      <c r="K127" s="263">
        <f>SUM(K124:K125)</f>
        <v>20256095</v>
      </c>
    </row>
    <row r="128" spans="1:11" ht="6" customHeight="1">
      <c r="A128" s="225"/>
      <c r="B128" s="225"/>
      <c r="E128" s="256"/>
      <c r="G128" s="257"/>
      <c r="I128" s="256"/>
      <c r="K128" s="257"/>
    </row>
    <row r="129" spans="1:11" ht="20.45" customHeight="1" thickBot="1">
      <c r="A129" s="225" t="s">
        <v>59</v>
      </c>
      <c r="B129" s="225"/>
      <c r="E129" s="267">
        <f>E87+E127</f>
        <v>62764827</v>
      </c>
      <c r="G129" s="268">
        <f>G87+G127</f>
        <v>57401313</v>
      </c>
      <c r="I129" s="267">
        <f>I87+I127</f>
        <v>56004992</v>
      </c>
      <c r="K129" s="268">
        <f>K87+K127</f>
        <v>49178930</v>
      </c>
    </row>
    <row r="130" spans="1:11" ht="20.45" customHeight="1" thickTop="1">
      <c r="A130" s="225"/>
      <c r="B130" s="225"/>
      <c r="E130" s="308"/>
      <c r="F130" s="308"/>
      <c r="G130" s="308"/>
      <c r="H130" s="308"/>
      <c r="I130" s="308"/>
      <c r="J130" s="308"/>
      <c r="K130" s="308"/>
    </row>
    <row r="131" spans="1:11" ht="20.45" customHeight="1">
      <c r="A131" s="225"/>
      <c r="B131" s="225"/>
      <c r="E131" s="225"/>
      <c r="F131" s="225"/>
      <c r="G131" s="225"/>
      <c r="H131" s="225"/>
      <c r="I131" s="225"/>
      <c r="J131" s="225"/>
      <c r="K131" s="225"/>
    </row>
    <row r="132" spans="1:11" ht="20.45" customHeight="1">
      <c r="A132" s="225"/>
      <c r="B132" s="225"/>
      <c r="E132" s="225"/>
      <c r="F132" s="225"/>
      <c r="G132" s="225"/>
      <c r="H132" s="225"/>
      <c r="I132" s="225"/>
      <c r="J132" s="225"/>
      <c r="K132" s="225"/>
    </row>
    <row r="133" spans="1:11" ht="20.45" customHeight="1">
      <c r="A133" s="225"/>
      <c r="B133" s="225"/>
      <c r="E133" s="17"/>
      <c r="F133" s="17"/>
      <c r="G133" s="17"/>
      <c r="H133" s="17"/>
      <c r="I133" s="17"/>
      <c r="J133" s="17"/>
      <c r="K133" s="17"/>
    </row>
    <row r="134" spans="1:11" ht="13.5" customHeight="1">
      <c r="A134" s="225"/>
      <c r="B134" s="225"/>
      <c r="E134" s="17"/>
      <c r="F134" s="17"/>
      <c r="G134" s="17"/>
      <c r="H134" s="17"/>
      <c r="I134" s="17"/>
      <c r="J134" s="17"/>
      <c r="K134" s="17"/>
    </row>
    <row r="135" spans="1:11" ht="21.75" customHeight="1">
      <c r="A135" s="285" t="str">
        <f>+A90</f>
        <v>หมายเหตุประกอบข้อมูลทางการเงินเป็นส่วนหนึ่งของข้อมูลทางการเงินระหว่างกาลนี้</v>
      </c>
      <c r="B135" s="285"/>
      <c r="C135" s="279"/>
      <c r="D135" s="280"/>
      <c r="E135" s="281"/>
      <c r="F135" s="262"/>
      <c r="G135" s="286"/>
      <c r="H135" s="287"/>
      <c r="I135" s="281"/>
      <c r="J135" s="262"/>
      <c r="K135" s="281"/>
    </row>
  </sheetData>
  <mergeCells count="8">
    <mergeCell ref="E95:G95"/>
    <mergeCell ref="I95:K95"/>
    <mergeCell ref="E5:G5"/>
    <mergeCell ref="I5:K5"/>
    <mergeCell ref="A34:B34"/>
    <mergeCell ref="A45:K45"/>
    <mergeCell ref="E50:G50"/>
    <mergeCell ref="I50:K50"/>
  </mergeCells>
  <pageMargins left="0.8" right="0.5" top="0.5" bottom="0.6" header="0.49" footer="0.4"/>
  <pageSetup paperSize="9" scale="97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6383" man="1"/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2"/>
  <sheetViews>
    <sheetView topLeftCell="A82" zoomScaleNormal="100" zoomScaleSheetLayoutView="100" workbookViewId="0">
      <selection activeCell="M98" sqref="M98"/>
    </sheetView>
  </sheetViews>
  <sheetFormatPr defaultColWidth="9.140625" defaultRowHeight="21.75" customHeight="1"/>
  <cols>
    <col min="1" max="2" width="1.42578125" style="2" customWidth="1"/>
    <col min="3" max="3" width="29.7109375" style="2" customWidth="1"/>
    <col min="4" max="4" width="7.28515625" style="2" customWidth="1"/>
    <col min="5" max="5" width="0.5703125" style="72" customWidth="1"/>
    <col min="6" max="6" width="15.28515625" style="72" customWidth="1"/>
    <col min="7" max="7" width="0.5703125" style="23" customWidth="1"/>
    <col min="8" max="8" width="15.28515625" style="72" customWidth="1"/>
    <col min="9" max="9" width="0.5703125" style="23" customWidth="1"/>
    <col min="10" max="10" width="15.28515625" style="61" customWidth="1"/>
    <col min="11" max="11" width="0.5703125" style="22" customWidth="1"/>
    <col min="12" max="12" width="15.28515625" style="61" customWidth="1"/>
    <col min="13" max="16384" width="9.140625" style="2"/>
  </cols>
  <sheetData>
    <row r="1" spans="1:12" ht="21.75" customHeight="1">
      <c r="A1" s="9" t="str">
        <f>'BS (2-4)'!A1</f>
        <v xml:space="preserve">บริษัท เอสซี แอสเสท คอร์ปอเรชั่น จำกัด (มหาชน) </v>
      </c>
      <c r="B1" s="9"/>
      <c r="C1" s="9"/>
      <c r="D1" s="62"/>
      <c r="E1" s="63"/>
      <c r="F1" s="64"/>
      <c r="G1" s="63"/>
      <c r="H1" s="64"/>
      <c r="I1" s="63"/>
      <c r="J1" s="65"/>
      <c r="L1" s="65"/>
    </row>
    <row r="2" spans="1:12" ht="21.75" customHeight="1">
      <c r="A2" s="66" t="s">
        <v>60</v>
      </c>
      <c r="B2" s="66"/>
      <c r="C2" s="66"/>
      <c r="D2" s="62"/>
      <c r="E2" s="67"/>
      <c r="F2" s="67"/>
      <c r="G2" s="21"/>
      <c r="H2" s="67"/>
      <c r="I2" s="21"/>
      <c r="J2" s="65"/>
      <c r="L2" s="65"/>
    </row>
    <row r="3" spans="1:12" ht="21.75" customHeight="1">
      <c r="A3" s="68" t="s">
        <v>215</v>
      </c>
      <c r="B3" s="68"/>
      <c r="C3" s="68"/>
      <c r="D3" s="69"/>
      <c r="E3" s="70"/>
      <c r="F3" s="70"/>
      <c r="G3" s="19"/>
      <c r="H3" s="70"/>
      <c r="I3" s="19"/>
      <c r="J3" s="70"/>
      <c r="K3" s="71"/>
      <c r="L3" s="70"/>
    </row>
    <row r="4" spans="1:12" ht="21.75" customHeight="1">
      <c r="D4" s="11"/>
      <c r="E4" s="14"/>
      <c r="F4" s="14"/>
      <c r="G4" s="20"/>
      <c r="H4" s="14"/>
      <c r="I4" s="20"/>
      <c r="J4" s="14"/>
      <c r="L4" s="14"/>
    </row>
    <row r="5" spans="1:12" ht="21.75" customHeight="1">
      <c r="D5" s="11"/>
      <c r="E5" s="14"/>
      <c r="F5" s="323" t="s">
        <v>2</v>
      </c>
      <c r="G5" s="323"/>
      <c r="H5" s="323"/>
      <c r="I5" s="63"/>
      <c r="J5" s="323" t="s">
        <v>3</v>
      </c>
      <c r="K5" s="323"/>
      <c r="L5" s="323"/>
    </row>
    <row r="6" spans="1:12" ht="21.75" customHeight="1">
      <c r="D6" s="11"/>
      <c r="E6" s="14"/>
      <c r="F6" s="3" t="s">
        <v>4</v>
      </c>
      <c r="H6" s="3" t="s">
        <v>4</v>
      </c>
      <c r="J6" s="3" t="s">
        <v>4</v>
      </c>
      <c r="K6" s="23"/>
      <c r="L6" s="3" t="s">
        <v>4</v>
      </c>
    </row>
    <row r="7" spans="1:12" ht="21.75" customHeight="1">
      <c r="D7" s="11"/>
      <c r="E7" s="14"/>
      <c r="F7" s="219" t="s">
        <v>201</v>
      </c>
      <c r="H7" s="10" t="s">
        <v>201</v>
      </c>
      <c r="J7" s="219" t="s">
        <v>201</v>
      </c>
      <c r="K7" s="23"/>
      <c r="L7" s="10" t="s">
        <v>201</v>
      </c>
    </row>
    <row r="8" spans="1:12" ht="21.75" customHeight="1">
      <c r="D8" s="155"/>
      <c r="F8" s="3" t="s">
        <v>208</v>
      </c>
      <c r="G8" s="22"/>
      <c r="H8" s="3" t="s">
        <v>181</v>
      </c>
      <c r="J8" s="3" t="s">
        <v>208</v>
      </c>
      <c r="L8" s="3" t="s">
        <v>181</v>
      </c>
    </row>
    <row r="9" spans="1:12" ht="21.75" customHeight="1">
      <c r="D9" s="7"/>
      <c r="E9" s="155"/>
      <c r="F9" s="8" t="s">
        <v>7</v>
      </c>
      <c r="G9" s="5"/>
      <c r="H9" s="8" t="s">
        <v>7</v>
      </c>
      <c r="I9" s="25"/>
      <c r="J9" s="8" t="s">
        <v>7</v>
      </c>
      <c r="K9" s="5"/>
      <c r="L9" s="8" t="s">
        <v>7</v>
      </c>
    </row>
    <row r="10" spans="1:12" ht="21.75" customHeight="1">
      <c r="D10" s="7"/>
      <c r="E10" s="155"/>
      <c r="F10" s="93"/>
      <c r="G10" s="5"/>
      <c r="H10" s="3"/>
      <c r="I10" s="25"/>
      <c r="J10" s="93"/>
      <c r="K10" s="5"/>
      <c r="L10" s="3"/>
    </row>
    <row r="11" spans="1:12" ht="21.75" customHeight="1">
      <c r="A11" s="6" t="s">
        <v>61</v>
      </c>
      <c r="B11" s="6"/>
      <c r="C11" s="6"/>
      <c r="D11" s="7"/>
      <c r="E11" s="3"/>
      <c r="F11" s="93"/>
      <c r="G11" s="5"/>
      <c r="H11" s="3"/>
      <c r="I11" s="5"/>
      <c r="J11" s="93"/>
      <c r="L11" s="3"/>
    </row>
    <row r="12" spans="1:12" ht="6" customHeight="1">
      <c r="D12" s="7"/>
      <c r="E12" s="3"/>
      <c r="F12" s="93"/>
      <c r="G12" s="5"/>
      <c r="H12" s="3"/>
      <c r="I12" s="5"/>
      <c r="J12" s="96"/>
      <c r="L12" s="73"/>
    </row>
    <row r="13" spans="1:12" ht="21.75" customHeight="1">
      <c r="A13" s="13" t="s">
        <v>62</v>
      </c>
      <c r="B13" s="13"/>
      <c r="C13" s="13"/>
      <c r="D13" s="155"/>
      <c r="E13" s="3"/>
      <c r="F13" s="150">
        <v>5235240</v>
      </c>
      <c r="G13" s="17"/>
      <c r="H13" s="289">
        <v>5009142</v>
      </c>
      <c r="I13" s="74"/>
      <c r="J13" s="150">
        <v>4450641</v>
      </c>
      <c r="K13" s="74"/>
      <c r="L13" s="289">
        <v>4628424</v>
      </c>
    </row>
    <row r="14" spans="1:12" ht="21.75" customHeight="1">
      <c r="A14" s="2" t="s">
        <v>63</v>
      </c>
      <c r="D14" s="75"/>
      <c r="E14" s="51"/>
      <c r="F14" s="150">
        <v>246652</v>
      </c>
      <c r="G14" s="17"/>
      <c r="H14" s="289">
        <v>224690</v>
      </c>
      <c r="I14" s="51"/>
      <c r="J14" s="150">
        <v>187182</v>
      </c>
      <c r="K14" s="51"/>
      <c r="L14" s="289">
        <v>180837</v>
      </c>
    </row>
    <row r="15" spans="1:12" ht="21.75" customHeight="1">
      <c r="A15" s="13" t="s">
        <v>64</v>
      </c>
      <c r="B15" s="13"/>
      <c r="C15" s="13"/>
      <c r="D15" s="75"/>
      <c r="E15" s="51"/>
      <c r="F15" s="151">
        <v>51112</v>
      </c>
      <c r="G15" s="17"/>
      <c r="H15" s="290">
        <v>10228</v>
      </c>
      <c r="I15" s="77"/>
      <c r="J15" s="151">
        <v>25967</v>
      </c>
      <c r="K15" s="51"/>
      <c r="L15" s="290">
        <v>6141</v>
      </c>
    </row>
    <row r="16" spans="1:12" ht="6" customHeight="1">
      <c r="D16" s="7"/>
      <c r="E16" s="3"/>
      <c r="F16" s="96"/>
      <c r="G16" s="22"/>
      <c r="H16" s="73"/>
      <c r="I16" s="5"/>
      <c r="J16" s="96"/>
      <c r="L16" s="73"/>
    </row>
    <row r="17" spans="1:12" ht="21.75" customHeight="1">
      <c r="A17" s="79" t="s">
        <v>65</v>
      </c>
      <c r="B17" s="79"/>
      <c r="C17" s="79"/>
      <c r="D17" s="75"/>
      <c r="E17" s="17"/>
      <c r="F17" s="95">
        <f>+SUM(F13:F15)</f>
        <v>5533004</v>
      </c>
      <c r="G17" s="17"/>
      <c r="H17" s="27">
        <f>+SUM(H13:H15)</f>
        <v>5244060</v>
      </c>
      <c r="I17" s="17"/>
      <c r="J17" s="95">
        <f>+SUM(J13:J15)</f>
        <v>4663790</v>
      </c>
      <c r="K17" s="17"/>
      <c r="L17" s="27">
        <f>+SUM(L13:L15)</f>
        <v>4815402</v>
      </c>
    </row>
    <row r="18" spans="1:12" ht="21.75" customHeight="1">
      <c r="D18" s="7"/>
      <c r="E18" s="155"/>
      <c r="F18" s="93"/>
      <c r="G18" s="5"/>
      <c r="H18" s="3"/>
      <c r="I18" s="25"/>
      <c r="J18" s="93"/>
      <c r="K18" s="5"/>
      <c r="L18" s="3"/>
    </row>
    <row r="19" spans="1:12" ht="21.75" customHeight="1">
      <c r="A19" s="6" t="s">
        <v>66</v>
      </c>
      <c r="B19" s="6"/>
      <c r="C19" s="6"/>
      <c r="D19" s="75"/>
      <c r="E19" s="17"/>
      <c r="F19" s="94"/>
      <c r="G19" s="28"/>
      <c r="H19" s="17"/>
      <c r="I19" s="28"/>
      <c r="J19" s="94"/>
      <c r="L19" s="17"/>
    </row>
    <row r="20" spans="1:12" ht="6" customHeight="1">
      <c r="D20" s="7"/>
      <c r="E20" s="3"/>
      <c r="F20" s="93"/>
      <c r="G20" s="5"/>
      <c r="H20" s="3"/>
      <c r="I20" s="5"/>
      <c r="J20" s="93"/>
      <c r="L20" s="3"/>
    </row>
    <row r="21" spans="1:12" ht="21.75" customHeight="1">
      <c r="A21" s="2" t="s">
        <v>67</v>
      </c>
      <c r="D21" s="75"/>
      <c r="E21" s="17"/>
      <c r="F21" s="94">
        <v>-3602388</v>
      </c>
      <c r="G21" s="17"/>
      <c r="H21" s="17">
        <v>-3373850</v>
      </c>
      <c r="I21" s="52"/>
      <c r="J21" s="94">
        <v>-3059426</v>
      </c>
      <c r="K21" s="52"/>
      <c r="L21" s="17">
        <v>-3131911</v>
      </c>
    </row>
    <row r="22" spans="1:12" ht="21.75" customHeight="1">
      <c r="A22" s="2" t="s">
        <v>68</v>
      </c>
      <c r="D22" s="75"/>
      <c r="E22" s="17"/>
      <c r="F22" s="94">
        <v>-93640</v>
      </c>
      <c r="G22" s="17"/>
      <c r="H22" s="17">
        <v>-89579</v>
      </c>
      <c r="I22" s="52"/>
      <c r="J22" s="94">
        <v>-73337</v>
      </c>
      <c r="K22" s="52"/>
      <c r="L22" s="17">
        <v>-78588</v>
      </c>
    </row>
    <row r="23" spans="1:12" ht="21.75" customHeight="1">
      <c r="A23" s="13" t="s">
        <v>69</v>
      </c>
      <c r="B23" s="13"/>
      <c r="C23" s="13"/>
      <c r="D23" s="75"/>
      <c r="E23" s="28"/>
      <c r="F23" s="99">
        <v>-23266</v>
      </c>
      <c r="G23" s="17"/>
      <c r="H23" s="26">
        <v>-5941</v>
      </c>
      <c r="I23" s="77"/>
      <c r="J23" s="99">
        <v>-13953</v>
      </c>
      <c r="K23" s="52"/>
      <c r="L23" s="26">
        <v>-4551</v>
      </c>
    </row>
    <row r="24" spans="1:12" ht="6" customHeight="1">
      <c r="D24" s="7"/>
      <c r="E24" s="3"/>
      <c r="F24" s="97"/>
      <c r="G24" s="22"/>
      <c r="H24" s="61"/>
      <c r="I24" s="5"/>
      <c r="J24" s="97"/>
    </row>
    <row r="25" spans="1:12" ht="21.75" customHeight="1">
      <c r="A25" s="6" t="s">
        <v>70</v>
      </c>
      <c r="B25" s="6"/>
      <c r="C25" s="6"/>
      <c r="D25" s="75"/>
      <c r="E25" s="17"/>
      <c r="F25" s="95">
        <f>SUM(F21:F24)</f>
        <v>-3719294</v>
      </c>
      <c r="G25" s="17"/>
      <c r="H25" s="27">
        <f>SUM(H21:H24)</f>
        <v>-3469370</v>
      </c>
      <c r="I25" s="17"/>
      <c r="J25" s="95">
        <f>SUM(J21:J24)</f>
        <v>-3146716</v>
      </c>
      <c r="K25" s="17"/>
      <c r="L25" s="27">
        <f>SUM(L21:L24)</f>
        <v>-3215050</v>
      </c>
    </row>
    <row r="26" spans="1:12" ht="21.75" customHeight="1">
      <c r="D26" s="7"/>
      <c r="E26" s="155"/>
      <c r="F26" s="93"/>
      <c r="G26" s="5"/>
      <c r="H26" s="3"/>
      <c r="I26" s="25"/>
      <c r="J26" s="93"/>
      <c r="K26" s="5"/>
      <c r="L26" s="3"/>
    </row>
    <row r="27" spans="1:12" ht="21.75" customHeight="1">
      <c r="A27" s="6" t="s">
        <v>71</v>
      </c>
      <c r="B27" s="6"/>
      <c r="C27" s="6"/>
      <c r="D27" s="33"/>
      <c r="E27" s="6"/>
      <c r="F27" s="94">
        <f>SUM(F17,F25)</f>
        <v>1813710</v>
      </c>
      <c r="G27" s="17"/>
      <c r="H27" s="17">
        <f>SUM(H17,H25)</f>
        <v>1774690</v>
      </c>
      <c r="I27" s="17"/>
      <c r="J27" s="94">
        <f>SUM(J17,J25)</f>
        <v>1517074</v>
      </c>
      <c r="K27" s="17"/>
      <c r="L27" s="17">
        <f>SUM(L17,L25)</f>
        <v>1600352</v>
      </c>
    </row>
    <row r="28" spans="1:12" ht="21.75" customHeight="1">
      <c r="A28" s="2" t="s">
        <v>72</v>
      </c>
      <c r="D28" s="75"/>
      <c r="E28" s="155"/>
      <c r="F28" s="94">
        <v>28260</v>
      </c>
      <c r="G28" s="17"/>
      <c r="H28" s="17">
        <v>16939</v>
      </c>
      <c r="I28" s="4"/>
      <c r="J28" s="154">
        <v>144447</v>
      </c>
      <c r="K28" s="4"/>
      <c r="L28" s="72">
        <v>50608</v>
      </c>
    </row>
    <row r="29" spans="1:12" ht="21.75" customHeight="1">
      <c r="A29" s="80" t="s">
        <v>73</v>
      </c>
      <c r="B29" s="80"/>
      <c r="C29" s="80"/>
      <c r="D29" s="155"/>
      <c r="E29" s="155"/>
      <c r="F29" s="94">
        <v>-442005</v>
      </c>
      <c r="G29" s="17"/>
      <c r="H29" s="17">
        <v>-364323</v>
      </c>
      <c r="I29" s="4"/>
      <c r="J29" s="154">
        <v>-382897</v>
      </c>
      <c r="K29" s="4"/>
      <c r="L29" s="72">
        <v>-326853</v>
      </c>
    </row>
    <row r="30" spans="1:12" ht="21.75" customHeight="1">
      <c r="A30" s="80" t="s">
        <v>74</v>
      </c>
      <c r="B30" s="80"/>
      <c r="C30" s="80"/>
      <c r="D30" s="75"/>
      <c r="E30" s="155"/>
      <c r="F30" s="94">
        <v>-660526</v>
      </c>
      <c r="G30" s="17"/>
      <c r="H30" s="17">
        <v>-571114</v>
      </c>
      <c r="I30" s="4"/>
      <c r="J30" s="154">
        <v>-527422</v>
      </c>
      <c r="K30" s="4"/>
      <c r="L30" s="72">
        <v>-483862</v>
      </c>
    </row>
    <row r="31" spans="1:12" ht="21.75" customHeight="1">
      <c r="A31" s="80" t="s">
        <v>203</v>
      </c>
      <c r="B31" s="80"/>
      <c r="C31" s="80"/>
      <c r="D31" s="75"/>
      <c r="E31" s="155"/>
      <c r="F31" s="94">
        <v>0</v>
      </c>
      <c r="G31" s="17"/>
      <c r="H31" s="17">
        <v>-865</v>
      </c>
      <c r="I31" s="4"/>
      <c r="J31" s="154">
        <v>0</v>
      </c>
      <c r="K31" s="4"/>
      <c r="L31" s="72">
        <v>-3937</v>
      </c>
    </row>
    <row r="32" spans="1:12" ht="21.75" customHeight="1">
      <c r="A32" s="2" t="s">
        <v>75</v>
      </c>
      <c r="D32" s="155"/>
      <c r="E32" s="33"/>
      <c r="F32" s="94">
        <v>-92138</v>
      </c>
      <c r="G32" s="17"/>
      <c r="H32" s="17">
        <v>-28903</v>
      </c>
      <c r="I32" s="4"/>
      <c r="J32" s="154">
        <v>-67128</v>
      </c>
      <c r="K32" s="4"/>
      <c r="L32" s="72">
        <v>-42998</v>
      </c>
    </row>
    <row r="33" spans="1:12" ht="21.75" customHeight="1">
      <c r="A33" s="2" t="s">
        <v>239</v>
      </c>
      <c r="D33" s="155"/>
      <c r="E33" s="33"/>
      <c r="F33" s="99">
        <v>3275</v>
      </c>
      <c r="G33" s="17"/>
      <c r="H33" s="26">
        <v>-1894</v>
      </c>
      <c r="I33" s="18"/>
      <c r="J33" s="148">
        <v>0</v>
      </c>
      <c r="K33" s="18"/>
      <c r="L33" s="291">
        <v>0</v>
      </c>
    </row>
    <row r="34" spans="1:12" ht="6" customHeight="1">
      <c r="D34" s="7"/>
      <c r="E34" s="3"/>
      <c r="F34" s="97"/>
      <c r="G34" s="22"/>
      <c r="H34" s="61"/>
      <c r="I34" s="5"/>
      <c r="J34" s="97"/>
    </row>
    <row r="35" spans="1:12" ht="21.75" customHeight="1">
      <c r="A35" s="6" t="s">
        <v>76</v>
      </c>
      <c r="B35" s="6"/>
      <c r="C35" s="6"/>
      <c r="D35" s="7"/>
      <c r="E35" s="17"/>
      <c r="F35" s="94">
        <f>SUM(F27:F33)</f>
        <v>650576</v>
      </c>
      <c r="G35" s="17"/>
      <c r="H35" s="17">
        <f>SUM(H27:H33)</f>
        <v>824530</v>
      </c>
      <c r="I35" s="17"/>
      <c r="J35" s="94">
        <f>SUM(J27:J33)</f>
        <v>684074</v>
      </c>
      <c r="K35" s="17"/>
      <c r="L35" s="17">
        <f>SUM(L27:L33)</f>
        <v>793310</v>
      </c>
    </row>
    <row r="36" spans="1:12" ht="21.75" customHeight="1">
      <c r="A36" s="2" t="s">
        <v>77</v>
      </c>
      <c r="D36" s="75"/>
      <c r="E36" s="17"/>
      <c r="F36" s="95">
        <v>-146746</v>
      </c>
      <c r="G36" s="17"/>
      <c r="H36" s="27">
        <v>-175322</v>
      </c>
      <c r="I36" s="4"/>
      <c r="J36" s="152">
        <v>-131906</v>
      </c>
      <c r="K36" s="52"/>
      <c r="L36" s="292">
        <v>-160395</v>
      </c>
    </row>
    <row r="37" spans="1:12" ht="6" customHeight="1">
      <c r="D37" s="7"/>
      <c r="E37" s="17"/>
      <c r="F37" s="94"/>
      <c r="H37" s="17"/>
      <c r="I37" s="28"/>
      <c r="J37" s="94"/>
      <c r="K37" s="23"/>
      <c r="L37" s="17"/>
    </row>
    <row r="38" spans="1:12" ht="21.75" customHeight="1">
      <c r="A38" s="6" t="s">
        <v>78</v>
      </c>
      <c r="B38" s="6"/>
      <c r="C38" s="6"/>
      <c r="D38" s="7"/>
      <c r="E38" s="17"/>
      <c r="F38" s="99">
        <f>SUM(F35:F36)</f>
        <v>503830</v>
      </c>
      <c r="G38" s="17"/>
      <c r="H38" s="26">
        <f>SUM(H35:H36)</f>
        <v>649208</v>
      </c>
      <c r="I38" s="17"/>
      <c r="J38" s="99">
        <f>SUM(J35:J36)</f>
        <v>552168</v>
      </c>
      <c r="K38" s="17"/>
      <c r="L38" s="26">
        <f>SUM(L35:L36)</f>
        <v>632915</v>
      </c>
    </row>
    <row r="39" spans="1:12" ht="21.75" customHeight="1">
      <c r="D39" s="155"/>
      <c r="F39" s="61"/>
      <c r="G39" s="22"/>
      <c r="H39" s="61"/>
    </row>
    <row r="40" spans="1:12" ht="21.75" customHeight="1">
      <c r="D40" s="155"/>
      <c r="F40" s="61"/>
      <c r="G40" s="22"/>
      <c r="H40" s="61"/>
    </row>
    <row r="41" spans="1:12" ht="21.75" customHeight="1">
      <c r="D41" s="155"/>
      <c r="F41" s="61"/>
      <c r="G41" s="22"/>
      <c r="H41" s="61"/>
    </row>
    <row r="42" spans="1:12" ht="18.75" customHeight="1">
      <c r="D42" s="155"/>
      <c r="F42" s="61"/>
      <c r="G42" s="22"/>
      <c r="H42" s="61"/>
    </row>
    <row r="43" spans="1:12" ht="15.75" customHeight="1">
      <c r="D43" s="155"/>
      <c r="F43" s="61"/>
      <c r="G43" s="22"/>
      <c r="H43" s="61"/>
    </row>
    <row r="44" spans="1:12" ht="21.95" customHeight="1">
      <c r="A44" s="322" t="s">
        <v>24</v>
      </c>
      <c r="B44" s="322"/>
      <c r="C44" s="322"/>
      <c r="D44" s="322"/>
      <c r="E44" s="322"/>
      <c r="F44" s="322"/>
      <c r="G44" s="322"/>
      <c r="H44" s="322"/>
      <c r="I44" s="322"/>
      <c r="J44" s="322"/>
      <c r="K44" s="322"/>
      <c r="L44" s="90"/>
    </row>
    <row r="45" spans="1:12" ht="21.75" customHeight="1">
      <c r="A45" s="9" t="str">
        <f>A1</f>
        <v xml:space="preserve">บริษัท เอสซี แอสเสท คอร์ปอเรชั่น จำกัด (มหาชน) </v>
      </c>
      <c r="B45" s="9"/>
      <c r="C45" s="9"/>
      <c r="D45" s="62"/>
      <c r="E45" s="63"/>
      <c r="F45" s="64"/>
      <c r="G45" s="63"/>
      <c r="H45" s="64"/>
      <c r="I45" s="63"/>
      <c r="J45" s="65"/>
      <c r="L45" s="65"/>
    </row>
    <row r="46" spans="1:12" ht="21.75" customHeight="1">
      <c r="A46" s="66" t="s">
        <v>148</v>
      </c>
      <c r="B46" s="66"/>
      <c r="C46" s="66"/>
      <c r="D46" s="62"/>
      <c r="E46" s="67"/>
      <c r="F46" s="67"/>
      <c r="G46" s="21"/>
      <c r="H46" s="67"/>
      <c r="I46" s="21"/>
      <c r="J46" s="65"/>
      <c r="L46" s="65"/>
    </row>
    <row r="47" spans="1:12" ht="21.75" customHeight="1">
      <c r="A47" s="68" t="str">
        <f>+A3</f>
        <v>สำหรับงวดสามเดือนสิ้นสุดวันที่ 30 กันยายน พ.ศ. 2566</v>
      </c>
      <c r="B47" s="68"/>
      <c r="C47" s="68"/>
      <c r="D47" s="69"/>
      <c r="E47" s="70"/>
      <c r="F47" s="70"/>
      <c r="G47" s="19"/>
      <c r="H47" s="70"/>
      <c r="I47" s="19"/>
      <c r="J47" s="70"/>
      <c r="K47" s="71"/>
      <c r="L47" s="70"/>
    </row>
    <row r="48" spans="1:12" ht="21.75" customHeight="1">
      <c r="D48" s="11"/>
      <c r="E48" s="14"/>
      <c r="F48" s="14"/>
      <c r="G48" s="20"/>
      <c r="H48" s="14"/>
      <c r="I48" s="20"/>
      <c r="J48" s="14"/>
      <c r="L48" s="14"/>
    </row>
    <row r="49" spans="1:12" ht="20.100000000000001" customHeight="1">
      <c r="D49" s="11"/>
      <c r="E49" s="14"/>
      <c r="F49" s="323" t="s">
        <v>2</v>
      </c>
      <c r="G49" s="323"/>
      <c r="H49" s="323"/>
      <c r="I49" s="63"/>
      <c r="J49" s="323" t="s">
        <v>3</v>
      </c>
      <c r="K49" s="323"/>
      <c r="L49" s="323"/>
    </row>
    <row r="50" spans="1:12" ht="20.100000000000001" customHeight="1">
      <c r="D50" s="11"/>
      <c r="E50" s="14"/>
      <c r="F50" s="3" t="s">
        <v>4</v>
      </c>
      <c r="H50" s="3" t="s">
        <v>4</v>
      </c>
      <c r="J50" s="3" t="s">
        <v>4</v>
      </c>
      <c r="K50" s="23"/>
      <c r="L50" s="3" t="s">
        <v>4</v>
      </c>
    </row>
    <row r="51" spans="1:12" ht="20.100000000000001" customHeight="1">
      <c r="D51" s="75"/>
      <c r="E51" s="14"/>
      <c r="F51" s="219" t="s">
        <v>201</v>
      </c>
      <c r="H51" s="10" t="s">
        <v>201</v>
      </c>
      <c r="J51" s="219" t="s">
        <v>201</v>
      </c>
      <c r="K51" s="23"/>
      <c r="L51" s="10" t="s">
        <v>201</v>
      </c>
    </row>
    <row r="52" spans="1:12" ht="20.100000000000001" customHeight="1">
      <c r="D52" s="155"/>
      <c r="F52" s="3" t="s">
        <v>208</v>
      </c>
      <c r="G52" s="22"/>
      <c r="H52" s="3" t="s">
        <v>181</v>
      </c>
      <c r="J52" s="3" t="s">
        <v>208</v>
      </c>
      <c r="L52" s="3" t="s">
        <v>181</v>
      </c>
    </row>
    <row r="53" spans="1:12" ht="20.100000000000001" customHeight="1">
      <c r="D53" s="24" t="s">
        <v>6</v>
      </c>
      <c r="E53" s="155"/>
      <c r="F53" s="8" t="s">
        <v>7</v>
      </c>
      <c r="G53" s="5"/>
      <c r="H53" s="8" t="s">
        <v>7</v>
      </c>
      <c r="I53" s="25"/>
      <c r="J53" s="8" t="s">
        <v>7</v>
      </c>
      <c r="K53" s="5"/>
      <c r="L53" s="8" t="s">
        <v>7</v>
      </c>
    </row>
    <row r="54" spans="1:12" ht="8.1" customHeight="1">
      <c r="D54" s="7"/>
      <c r="E54" s="155"/>
      <c r="F54" s="93"/>
      <c r="G54" s="5"/>
      <c r="H54" s="3"/>
      <c r="I54" s="25"/>
      <c r="J54" s="93"/>
      <c r="K54" s="5"/>
      <c r="L54" s="3"/>
    </row>
    <row r="55" spans="1:12" ht="20.100000000000001" customHeight="1">
      <c r="A55" s="6" t="s">
        <v>160</v>
      </c>
      <c r="B55" s="6"/>
      <c r="C55" s="6"/>
      <c r="D55" s="7"/>
      <c r="E55" s="17"/>
      <c r="F55" s="94"/>
      <c r="G55" s="17"/>
      <c r="H55" s="17"/>
      <c r="I55" s="17"/>
      <c r="J55" s="94"/>
      <c r="K55" s="17"/>
      <c r="L55" s="17"/>
    </row>
    <row r="56" spans="1:12" ht="20.100000000000001" customHeight="1">
      <c r="A56" s="2" t="s">
        <v>141</v>
      </c>
      <c r="D56" s="7"/>
      <c r="E56" s="17"/>
      <c r="F56" s="94"/>
      <c r="G56" s="17"/>
      <c r="H56" s="17"/>
      <c r="I56" s="17"/>
      <c r="J56" s="94"/>
      <c r="K56" s="17"/>
      <c r="L56" s="17"/>
    </row>
    <row r="57" spans="1:12" ht="20.100000000000001" customHeight="1">
      <c r="A57" s="2" t="s">
        <v>149</v>
      </c>
      <c r="B57" s="2" t="s">
        <v>150</v>
      </c>
      <c r="D57" s="7"/>
      <c r="E57" s="17"/>
      <c r="F57" s="94"/>
      <c r="G57" s="17"/>
      <c r="H57" s="17"/>
      <c r="I57" s="17"/>
      <c r="J57" s="94"/>
      <c r="K57" s="17"/>
      <c r="L57" s="17"/>
    </row>
    <row r="58" spans="1:12" ht="20.100000000000001" customHeight="1">
      <c r="B58" s="2" t="s">
        <v>235</v>
      </c>
      <c r="D58" s="7"/>
      <c r="E58" s="17"/>
      <c r="F58" s="94"/>
      <c r="G58" s="17"/>
      <c r="H58" s="17"/>
      <c r="I58" s="17"/>
      <c r="J58" s="94"/>
      <c r="K58" s="17"/>
      <c r="L58" s="17"/>
    </row>
    <row r="59" spans="1:12" ht="20.100000000000001" customHeight="1">
      <c r="C59" s="2" t="s">
        <v>234</v>
      </c>
      <c r="D59" s="7"/>
      <c r="E59" s="17"/>
      <c r="F59" s="94">
        <v>12887</v>
      </c>
      <c r="G59" s="17"/>
      <c r="H59" s="17">
        <v>0</v>
      </c>
      <c r="I59" s="17"/>
      <c r="J59" s="94">
        <v>0</v>
      </c>
      <c r="K59" s="17"/>
      <c r="L59" s="17">
        <v>0</v>
      </c>
    </row>
    <row r="60" spans="1:12" ht="20.100000000000001" customHeight="1">
      <c r="A60" s="2" t="s">
        <v>149</v>
      </c>
      <c r="B60" s="2" t="s">
        <v>154</v>
      </c>
      <c r="D60" s="7"/>
      <c r="E60" s="17"/>
      <c r="F60" s="94"/>
      <c r="G60" s="17"/>
      <c r="H60" s="17"/>
      <c r="I60" s="17"/>
      <c r="J60" s="94"/>
      <c r="K60" s="17"/>
      <c r="L60" s="17"/>
    </row>
    <row r="61" spans="1:12" ht="20.100000000000001" customHeight="1">
      <c r="C61" s="2" t="s">
        <v>155</v>
      </c>
      <c r="D61" s="7"/>
      <c r="E61" s="17"/>
      <c r="F61" s="99">
        <v>31598</v>
      </c>
      <c r="G61" s="17"/>
      <c r="H61" s="26">
        <v>51811</v>
      </c>
      <c r="I61" s="17"/>
      <c r="J61" s="99">
        <v>0</v>
      </c>
      <c r="K61" s="17"/>
      <c r="L61" s="26">
        <v>0</v>
      </c>
    </row>
    <row r="62" spans="1:12" ht="20.100000000000001" customHeight="1">
      <c r="A62" s="2" t="s">
        <v>149</v>
      </c>
      <c r="B62" s="2" t="s">
        <v>152</v>
      </c>
      <c r="D62" s="7"/>
      <c r="E62" s="17"/>
      <c r="F62" s="94"/>
      <c r="G62" s="17"/>
      <c r="H62" s="17"/>
      <c r="I62" s="17"/>
      <c r="J62" s="94"/>
      <c r="K62" s="17"/>
      <c r="L62" s="17"/>
    </row>
    <row r="63" spans="1:12" ht="20.100000000000001" customHeight="1">
      <c r="A63" s="2" t="s">
        <v>151</v>
      </c>
      <c r="C63" s="2" t="s">
        <v>153</v>
      </c>
      <c r="D63" s="7"/>
      <c r="E63" s="17"/>
      <c r="F63" s="99">
        <f>SUM(F57:F61)</f>
        <v>44485</v>
      </c>
      <c r="G63" s="17"/>
      <c r="H63" s="26">
        <f>SUM(H57:H61)</f>
        <v>51811</v>
      </c>
      <c r="I63" s="17"/>
      <c r="J63" s="99">
        <f>SUM(J57:J61)</f>
        <v>0</v>
      </c>
      <c r="K63" s="17"/>
      <c r="L63" s="26">
        <f>SUM(L57:L61)</f>
        <v>0</v>
      </c>
    </row>
    <row r="64" spans="1:12" ht="8.1" customHeight="1">
      <c r="D64" s="155"/>
      <c r="F64" s="97"/>
      <c r="G64" s="22"/>
      <c r="H64" s="61"/>
      <c r="J64" s="97"/>
    </row>
    <row r="65" spans="1:12" ht="20.100000000000001" customHeight="1">
      <c r="A65" s="81" t="s">
        <v>193</v>
      </c>
      <c r="B65" s="81"/>
      <c r="C65" s="81"/>
      <c r="D65" s="7"/>
      <c r="E65" s="82"/>
      <c r="F65" s="94"/>
      <c r="G65" s="17"/>
      <c r="H65" s="17"/>
      <c r="I65" s="17"/>
      <c r="J65" s="94"/>
      <c r="K65" s="17"/>
      <c r="L65" s="17"/>
    </row>
    <row r="66" spans="1:12" ht="20.100000000000001" customHeight="1">
      <c r="A66" s="81"/>
      <c r="B66" s="92" t="s">
        <v>156</v>
      </c>
      <c r="C66" s="81"/>
      <c r="D66" s="7"/>
      <c r="E66" s="82"/>
      <c r="F66" s="95">
        <f>F63</f>
        <v>44485</v>
      </c>
      <c r="G66" s="17"/>
      <c r="H66" s="27">
        <f>H63</f>
        <v>51811</v>
      </c>
      <c r="I66" s="17"/>
      <c r="J66" s="95">
        <f>J63</f>
        <v>0</v>
      </c>
      <c r="K66" s="17"/>
      <c r="L66" s="27">
        <f>L63</f>
        <v>0</v>
      </c>
    </row>
    <row r="67" spans="1:12" ht="8.1" customHeight="1">
      <c r="D67" s="155"/>
      <c r="F67" s="97"/>
      <c r="G67" s="22"/>
      <c r="H67" s="61"/>
      <c r="J67" s="97"/>
    </row>
    <row r="68" spans="1:12" ht="20.100000000000001" customHeight="1" thickBot="1">
      <c r="A68" s="81" t="s">
        <v>79</v>
      </c>
      <c r="B68" s="81"/>
      <c r="C68" s="81"/>
      <c r="D68" s="155"/>
      <c r="F68" s="100">
        <f>SUM(F38,F66)</f>
        <v>548315</v>
      </c>
      <c r="G68" s="17"/>
      <c r="H68" s="29">
        <f>SUM(H38,H66)</f>
        <v>701019</v>
      </c>
      <c r="I68" s="17"/>
      <c r="J68" s="100">
        <f>SUM(J38,J66)</f>
        <v>552168</v>
      </c>
      <c r="K68" s="17"/>
      <c r="L68" s="29">
        <f>SUM(L38,L66)</f>
        <v>632915</v>
      </c>
    </row>
    <row r="69" spans="1:12" ht="20.100000000000001" customHeight="1" thickTop="1">
      <c r="D69" s="7"/>
      <c r="E69" s="3"/>
      <c r="F69" s="97"/>
      <c r="G69" s="22"/>
      <c r="H69" s="61"/>
      <c r="I69" s="5"/>
      <c r="J69" s="97"/>
    </row>
    <row r="70" spans="1:12" ht="20.100000000000001" customHeight="1">
      <c r="A70" s="6" t="s">
        <v>80</v>
      </c>
      <c r="B70" s="6"/>
      <c r="C70" s="6"/>
      <c r="D70" s="155"/>
      <c r="F70" s="154"/>
      <c r="J70" s="97"/>
    </row>
    <row r="71" spans="1:12" ht="8.1" customHeight="1">
      <c r="D71" s="155"/>
      <c r="F71" s="154"/>
      <c r="J71" s="97"/>
    </row>
    <row r="72" spans="1:12" ht="20.100000000000001" customHeight="1">
      <c r="A72" s="80" t="s">
        <v>81</v>
      </c>
      <c r="B72" s="80"/>
      <c r="C72" s="80"/>
      <c r="D72" s="155"/>
      <c r="F72" s="94">
        <v>503362</v>
      </c>
      <c r="H72" s="17">
        <v>652224</v>
      </c>
      <c r="I72" s="77"/>
      <c r="J72" s="94">
        <v>552168</v>
      </c>
      <c r="K72" s="4"/>
      <c r="L72" s="17">
        <v>632915</v>
      </c>
    </row>
    <row r="73" spans="1:12" ht="20.100000000000001" customHeight="1">
      <c r="A73" s="80" t="s">
        <v>82</v>
      </c>
      <c r="B73" s="80"/>
      <c r="C73" s="80"/>
      <c r="D73" s="155"/>
      <c r="F73" s="99">
        <v>468</v>
      </c>
      <c r="H73" s="26">
        <v>-3016</v>
      </c>
      <c r="I73" s="4"/>
      <c r="J73" s="99">
        <v>0</v>
      </c>
      <c r="K73" s="83"/>
      <c r="L73" s="26">
        <v>0</v>
      </c>
    </row>
    <row r="74" spans="1:12" ht="8.1" customHeight="1">
      <c r="A74" s="80"/>
      <c r="B74" s="80"/>
      <c r="C74" s="80"/>
      <c r="D74" s="155"/>
      <c r="F74" s="154"/>
      <c r="J74" s="98"/>
      <c r="K74" s="23"/>
      <c r="L74" s="76"/>
    </row>
    <row r="75" spans="1:12" ht="20.100000000000001" customHeight="1" thickBot="1">
      <c r="D75" s="155"/>
      <c r="F75" s="149">
        <f>SUM(F72:F73)</f>
        <v>503830</v>
      </c>
      <c r="H75" s="16">
        <f>SUM(H72:H73)</f>
        <v>649208</v>
      </c>
      <c r="J75" s="149">
        <f>SUM(J72:J73)</f>
        <v>552168</v>
      </c>
      <c r="L75" s="16">
        <f>SUM(L72:L73)</f>
        <v>632915</v>
      </c>
    </row>
    <row r="76" spans="1:12" ht="20.100000000000001" customHeight="1" thickTop="1">
      <c r="D76" s="7"/>
      <c r="E76" s="3"/>
      <c r="F76" s="97"/>
      <c r="G76" s="22"/>
      <c r="H76" s="61"/>
      <c r="I76" s="5"/>
      <c r="J76" s="97"/>
    </row>
    <row r="77" spans="1:12" ht="20.100000000000001" customHeight="1">
      <c r="A77" s="6" t="s">
        <v>161</v>
      </c>
      <c r="B77" s="6"/>
      <c r="C77" s="6"/>
      <c r="D77" s="155"/>
      <c r="F77" s="154"/>
      <c r="J77" s="97"/>
    </row>
    <row r="78" spans="1:12" ht="8.1" customHeight="1">
      <c r="D78" s="155"/>
      <c r="F78" s="154"/>
      <c r="J78" s="97"/>
    </row>
    <row r="79" spans="1:12" ht="20.100000000000001" customHeight="1">
      <c r="A79" s="80" t="s">
        <v>81</v>
      </c>
      <c r="B79" s="80"/>
      <c r="C79" s="80"/>
      <c r="D79" s="155"/>
      <c r="F79" s="94">
        <v>547847</v>
      </c>
      <c r="H79" s="17">
        <v>704035</v>
      </c>
      <c r="I79" s="77"/>
      <c r="J79" s="94">
        <v>552168</v>
      </c>
      <c r="K79" s="4"/>
      <c r="L79" s="17">
        <v>632915</v>
      </c>
    </row>
    <row r="80" spans="1:12" ht="20.100000000000001" customHeight="1">
      <c r="A80" s="80" t="s">
        <v>82</v>
      </c>
      <c r="B80" s="80"/>
      <c r="C80" s="80"/>
      <c r="D80" s="155"/>
      <c r="F80" s="99">
        <v>468</v>
      </c>
      <c r="H80" s="26">
        <v>-3016</v>
      </c>
      <c r="I80" s="4"/>
      <c r="J80" s="99">
        <v>0</v>
      </c>
      <c r="K80" s="83"/>
      <c r="L80" s="26">
        <v>0</v>
      </c>
    </row>
    <row r="81" spans="1:12" ht="8.1" customHeight="1">
      <c r="A81" s="80"/>
      <c r="B81" s="80"/>
      <c r="C81" s="80"/>
      <c r="D81" s="155"/>
      <c r="F81" s="154"/>
      <c r="J81" s="98"/>
      <c r="K81" s="23"/>
      <c r="L81" s="76"/>
    </row>
    <row r="82" spans="1:12" ht="20.100000000000001" customHeight="1" thickBot="1">
      <c r="D82" s="155"/>
      <c r="F82" s="149">
        <f>SUM(F79:F80)</f>
        <v>548315</v>
      </c>
      <c r="H82" s="16">
        <f>SUM(H79:H80)</f>
        <v>701019</v>
      </c>
      <c r="J82" s="149">
        <f>SUM(J79:J80)</f>
        <v>552168</v>
      </c>
      <c r="L82" s="16">
        <f>SUM(L79:L80)</f>
        <v>632915</v>
      </c>
    </row>
    <row r="83" spans="1:12" ht="20.100000000000001" customHeight="1" thickTop="1">
      <c r="D83" s="7"/>
      <c r="E83" s="3"/>
      <c r="F83" s="154"/>
      <c r="G83" s="22"/>
      <c r="I83" s="5"/>
      <c r="J83" s="154"/>
      <c r="L83" s="72"/>
    </row>
    <row r="84" spans="1:12" ht="20.100000000000001" customHeight="1">
      <c r="A84" s="79" t="s">
        <v>84</v>
      </c>
      <c r="B84" s="79"/>
      <c r="C84" s="79"/>
      <c r="D84" s="75"/>
      <c r="E84" s="14"/>
      <c r="F84" s="154"/>
      <c r="G84" s="85"/>
      <c r="I84" s="86"/>
      <c r="J84" s="154"/>
      <c r="K84" s="85"/>
      <c r="L84" s="72"/>
    </row>
    <row r="85" spans="1:12" ht="8.1" customHeight="1">
      <c r="D85" s="7"/>
      <c r="E85" s="3"/>
      <c r="F85" s="154"/>
      <c r="G85" s="22"/>
      <c r="I85" s="5"/>
      <c r="J85" s="154"/>
      <c r="L85" s="72"/>
    </row>
    <row r="86" spans="1:12" ht="20.100000000000001" customHeight="1" thickBot="1">
      <c r="A86" s="2" t="s">
        <v>162</v>
      </c>
      <c r="D86" s="75">
        <v>17</v>
      </c>
      <c r="E86" s="84"/>
      <c r="F86" s="158">
        <v>0.1179</v>
      </c>
      <c r="G86" s="87"/>
      <c r="H86" s="105">
        <v>0.15459999999999999</v>
      </c>
      <c r="I86" s="87"/>
      <c r="J86" s="158">
        <v>0.1293</v>
      </c>
      <c r="K86" s="88"/>
      <c r="L86" s="105">
        <v>0.15</v>
      </c>
    </row>
    <row r="87" spans="1:12" ht="8.1" customHeight="1" thickTop="1">
      <c r="D87" s="7"/>
      <c r="E87" s="3"/>
      <c r="F87" s="154"/>
      <c r="G87" s="22"/>
      <c r="I87" s="5"/>
      <c r="J87" s="154"/>
      <c r="L87" s="72"/>
    </row>
    <row r="88" spans="1:12" ht="20.100000000000001" customHeight="1" thickBot="1">
      <c r="A88" s="2" t="s">
        <v>175</v>
      </c>
      <c r="D88" s="75">
        <v>17</v>
      </c>
      <c r="E88" s="84"/>
      <c r="F88" s="158">
        <v>0.1173</v>
      </c>
      <c r="G88" s="87"/>
      <c r="H88" s="105">
        <v>0.1542</v>
      </c>
      <c r="I88" s="87"/>
      <c r="J88" s="158">
        <v>0.12870000000000001</v>
      </c>
      <c r="K88" s="88"/>
      <c r="L88" s="105">
        <v>0.14960000000000001</v>
      </c>
    </row>
    <row r="89" spans="1:12" ht="16.5" customHeight="1" thickTop="1">
      <c r="D89" s="75"/>
      <c r="E89" s="84"/>
      <c r="F89" s="88"/>
      <c r="G89" s="87"/>
      <c r="H89" s="88"/>
      <c r="I89" s="87"/>
      <c r="J89" s="88"/>
      <c r="K89" s="88"/>
      <c r="L89" s="88"/>
    </row>
    <row r="90" spans="1:12" ht="21.95" customHeight="1">
      <c r="D90" s="75"/>
      <c r="E90" s="84"/>
      <c r="F90" s="88"/>
      <c r="G90" s="87"/>
      <c r="H90" s="88"/>
      <c r="I90" s="87"/>
      <c r="J90" s="88"/>
      <c r="K90" s="88"/>
      <c r="L90" s="88"/>
    </row>
    <row r="91" spans="1:12" ht="14.25" customHeight="1">
      <c r="D91" s="75"/>
      <c r="E91" s="84"/>
      <c r="F91" s="88"/>
      <c r="G91" s="87"/>
      <c r="H91" s="88"/>
      <c r="I91" s="87"/>
      <c r="J91" s="88"/>
      <c r="K91" s="88"/>
      <c r="L91" s="88"/>
    </row>
    <row r="92" spans="1:12" ht="21.95" customHeight="1">
      <c r="A92" s="89" t="str">
        <f>+A44</f>
        <v>หมายเหตุประกอบข้อมูลทางการเงินเป็นส่วนหนึ่งของข้อมูลทางการเงินระหว่างกาลนี้</v>
      </c>
      <c r="B92" s="89"/>
      <c r="C92" s="89"/>
      <c r="D92" s="89"/>
      <c r="E92" s="90"/>
      <c r="F92" s="90"/>
      <c r="G92" s="91"/>
      <c r="H92" s="90"/>
      <c r="I92" s="91"/>
      <c r="J92" s="90"/>
      <c r="K92" s="91"/>
      <c r="L92" s="90"/>
    </row>
  </sheetData>
  <mergeCells count="5">
    <mergeCell ref="F5:H5"/>
    <mergeCell ref="J5:L5"/>
    <mergeCell ref="F49:H49"/>
    <mergeCell ref="J49:L49"/>
    <mergeCell ref="A44:K44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F5110-5C0C-4433-9C41-274FDABE44BA}">
  <dimension ref="A1:L93"/>
  <sheetViews>
    <sheetView topLeftCell="A77" zoomScaleNormal="100" zoomScaleSheetLayoutView="100" workbookViewId="0">
      <selection activeCell="H89" sqref="H89"/>
    </sheetView>
  </sheetViews>
  <sheetFormatPr defaultColWidth="9.140625" defaultRowHeight="21.75" customHeight="1"/>
  <cols>
    <col min="1" max="2" width="1.42578125" style="2" customWidth="1"/>
    <col min="3" max="3" width="29.7109375" style="2" customWidth="1"/>
    <col min="4" max="4" width="7.28515625" style="2" customWidth="1"/>
    <col min="5" max="5" width="0.5703125" style="72" customWidth="1"/>
    <col min="6" max="6" width="15.28515625" style="72" customWidth="1"/>
    <col min="7" max="7" width="0.5703125" style="23" customWidth="1"/>
    <col min="8" max="8" width="15.28515625" style="72" customWidth="1"/>
    <col min="9" max="9" width="0.5703125" style="23" customWidth="1"/>
    <col min="10" max="10" width="15.28515625" style="61" customWidth="1"/>
    <col min="11" max="11" width="0.5703125" style="22" customWidth="1"/>
    <col min="12" max="12" width="15.28515625" style="61" customWidth="1"/>
    <col min="13" max="16384" width="9.140625" style="2"/>
  </cols>
  <sheetData>
    <row r="1" spans="1:12" ht="21.75" customHeight="1">
      <c r="A1" s="9" t="str">
        <f>'PL 5-6 (3M)'!A1</f>
        <v xml:space="preserve">บริษัท เอสซี แอสเสท คอร์ปอเรชั่น จำกัด (มหาชน) </v>
      </c>
      <c r="B1" s="9"/>
      <c r="C1" s="9"/>
      <c r="D1" s="62"/>
      <c r="E1" s="63"/>
      <c r="F1" s="64"/>
      <c r="G1" s="63"/>
      <c r="H1" s="64"/>
      <c r="I1" s="63"/>
      <c r="J1" s="65"/>
      <c r="L1" s="65"/>
    </row>
    <row r="2" spans="1:12" ht="21.75" customHeight="1">
      <c r="A2" s="66" t="s">
        <v>60</v>
      </c>
      <c r="B2" s="66"/>
      <c r="C2" s="66"/>
      <c r="D2" s="62"/>
      <c r="E2" s="67"/>
      <c r="F2" s="67"/>
      <c r="G2" s="21"/>
      <c r="H2" s="67"/>
      <c r="I2" s="21"/>
      <c r="J2" s="65"/>
      <c r="L2" s="65"/>
    </row>
    <row r="3" spans="1:12" ht="21.75" customHeight="1">
      <c r="A3" s="68" t="s">
        <v>216</v>
      </c>
      <c r="B3" s="68"/>
      <c r="C3" s="68"/>
      <c r="D3" s="69"/>
      <c r="E3" s="70"/>
      <c r="F3" s="70"/>
      <c r="G3" s="19"/>
      <c r="H3" s="70"/>
      <c r="I3" s="19"/>
      <c r="J3" s="70"/>
      <c r="K3" s="71"/>
      <c r="L3" s="70"/>
    </row>
    <row r="4" spans="1:12" ht="21.75" customHeight="1">
      <c r="D4" s="11"/>
      <c r="E4" s="14"/>
      <c r="F4" s="14"/>
      <c r="G4" s="20"/>
      <c r="H4" s="14"/>
      <c r="I4" s="20"/>
      <c r="J4" s="14"/>
      <c r="L4" s="14"/>
    </row>
    <row r="5" spans="1:12" ht="21.75" customHeight="1">
      <c r="D5" s="11"/>
      <c r="E5" s="14"/>
      <c r="F5" s="323" t="s">
        <v>2</v>
      </c>
      <c r="G5" s="323"/>
      <c r="H5" s="323"/>
      <c r="I5" s="63"/>
      <c r="J5" s="323" t="s">
        <v>3</v>
      </c>
      <c r="K5" s="323"/>
      <c r="L5" s="323"/>
    </row>
    <row r="6" spans="1:12" ht="21.75" customHeight="1">
      <c r="D6" s="11"/>
      <c r="E6" s="14"/>
      <c r="F6" s="3" t="s">
        <v>4</v>
      </c>
      <c r="H6" s="3" t="s">
        <v>4</v>
      </c>
      <c r="J6" s="3" t="s">
        <v>4</v>
      </c>
      <c r="K6" s="23"/>
      <c r="L6" s="3" t="s">
        <v>4</v>
      </c>
    </row>
    <row r="7" spans="1:12" ht="21.75" customHeight="1">
      <c r="D7" s="11"/>
      <c r="E7" s="14"/>
      <c r="F7" s="219" t="s">
        <v>201</v>
      </c>
      <c r="H7" s="10" t="s">
        <v>201</v>
      </c>
      <c r="J7" s="219" t="s">
        <v>201</v>
      </c>
      <c r="K7" s="23"/>
      <c r="L7" s="10" t="s">
        <v>201</v>
      </c>
    </row>
    <row r="8" spans="1:12" ht="21.75" customHeight="1">
      <c r="D8" s="155"/>
      <c r="F8" s="3" t="s">
        <v>208</v>
      </c>
      <c r="G8" s="22"/>
      <c r="H8" s="3" t="s">
        <v>181</v>
      </c>
      <c r="J8" s="3" t="s">
        <v>208</v>
      </c>
      <c r="L8" s="3" t="s">
        <v>181</v>
      </c>
    </row>
    <row r="9" spans="1:12" ht="21.75" customHeight="1">
      <c r="D9" s="7"/>
      <c r="E9" s="155"/>
      <c r="F9" s="8" t="s">
        <v>7</v>
      </c>
      <c r="G9" s="5"/>
      <c r="H9" s="8" t="s">
        <v>7</v>
      </c>
      <c r="I9" s="25"/>
      <c r="J9" s="8" t="s">
        <v>7</v>
      </c>
      <c r="K9" s="5"/>
      <c r="L9" s="8" t="s">
        <v>7</v>
      </c>
    </row>
    <row r="10" spans="1:12" ht="21.75" customHeight="1">
      <c r="D10" s="7"/>
      <c r="E10" s="155"/>
      <c r="F10" s="93"/>
      <c r="G10" s="5"/>
      <c r="H10" s="3"/>
      <c r="I10" s="25"/>
      <c r="J10" s="93"/>
      <c r="K10" s="5"/>
      <c r="L10" s="3"/>
    </row>
    <row r="11" spans="1:12" ht="21.75" customHeight="1">
      <c r="A11" s="6" t="s">
        <v>61</v>
      </c>
      <c r="B11" s="6"/>
      <c r="C11" s="6"/>
      <c r="D11" s="7"/>
      <c r="E11" s="3"/>
      <c r="F11" s="93"/>
      <c r="G11" s="5"/>
      <c r="H11" s="3"/>
      <c r="I11" s="5"/>
      <c r="J11" s="93"/>
      <c r="L11" s="3"/>
    </row>
    <row r="12" spans="1:12" ht="6" customHeight="1">
      <c r="D12" s="7"/>
      <c r="E12" s="3"/>
      <c r="F12" s="93"/>
      <c r="G12" s="5"/>
      <c r="H12" s="3"/>
      <c r="I12" s="5"/>
      <c r="J12" s="96"/>
      <c r="L12" s="73"/>
    </row>
    <row r="13" spans="1:12" ht="21.75" customHeight="1">
      <c r="A13" s="13" t="s">
        <v>62</v>
      </c>
      <c r="B13" s="13"/>
      <c r="C13" s="13"/>
      <c r="D13" s="155"/>
      <c r="E13" s="3"/>
      <c r="F13" s="94">
        <v>14856042</v>
      </c>
      <c r="G13" s="17"/>
      <c r="H13" s="17">
        <v>13593241</v>
      </c>
      <c r="I13" s="74"/>
      <c r="J13" s="94">
        <v>12111447</v>
      </c>
      <c r="K13" s="74"/>
      <c r="L13" s="17">
        <v>12549827</v>
      </c>
    </row>
    <row r="14" spans="1:12" ht="21.75" customHeight="1">
      <c r="A14" s="2" t="s">
        <v>63</v>
      </c>
      <c r="D14" s="75"/>
      <c r="E14" s="51"/>
      <c r="F14" s="94">
        <v>720925</v>
      </c>
      <c r="G14" s="17"/>
      <c r="H14" s="17">
        <v>653158</v>
      </c>
      <c r="I14" s="51"/>
      <c r="J14" s="98">
        <v>562807</v>
      </c>
      <c r="K14" s="51"/>
      <c r="L14" s="76">
        <v>527928</v>
      </c>
    </row>
    <row r="15" spans="1:12" ht="21.75" customHeight="1">
      <c r="A15" s="13" t="s">
        <v>64</v>
      </c>
      <c r="B15" s="13"/>
      <c r="C15" s="13"/>
      <c r="D15" s="75"/>
      <c r="E15" s="51"/>
      <c r="F15" s="95">
        <v>91728</v>
      </c>
      <c r="G15" s="17"/>
      <c r="H15" s="27">
        <v>29060</v>
      </c>
      <c r="I15" s="77"/>
      <c r="J15" s="153">
        <v>40386</v>
      </c>
      <c r="K15" s="51"/>
      <c r="L15" s="78">
        <v>18424</v>
      </c>
    </row>
    <row r="16" spans="1:12" ht="6" customHeight="1">
      <c r="D16" s="7"/>
      <c r="E16" s="3"/>
      <c r="F16" s="96"/>
      <c r="G16" s="22"/>
      <c r="H16" s="73"/>
      <c r="I16" s="5"/>
      <c r="J16" s="96"/>
      <c r="L16" s="73"/>
    </row>
    <row r="17" spans="1:12" ht="21.75" customHeight="1">
      <c r="A17" s="79" t="s">
        <v>65</v>
      </c>
      <c r="B17" s="79"/>
      <c r="C17" s="79"/>
      <c r="D17" s="75"/>
      <c r="E17" s="17"/>
      <c r="F17" s="95">
        <f>+SUM(F13:F15)</f>
        <v>15668695</v>
      </c>
      <c r="G17" s="17"/>
      <c r="H17" s="27">
        <f>+SUM(H13:H15)</f>
        <v>14275459</v>
      </c>
      <c r="I17" s="17"/>
      <c r="J17" s="95">
        <f>+SUM(J13:J15)</f>
        <v>12714640</v>
      </c>
      <c r="K17" s="17"/>
      <c r="L17" s="27">
        <f>+SUM(L13:L15)</f>
        <v>13096179</v>
      </c>
    </row>
    <row r="18" spans="1:12" ht="21.75" customHeight="1">
      <c r="D18" s="7"/>
      <c r="E18" s="155"/>
      <c r="F18" s="93"/>
      <c r="G18" s="5"/>
      <c r="H18" s="3"/>
      <c r="I18" s="25"/>
      <c r="J18" s="93"/>
      <c r="K18" s="5"/>
      <c r="L18" s="3"/>
    </row>
    <row r="19" spans="1:12" ht="21.75" customHeight="1">
      <c r="A19" s="6" t="s">
        <v>66</v>
      </c>
      <c r="B19" s="6"/>
      <c r="C19" s="6"/>
      <c r="D19" s="75"/>
      <c r="E19" s="17"/>
      <c r="F19" s="94"/>
      <c r="G19" s="28"/>
      <c r="H19" s="17"/>
      <c r="I19" s="28"/>
      <c r="J19" s="94"/>
      <c r="L19" s="17"/>
    </row>
    <row r="20" spans="1:12" ht="6" customHeight="1">
      <c r="D20" s="7"/>
      <c r="E20" s="3"/>
      <c r="F20" s="93"/>
      <c r="G20" s="5"/>
      <c r="H20" s="3"/>
      <c r="I20" s="5"/>
      <c r="J20" s="93"/>
      <c r="L20" s="3"/>
    </row>
    <row r="21" spans="1:12" ht="21.75" customHeight="1">
      <c r="A21" s="2" t="s">
        <v>67</v>
      </c>
      <c r="D21" s="75"/>
      <c r="E21" s="17"/>
      <c r="F21" s="94">
        <v>-10168618</v>
      </c>
      <c r="G21" s="17"/>
      <c r="H21" s="17">
        <v>-9283767</v>
      </c>
      <c r="I21" s="52"/>
      <c r="J21" s="94">
        <v>-8258298</v>
      </c>
      <c r="K21" s="52"/>
      <c r="L21" s="17">
        <v>-8608879</v>
      </c>
    </row>
    <row r="22" spans="1:12" ht="21.75" customHeight="1">
      <c r="A22" s="2" t="s">
        <v>68</v>
      </c>
      <c r="D22" s="75"/>
      <c r="E22" s="17"/>
      <c r="F22" s="94">
        <v>-279296</v>
      </c>
      <c r="G22" s="17"/>
      <c r="H22" s="17">
        <v>-252534</v>
      </c>
      <c r="I22" s="52"/>
      <c r="J22" s="94">
        <v>-228201</v>
      </c>
      <c r="K22" s="52"/>
      <c r="L22" s="17">
        <v>-219949</v>
      </c>
    </row>
    <row r="23" spans="1:12" ht="21.75" customHeight="1">
      <c r="A23" s="13" t="s">
        <v>69</v>
      </c>
      <c r="B23" s="13"/>
      <c r="C23" s="13"/>
      <c r="D23" s="75"/>
      <c r="E23" s="28"/>
      <c r="F23" s="95">
        <v>-46088</v>
      </c>
      <c r="G23" s="17"/>
      <c r="H23" s="27">
        <v>-16914</v>
      </c>
      <c r="I23" s="77"/>
      <c r="J23" s="153">
        <v>-25207</v>
      </c>
      <c r="K23" s="52"/>
      <c r="L23" s="78">
        <v>-12936</v>
      </c>
    </row>
    <row r="24" spans="1:12" ht="6" customHeight="1">
      <c r="D24" s="7"/>
      <c r="E24" s="3"/>
      <c r="F24" s="97"/>
      <c r="G24" s="22"/>
      <c r="H24" s="61"/>
      <c r="I24" s="5"/>
      <c r="J24" s="97"/>
    </row>
    <row r="25" spans="1:12" ht="21.75" customHeight="1">
      <c r="A25" s="6" t="s">
        <v>70</v>
      </c>
      <c r="B25" s="6"/>
      <c r="C25" s="6"/>
      <c r="D25" s="75"/>
      <c r="E25" s="17"/>
      <c r="F25" s="95">
        <f>SUM(F21:F24)</f>
        <v>-10494002</v>
      </c>
      <c r="G25" s="17"/>
      <c r="H25" s="27">
        <f>SUM(H21:H24)</f>
        <v>-9553215</v>
      </c>
      <c r="I25" s="17"/>
      <c r="J25" s="95">
        <f>SUM(J21:J24)</f>
        <v>-8511706</v>
      </c>
      <c r="K25" s="17"/>
      <c r="L25" s="27">
        <f>SUM(L21:L24)</f>
        <v>-8841764</v>
      </c>
    </row>
    <row r="26" spans="1:12" ht="21.75" customHeight="1">
      <c r="D26" s="7"/>
      <c r="E26" s="155"/>
      <c r="F26" s="93"/>
      <c r="G26" s="5"/>
      <c r="H26" s="3"/>
      <c r="I26" s="25"/>
      <c r="J26" s="93"/>
      <c r="K26" s="5"/>
      <c r="L26" s="3"/>
    </row>
    <row r="27" spans="1:12" ht="21.75" customHeight="1">
      <c r="A27" s="6" t="s">
        <v>71</v>
      </c>
      <c r="B27" s="6"/>
      <c r="C27" s="6"/>
      <c r="D27" s="33"/>
      <c r="E27" s="6"/>
      <c r="F27" s="94">
        <f>SUM(F17,F25)</f>
        <v>5174693</v>
      </c>
      <c r="G27" s="17"/>
      <c r="H27" s="17">
        <f>SUM(H17,H25)</f>
        <v>4722244</v>
      </c>
      <c r="I27" s="17"/>
      <c r="J27" s="94">
        <f>SUM(J17,J25)</f>
        <v>4202934</v>
      </c>
      <c r="K27" s="17"/>
      <c r="L27" s="17">
        <f>SUM(L17,L25)</f>
        <v>4254415</v>
      </c>
    </row>
    <row r="28" spans="1:12" ht="21.75" customHeight="1">
      <c r="A28" s="2" t="s">
        <v>72</v>
      </c>
      <c r="D28" s="75"/>
      <c r="E28" s="155"/>
      <c r="F28" s="94">
        <v>152229</v>
      </c>
      <c r="G28" s="17"/>
      <c r="H28" s="17">
        <v>53710</v>
      </c>
      <c r="I28" s="4"/>
      <c r="J28" s="154">
        <v>299111</v>
      </c>
      <c r="K28" s="4"/>
      <c r="L28" s="72">
        <v>154732</v>
      </c>
    </row>
    <row r="29" spans="1:12" ht="21.75" customHeight="1">
      <c r="A29" s="80" t="s">
        <v>73</v>
      </c>
      <c r="B29" s="80"/>
      <c r="C29" s="80"/>
      <c r="D29" s="155"/>
      <c r="E29" s="155"/>
      <c r="F29" s="94">
        <v>-1159202</v>
      </c>
      <c r="G29" s="17"/>
      <c r="H29" s="17">
        <v>-1026528</v>
      </c>
      <c r="I29" s="4"/>
      <c r="J29" s="154">
        <v>-972457</v>
      </c>
      <c r="K29" s="4"/>
      <c r="L29" s="72">
        <v>-911621</v>
      </c>
    </row>
    <row r="30" spans="1:12" ht="21.75" customHeight="1">
      <c r="A30" s="80" t="s">
        <v>74</v>
      </c>
      <c r="B30" s="80"/>
      <c r="C30" s="80"/>
      <c r="D30" s="75"/>
      <c r="E30" s="155"/>
      <c r="F30" s="94">
        <v>-1873418</v>
      </c>
      <c r="G30" s="17"/>
      <c r="H30" s="17">
        <v>-1619830</v>
      </c>
      <c r="I30" s="4"/>
      <c r="J30" s="154">
        <v>-1549355</v>
      </c>
      <c r="K30" s="4"/>
      <c r="L30" s="72">
        <v>-1369118</v>
      </c>
    </row>
    <row r="31" spans="1:12" ht="21.75" customHeight="1">
      <c r="A31" s="80" t="s">
        <v>203</v>
      </c>
      <c r="B31" s="80"/>
      <c r="C31" s="80"/>
      <c r="D31" s="75"/>
      <c r="E31" s="155"/>
      <c r="F31" s="94">
        <v>0</v>
      </c>
      <c r="G31" s="17"/>
      <c r="H31" s="17">
        <v>-865</v>
      </c>
      <c r="I31" s="4"/>
      <c r="J31" s="154">
        <v>0</v>
      </c>
      <c r="K31" s="4"/>
      <c r="L31" s="72">
        <v>-3937</v>
      </c>
    </row>
    <row r="32" spans="1:12" ht="21.75" customHeight="1">
      <c r="A32" s="2" t="s">
        <v>75</v>
      </c>
      <c r="D32" s="155"/>
      <c r="E32" s="33"/>
      <c r="F32" s="94">
        <v>-282645</v>
      </c>
      <c r="G32" s="17"/>
      <c r="H32" s="17">
        <v>-68589</v>
      </c>
      <c r="I32" s="4"/>
      <c r="J32" s="154">
        <v>-184978</v>
      </c>
      <c r="K32" s="4"/>
      <c r="L32" s="72">
        <v>-111033</v>
      </c>
    </row>
    <row r="33" spans="1:12" ht="21.75" customHeight="1">
      <c r="A33" s="2" t="s">
        <v>239</v>
      </c>
      <c r="D33" s="155"/>
      <c r="E33" s="33"/>
      <c r="F33" s="95">
        <v>51224</v>
      </c>
      <c r="G33" s="17"/>
      <c r="H33" s="27">
        <v>-8370</v>
      </c>
      <c r="I33" s="18"/>
      <c r="J33" s="95">
        <v>0</v>
      </c>
      <c r="K33" s="18"/>
      <c r="L33" s="27">
        <v>0</v>
      </c>
    </row>
    <row r="34" spans="1:12" ht="6" customHeight="1">
      <c r="D34" s="7"/>
      <c r="E34" s="3"/>
      <c r="F34" s="97"/>
      <c r="G34" s="22"/>
      <c r="H34" s="61"/>
      <c r="I34" s="5"/>
      <c r="J34" s="97"/>
    </row>
    <row r="35" spans="1:12" ht="21.75" customHeight="1">
      <c r="A35" s="6" t="s">
        <v>76</v>
      </c>
      <c r="B35" s="6"/>
      <c r="C35" s="6"/>
      <c r="D35" s="7"/>
      <c r="E35" s="17"/>
      <c r="F35" s="94">
        <f>SUM(F27:F33)</f>
        <v>2062881</v>
      </c>
      <c r="G35" s="17"/>
      <c r="H35" s="17">
        <f>SUM(H27:H33)</f>
        <v>2051772</v>
      </c>
      <c r="I35" s="17"/>
      <c r="J35" s="94">
        <f>SUM(J27:J33)</f>
        <v>1795255</v>
      </c>
      <c r="K35" s="17"/>
      <c r="L35" s="17">
        <f>SUM(L27:L33)</f>
        <v>2013438</v>
      </c>
    </row>
    <row r="36" spans="1:12" ht="21.75" customHeight="1">
      <c r="A36" s="2" t="s">
        <v>77</v>
      </c>
      <c r="D36" s="75"/>
      <c r="E36" s="17"/>
      <c r="F36" s="95">
        <v>-424702</v>
      </c>
      <c r="G36" s="17"/>
      <c r="H36" s="27">
        <v>-439915</v>
      </c>
      <c r="I36" s="4"/>
      <c r="J36" s="95">
        <v>-358922</v>
      </c>
      <c r="K36" s="52"/>
      <c r="L36" s="27">
        <v>-411200</v>
      </c>
    </row>
    <row r="37" spans="1:12" ht="6" customHeight="1">
      <c r="D37" s="7"/>
      <c r="E37" s="17"/>
      <c r="F37" s="94"/>
      <c r="H37" s="17"/>
      <c r="I37" s="28"/>
      <c r="J37" s="94"/>
      <c r="K37" s="23"/>
      <c r="L37" s="17"/>
    </row>
    <row r="38" spans="1:12" ht="21.75" customHeight="1">
      <c r="A38" s="6" t="s">
        <v>78</v>
      </c>
      <c r="B38" s="6"/>
      <c r="C38" s="6"/>
      <c r="D38" s="7"/>
      <c r="E38" s="17"/>
      <c r="F38" s="99">
        <f>SUM(F35:F36)</f>
        <v>1638179</v>
      </c>
      <c r="G38" s="17"/>
      <c r="H38" s="26">
        <f>SUM(H35:H36)</f>
        <v>1611857</v>
      </c>
      <c r="I38" s="17"/>
      <c r="J38" s="99">
        <f>SUM(J35:J36)</f>
        <v>1436333</v>
      </c>
      <c r="K38" s="17"/>
      <c r="L38" s="26">
        <f>SUM(L35:L36)</f>
        <v>1602238</v>
      </c>
    </row>
    <row r="39" spans="1:12" ht="21.75" customHeight="1">
      <c r="D39" s="155"/>
      <c r="F39" s="61"/>
      <c r="G39" s="22"/>
      <c r="H39" s="61"/>
    </row>
    <row r="40" spans="1:12" ht="21.75" customHeight="1">
      <c r="D40" s="155"/>
      <c r="F40" s="61"/>
      <c r="G40" s="22"/>
      <c r="H40" s="61"/>
    </row>
    <row r="41" spans="1:12" ht="21.75" customHeight="1">
      <c r="D41" s="155"/>
      <c r="F41" s="61"/>
      <c r="G41" s="22"/>
      <c r="H41" s="61"/>
    </row>
    <row r="42" spans="1:12" ht="21.95" customHeight="1">
      <c r="D42" s="155"/>
      <c r="F42" s="61"/>
      <c r="G42" s="22"/>
      <c r="H42" s="61"/>
    </row>
    <row r="43" spans="1:12" ht="13.5" customHeight="1">
      <c r="D43" s="155"/>
      <c r="F43" s="61"/>
      <c r="G43" s="22"/>
      <c r="H43" s="61"/>
    </row>
    <row r="44" spans="1:12" ht="21.95" customHeight="1">
      <c r="A44" s="322" t="s">
        <v>24</v>
      </c>
      <c r="B44" s="322"/>
      <c r="C44" s="322"/>
      <c r="D44" s="322"/>
      <c r="E44" s="322"/>
      <c r="F44" s="322"/>
      <c r="G44" s="322"/>
      <c r="H44" s="322"/>
      <c r="I44" s="322"/>
      <c r="J44" s="322"/>
      <c r="K44" s="322"/>
      <c r="L44" s="90"/>
    </row>
    <row r="45" spans="1:12" ht="21.75" customHeight="1">
      <c r="A45" s="9" t="str">
        <f>A1</f>
        <v xml:space="preserve">บริษัท เอสซี แอสเสท คอร์ปอเรชั่น จำกัด (มหาชน) </v>
      </c>
      <c r="B45" s="9"/>
      <c r="C45" s="9"/>
      <c r="D45" s="62"/>
      <c r="E45" s="63"/>
      <c r="F45" s="64"/>
      <c r="G45" s="63"/>
      <c r="H45" s="64"/>
      <c r="I45" s="63"/>
      <c r="J45" s="65"/>
      <c r="L45" s="65"/>
    </row>
    <row r="46" spans="1:12" ht="21.75" customHeight="1">
      <c r="A46" s="66" t="s">
        <v>148</v>
      </c>
      <c r="B46" s="66"/>
      <c r="C46" s="66"/>
      <c r="D46" s="62"/>
      <c r="E46" s="67"/>
      <c r="F46" s="67"/>
      <c r="G46" s="21"/>
      <c r="H46" s="67"/>
      <c r="I46" s="21"/>
      <c r="J46" s="65"/>
      <c r="L46" s="65"/>
    </row>
    <row r="47" spans="1:12" ht="21.75" customHeight="1">
      <c r="A47" s="68" t="str">
        <f>+A3</f>
        <v>สำหรับงวดเก้าเดือนสิ้นสุดวันที่ 30 กันยายน พ.ศ. 2566</v>
      </c>
      <c r="B47" s="68"/>
      <c r="C47" s="68"/>
      <c r="D47" s="69"/>
      <c r="E47" s="70"/>
      <c r="F47" s="70"/>
      <c r="G47" s="19"/>
      <c r="H47" s="70"/>
      <c r="I47" s="19"/>
      <c r="J47" s="70"/>
      <c r="K47" s="71"/>
      <c r="L47" s="70"/>
    </row>
    <row r="48" spans="1:12" ht="21.75" customHeight="1">
      <c r="D48" s="11"/>
      <c r="E48" s="14"/>
      <c r="F48" s="14"/>
      <c r="G48" s="20"/>
      <c r="H48" s="14"/>
      <c r="I48" s="20"/>
      <c r="J48" s="14"/>
      <c r="L48" s="14"/>
    </row>
    <row r="49" spans="1:12" ht="20.100000000000001" customHeight="1">
      <c r="D49" s="11"/>
      <c r="E49" s="14"/>
      <c r="F49" s="323" t="s">
        <v>2</v>
      </c>
      <c r="G49" s="323"/>
      <c r="H49" s="323"/>
      <c r="I49" s="63"/>
      <c r="J49" s="323" t="s">
        <v>3</v>
      </c>
      <c r="K49" s="323"/>
      <c r="L49" s="323"/>
    </row>
    <row r="50" spans="1:12" ht="20.100000000000001" customHeight="1">
      <c r="D50" s="11"/>
      <c r="E50" s="14"/>
      <c r="F50" s="3" t="s">
        <v>4</v>
      </c>
      <c r="H50" s="3" t="s">
        <v>4</v>
      </c>
      <c r="J50" s="3" t="s">
        <v>4</v>
      </c>
      <c r="K50" s="23"/>
      <c r="L50" s="3" t="s">
        <v>4</v>
      </c>
    </row>
    <row r="51" spans="1:12" ht="20.100000000000001" customHeight="1">
      <c r="D51" s="75"/>
      <c r="E51" s="14"/>
      <c r="F51" s="219" t="s">
        <v>201</v>
      </c>
      <c r="H51" s="10" t="s">
        <v>201</v>
      </c>
      <c r="J51" s="219" t="s">
        <v>201</v>
      </c>
      <c r="K51" s="23"/>
      <c r="L51" s="10" t="s">
        <v>201</v>
      </c>
    </row>
    <row r="52" spans="1:12" ht="20.100000000000001" customHeight="1">
      <c r="D52" s="155"/>
      <c r="F52" s="3" t="s">
        <v>208</v>
      </c>
      <c r="G52" s="22"/>
      <c r="H52" s="3" t="s">
        <v>181</v>
      </c>
      <c r="J52" s="3" t="s">
        <v>208</v>
      </c>
      <c r="L52" s="3" t="s">
        <v>181</v>
      </c>
    </row>
    <row r="53" spans="1:12" ht="20.100000000000001" customHeight="1">
      <c r="D53" s="24" t="s">
        <v>6</v>
      </c>
      <c r="E53" s="155"/>
      <c r="F53" s="8" t="s">
        <v>7</v>
      </c>
      <c r="G53" s="5"/>
      <c r="H53" s="8" t="s">
        <v>7</v>
      </c>
      <c r="I53" s="25"/>
      <c r="J53" s="8" t="s">
        <v>7</v>
      </c>
      <c r="K53" s="5"/>
      <c r="L53" s="8" t="s">
        <v>7</v>
      </c>
    </row>
    <row r="54" spans="1:12" ht="8.1" customHeight="1">
      <c r="D54" s="7"/>
      <c r="E54" s="155"/>
      <c r="F54" s="93"/>
      <c r="G54" s="5"/>
      <c r="H54" s="3"/>
      <c r="I54" s="25"/>
      <c r="J54" s="93"/>
      <c r="K54" s="5"/>
      <c r="L54" s="3"/>
    </row>
    <row r="55" spans="1:12" ht="20.100000000000001" customHeight="1">
      <c r="A55" s="6" t="s">
        <v>160</v>
      </c>
      <c r="B55" s="6"/>
      <c r="C55" s="6"/>
      <c r="D55" s="7"/>
      <c r="E55" s="17"/>
      <c r="F55" s="94"/>
      <c r="G55" s="17"/>
      <c r="H55" s="17"/>
      <c r="I55" s="17"/>
      <c r="J55" s="94"/>
      <c r="K55" s="17"/>
      <c r="L55" s="17"/>
    </row>
    <row r="56" spans="1:12" ht="20.100000000000001" customHeight="1">
      <c r="A56" s="2" t="s">
        <v>141</v>
      </c>
      <c r="D56" s="7"/>
      <c r="E56" s="17"/>
      <c r="F56" s="94"/>
      <c r="G56" s="17"/>
      <c r="H56" s="17"/>
      <c r="I56" s="17"/>
      <c r="J56" s="94"/>
      <c r="K56" s="17"/>
      <c r="L56" s="17"/>
    </row>
    <row r="57" spans="1:12" ht="20.100000000000001" customHeight="1">
      <c r="A57" s="2" t="s">
        <v>149</v>
      </c>
      <c r="B57" s="2" t="s">
        <v>150</v>
      </c>
      <c r="D57" s="7"/>
      <c r="E57" s="17"/>
      <c r="F57" s="94"/>
      <c r="G57" s="17"/>
      <c r="H57" s="17"/>
      <c r="I57" s="17"/>
      <c r="J57" s="94"/>
      <c r="K57" s="17"/>
      <c r="L57" s="17"/>
    </row>
    <row r="58" spans="1:12" ht="20.100000000000001" customHeight="1">
      <c r="B58" s="2" t="s">
        <v>233</v>
      </c>
      <c r="D58" s="7"/>
      <c r="E58" s="17"/>
      <c r="F58" s="94"/>
      <c r="G58" s="17"/>
      <c r="H58" s="17"/>
      <c r="I58" s="17"/>
      <c r="J58" s="94"/>
      <c r="K58" s="17"/>
      <c r="L58" s="17"/>
    </row>
    <row r="59" spans="1:12" ht="20.100000000000001" customHeight="1">
      <c r="C59" s="2" t="s">
        <v>234</v>
      </c>
      <c r="D59" s="7"/>
      <c r="E59" s="17"/>
      <c r="F59" s="94">
        <v>-317</v>
      </c>
      <c r="G59" s="17"/>
      <c r="H59" s="17">
        <v>0</v>
      </c>
      <c r="I59" s="17"/>
      <c r="J59" s="94">
        <v>0</v>
      </c>
      <c r="K59" s="17"/>
      <c r="L59" s="17">
        <v>0</v>
      </c>
    </row>
    <row r="60" spans="1:12" ht="20.100000000000001" customHeight="1">
      <c r="A60" s="2" t="s">
        <v>149</v>
      </c>
      <c r="B60" s="2" t="s">
        <v>154</v>
      </c>
      <c r="D60" s="7"/>
      <c r="E60" s="17"/>
      <c r="F60" s="94"/>
      <c r="G60" s="17"/>
      <c r="H60" s="17"/>
      <c r="I60" s="17"/>
      <c r="J60" s="94"/>
      <c r="K60" s="17"/>
      <c r="L60" s="17"/>
    </row>
    <row r="61" spans="1:12" ht="20.100000000000001" customHeight="1">
      <c r="C61" s="2" t="s">
        <v>155</v>
      </c>
      <c r="D61" s="7"/>
      <c r="E61" s="17"/>
      <c r="F61" s="99">
        <v>61809</v>
      </c>
      <c r="G61" s="17"/>
      <c r="H61" s="26">
        <v>103063</v>
      </c>
      <c r="I61" s="17"/>
      <c r="J61" s="99">
        <v>0</v>
      </c>
      <c r="K61" s="17"/>
      <c r="L61" s="26">
        <v>0</v>
      </c>
    </row>
    <row r="62" spans="1:12" ht="20.100000000000001" customHeight="1">
      <c r="A62" s="2" t="s">
        <v>149</v>
      </c>
      <c r="B62" s="2" t="s">
        <v>152</v>
      </c>
      <c r="D62" s="7"/>
      <c r="E62" s="17"/>
      <c r="F62" s="94"/>
      <c r="G62" s="17"/>
      <c r="H62" s="17"/>
      <c r="I62" s="17"/>
      <c r="J62" s="94"/>
      <c r="K62" s="17"/>
      <c r="L62" s="17"/>
    </row>
    <row r="63" spans="1:12" ht="20.100000000000001" customHeight="1">
      <c r="A63" s="2" t="s">
        <v>151</v>
      </c>
      <c r="C63" s="2" t="s">
        <v>153</v>
      </c>
      <c r="D63" s="7"/>
      <c r="E63" s="17"/>
      <c r="F63" s="99">
        <f>SUM(F57:F61)</f>
        <v>61492</v>
      </c>
      <c r="G63" s="17"/>
      <c r="H63" s="26">
        <f>SUM(H57:H61)</f>
        <v>103063</v>
      </c>
      <c r="I63" s="17"/>
      <c r="J63" s="99">
        <f>SUM(J57:J61)</f>
        <v>0</v>
      </c>
      <c r="K63" s="17"/>
      <c r="L63" s="26">
        <f>SUM(L57:L61)</f>
        <v>0</v>
      </c>
    </row>
    <row r="64" spans="1:12" ht="8.1" customHeight="1">
      <c r="D64" s="155"/>
      <c r="F64" s="97"/>
      <c r="G64" s="22"/>
      <c r="H64" s="61"/>
      <c r="J64" s="97"/>
    </row>
    <row r="65" spans="1:12" ht="20.100000000000001" customHeight="1">
      <c r="A65" s="81" t="s">
        <v>193</v>
      </c>
      <c r="B65" s="81"/>
      <c r="C65" s="81"/>
      <c r="D65" s="7"/>
      <c r="E65" s="82"/>
      <c r="F65" s="94"/>
      <c r="G65" s="17"/>
      <c r="H65" s="17"/>
      <c r="I65" s="17"/>
      <c r="J65" s="94"/>
      <c r="K65" s="17"/>
      <c r="L65" s="17"/>
    </row>
    <row r="66" spans="1:12" ht="20.100000000000001" customHeight="1">
      <c r="A66" s="81"/>
      <c r="B66" s="92" t="s">
        <v>156</v>
      </c>
      <c r="C66" s="81"/>
      <c r="D66" s="7"/>
      <c r="E66" s="82"/>
      <c r="F66" s="95">
        <f>F63</f>
        <v>61492</v>
      </c>
      <c r="G66" s="17"/>
      <c r="H66" s="27">
        <f>H63</f>
        <v>103063</v>
      </c>
      <c r="I66" s="17"/>
      <c r="J66" s="95">
        <f>J63</f>
        <v>0</v>
      </c>
      <c r="K66" s="17"/>
      <c r="L66" s="27">
        <f>L63</f>
        <v>0</v>
      </c>
    </row>
    <row r="67" spans="1:12" ht="8.1" customHeight="1">
      <c r="D67" s="155"/>
      <c r="F67" s="97"/>
      <c r="G67" s="22"/>
      <c r="H67" s="61"/>
      <c r="J67" s="97"/>
    </row>
    <row r="68" spans="1:12" ht="20.100000000000001" customHeight="1" thickBot="1">
      <c r="A68" s="81" t="s">
        <v>79</v>
      </c>
      <c r="B68" s="81"/>
      <c r="C68" s="81"/>
      <c r="D68" s="155"/>
      <c r="F68" s="100">
        <f>SUM(F38,F66)</f>
        <v>1699671</v>
      </c>
      <c r="G68" s="17"/>
      <c r="H68" s="29">
        <f>SUM(H38,H66)</f>
        <v>1714920</v>
      </c>
      <c r="I68" s="17"/>
      <c r="J68" s="100">
        <f>SUM(J38,J66)</f>
        <v>1436333</v>
      </c>
      <c r="K68" s="17"/>
      <c r="L68" s="29">
        <f>SUM(L38,L66)</f>
        <v>1602238</v>
      </c>
    </row>
    <row r="69" spans="1:12" ht="20.100000000000001" customHeight="1" thickTop="1">
      <c r="D69" s="7"/>
      <c r="E69" s="3"/>
      <c r="F69" s="97"/>
      <c r="G69" s="22"/>
      <c r="H69" s="61"/>
      <c r="I69" s="5"/>
      <c r="J69" s="97"/>
    </row>
    <row r="70" spans="1:12" ht="20.100000000000001" customHeight="1">
      <c r="A70" s="6" t="s">
        <v>80</v>
      </c>
      <c r="B70" s="6"/>
      <c r="C70" s="6"/>
      <c r="D70" s="155"/>
      <c r="F70" s="154"/>
      <c r="J70" s="97"/>
    </row>
    <row r="71" spans="1:12" ht="8.1" customHeight="1">
      <c r="D71" s="155"/>
      <c r="F71" s="154"/>
      <c r="J71" s="97"/>
    </row>
    <row r="72" spans="1:12" ht="20.100000000000001" customHeight="1">
      <c r="A72" s="80" t="s">
        <v>81</v>
      </c>
      <c r="B72" s="80"/>
      <c r="C72" s="80"/>
      <c r="D72" s="155"/>
      <c r="F72" s="94">
        <v>1631016</v>
      </c>
      <c r="H72" s="17">
        <v>1620980</v>
      </c>
      <c r="I72" s="77"/>
      <c r="J72" s="94">
        <v>1436333</v>
      </c>
      <c r="K72" s="4"/>
      <c r="L72" s="17">
        <v>1602238</v>
      </c>
    </row>
    <row r="73" spans="1:12" ht="20.100000000000001" customHeight="1">
      <c r="A73" s="80" t="s">
        <v>82</v>
      </c>
      <c r="B73" s="80"/>
      <c r="C73" s="80"/>
      <c r="D73" s="155"/>
      <c r="F73" s="95">
        <v>7163</v>
      </c>
      <c r="H73" s="27">
        <v>-9123</v>
      </c>
      <c r="I73" s="4"/>
      <c r="J73" s="95">
        <v>0</v>
      </c>
      <c r="K73" s="83"/>
      <c r="L73" s="27">
        <v>0</v>
      </c>
    </row>
    <row r="74" spans="1:12" ht="8.1" customHeight="1">
      <c r="A74" s="80"/>
      <c r="B74" s="80"/>
      <c r="C74" s="80"/>
      <c r="D74" s="155"/>
      <c r="F74" s="154"/>
      <c r="J74" s="98"/>
      <c r="K74" s="23"/>
      <c r="L74" s="76"/>
    </row>
    <row r="75" spans="1:12" ht="20.100000000000001" customHeight="1" thickBot="1">
      <c r="D75" s="155"/>
      <c r="F75" s="149">
        <f>SUM(F72:F73)</f>
        <v>1638179</v>
      </c>
      <c r="H75" s="16">
        <f>SUM(H72:H73)</f>
        <v>1611857</v>
      </c>
      <c r="J75" s="149">
        <f>SUM(J72:J73)</f>
        <v>1436333</v>
      </c>
      <c r="L75" s="16">
        <f>SUM(L72:L73)</f>
        <v>1602238</v>
      </c>
    </row>
    <row r="76" spans="1:12" ht="20.100000000000001" customHeight="1" thickTop="1">
      <c r="D76" s="7"/>
      <c r="E76" s="3"/>
      <c r="F76" s="97"/>
      <c r="G76" s="22"/>
      <c r="H76" s="61"/>
      <c r="I76" s="5"/>
      <c r="J76" s="97"/>
    </row>
    <row r="77" spans="1:12" ht="20.100000000000001" customHeight="1">
      <c r="A77" s="6" t="s">
        <v>161</v>
      </c>
      <c r="B77" s="6"/>
      <c r="C77" s="6"/>
      <c r="D77" s="155"/>
      <c r="F77" s="154"/>
      <c r="J77" s="97"/>
    </row>
    <row r="78" spans="1:12" ht="8.1" customHeight="1">
      <c r="D78" s="155"/>
      <c r="F78" s="154"/>
      <c r="J78" s="97"/>
    </row>
    <row r="79" spans="1:12" ht="20.100000000000001" customHeight="1">
      <c r="A79" s="80" t="s">
        <v>81</v>
      </c>
      <c r="B79" s="80"/>
      <c r="C79" s="80"/>
      <c r="D79" s="155"/>
      <c r="F79" s="94">
        <v>1692508</v>
      </c>
      <c r="H79" s="17">
        <v>1724043</v>
      </c>
      <c r="I79" s="77"/>
      <c r="J79" s="94">
        <v>1436333</v>
      </c>
      <c r="K79" s="4"/>
      <c r="L79" s="17">
        <v>1602238</v>
      </c>
    </row>
    <row r="80" spans="1:12" ht="20.100000000000001" customHeight="1">
      <c r="A80" s="80" t="s">
        <v>82</v>
      </c>
      <c r="B80" s="80"/>
      <c r="C80" s="80"/>
      <c r="D80" s="155"/>
      <c r="F80" s="95">
        <v>7163</v>
      </c>
      <c r="H80" s="27">
        <v>-9123</v>
      </c>
      <c r="I80" s="4"/>
      <c r="J80" s="95">
        <v>0</v>
      </c>
      <c r="K80" s="83"/>
      <c r="L80" s="27">
        <v>0</v>
      </c>
    </row>
    <row r="81" spans="1:12" ht="8.1" customHeight="1">
      <c r="A81" s="80"/>
      <c r="B81" s="80"/>
      <c r="C81" s="80"/>
      <c r="D81" s="155"/>
      <c r="F81" s="154"/>
      <c r="J81" s="98"/>
      <c r="K81" s="23"/>
      <c r="L81" s="76"/>
    </row>
    <row r="82" spans="1:12" ht="20.100000000000001" customHeight="1" thickBot="1">
      <c r="D82" s="155"/>
      <c r="F82" s="149">
        <f>SUM(F79:F80)</f>
        <v>1699671</v>
      </c>
      <c r="H82" s="16">
        <f>SUM(H79:H80)</f>
        <v>1714920</v>
      </c>
      <c r="J82" s="149">
        <f>SUM(J79:J80)</f>
        <v>1436333</v>
      </c>
      <c r="L82" s="16">
        <f>SUM(L79:L80)</f>
        <v>1602238</v>
      </c>
    </row>
    <row r="83" spans="1:12" ht="20.100000000000001" customHeight="1" thickTop="1">
      <c r="D83" s="7"/>
      <c r="E83" s="3"/>
      <c r="F83" s="154"/>
      <c r="G83" s="22"/>
      <c r="I83" s="5"/>
      <c r="J83" s="154"/>
      <c r="L83" s="72"/>
    </row>
    <row r="84" spans="1:12" ht="20.100000000000001" customHeight="1">
      <c r="A84" s="79" t="s">
        <v>84</v>
      </c>
      <c r="B84" s="79"/>
      <c r="C84" s="79"/>
      <c r="D84" s="75"/>
      <c r="E84" s="14"/>
      <c r="F84" s="154"/>
      <c r="G84" s="85"/>
      <c r="I84" s="86"/>
      <c r="J84" s="154"/>
      <c r="K84" s="85"/>
      <c r="L84" s="72"/>
    </row>
    <row r="85" spans="1:12" ht="8.1" customHeight="1">
      <c r="D85" s="7"/>
      <c r="E85" s="3"/>
      <c r="F85" s="154"/>
      <c r="G85" s="22"/>
      <c r="I85" s="5"/>
      <c r="J85" s="154"/>
      <c r="L85" s="72"/>
    </row>
    <row r="86" spans="1:12" ht="20.100000000000001" customHeight="1" thickBot="1">
      <c r="A86" s="2" t="s">
        <v>162</v>
      </c>
      <c r="D86" s="75">
        <v>17</v>
      </c>
      <c r="E86" s="84"/>
      <c r="F86" s="158">
        <v>0.38290000000000002</v>
      </c>
      <c r="G86" s="87"/>
      <c r="H86" s="105">
        <v>0.38479999999999998</v>
      </c>
      <c r="I86" s="87"/>
      <c r="J86" s="158">
        <v>0.3372</v>
      </c>
      <c r="K86" s="88"/>
      <c r="L86" s="105">
        <v>0.38040000000000002</v>
      </c>
    </row>
    <row r="87" spans="1:12" ht="8.1" customHeight="1" thickTop="1">
      <c r="D87" s="7"/>
      <c r="E87" s="3"/>
      <c r="F87" s="154"/>
      <c r="G87" s="22"/>
      <c r="I87" s="5"/>
      <c r="J87" s="154"/>
      <c r="L87" s="72"/>
    </row>
    <row r="88" spans="1:12" ht="20.100000000000001" customHeight="1" thickBot="1">
      <c r="A88" s="2" t="s">
        <v>175</v>
      </c>
      <c r="D88" s="75">
        <v>17</v>
      </c>
      <c r="E88" s="84"/>
      <c r="F88" s="158">
        <v>0.38090000000000002</v>
      </c>
      <c r="G88" s="87"/>
      <c r="H88" s="105">
        <v>0.3836</v>
      </c>
      <c r="I88" s="87"/>
      <c r="J88" s="158">
        <v>0.33550000000000002</v>
      </c>
      <c r="K88" s="88"/>
      <c r="L88" s="105">
        <v>0.37919999999999998</v>
      </c>
    </row>
    <row r="89" spans="1:12" ht="16.5" customHeight="1" thickTop="1">
      <c r="D89" s="75"/>
      <c r="E89" s="84"/>
      <c r="F89" s="88"/>
      <c r="G89" s="87"/>
      <c r="H89" s="88"/>
      <c r="I89" s="87"/>
      <c r="J89" s="88"/>
      <c r="K89" s="88"/>
      <c r="L89" s="88"/>
    </row>
    <row r="90" spans="1:12" ht="16.5" customHeight="1">
      <c r="D90" s="75"/>
      <c r="E90" s="84"/>
      <c r="F90" s="88"/>
      <c r="G90" s="87"/>
      <c r="H90" s="88"/>
      <c r="I90" s="87"/>
      <c r="J90" s="88"/>
      <c r="K90" s="88"/>
      <c r="L90" s="88"/>
    </row>
    <row r="91" spans="1:12" ht="12" customHeight="1">
      <c r="D91" s="75"/>
      <c r="E91" s="84"/>
      <c r="F91" s="88"/>
      <c r="G91" s="87"/>
      <c r="H91" s="88"/>
      <c r="I91" s="87"/>
      <c r="J91" s="88"/>
      <c r="K91" s="88"/>
      <c r="L91" s="88"/>
    </row>
    <row r="92" spans="1:12" ht="8.25" customHeight="1">
      <c r="D92" s="75"/>
      <c r="E92" s="84"/>
      <c r="F92" s="88"/>
      <c r="G92" s="87"/>
      <c r="H92" s="88"/>
      <c r="I92" s="87"/>
      <c r="J92" s="88"/>
      <c r="K92" s="88"/>
      <c r="L92" s="88"/>
    </row>
    <row r="93" spans="1:12" ht="21.95" customHeight="1">
      <c r="A93" s="89" t="str">
        <f>+A44</f>
        <v>หมายเหตุประกอบข้อมูลทางการเงินเป็นส่วนหนึ่งของข้อมูลทางการเงินระหว่างกาลนี้</v>
      </c>
      <c r="B93" s="89"/>
      <c r="C93" s="89"/>
      <c r="D93" s="89"/>
      <c r="E93" s="90"/>
      <c r="F93" s="90"/>
      <c r="G93" s="91"/>
      <c r="H93" s="90"/>
      <c r="I93" s="91"/>
      <c r="J93" s="90"/>
      <c r="K93" s="91"/>
      <c r="L93" s="90"/>
    </row>
  </sheetData>
  <mergeCells count="5">
    <mergeCell ref="F5:H5"/>
    <mergeCell ref="J5:L5"/>
    <mergeCell ref="F49:H49"/>
    <mergeCell ref="J49:L49"/>
    <mergeCell ref="A44:K44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43"/>
  <sheetViews>
    <sheetView topLeftCell="A6" zoomScale="91" zoomScaleNormal="91" zoomScaleSheetLayoutView="70" workbookViewId="0">
      <selection activeCell="X9" sqref="X9"/>
    </sheetView>
  </sheetViews>
  <sheetFormatPr defaultColWidth="9.140625" defaultRowHeight="21" customHeight="1"/>
  <cols>
    <col min="1" max="2" width="1.42578125" style="2" customWidth="1"/>
    <col min="3" max="3" width="40.7109375" style="2" customWidth="1"/>
    <col min="4" max="4" width="8" style="2" bestFit="1" customWidth="1"/>
    <col min="5" max="5" width="0.5703125" style="2" customWidth="1"/>
    <col min="6" max="6" width="11.140625" style="60" customWidth="1"/>
    <col min="7" max="7" width="0.5703125" style="59" customWidth="1"/>
    <col min="8" max="8" width="10.5703125" style="60" customWidth="1"/>
    <col min="9" max="9" width="0.5703125" style="59" customWidth="1"/>
    <col min="10" max="10" width="11.140625" style="60" customWidth="1"/>
    <col min="11" max="11" width="0.5703125" style="59" customWidth="1"/>
    <col min="12" max="12" width="10.140625" style="12" customWidth="1"/>
    <col min="13" max="13" width="0.5703125" style="186" customWidth="1"/>
    <col min="14" max="14" width="11.42578125" style="12" customWidth="1"/>
    <col min="15" max="15" width="0.5703125" style="186" customWidth="1"/>
    <col min="16" max="16" width="11" style="12" bestFit="1" customWidth="1"/>
    <col min="17" max="17" width="0.5703125" style="186" customWidth="1"/>
    <col min="18" max="18" width="10.7109375" style="12" customWidth="1"/>
    <col min="19" max="19" width="0.5703125" style="186" customWidth="1"/>
    <col min="20" max="20" width="12.85546875" style="186" bestFit="1" customWidth="1"/>
    <col min="21" max="21" width="0.5703125" style="186" customWidth="1"/>
    <col min="22" max="22" width="10.140625" style="186" customWidth="1"/>
    <col min="23" max="23" width="0.5703125" style="186" customWidth="1"/>
    <col min="24" max="24" width="12.140625" style="186" customWidth="1"/>
    <col min="25" max="25" width="0.5703125" style="186" customWidth="1"/>
    <col min="26" max="26" width="11.28515625" style="12" customWidth="1"/>
    <col min="27" max="27" width="0.5703125" style="186" customWidth="1"/>
    <col min="28" max="28" width="9.7109375" style="12" customWidth="1"/>
    <col min="29" max="29" width="0.5703125" style="20" customWidth="1"/>
    <col min="30" max="30" width="9.5703125" style="61" customWidth="1"/>
    <col min="31" max="31" width="9.28515625" style="2" customWidth="1"/>
    <col min="32" max="16384" width="9.140625" style="2"/>
  </cols>
  <sheetData>
    <row r="1" spans="1:30" s="6" customFormat="1" ht="18" customHeight="1">
      <c r="A1" s="6" t="s">
        <v>0</v>
      </c>
      <c r="F1" s="31"/>
      <c r="G1" s="30"/>
      <c r="H1" s="31"/>
      <c r="I1" s="30"/>
      <c r="J1" s="31"/>
      <c r="K1" s="30"/>
      <c r="L1" s="10"/>
      <c r="M1" s="183"/>
      <c r="N1" s="10"/>
      <c r="O1" s="183"/>
      <c r="P1" s="10"/>
      <c r="Q1" s="183"/>
      <c r="R1" s="10"/>
      <c r="S1" s="183"/>
      <c r="T1" s="183"/>
      <c r="U1" s="183"/>
      <c r="V1" s="183"/>
      <c r="W1" s="183"/>
      <c r="X1" s="183"/>
      <c r="Y1" s="183"/>
      <c r="Z1" s="10"/>
      <c r="AA1" s="183"/>
      <c r="AB1" s="10"/>
      <c r="AC1" s="5"/>
      <c r="AD1" s="32"/>
    </row>
    <row r="2" spans="1:30" s="6" customFormat="1" ht="18" customHeight="1">
      <c r="A2" s="33" t="s">
        <v>85</v>
      </c>
      <c r="F2" s="31"/>
      <c r="G2" s="30"/>
      <c r="H2" s="31"/>
      <c r="I2" s="30"/>
      <c r="J2" s="31"/>
      <c r="K2" s="30"/>
      <c r="L2" s="10"/>
      <c r="M2" s="183"/>
      <c r="N2" s="10"/>
      <c r="O2" s="183"/>
      <c r="P2" s="10"/>
      <c r="Q2" s="183"/>
      <c r="R2" s="10"/>
      <c r="S2" s="183"/>
      <c r="T2" s="183"/>
      <c r="U2" s="183"/>
      <c r="V2" s="183"/>
      <c r="W2" s="183"/>
      <c r="X2" s="183"/>
      <c r="Y2" s="183"/>
      <c r="Z2" s="10"/>
      <c r="AA2" s="183"/>
      <c r="AB2" s="10"/>
      <c r="AC2" s="5"/>
      <c r="AD2" s="32"/>
    </row>
    <row r="3" spans="1:30" s="6" customFormat="1" ht="18" customHeight="1">
      <c r="A3" s="108" t="str">
        <f>+'PL 7-8 (9M)'!A3</f>
        <v>สำหรับงวดเก้าเดือนสิ้นสุดวันที่ 30 กันยายน พ.ศ. 2566</v>
      </c>
      <c r="B3" s="1"/>
      <c r="C3" s="1"/>
      <c r="D3" s="1"/>
      <c r="E3" s="1"/>
      <c r="F3" s="34"/>
      <c r="G3" s="309"/>
      <c r="H3" s="34"/>
      <c r="I3" s="309"/>
      <c r="J3" s="34"/>
      <c r="K3" s="309"/>
      <c r="L3" s="8"/>
      <c r="M3" s="184"/>
      <c r="N3" s="8"/>
      <c r="O3" s="184"/>
      <c r="P3" s="8"/>
      <c r="Q3" s="184"/>
      <c r="R3" s="8"/>
      <c r="S3" s="184"/>
      <c r="T3" s="184"/>
      <c r="U3" s="184"/>
      <c r="V3" s="184"/>
      <c r="W3" s="184"/>
      <c r="X3" s="184"/>
      <c r="Y3" s="184"/>
      <c r="Z3" s="8"/>
      <c r="AA3" s="184"/>
      <c r="AB3" s="8"/>
      <c r="AC3" s="184"/>
      <c r="AD3" s="8"/>
    </row>
    <row r="4" spans="1:30" s="6" customFormat="1" ht="18.95" customHeight="1">
      <c r="A4" s="33"/>
      <c r="B4" s="33"/>
      <c r="C4" s="33"/>
      <c r="D4" s="33"/>
      <c r="E4" s="33"/>
      <c r="F4" s="35"/>
      <c r="G4" s="25"/>
      <c r="H4" s="35"/>
      <c r="I4" s="25"/>
      <c r="J4" s="35"/>
      <c r="K4" s="25"/>
      <c r="L4" s="3"/>
      <c r="M4" s="5"/>
      <c r="N4" s="3"/>
      <c r="O4" s="5"/>
      <c r="P4" s="3"/>
      <c r="Q4" s="5"/>
      <c r="R4" s="3"/>
      <c r="S4" s="5"/>
      <c r="T4" s="5"/>
      <c r="U4" s="5"/>
      <c r="V4" s="5"/>
      <c r="W4" s="5"/>
      <c r="X4" s="5"/>
      <c r="Y4" s="5"/>
      <c r="Z4" s="3"/>
      <c r="AA4" s="5"/>
      <c r="AB4" s="3"/>
      <c r="AC4" s="5"/>
      <c r="AD4" s="3"/>
    </row>
    <row r="5" spans="1:30" s="188" customFormat="1" ht="18.95" customHeight="1">
      <c r="A5" s="187"/>
      <c r="B5" s="187"/>
      <c r="C5" s="187"/>
      <c r="D5" s="187"/>
      <c r="E5" s="187"/>
      <c r="F5" s="324" t="s">
        <v>86</v>
      </c>
      <c r="G5" s="324"/>
      <c r="H5" s="324"/>
      <c r="I5" s="324"/>
      <c r="J5" s="324"/>
      <c r="K5" s="324"/>
      <c r="L5" s="324"/>
      <c r="M5" s="324"/>
      <c r="N5" s="324"/>
      <c r="O5" s="324"/>
      <c r="P5" s="324"/>
      <c r="Q5" s="324"/>
      <c r="R5" s="324"/>
      <c r="S5" s="324"/>
      <c r="T5" s="324"/>
      <c r="U5" s="324"/>
      <c r="V5" s="324"/>
      <c r="W5" s="324"/>
      <c r="X5" s="324"/>
      <c r="Y5" s="324"/>
      <c r="Z5" s="324"/>
      <c r="AA5" s="324"/>
      <c r="AB5" s="324"/>
      <c r="AC5" s="324"/>
      <c r="AD5" s="324"/>
    </row>
    <row r="6" spans="1:30" s="188" customFormat="1" ht="18.95" customHeight="1">
      <c r="A6" s="187"/>
      <c r="B6" s="187"/>
      <c r="C6" s="187"/>
      <c r="D6" s="187"/>
      <c r="E6" s="187"/>
      <c r="F6" s="325" t="s">
        <v>87</v>
      </c>
      <c r="G6" s="325"/>
      <c r="H6" s="325"/>
      <c r="I6" s="325"/>
      <c r="J6" s="325"/>
      <c r="K6" s="325"/>
      <c r="L6" s="325"/>
      <c r="M6" s="325"/>
      <c r="N6" s="325"/>
      <c r="O6" s="325"/>
      <c r="P6" s="325"/>
      <c r="Q6" s="325"/>
      <c r="R6" s="325"/>
      <c r="S6" s="325"/>
      <c r="T6" s="325"/>
      <c r="U6" s="325"/>
      <c r="V6" s="325"/>
      <c r="W6" s="325"/>
      <c r="X6" s="325"/>
      <c r="Y6" s="325"/>
      <c r="Z6" s="325"/>
      <c r="AA6" s="189"/>
      <c r="AB6" s="190"/>
      <c r="AC6" s="189"/>
      <c r="AD6" s="191"/>
    </row>
    <row r="7" spans="1:30" s="188" customFormat="1" ht="18.95" customHeight="1">
      <c r="A7" s="187"/>
      <c r="B7" s="187"/>
      <c r="C7" s="187"/>
      <c r="D7" s="187"/>
      <c r="E7" s="187"/>
      <c r="F7" s="189"/>
      <c r="G7" s="189"/>
      <c r="H7" s="189"/>
      <c r="I7" s="189"/>
      <c r="J7" s="189"/>
      <c r="K7" s="189"/>
      <c r="L7" s="310"/>
      <c r="M7" s="310"/>
      <c r="N7" s="310"/>
      <c r="O7" s="310"/>
      <c r="P7" s="326"/>
      <c r="Q7" s="326"/>
      <c r="R7" s="326"/>
      <c r="S7" s="189"/>
      <c r="T7" s="189"/>
      <c r="U7" s="189"/>
      <c r="V7" s="189"/>
      <c r="W7" s="189"/>
      <c r="X7" s="189"/>
      <c r="Y7" s="189"/>
      <c r="Z7" s="189"/>
      <c r="AA7" s="189"/>
      <c r="AB7" s="190"/>
      <c r="AC7" s="189"/>
      <c r="AD7" s="191"/>
    </row>
    <row r="8" spans="1:30" s="188" customFormat="1" ht="18.95" customHeight="1">
      <c r="A8" s="192"/>
      <c r="B8" s="192"/>
      <c r="C8" s="192"/>
      <c r="D8" s="192"/>
      <c r="E8" s="192"/>
      <c r="F8" s="193"/>
      <c r="G8" s="194"/>
      <c r="H8" s="193"/>
      <c r="I8" s="194"/>
      <c r="J8" s="193"/>
      <c r="K8" s="194"/>
      <c r="L8" s="325" t="s">
        <v>53</v>
      </c>
      <c r="M8" s="325"/>
      <c r="N8" s="325"/>
      <c r="O8" s="194"/>
      <c r="P8" s="324" t="s">
        <v>52</v>
      </c>
      <c r="Q8" s="324"/>
      <c r="R8" s="324"/>
      <c r="S8" s="324"/>
      <c r="T8" s="324"/>
      <c r="U8" s="324"/>
      <c r="V8" s="324"/>
      <c r="W8" s="194"/>
      <c r="X8" s="194"/>
      <c r="Y8" s="194"/>
      <c r="Z8" s="193"/>
      <c r="AA8" s="194"/>
      <c r="AB8" s="193"/>
      <c r="AC8" s="194"/>
      <c r="AD8" s="193"/>
    </row>
    <row r="9" spans="1:30" s="188" customFormat="1" ht="18.95" customHeight="1">
      <c r="A9" s="192"/>
      <c r="B9" s="192"/>
      <c r="C9" s="192"/>
      <c r="D9" s="192"/>
      <c r="E9" s="192"/>
      <c r="F9" s="193"/>
      <c r="G9" s="194"/>
      <c r="H9" s="193"/>
      <c r="I9" s="194"/>
      <c r="J9" s="193"/>
      <c r="K9" s="194"/>
      <c r="L9" s="189"/>
      <c r="M9" s="189"/>
      <c r="N9" s="189"/>
      <c r="O9" s="194"/>
      <c r="P9" s="189"/>
      <c r="Q9" s="189"/>
      <c r="R9" s="189"/>
      <c r="S9" s="189"/>
      <c r="T9" s="189"/>
      <c r="U9" s="189"/>
      <c r="V9" s="189"/>
      <c r="W9" s="194"/>
      <c r="X9" s="195" t="s">
        <v>243</v>
      </c>
      <c r="Y9" s="194"/>
      <c r="Z9" s="193"/>
      <c r="AA9" s="194"/>
      <c r="AB9" s="193"/>
      <c r="AC9" s="194"/>
      <c r="AD9" s="193"/>
    </row>
    <row r="10" spans="1:30" s="188" customFormat="1" ht="18.95" customHeight="1">
      <c r="A10" s="187"/>
      <c r="B10" s="187"/>
      <c r="C10" s="187"/>
      <c r="D10" s="187"/>
      <c r="E10" s="187"/>
      <c r="F10" s="191" t="s">
        <v>48</v>
      </c>
      <c r="G10" s="189"/>
      <c r="H10" s="190"/>
      <c r="I10" s="189"/>
      <c r="J10" s="190"/>
      <c r="K10" s="189"/>
      <c r="L10" s="191" t="s">
        <v>88</v>
      </c>
      <c r="M10" s="195"/>
      <c r="N10" s="196"/>
      <c r="O10" s="189"/>
      <c r="P10" s="191"/>
      <c r="Q10" s="189"/>
      <c r="R10" s="191"/>
      <c r="S10" s="189"/>
      <c r="T10" s="305" t="s">
        <v>221</v>
      </c>
      <c r="U10" s="195"/>
      <c r="V10" s="305" t="s">
        <v>224</v>
      </c>
      <c r="W10" s="189"/>
      <c r="X10" s="305" t="s">
        <v>244</v>
      </c>
      <c r="Y10" s="189"/>
      <c r="Z10" s="191" t="s">
        <v>89</v>
      </c>
      <c r="AA10" s="189"/>
      <c r="AB10" s="191" t="s">
        <v>90</v>
      </c>
      <c r="AC10" s="189"/>
      <c r="AD10" s="191" t="s">
        <v>91</v>
      </c>
    </row>
    <row r="11" spans="1:30" s="198" customFormat="1" ht="18.95" customHeight="1">
      <c r="A11" s="187"/>
      <c r="B11" s="187"/>
      <c r="C11" s="187"/>
      <c r="D11" s="187"/>
      <c r="E11" s="187"/>
      <c r="F11" s="191" t="s">
        <v>92</v>
      </c>
      <c r="G11" s="189"/>
      <c r="H11" s="191" t="s">
        <v>93</v>
      </c>
      <c r="I11" s="189"/>
      <c r="J11" s="191" t="s">
        <v>185</v>
      </c>
      <c r="K11" s="189"/>
      <c r="L11" s="197" t="s">
        <v>94</v>
      </c>
      <c r="M11" s="195"/>
      <c r="N11" s="196"/>
      <c r="O11" s="189"/>
      <c r="P11" s="196" t="s">
        <v>219</v>
      </c>
      <c r="Q11" s="195"/>
      <c r="R11" s="191" t="s">
        <v>95</v>
      </c>
      <c r="S11" s="189"/>
      <c r="T11" s="305" t="s">
        <v>222</v>
      </c>
      <c r="U11" s="195"/>
      <c r="V11" s="305" t="s">
        <v>225</v>
      </c>
      <c r="W11" s="189"/>
      <c r="X11" s="305" t="s">
        <v>225</v>
      </c>
      <c r="Y11" s="189"/>
      <c r="Z11" s="191" t="s">
        <v>194</v>
      </c>
      <c r="AA11" s="189"/>
      <c r="AB11" s="191" t="s">
        <v>96</v>
      </c>
      <c r="AC11" s="189"/>
      <c r="AD11" s="191" t="s">
        <v>97</v>
      </c>
    </row>
    <row r="12" spans="1:30" s="198" customFormat="1" ht="18.95" customHeight="1">
      <c r="A12" s="187"/>
      <c r="B12" s="187"/>
      <c r="C12" s="187"/>
      <c r="D12" s="199" t="s">
        <v>6</v>
      </c>
      <c r="E12" s="187"/>
      <c r="F12" s="200" t="s">
        <v>98</v>
      </c>
      <c r="G12" s="195"/>
      <c r="H12" s="200" t="s">
        <v>99</v>
      </c>
      <c r="I12" s="195"/>
      <c r="J12" s="200" t="s">
        <v>186</v>
      </c>
      <c r="K12" s="195"/>
      <c r="L12" s="200" t="s">
        <v>100</v>
      </c>
      <c r="M12" s="195"/>
      <c r="N12" s="200" t="s">
        <v>55</v>
      </c>
      <c r="O12" s="195"/>
      <c r="P12" s="200" t="s">
        <v>220</v>
      </c>
      <c r="Q12" s="195"/>
      <c r="R12" s="200" t="s">
        <v>101</v>
      </c>
      <c r="S12" s="195"/>
      <c r="T12" s="293" t="s">
        <v>223</v>
      </c>
      <c r="U12" s="195"/>
      <c r="V12" s="293" t="s">
        <v>226</v>
      </c>
      <c r="W12" s="195"/>
      <c r="X12" s="293" t="s">
        <v>245</v>
      </c>
      <c r="Y12" s="195"/>
      <c r="Z12" s="200" t="s">
        <v>195</v>
      </c>
      <c r="AA12" s="195"/>
      <c r="AB12" s="200" t="s">
        <v>102</v>
      </c>
      <c r="AC12" s="195"/>
      <c r="AD12" s="200" t="s">
        <v>103</v>
      </c>
    </row>
    <row r="13" spans="1:30" s="198" customFormat="1" ht="6" customHeight="1">
      <c r="A13" s="192"/>
      <c r="B13" s="192"/>
      <c r="C13" s="192"/>
      <c r="D13" s="187"/>
      <c r="E13" s="192"/>
      <c r="F13" s="191"/>
      <c r="G13" s="195"/>
      <c r="H13" s="191"/>
      <c r="I13" s="195"/>
      <c r="J13" s="191"/>
      <c r="K13" s="195"/>
      <c r="L13" s="191"/>
      <c r="M13" s="195"/>
      <c r="N13" s="191"/>
      <c r="O13" s="195"/>
      <c r="P13" s="191"/>
      <c r="Q13" s="195"/>
      <c r="R13" s="191"/>
      <c r="S13" s="195"/>
      <c r="T13" s="195"/>
      <c r="U13" s="195"/>
      <c r="V13" s="195"/>
      <c r="W13" s="195"/>
      <c r="X13" s="195"/>
      <c r="Y13" s="195"/>
      <c r="Z13" s="191"/>
      <c r="AA13" s="195"/>
      <c r="AB13" s="191"/>
      <c r="AC13" s="195"/>
      <c r="AD13" s="191"/>
    </row>
    <row r="14" spans="1:30" s="198" customFormat="1" ht="18.95" customHeight="1">
      <c r="A14" s="201" t="s">
        <v>182</v>
      </c>
      <c r="B14" s="192"/>
      <c r="C14" s="192"/>
      <c r="D14" s="192"/>
      <c r="E14" s="192"/>
      <c r="F14" s="202">
        <v>4189904</v>
      </c>
      <c r="G14" s="203"/>
      <c r="H14" s="202">
        <v>333689</v>
      </c>
      <c r="I14" s="203"/>
      <c r="J14" s="202">
        <v>3601</v>
      </c>
      <c r="K14" s="203"/>
      <c r="L14" s="202">
        <v>437933</v>
      </c>
      <c r="M14" s="204"/>
      <c r="N14" s="202">
        <v>15036620</v>
      </c>
      <c r="O14" s="203"/>
      <c r="P14" s="202">
        <v>48675</v>
      </c>
      <c r="Q14" s="204"/>
      <c r="R14" s="202">
        <v>33696</v>
      </c>
      <c r="S14" s="202"/>
      <c r="T14" s="202">
        <v>0</v>
      </c>
      <c r="U14" s="202"/>
      <c r="V14" s="202">
        <v>0</v>
      </c>
      <c r="W14" s="202"/>
      <c r="X14" s="202">
        <v>0</v>
      </c>
      <c r="Y14" s="202"/>
      <c r="Z14" s="202">
        <f>SUM(F14:R14)</f>
        <v>20084118</v>
      </c>
      <c r="AA14" s="202"/>
      <c r="AB14" s="193">
        <v>-30444</v>
      </c>
      <c r="AC14" s="202"/>
      <c r="AD14" s="202">
        <f>SUM(Z14:AB14)</f>
        <v>20053674</v>
      </c>
    </row>
    <row r="15" spans="1:30" s="198" customFormat="1" ht="6" customHeight="1">
      <c r="A15" s="201"/>
      <c r="B15" s="192"/>
      <c r="C15" s="192"/>
      <c r="D15" s="192"/>
      <c r="E15" s="192"/>
      <c r="F15" s="202"/>
      <c r="G15" s="203"/>
      <c r="H15" s="202"/>
      <c r="I15" s="203"/>
      <c r="J15" s="202"/>
      <c r="K15" s="203"/>
      <c r="L15" s="202"/>
      <c r="M15" s="204"/>
      <c r="N15" s="202"/>
      <c r="O15" s="203"/>
      <c r="P15" s="202"/>
      <c r="Q15" s="204"/>
      <c r="R15" s="202"/>
      <c r="S15" s="202"/>
      <c r="T15" s="202"/>
      <c r="U15" s="202"/>
      <c r="V15" s="202"/>
      <c r="W15" s="202"/>
      <c r="X15" s="202"/>
      <c r="Y15" s="202"/>
      <c r="Z15" s="202"/>
      <c r="AA15" s="202"/>
      <c r="AB15" s="193"/>
      <c r="AC15" s="202"/>
      <c r="AD15" s="202"/>
    </row>
    <row r="16" spans="1:30" s="198" customFormat="1" ht="18.95" customHeight="1">
      <c r="A16" s="205" t="s">
        <v>104</v>
      </c>
      <c r="B16" s="192"/>
      <c r="C16" s="192"/>
      <c r="D16" s="192"/>
      <c r="E16" s="192"/>
      <c r="F16" s="202"/>
      <c r="G16" s="202"/>
      <c r="H16" s="202"/>
      <c r="I16" s="202"/>
      <c r="J16" s="202"/>
      <c r="K16" s="202"/>
      <c r="L16" s="202"/>
      <c r="M16" s="202"/>
      <c r="N16" s="202"/>
      <c r="O16" s="202"/>
      <c r="P16" s="202"/>
      <c r="Q16" s="202"/>
      <c r="R16" s="202"/>
      <c r="S16" s="202"/>
      <c r="T16" s="202"/>
      <c r="U16" s="202"/>
      <c r="V16" s="202"/>
      <c r="W16" s="202"/>
      <c r="X16" s="202"/>
      <c r="Y16" s="202"/>
      <c r="Z16" s="202"/>
      <c r="AA16" s="202"/>
      <c r="AB16" s="202"/>
      <c r="AC16" s="202"/>
      <c r="AD16" s="202"/>
    </row>
    <row r="17" spans="1:30" s="198" customFormat="1" ht="18.95" customHeight="1">
      <c r="A17" s="192" t="s">
        <v>174</v>
      </c>
      <c r="B17" s="192"/>
      <c r="C17" s="192"/>
      <c r="D17" s="206"/>
      <c r="E17" s="192"/>
      <c r="F17" s="202">
        <v>29776</v>
      </c>
      <c r="G17" s="202"/>
      <c r="H17" s="202">
        <v>52344</v>
      </c>
      <c r="I17" s="202"/>
      <c r="J17" s="202">
        <v>0</v>
      </c>
      <c r="K17" s="202"/>
      <c r="L17" s="202">
        <v>0</v>
      </c>
      <c r="M17" s="202"/>
      <c r="N17" s="202">
        <v>0</v>
      </c>
      <c r="O17" s="202"/>
      <c r="P17" s="202">
        <v>0</v>
      </c>
      <c r="Q17" s="202"/>
      <c r="R17" s="202">
        <v>0</v>
      </c>
      <c r="S17" s="202"/>
      <c r="T17" s="202">
        <v>0</v>
      </c>
      <c r="U17" s="202"/>
      <c r="V17" s="202">
        <v>0</v>
      </c>
      <c r="W17" s="202"/>
      <c r="X17" s="202">
        <v>0</v>
      </c>
      <c r="Y17" s="202"/>
      <c r="Z17" s="202">
        <v>82120</v>
      </c>
      <c r="AA17" s="202"/>
      <c r="AB17" s="202">
        <v>0</v>
      </c>
      <c r="AC17" s="202"/>
      <c r="AD17" s="202">
        <f>SUM(Z17:AB17)</f>
        <v>82120</v>
      </c>
    </row>
    <row r="18" spans="1:30" s="198" customFormat="1" ht="18.95" customHeight="1">
      <c r="A18" s="192" t="s">
        <v>184</v>
      </c>
      <c r="B18" s="192"/>
      <c r="C18" s="192"/>
      <c r="D18" s="206"/>
      <c r="E18" s="192"/>
      <c r="F18" s="202">
        <v>0</v>
      </c>
      <c r="G18" s="202"/>
      <c r="H18" s="202">
        <v>0</v>
      </c>
      <c r="I18" s="202"/>
      <c r="J18" s="202">
        <v>-1277</v>
      </c>
      <c r="K18" s="202"/>
      <c r="L18" s="202">
        <v>0</v>
      </c>
      <c r="M18" s="202"/>
      <c r="N18" s="202">
        <v>0</v>
      </c>
      <c r="O18" s="202"/>
      <c r="P18" s="202">
        <v>0</v>
      </c>
      <c r="Q18" s="202"/>
      <c r="R18" s="202">
        <v>0</v>
      </c>
      <c r="S18" s="202"/>
      <c r="T18" s="202">
        <v>0</v>
      </c>
      <c r="U18" s="202"/>
      <c r="V18" s="202">
        <v>0</v>
      </c>
      <c r="W18" s="202"/>
      <c r="X18" s="202">
        <v>0</v>
      </c>
      <c r="Y18" s="202"/>
      <c r="Z18" s="202">
        <v>-1277</v>
      </c>
      <c r="AA18" s="202"/>
      <c r="AB18" s="202">
        <v>0</v>
      </c>
      <c r="AC18" s="202"/>
      <c r="AD18" s="202">
        <f>SUM(Z18:AB18)</f>
        <v>-1277</v>
      </c>
    </row>
    <row r="19" spans="1:30" s="198" customFormat="1" ht="18.95" customHeight="1">
      <c r="A19" s="207" t="s">
        <v>105</v>
      </c>
      <c r="C19" s="192"/>
      <c r="D19" s="206"/>
      <c r="E19" s="192"/>
      <c r="F19" s="202">
        <v>0</v>
      </c>
      <c r="G19" s="202"/>
      <c r="H19" s="202">
        <v>0</v>
      </c>
      <c r="I19" s="202"/>
      <c r="J19" s="202">
        <v>0</v>
      </c>
      <c r="K19" s="202"/>
      <c r="L19" s="202">
        <v>0</v>
      </c>
      <c r="M19" s="202"/>
      <c r="N19" s="202">
        <v>0</v>
      </c>
      <c r="O19" s="202"/>
      <c r="P19" s="202">
        <v>10315</v>
      </c>
      <c r="Q19" s="202"/>
      <c r="R19" s="202">
        <v>0</v>
      </c>
      <c r="S19" s="202"/>
      <c r="T19" s="202">
        <v>0</v>
      </c>
      <c r="U19" s="202"/>
      <c r="V19" s="202">
        <v>0</v>
      </c>
      <c r="W19" s="202"/>
      <c r="X19" s="202">
        <v>0</v>
      </c>
      <c r="Y19" s="202"/>
      <c r="Z19" s="202">
        <v>10315</v>
      </c>
      <c r="AA19" s="202"/>
      <c r="AB19" s="202">
        <v>0</v>
      </c>
      <c r="AC19" s="202"/>
      <c r="AD19" s="202">
        <f>SUM(Z19:AB19)</f>
        <v>10315</v>
      </c>
    </row>
    <row r="20" spans="1:30" s="198" customFormat="1" ht="18.95" customHeight="1">
      <c r="A20" s="207" t="s">
        <v>179</v>
      </c>
      <c r="C20" s="192"/>
      <c r="D20" s="206">
        <v>16</v>
      </c>
      <c r="E20" s="192"/>
      <c r="F20" s="202">
        <v>0</v>
      </c>
      <c r="G20" s="202"/>
      <c r="H20" s="202">
        <v>0</v>
      </c>
      <c r="I20" s="202"/>
      <c r="J20" s="202">
        <v>0</v>
      </c>
      <c r="K20" s="202"/>
      <c r="L20" s="202">
        <v>0</v>
      </c>
      <c r="M20" s="202"/>
      <c r="N20" s="202">
        <v>-1181000</v>
      </c>
      <c r="O20" s="202"/>
      <c r="P20" s="202">
        <v>0</v>
      </c>
      <c r="Q20" s="202"/>
      <c r="R20" s="202">
        <v>0</v>
      </c>
      <c r="S20" s="202"/>
      <c r="T20" s="202">
        <v>0</v>
      </c>
      <c r="U20" s="202"/>
      <c r="V20" s="202">
        <v>0</v>
      </c>
      <c r="W20" s="202"/>
      <c r="X20" s="202">
        <v>0</v>
      </c>
      <c r="Y20" s="202"/>
      <c r="Z20" s="202">
        <v>-1181000</v>
      </c>
      <c r="AA20" s="202"/>
      <c r="AB20" s="202">
        <v>0</v>
      </c>
      <c r="AC20" s="202"/>
      <c r="AD20" s="202">
        <f>SUM(Z20:AB20)</f>
        <v>-1181000</v>
      </c>
    </row>
    <row r="21" spans="1:30" s="198" customFormat="1" ht="18.95" customHeight="1">
      <c r="A21" s="192" t="s">
        <v>79</v>
      </c>
      <c r="C21" s="192"/>
      <c r="D21" s="192"/>
      <c r="E21" s="192"/>
      <c r="F21" s="208">
        <v>0</v>
      </c>
      <c r="G21" s="202"/>
      <c r="H21" s="208">
        <v>0</v>
      </c>
      <c r="I21" s="202"/>
      <c r="J21" s="208">
        <v>0</v>
      </c>
      <c r="K21" s="202"/>
      <c r="L21" s="208">
        <v>0</v>
      </c>
      <c r="M21" s="202"/>
      <c r="N21" s="208">
        <v>1620980</v>
      </c>
      <c r="O21" s="202"/>
      <c r="P21" s="208">
        <v>0</v>
      </c>
      <c r="Q21" s="202"/>
      <c r="R21" s="208">
        <v>103063</v>
      </c>
      <c r="S21" s="202"/>
      <c r="T21" s="208">
        <v>0</v>
      </c>
      <c r="U21" s="202"/>
      <c r="V21" s="208">
        <v>0</v>
      </c>
      <c r="W21" s="202"/>
      <c r="X21" s="208">
        <v>0</v>
      </c>
      <c r="Y21" s="202"/>
      <c r="Z21" s="209">
        <v>1724043</v>
      </c>
      <c r="AA21" s="202"/>
      <c r="AB21" s="209">
        <v>-9123</v>
      </c>
      <c r="AC21" s="202"/>
      <c r="AD21" s="209">
        <f>SUM(Z21:AB21)</f>
        <v>1714920</v>
      </c>
    </row>
    <row r="22" spans="1:30" s="198" customFormat="1" ht="6" customHeight="1">
      <c r="A22" s="192"/>
      <c r="B22" s="192"/>
      <c r="C22" s="192"/>
      <c r="D22" s="192"/>
      <c r="E22" s="192"/>
      <c r="F22" s="193"/>
      <c r="G22" s="194"/>
      <c r="H22" s="193"/>
      <c r="I22" s="194"/>
      <c r="J22" s="193"/>
      <c r="K22" s="194"/>
      <c r="L22" s="193"/>
      <c r="M22" s="194"/>
      <c r="N22" s="193"/>
      <c r="O22" s="194"/>
      <c r="P22" s="193"/>
      <c r="Q22" s="194"/>
      <c r="R22" s="193"/>
      <c r="S22" s="194"/>
      <c r="T22" s="193"/>
      <c r="U22" s="194"/>
      <c r="V22" s="193"/>
      <c r="W22" s="194"/>
      <c r="X22" s="193"/>
      <c r="Y22" s="194"/>
      <c r="Z22" s="193"/>
      <c r="AA22" s="194"/>
      <c r="AB22" s="193"/>
      <c r="AC22" s="194"/>
      <c r="AD22" s="210"/>
    </row>
    <row r="23" spans="1:30" s="198" customFormat="1" ht="18.95" customHeight="1" thickBot="1">
      <c r="A23" s="205" t="s">
        <v>202</v>
      </c>
      <c r="B23" s="192"/>
      <c r="C23" s="192"/>
      <c r="D23" s="192"/>
      <c r="E23" s="192"/>
      <c r="F23" s="211">
        <f>SUM(F14:F22)</f>
        <v>4219680</v>
      </c>
      <c r="G23" s="194"/>
      <c r="H23" s="211">
        <f>SUM(H14:H22)</f>
        <v>386033</v>
      </c>
      <c r="I23" s="194"/>
      <c r="J23" s="211">
        <f>SUM(J14:J22)</f>
        <v>2324</v>
      </c>
      <c r="K23" s="194"/>
      <c r="L23" s="211">
        <f>SUM(L14:L22)</f>
        <v>437933</v>
      </c>
      <c r="M23" s="194"/>
      <c r="N23" s="211">
        <f>SUM(N14:N22)</f>
        <v>15476600</v>
      </c>
      <c r="O23" s="194"/>
      <c r="P23" s="211">
        <f>SUM(P14:P22)</f>
        <v>58990</v>
      </c>
      <c r="Q23" s="194"/>
      <c r="R23" s="211">
        <f>SUM(R14:R22)</f>
        <v>136759</v>
      </c>
      <c r="S23" s="194"/>
      <c r="T23" s="211">
        <f>SUM(T14:T22)</f>
        <v>0</v>
      </c>
      <c r="U23" s="194"/>
      <c r="V23" s="211">
        <f>SUM(V14:V22)</f>
        <v>0</v>
      </c>
      <c r="W23" s="194"/>
      <c r="X23" s="211">
        <f>SUM(X14:X22)</f>
        <v>0</v>
      </c>
      <c r="Y23" s="194"/>
      <c r="Z23" s="211">
        <f>SUM(Z14:Z22)</f>
        <v>20718319</v>
      </c>
      <c r="AA23" s="194"/>
      <c r="AB23" s="211">
        <f>SUM(AB14:AB22)</f>
        <v>-39567</v>
      </c>
      <c r="AC23" s="194"/>
      <c r="AD23" s="211">
        <f>SUM(AD14:AD22)</f>
        <v>20678752</v>
      </c>
    </row>
    <row r="24" spans="1:30" s="224" customFormat="1" ht="15" customHeight="1" thickTop="1">
      <c r="A24" s="198"/>
      <c r="B24" s="198"/>
      <c r="C24" s="198"/>
      <c r="D24" s="198"/>
      <c r="E24" s="198"/>
      <c r="F24" s="220"/>
      <c r="G24" s="221"/>
      <c r="H24" s="220"/>
      <c r="I24" s="221"/>
      <c r="J24" s="220"/>
      <c r="K24" s="221"/>
      <c r="L24" s="222"/>
      <c r="M24" s="223"/>
      <c r="N24" s="222"/>
      <c r="O24" s="223"/>
      <c r="P24" s="222"/>
      <c r="Q24" s="223"/>
      <c r="R24" s="222"/>
      <c r="S24" s="223"/>
      <c r="T24" s="223"/>
      <c r="U24" s="223"/>
      <c r="V24" s="223"/>
      <c r="W24" s="223"/>
      <c r="X24" s="223"/>
      <c r="Y24" s="223"/>
      <c r="Z24" s="222"/>
      <c r="AA24" s="223"/>
      <c r="AB24" s="222"/>
      <c r="AC24" s="223"/>
      <c r="AD24" s="222"/>
    </row>
    <row r="25" spans="1:30" s="198" customFormat="1" ht="18.95" customHeight="1">
      <c r="A25" s="201" t="s">
        <v>217</v>
      </c>
      <c r="B25" s="192"/>
      <c r="C25" s="192"/>
      <c r="D25" s="192"/>
      <c r="E25" s="192"/>
      <c r="F25" s="294">
        <v>4222616</v>
      </c>
      <c r="G25" s="203"/>
      <c r="H25" s="294">
        <v>392876</v>
      </c>
      <c r="I25" s="203"/>
      <c r="J25" s="294">
        <v>37274</v>
      </c>
      <c r="K25" s="203"/>
      <c r="L25" s="294">
        <v>437933</v>
      </c>
      <c r="M25" s="204"/>
      <c r="N25" s="294">
        <v>16432635</v>
      </c>
      <c r="O25" s="203"/>
      <c r="P25" s="212">
        <v>62417</v>
      </c>
      <c r="Q25" s="204"/>
      <c r="R25" s="294">
        <v>75465</v>
      </c>
      <c r="S25" s="202"/>
      <c r="T25" s="294">
        <v>62118</v>
      </c>
      <c r="U25" s="202"/>
      <c r="V25" s="294">
        <v>9174</v>
      </c>
      <c r="W25" s="202"/>
      <c r="X25" s="294">
        <v>0</v>
      </c>
      <c r="Y25" s="202"/>
      <c r="Z25" s="212">
        <f>SUM(F25:X25)</f>
        <v>21732508</v>
      </c>
      <c r="AA25" s="202"/>
      <c r="AB25" s="294">
        <v>-23182</v>
      </c>
      <c r="AC25" s="202"/>
      <c r="AD25" s="212">
        <f>SUM(Z25:AB25)</f>
        <v>21709326</v>
      </c>
    </row>
    <row r="26" spans="1:30" s="198" customFormat="1" ht="6" customHeight="1">
      <c r="A26" s="201"/>
      <c r="B26" s="192"/>
      <c r="C26" s="192"/>
      <c r="D26" s="192"/>
      <c r="E26" s="192"/>
      <c r="F26" s="212"/>
      <c r="G26" s="203"/>
      <c r="H26" s="212"/>
      <c r="I26" s="203"/>
      <c r="J26" s="212"/>
      <c r="K26" s="203"/>
      <c r="L26" s="212"/>
      <c r="M26" s="204"/>
      <c r="N26" s="212"/>
      <c r="O26" s="203"/>
      <c r="P26" s="212"/>
      <c r="Q26" s="204"/>
      <c r="R26" s="212"/>
      <c r="S26" s="202"/>
      <c r="T26" s="212"/>
      <c r="U26" s="202"/>
      <c r="V26" s="212"/>
      <c r="W26" s="202"/>
      <c r="X26" s="212"/>
      <c r="Y26" s="202"/>
      <c r="Z26" s="212"/>
      <c r="AA26" s="202"/>
      <c r="AB26" s="213"/>
      <c r="AC26" s="202"/>
      <c r="AD26" s="212"/>
    </row>
    <row r="27" spans="1:30" s="198" customFormat="1" ht="18.95" customHeight="1">
      <c r="A27" s="205" t="s">
        <v>104</v>
      </c>
      <c r="B27" s="192"/>
      <c r="C27" s="192"/>
      <c r="D27" s="192"/>
      <c r="E27" s="192"/>
      <c r="F27" s="212"/>
      <c r="G27" s="202"/>
      <c r="H27" s="212"/>
      <c r="I27" s="202"/>
      <c r="J27" s="212"/>
      <c r="K27" s="202"/>
      <c r="L27" s="212"/>
      <c r="M27" s="202"/>
      <c r="N27" s="212"/>
      <c r="O27" s="202"/>
      <c r="P27" s="212"/>
      <c r="Q27" s="202"/>
      <c r="R27" s="212"/>
      <c r="S27" s="202"/>
      <c r="T27" s="212"/>
      <c r="U27" s="202"/>
      <c r="V27" s="212"/>
      <c r="W27" s="202"/>
      <c r="X27" s="212"/>
      <c r="Y27" s="202"/>
      <c r="Z27" s="212"/>
      <c r="AA27" s="202"/>
      <c r="AB27" s="212"/>
      <c r="AC27" s="202"/>
      <c r="AD27" s="212"/>
    </row>
    <row r="28" spans="1:30" s="198" customFormat="1" ht="18.95" customHeight="1">
      <c r="A28" s="192" t="s">
        <v>174</v>
      </c>
      <c r="B28" s="192"/>
      <c r="C28" s="192"/>
      <c r="D28" s="206">
        <v>15</v>
      </c>
      <c r="E28" s="192"/>
      <c r="F28" s="212">
        <v>48235</v>
      </c>
      <c r="G28" s="202"/>
      <c r="H28" s="212">
        <v>110176</v>
      </c>
      <c r="I28" s="202"/>
      <c r="J28" s="212">
        <v>0</v>
      </c>
      <c r="K28" s="202"/>
      <c r="L28" s="212">
        <v>0</v>
      </c>
      <c r="M28" s="202"/>
      <c r="N28" s="212">
        <v>0</v>
      </c>
      <c r="O28" s="202"/>
      <c r="P28" s="212">
        <v>0</v>
      </c>
      <c r="Q28" s="202"/>
      <c r="R28" s="212">
        <v>0</v>
      </c>
      <c r="S28" s="202"/>
      <c r="T28" s="212">
        <v>0</v>
      </c>
      <c r="U28" s="202"/>
      <c r="V28" s="212">
        <v>0</v>
      </c>
      <c r="W28" s="202"/>
      <c r="X28" s="212">
        <v>0</v>
      </c>
      <c r="Y28" s="202"/>
      <c r="Z28" s="212">
        <f t="shared" ref="Z28:Z31" si="0">SUM(F28:X28)</f>
        <v>158411</v>
      </c>
      <c r="AA28" s="202"/>
      <c r="AB28" s="212">
        <v>0</v>
      </c>
      <c r="AC28" s="202"/>
      <c r="AD28" s="212">
        <f t="shared" ref="AD28:AD33" si="1">SUM(Z28:AB28)</f>
        <v>158411</v>
      </c>
    </row>
    <row r="29" spans="1:30" s="198" customFormat="1" ht="18.95" customHeight="1">
      <c r="A29" s="192" t="s">
        <v>184</v>
      </c>
      <c r="B29" s="192"/>
      <c r="C29" s="192"/>
      <c r="D29" s="206"/>
      <c r="E29" s="192"/>
      <c r="F29" s="212">
        <v>0</v>
      </c>
      <c r="G29" s="202"/>
      <c r="H29" s="212">
        <v>0</v>
      </c>
      <c r="I29" s="202"/>
      <c r="J29" s="212">
        <v>-35010</v>
      </c>
      <c r="K29" s="202"/>
      <c r="L29" s="212">
        <v>0</v>
      </c>
      <c r="M29" s="202"/>
      <c r="N29" s="212">
        <v>0</v>
      </c>
      <c r="O29" s="202"/>
      <c r="P29" s="212">
        <v>0</v>
      </c>
      <c r="Q29" s="202"/>
      <c r="R29" s="212">
        <v>0</v>
      </c>
      <c r="S29" s="202"/>
      <c r="T29" s="212">
        <v>0</v>
      </c>
      <c r="U29" s="202"/>
      <c r="V29" s="212">
        <v>0</v>
      </c>
      <c r="W29" s="202"/>
      <c r="X29" s="212">
        <v>0</v>
      </c>
      <c r="Y29" s="202"/>
      <c r="Z29" s="212">
        <f t="shared" si="0"/>
        <v>-35010</v>
      </c>
      <c r="AA29" s="202"/>
      <c r="AB29" s="212">
        <v>0</v>
      </c>
      <c r="AC29" s="202"/>
      <c r="AD29" s="212">
        <f t="shared" si="1"/>
        <v>-35010</v>
      </c>
    </row>
    <row r="30" spans="1:30" s="198" customFormat="1" ht="18.95" customHeight="1">
      <c r="A30" s="207" t="s">
        <v>227</v>
      </c>
      <c r="C30" s="192"/>
      <c r="D30" s="206">
        <v>14</v>
      </c>
      <c r="E30" s="192"/>
      <c r="F30" s="212">
        <v>0</v>
      </c>
      <c r="G30" s="202"/>
      <c r="H30" s="212">
        <v>0</v>
      </c>
      <c r="I30" s="202"/>
      <c r="J30" s="212">
        <v>0</v>
      </c>
      <c r="K30" s="202"/>
      <c r="L30" s="212">
        <v>0</v>
      </c>
      <c r="M30" s="202"/>
      <c r="N30" s="212">
        <v>0</v>
      </c>
      <c r="O30" s="202"/>
      <c r="P30" s="212">
        <v>2511</v>
      </c>
      <c r="Q30" s="202"/>
      <c r="R30" s="212">
        <v>0</v>
      </c>
      <c r="S30" s="202"/>
      <c r="T30" s="212">
        <v>0</v>
      </c>
      <c r="U30" s="202"/>
      <c r="V30" s="212">
        <v>0</v>
      </c>
      <c r="W30" s="202"/>
      <c r="X30" s="212">
        <v>0</v>
      </c>
      <c r="Y30" s="202"/>
      <c r="Z30" s="212">
        <f t="shared" si="0"/>
        <v>2511</v>
      </c>
      <c r="AA30" s="202"/>
      <c r="AB30" s="212">
        <v>0</v>
      </c>
      <c r="AC30" s="202"/>
      <c r="AD30" s="212">
        <f t="shared" si="1"/>
        <v>2511</v>
      </c>
    </row>
    <row r="31" spans="1:30" s="198" customFormat="1" ht="18.95" customHeight="1">
      <c r="A31" s="207" t="s">
        <v>179</v>
      </c>
      <c r="C31" s="192"/>
      <c r="D31" s="206">
        <v>16</v>
      </c>
      <c r="E31" s="192"/>
      <c r="F31" s="212">
        <v>0</v>
      </c>
      <c r="G31" s="202"/>
      <c r="H31" s="212">
        <v>0</v>
      </c>
      <c r="I31" s="202"/>
      <c r="J31" s="212">
        <v>0</v>
      </c>
      <c r="K31" s="202"/>
      <c r="L31" s="212">
        <v>0</v>
      </c>
      <c r="M31" s="202"/>
      <c r="N31" s="212">
        <v>-1066590</v>
      </c>
      <c r="O31" s="202"/>
      <c r="P31" s="212">
        <v>0</v>
      </c>
      <c r="Q31" s="202"/>
      <c r="R31" s="212">
        <v>0</v>
      </c>
      <c r="S31" s="202"/>
      <c r="T31" s="212">
        <v>0</v>
      </c>
      <c r="U31" s="202"/>
      <c r="V31" s="212">
        <v>0</v>
      </c>
      <c r="W31" s="202"/>
      <c r="X31" s="212">
        <v>0</v>
      </c>
      <c r="Y31" s="202"/>
      <c r="Z31" s="212">
        <f t="shared" si="0"/>
        <v>-1066590</v>
      </c>
      <c r="AA31" s="202"/>
      <c r="AB31" s="212">
        <v>0</v>
      </c>
      <c r="AC31" s="202"/>
      <c r="AD31" s="212">
        <f t="shared" si="1"/>
        <v>-1066590</v>
      </c>
    </row>
    <row r="32" spans="1:30" s="198" customFormat="1" ht="18.95" customHeight="1">
      <c r="A32" s="207" t="s">
        <v>242</v>
      </c>
      <c r="C32" s="192"/>
      <c r="D32" s="206"/>
      <c r="E32" s="192"/>
      <c r="F32" s="212">
        <v>0</v>
      </c>
      <c r="G32" s="202"/>
      <c r="H32" s="212">
        <v>0</v>
      </c>
      <c r="I32" s="202"/>
      <c r="J32" s="212">
        <v>0</v>
      </c>
      <c r="K32" s="202"/>
      <c r="L32" s="212">
        <v>0</v>
      </c>
      <c r="M32" s="202"/>
      <c r="N32" s="212">
        <v>0</v>
      </c>
      <c r="O32" s="202"/>
      <c r="P32" s="212">
        <v>0</v>
      </c>
      <c r="Q32" s="202"/>
      <c r="R32" s="212">
        <v>0</v>
      </c>
      <c r="S32" s="202"/>
      <c r="T32" s="212">
        <v>0</v>
      </c>
      <c r="U32" s="202"/>
      <c r="V32" s="212">
        <v>0</v>
      </c>
      <c r="W32" s="202"/>
      <c r="X32" s="212">
        <v>60</v>
      </c>
      <c r="Y32" s="202"/>
      <c r="Z32" s="212">
        <f>SUM(F32:X32)</f>
        <v>60</v>
      </c>
      <c r="AA32" s="202"/>
      <c r="AB32" s="212">
        <v>4940</v>
      </c>
      <c r="AC32" s="202"/>
      <c r="AD32" s="212">
        <f t="shared" si="1"/>
        <v>5000</v>
      </c>
    </row>
    <row r="33" spans="1:30" s="198" customFormat="1" ht="18.95" customHeight="1">
      <c r="A33" s="192" t="s">
        <v>79</v>
      </c>
      <c r="C33" s="192"/>
      <c r="D33" s="192"/>
      <c r="E33" s="192"/>
      <c r="F33" s="214">
        <v>0</v>
      </c>
      <c r="G33" s="202"/>
      <c r="H33" s="214">
        <v>0</v>
      </c>
      <c r="I33" s="202"/>
      <c r="J33" s="214">
        <v>0</v>
      </c>
      <c r="K33" s="202"/>
      <c r="L33" s="214">
        <v>0</v>
      </c>
      <c r="M33" s="202"/>
      <c r="N33" s="214">
        <v>1631016</v>
      </c>
      <c r="O33" s="202"/>
      <c r="P33" s="214">
        <v>0</v>
      </c>
      <c r="Q33" s="202"/>
      <c r="R33" s="214">
        <v>61809</v>
      </c>
      <c r="S33" s="202"/>
      <c r="T33" s="214">
        <v>-317</v>
      </c>
      <c r="U33" s="202"/>
      <c r="V33" s="214">
        <v>0</v>
      </c>
      <c r="W33" s="202"/>
      <c r="X33" s="214">
        <v>0</v>
      </c>
      <c r="Y33" s="202"/>
      <c r="Z33" s="215">
        <f>SUM(F33:X33)</f>
        <v>1692508</v>
      </c>
      <c r="AA33" s="202"/>
      <c r="AB33" s="215">
        <v>7163</v>
      </c>
      <c r="AC33" s="202"/>
      <c r="AD33" s="215">
        <f t="shared" si="1"/>
        <v>1699671</v>
      </c>
    </row>
    <row r="34" spans="1:30" s="198" customFormat="1" ht="6" customHeight="1">
      <c r="A34" s="192"/>
      <c r="B34" s="192"/>
      <c r="C34" s="192"/>
      <c r="D34" s="192"/>
      <c r="E34" s="192"/>
      <c r="F34" s="213"/>
      <c r="G34" s="194"/>
      <c r="H34" s="213"/>
      <c r="I34" s="194"/>
      <c r="J34" s="213"/>
      <c r="K34" s="194"/>
      <c r="L34" s="213"/>
      <c r="M34" s="194"/>
      <c r="N34" s="213"/>
      <c r="O34" s="194"/>
      <c r="P34" s="213"/>
      <c r="Q34" s="194"/>
      <c r="R34" s="213"/>
      <c r="S34" s="194"/>
      <c r="T34" s="213"/>
      <c r="U34" s="194"/>
      <c r="V34" s="213"/>
      <c r="W34" s="194"/>
      <c r="X34" s="213"/>
      <c r="Y34" s="194"/>
      <c r="Z34" s="213"/>
      <c r="AA34" s="194"/>
      <c r="AB34" s="213"/>
      <c r="AC34" s="194"/>
      <c r="AD34" s="216"/>
    </row>
    <row r="35" spans="1:30" s="198" customFormat="1" ht="18.95" customHeight="1" thickBot="1">
      <c r="A35" s="205" t="s">
        <v>218</v>
      </c>
      <c r="B35" s="192"/>
      <c r="C35" s="192"/>
      <c r="D35" s="192"/>
      <c r="E35" s="192"/>
      <c r="F35" s="217">
        <f>SUM(F25:F34)</f>
        <v>4270851</v>
      </c>
      <c r="G35" s="194"/>
      <c r="H35" s="217">
        <f>SUM(H25:H34)</f>
        <v>503052</v>
      </c>
      <c r="I35" s="194"/>
      <c r="J35" s="217">
        <f>SUM(J25:J34)</f>
        <v>2264</v>
      </c>
      <c r="K35" s="194"/>
      <c r="L35" s="217">
        <f>SUM(L25:L34)</f>
        <v>437933</v>
      </c>
      <c r="M35" s="194"/>
      <c r="N35" s="217">
        <f>SUM(N25:N34)</f>
        <v>16997061</v>
      </c>
      <c r="O35" s="194"/>
      <c r="P35" s="217">
        <f>SUM(P25:P34)</f>
        <v>64928</v>
      </c>
      <c r="Q35" s="194"/>
      <c r="R35" s="217">
        <f>SUM(R25:R34)</f>
        <v>137274</v>
      </c>
      <c r="S35" s="194"/>
      <c r="T35" s="217">
        <f>SUM(T25:T34)</f>
        <v>61801</v>
      </c>
      <c r="U35" s="194"/>
      <c r="V35" s="217">
        <f>SUM(V25:V34)</f>
        <v>9174</v>
      </c>
      <c r="W35" s="194"/>
      <c r="X35" s="217">
        <f>SUM(X25:X34)</f>
        <v>60</v>
      </c>
      <c r="Y35" s="194"/>
      <c r="Z35" s="217">
        <f>SUM(Z25:Z34)</f>
        <v>22484398</v>
      </c>
      <c r="AA35" s="194"/>
      <c r="AB35" s="217">
        <f>SUM(AB25:AB34)</f>
        <v>-11079</v>
      </c>
      <c r="AC35" s="194"/>
      <c r="AD35" s="217">
        <f>SUM(AD25:AD34)</f>
        <v>22473319</v>
      </c>
    </row>
    <row r="36" spans="1:30" s="155" customFormat="1" ht="21.75" customHeight="1" thickTop="1">
      <c r="A36" s="49"/>
      <c r="B36" s="156"/>
      <c r="C36" s="156"/>
      <c r="D36" s="156"/>
      <c r="E36" s="156"/>
      <c r="F36" s="17"/>
      <c r="G36" s="37"/>
      <c r="H36" s="17"/>
      <c r="I36" s="37"/>
      <c r="J36" s="17"/>
      <c r="K36" s="37"/>
      <c r="L36" s="17"/>
      <c r="M36" s="37"/>
      <c r="N36" s="17"/>
      <c r="O36" s="37"/>
      <c r="P36" s="17"/>
      <c r="Q36" s="37"/>
      <c r="R36" s="17"/>
      <c r="S36" s="37"/>
      <c r="T36" s="37"/>
      <c r="U36" s="37"/>
      <c r="V36" s="37"/>
      <c r="W36" s="37"/>
      <c r="X36" s="37"/>
      <c r="Y36" s="37"/>
      <c r="Z36" s="17"/>
      <c r="AA36" s="37"/>
      <c r="AB36" s="17"/>
      <c r="AC36" s="37"/>
      <c r="AD36" s="17"/>
    </row>
    <row r="37" spans="1:30" s="155" customFormat="1" ht="18" customHeight="1">
      <c r="A37" s="49"/>
      <c r="B37" s="156"/>
      <c r="C37" s="156"/>
      <c r="D37" s="156"/>
      <c r="E37" s="156"/>
      <c r="F37" s="17"/>
      <c r="G37" s="37"/>
      <c r="H37" s="17"/>
      <c r="I37" s="37"/>
      <c r="J37" s="17"/>
      <c r="K37" s="37"/>
      <c r="L37" s="17"/>
      <c r="M37" s="37"/>
      <c r="N37" s="17"/>
      <c r="O37" s="37"/>
      <c r="P37" s="17"/>
      <c r="Q37" s="37"/>
      <c r="R37" s="17"/>
      <c r="S37" s="37"/>
      <c r="T37" s="37"/>
      <c r="U37" s="37"/>
      <c r="V37" s="37"/>
      <c r="W37" s="37"/>
      <c r="X37" s="37"/>
      <c r="Y37" s="37"/>
      <c r="Z37" s="17"/>
      <c r="AA37" s="37"/>
      <c r="AB37" s="17"/>
      <c r="AC37" s="37"/>
      <c r="AD37" s="17"/>
    </row>
    <row r="38" spans="1:30" s="155" customFormat="1" ht="18" customHeight="1">
      <c r="A38" s="49"/>
      <c r="B38" s="156"/>
      <c r="C38" s="156"/>
      <c r="D38" s="156"/>
      <c r="E38" s="156"/>
      <c r="F38" s="17"/>
      <c r="G38" s="37"/>
      <c r="H38" s="17"/>
      <c r="I38" s="37"/>
      <c r="J38" s="17"/>
      <c r="K38" s="37"/>
      <c r="L38" s="17"/>
      <c r="M38" s="37"/>
      <c r="N38" s="17"/>
      <c r="O38" s="37"/>
      <c r="P38" s="17"/>
      <c r="Q38" s="37"/>
      <c r="R38" s="17"/>
      <c r="S38" s="37"/>
      <c r="T38" s="37"/>
      <c r="U38" s="37"/>
      <c r="V38" s="37"/>
      <c r="W38" s="37"/>
      <c r="X38" s="37"/>
      <c r="Y38" s="37"/>
      <c r="Z38" s="17"/>
      <c r="AA38" s="37"/>
      <c r="AB38" s="17"/>
      <c r="AC38" s="37"/>
      <c r="AD38" s="17"/>
    </row>
    <row r="39" spans="1:30" s="155" customFormat="1" ht="16.5" customHeight="1">
      <c r="A39" s="49"/>
      <c r="B39" s="156"/>
      <c r="C39" s="156"/>
      <c r="D39" s="156"/>
      <c r="E39" s="156"/>
      <c r="F39" s="17"/>
      <c r="G39" s="37"/>
      <c r="H39" s="17"/>
      <c r="I39" s="37"/>
      <c r="J39" s="17"/>
      <c r="K39" s="37"/>
      <c r="L39" s="17"/>
      <c r="M39" s="37"/>
      <c r="N39" s="17"/>
      <c r="O39" s="37"/>
      <c r="P39" s="17"/>
      <c r="Q39" s="37"/>
      <c r="R39" s="17"/>
      <c r="S39" s="37"/>
      <c r="T39" s="37"/>
      <c r="U39" s="37"/>
      <c r="V39" s="37"/>
      <c r="W39" s="37"/>
      <c r="X39" s="37"/>
      <c r="Y39" s="37"/>
      <c r="Z39" s="17"/>
      <c r="AA39" s="37"/>
      <c r="AB39" s="17"/>
      <c r="AC39" s="37"/>
      <c r="AD39" s="17"/>
    </row>
    <row r="40" spans="1:30" s="155" customFormat="1" ht="16.5" customHeight="1">
      <c r="A40" s="49"/>
      <c r="B40" s="156"/>
      <c r="C40" s="156"/>
      <c r="D40" s="156"/>
      <c r="E40" s="156"/>
      <c r="F40" s="17"/>
      <c r="G40" s="37"/>
      <c r="H40" s="17"/>
      <c r="I40" s="37"/>
      <c r="J40" s="17"/>
      <c r="K40" s="37"/>
      <c r="L40" s="17"/>
      <c r="M40" s="37"/>
      <c r="N40" s="17"/>
      <c r="O40" s="37"/>
      <c r="P40" s="17"/>
      <c r="Q40" s="37"/>
      <c r="R40" s="17"/>
      <c r="S40" s="37"/>
      <c r="T40" s="37"/>
      <c r="U40" s="37"/>
      <c r="V40" s="37"/>
      <c r="W40" s="37"/>
      <c r="X40" s="37"/>
      <c r="Y40" s="37"/>
      <c r="Z40" s="17"/>
      <c r="AA40" s="37"/>
      <c r="AB40" s="17"/>
      <c r="AC40" s="37"/>
      <c r="AD40" s="17"/>
    </row>
    <row r="41" spans="1:30" s="155" customFormat="1" ht="17.100000000000001" customHeight="1">
      <c r="A41" s="49"/>
      <c r="B41" s="156"/>
      <c r="C41" s="156"/>
      <c r="D41" s="156"/>
      <c r="E41" s="156"/>
      <c r="F41" s="17"/>
      <c r="G41" s="37"/>
      <c r="H41" s="17"/>
      <c r="I41" s="37"/>
      <c r="J41" s="17"/>
      <c r="K41" s="37"/>
      <c r="L41" s="17"/>
      <c r="M41" s="37"/>
      <c r="N41" s="17"/>
      <c r="O41" s="37"/>
      <c r="P41" s="17"/>
      <c r="Q41" s="37"/>
      <c r="R41" s="17"/>
      <c r="S41" s="37"/>
      <c r="T41" s="37"/>
      <c r="U41" s="37"/>
      <c r="V41" s="37"/>
      <c r="W41" s="37"/>
      <c r="X41" s="37"/>
      <c r="Y41" s="37"/>
      <c r="Z41" s="17"/>
      <c r="AA41" s="37"/>
      <c r="AB41" s="17"/>
      <c r="AC41" s="37"/>
      <c r="AD41" s="17"/>
    </row>
    <row r="42" spans="1:30" s="155" customFormat="1" ht="12" customHeight="1">
      <c r="A42" s="49"/>
      <c r="B42" s="156"/>
      <c r="C42" s="156"/>
      <c r="D42" s="156"/>
      <c r="E42" s="156"/>
      <c r="F42" s="17"/>
      <c r="G42" s="37"/>
      <c r="H42" s="17"/>
      <c r="I42" s="37"/>
      <c r="J42" s="17"/>
      <c r="K42" s="37"/>
      <c r="L42" s="17"/>
      <c r="M42" s="37"/>
      <c r="N42" s="17"/>
      <c r="O42" s="37"/>
      <c r="P42" s="17"/>
      <c r="Q42" s="37"/>
      <c r="R42" s="17"/>
      <c r="S42" s="37"/>
      <c r="T42" s="37"/>
      <c r="U42" s="37"/>
      <c r="V42" s="37"/>
      <c r="W42" s="37"/>
      <c r="X42" s="37"/>
      <c r="Y42" s="37"/>
      <c r="Z42" s="17"/>
      <c r="AA42" s="37"/>
      <c r="AB42" s="17"/>
      <c r="AC42" s="37"/>
      <c r="AD42" s="17"/>
    </row>
    <row r="43" spans="1:30" ht="21.95" customHeight="1">
      <c r="A43" s="56" t="s">
        <v>24</v>
      </c>
      <c r="B43" s="56"/>
      <c r="C43" s="56"/>
      <c r="D43" s="56"/>
      <c r="E43" s="56"/>
      <c r="F43" s="58"/>
      <c r="G43" s="57"/>
      <c r="H43" s="58"/>
      <c r="I43" s="57"/>
      <c r="J43" s="58"/>
      <c r="K43" s="57"/>
      <c r="L43" s="15"/>
      <c r="M43" s="185"/>
      <c r="N43" s="15"/>
      <c r="O43" s="185"/>
      <c r="P43" s="15"/>
      <c r="Q43" s="185"/>
      <c r="R43" s="15"/>
      <c r="S43" s="185"/>
      <c r="T43" s="185"/>
      <c r="U43" s="185"/>
      <c r="V43" s="185"/>
      <c r="W43" s="185"/>
      <c r="X43" s="185"/>
      <c r="Y43" s="185"/>
      <c r="Z43" s="15"/>
      <c r="AA43" s="185"/>
      <c r="AB43" s="15"/>
      <c r="AC43" s="185"/>
      <c r="AD43" s="15"/>
    </row>
  </sheetData>
  <mergeCells count="5">
    <mergeCell ref="F5:AD5"/>
    <mergeCell ref="F6:Z6"/>
    <mergeCell ref="L8:N8"/>
    <mergeCell ref="P7:R7"/>
    <mergeCell ref="P8:V8"/>
  </mergeCells>
  <pageMargins left="0.5" right="0.5" top="0.5" bottom="0.6" header="0.49" footer="0.4"/>
  <pageSetup paperSize="9" scale="75" firstPageNumber="9" orientation="landscape" useFirstPageNumber="1" horizontalDpi="1200" verticalDpi="1200" r:id="rId1"/>
  <headerFooter>
    <oddFooter>&amp;R&amp;"Browallia New,Regular"&amp;13&amp;P</oddFooter>
  </headerFooter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5"/>
  <sheetViews>
    <sheetView topLeftCell="A17" zoomScaleNormal="100" zoomScaleSheetLayoutView="100" workbookViewId="0">
      <selection activeCell="L37" sqref="L37"/>
    </sheetView>
  </sheetViews>
  <sheetFormatPr defaultColWidth="9.140625" defaultRowHeight="21" customHeight="1"/>
  <cols>
    <col min="1" max="2" width="1.7109375" style="2" customWidth="1"/>
    <col min="3" max="3" width="44.140625" style="2" customWidth="1"/>
    <col min="4" max="4" width="8.5703125" style="2" customWidth="1"/>
    <col min="5" max="5" width="1.140625" style="59" customWidth="1"/>
    <col min="6" max="6" width="12.28515625" style="60" customWidth="1"/>
    <col min="7" max="7" width="1.140625" style="59" customWidth="1"/>
    <col min="8" max="8" width="11.42578125" style="60" bestFit="1" customWidth="1"/>
    <col min="9" max="9" width="1.140625" style="59" customWidth="1"/>
    <col min="10" max="10" width="11.7109375" style="60" bestFit="1" customWidth="1"/>
    <col min="11" max="11" width="1.140625" style="59" customWidth="1"/>
    <col min="12" max="12" width="10.7109375" style="12" bestFit="1" customWidth="1"/>
    <col min="13" max="13" width="1.140625" style="59" customWidth="1"/>
    <col min="14" max="14" width="11.7109375" style="12" bestFit="1" customWidth="1"/>
    <col min="15" max="15" width="1.140625" style="59" customWidth="1"/>
    <col min="16" max="16" width="11.5703125" style="12" bestFit="1" customWidth="1"/>
    <col min="17" max="17" width="1.140625" style="59" customWidth="1"/>
    <col min="18" max="18" width="10.85546875" style="12" bestFit="1" customWidth="1"/>
    <col min="19" max="19" width="1.140625" style="59" customWidth="1"/>
    <col min="20" max="20" width="13.140625" style="61" bestFit="1" customWidth="1"/>
    <col min="21" max="16384" width="9.140625" style="2"/>
  </cols>
  <sheetData>
    <row r="1" spans="1:20" s="6" customFormat="1" ht="17.45" customHeight="1">
      <c r="A1" s="6" t="s">
        <v>0</v>
      </c>
      <c r="E1" s="30"/>
      <c r="F1" s="31"/>
      <c r="G1" s="30"/>
      <c r="H1" s="31"/>
      <c r="I1" s="30"/>
      <c r="J1" s="31"/>
      <c r="K1" s="30"/>
      <c r="L1" s="10"/>
      <c r="M1" s="30"/>
      <c r="N1" s="10"/>
      <c r="O1" s="30"/>
      <c r="P1" s="10"/>
      <c r="Q1" s="30"/>
      <c r="R1" s="10"/>
      <c r="S1" s="30"/>
      <c r="T1" s="32"/>
    </row>
    <row r="2" spans="1:20" s="6" customFormat="1" ht="17.45" customHeight="1">
      <c r="A2" s="33" t="s">
        <v>147</v>
      </c>
      <c r="E2" s="30"/>
      <c r="F2" s="31"/>
      <c r="G2" s="30"/>
      <c r="H2" s="31"/>
      <c r="I2" s="30"/>
      <c r="J2" s="31"/>
      <c r="K2" s="30"/>
      <c r="L2" s="10"/>
      <c r="M2" s="30"/>
      <c r="N2" s="10"/>
      <c r="O2" s="30"/>
      <c r="P2" s="10"/>
      <c r="Q2" s="30"/>
      <c r="R2" s="10"/>
      <c r="S2" s="30"/>
      <c r="T2" s="32"/>
    </row>
    <row r="3" spans="1:20" s="6" customFormat="1" ht="17.45" customHeight="1">
      <c r="A3" s="108" t="str">
        <f>'EQ-CONSO 9'!A3</f>
        <v>สำหรับงวดเก้าเดือนสิ้นสุดวันที่ 30 กันยายน พ.ศ. 2566</v>
      </c>
      <c r="B3" s="1"/>
      <c r="C3" s="1"/>
      <c r="D3" s="1"/>
      <c r="E3" s="309"/>
      <c r="F3" s="34"/>
      <c r="G3" s="309"/>
      <c r="H3" s="34"/>
      <c r="I3" s="309"/>
      <c r="J3" s="34"/>
      <c r="K3" s="309"/>
      <c r="L3" s="8"/>
      <c r="M3" s="309"/>
      <c r="N3" s="8"/>
      <c r="O3" s="309"/>
      <c r="P3" s="8"/>
      <c r="Q3" s="309"/>
      <c r="R3" s="8"/>
      <c r="S3" s="309"/>
      <c r="T3" s="8"/>
    </row>
    <row r="4" spans="1:20" s="6" customFormat="1" ht="18.95" customHeight="1">
      <c r="A4" s="33"/>
      <c r="B4" s="33"/>
      <c r="C4" s="33"/>
      <c r="D4" s="33"/>
      <c r="E4" s="25"/>
      <c r="F4" s="35"/>
      <c r="G4" s="25"/>
      <c r="H4" s="35"/>
      <c r="I4" s="25"/>
      <c r="J4" s="35"/>
      <c r="K4" s="25"/>
      <c r="L4" s="3"/>
      <c r="M4" s="25"/>
      <c r="N4" s="3"/>
      <c r="O4" s="25"/>
      <c r="P4" s="3"/>
      <c r="Q4" s="25"/>
      <c r="R4" s="3"/>
      <c r="S4" s="25"/>
      <c r="T4" s="3"/>
    </row>
    <row r="5" spans="1:20" s="6" customFormat="1" ht="18.95" customHeight="1">
      <c r="A5" s="36"/>
      <c r="B5" s="36"/>
      <c r="C5" s="36"/>
      <c r="D5" s="36"/>
      <c r="E5" s="36"/>
      <c r="F5" s="327" t="s">
        <v>106</v>
      </c>
      <c r="G5" s="327"/>
      <c r="H5" s="327"/>
      <c r="I5" s="327"/>
      <c r="J5" s="327"/>
      <c r="K5" s="327"/>
      <c r="L5" s="327"/>
      <c r="M5" s="327"/>
      <c r="N5" s="327"/>
      <c r="O5" s="327"/>
      <c r="P5" s="327"/>
      <c r="Q5" s="327"/>
      <c r="R5" s="327"/>
      <c r="S5" s="327"/>
      <c r="T5" s="327"/>
    </row>
    <row r="6" spans="1:20" s="6" customFormat="1" ht="18.95" customHeight="1">
      <c r="A6" s="156"/>
      <c r="B6" s="156"/>
      <c r="C6" s="156"/>
      <c r="D6" s="156"/>
      <c r="E6" s="37"/>
      <c r="F6" s="38"/>
      <c r="G6" s="37"/>
      <c r="H6" s="38"/>
      <c r="I6" s="37"/>
      <c r="J6" s="38"/>
      <c r="K6" s="37"/>
      <c r="L6" s="32"/>
      <c r="M6" s="39"/>
      <c r="N6" s="32"/>
      <c r="O6" s="40"/>
      <c r="P6" s="41"/>
      <c r="Q6" s="37"/>
      <c r="R6" s="41"/>
      <c r="S6" s="37"/>
      <c r="T6" s="38"/>
    </row>
    <row r="7" spans="1:20" s="6" customFormat="1" ht="18.95" customHeight="1">
      <c r="A7" s="36"/>
      <c r="B7" s="36"/>
      <c r="C7" s="36"/>
      <c r="D7" s="36"/>
      <c r="E7" s="42"/>
      <c r="F7" s="32"/>
      <c r="G7" s="39"/>
      <c r="H7" s="32"/>
      <c r="I7" s="39"/>
      <c r="J7" s="32"/>
      <c r="K7" s="39"/>
      <c r="L7" s="327" t="s">
        <v>53</v>
      </c>
      <c r="M7" s="327"/>
      <c r="N7" s="327"/>
      <c r="O7" s="42"/>
      <c r="P7" s="328" t="s">
        <v>52</v>
      </c>
      <c r="Q7" s="328"/>
      <c r="R7" s="328"/>
      <c r="S7" s="42"/>
      <c r="T7" s="41"/>
    </row>
    <row r="8" spans="1:20" s="6" customFormat="1" ht="18.95" customHeight="1">
      <c r="A8" s="36"/>
      <c r="B8" s="36"/>
      <c r="C8" s="36"/>
      <c r="D8" s="36"/>
      <c r="E8" s="42"/>
      <c r="F8" s="41" t="s">
        <v>48</v>
      </c>
      <c r="G8" s="42"/>
      <c r="H8" s="44"/>
      <c r="I8" s="42"/>
      <c r="J8" s="44"/>
      <c r="K8" s="42"/>
      <c r="L8" s="45" t="s">
        <v>88</v>
      </c>
      <c r="M8" s="42"/>
      <c r="N8" s="46"/>
      <c r="O8" s="42"/>
      <c r="P8" s="41"/>
      <c r="Q8" s="42"/>
      <c r="R8" s="297" t="s">
        <v>224</v>
      </c>
      <c r="S8" s="42"/>
      <c r="T8" s="41"/>
    </row>
    <row r="9" spans="1:20" s="155" customFormat="1" ht="18.95" customHeight="1">
      <c r="A9" s="36"/>
      <c r="B9" s="36"/>
      <c r="C9" s="36"/>
      <c r="D9" s="36"/>
      <c r="E9" s="42"/>
      <c r="F9" s="41" t="s">
        <v>92</v>
      </c>
      <c r="G9" s="42"/>
      <c r="H9" s="41" t="s">
        <v>93</v>
      </c>
      <c r="I9" s="42"/>
      <c r="J9" s="41" t="s">
        <v>185</v>
      </c>
      <c r="K9" s="42"/>
      <c r="L9" s="47" t="s">
        <v>94</v>
      </c>
      <c r="M9" s="42"/>
      <c r="N9" s="46"/>
      <c r="O9" s="48"/>
      <c r="P9" s="295" t="s">
        <v>219</v>
      </c>
      <c r="Q9" s="42"/>
      <c r="R9" s="297" t="s">
        <v>225</v>
      </c>
      <c r="S9" s="42"/>
      <c r="T9" s="3" t="s">
        <v>91</v>
      </c>
    </row>
    <row r="10" spans="1:20" s="155" customFormat="1" ht="18.95" customHeight="1">
      <c r="A10" s="36"/>
      <c r="B10" s="36"/>
      <c r="C10" s="36"/>
      <c r="D10" s="24" t="s">
        <v>6</v>
      </c>
      <c r="E10" s="48"/>
      <c r="F10" s="43" t="s">
        <v>98</v>
      </c>
      <c r="G10" s="48"/>
      <c r="H10" s="43" t="s">
        <v>99</v>
      </c>
      <c r="I10" s="48"/>
      <c r="J10" s="43" t="s">
        <v>186</v>
      </c>
      <c r="K10" s="48"/>
      <c r="L10" s="43" t="s">
        <v>100</v>
      </c>
      <c r="M10" s="48"/>
      <c r="N10" s="43" t="s">
        <v>55</v>
      </c>
      <c r="O10" s="48"/>
      <c r="P10" s="296" t="s">
        <v>220</v>
      </c>
      <c r="Q10" s="48"/>
      <c r="R10" s="298" t="s">
        <v>226</v>
      </c>
      <c r="S10" s="48"/>
      <c r="T10" s="43" t="s">
        <v>46</v>
      </c>
    </row>
    <row r="11" spans="1:20" s="155" customFormat="1" ht="6" customHeight="1">
      <c r="A11" s="156"/>
      <c r="B11" s="156"/>
      <c r="C11" s="156"/>
      <c r="D11" s="36"/>
      <c r="E11" s="48"/>
      <c r="F11" s="41"/>
      <c r="G11" s="48"/>
      <c r="H11" s="41"/>
      <c r="I11" s="48"/>
      <c r="J11" s="41"/>
      <c r="K11" s="48"/>
      <c r="L11" s="41"/>
      <c r="M11" s="48"/>
      <c r="N11" s="41"/>
      <c r="O11" s="48"/>
      <c r="P11" s="41"/>
      <c r="Q11" s="48"/>
      <c r="R11" s="41"/>
      <c r="S11" s="48"/>
      <c r="T11" s="41"/>
    </row>
    <row r="12" spans="1:20" s="155" customFormat="1" ht="18.95" customHeight="1">
      <c r="A12" s="50" t="s">
        <v>182</v>
      </c>
      <c r="B12" s="156"/>
      <c r="C12" s="156"/>
      <c r="D12" s="156"/>
      <c r="E12" s="23"/>
      <c r="F12" s="17">
        <v>4189904</v>
      </c>
      <c r="G12" s="51"/>
      <c r="H12" s="17">
        <v>333689</v>
      </c>
      <c r="I12" s="51"/>
      <c r="J12" s="17">
        <v>3601</v>
      </c>
      <c r="K12" s="51"/>
      <c r="L12" s="17">
        <v>437933</v>
      </c>
      <c r="M12" s="51"/>
      <c r="N12" s="17">
        <v>13776989</v>
      </c>
      <c r="O12" s="52"/>
      <c r="P12" s="17">
        <v>48675</v>
      </c>
      <c r="Q12" s="53"/>
      <c r="R12" s="17">
        <v>0</v>
      </c>
      <c r="S12" s="53"/>
      <c r="T12" s="17">
        <f>SUM(F12:P12)</f>
        <v>18790791</v>
      </c>
    </row>
    <row r="13" spans="1:20" s="155" customFormat="1" ht="4.1500000000000004" customHeight="1">
      <c r="A13" s="49"/>
      <c r="B13" s="156"/>
      <c r="C13" s="156"/>
      <c r="D13" s="156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</row>
    <row r="14" spans="1:20" s="155" customFormat="1" ht="18.95" customHeight="1">
      <c r="A14" s="49" t="s">
        <v>104</v>
      </c>
      <c r="B14" s="156"/>
      <c r="C14" s="156"/>
      <c r="D14" s="156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</row>
    <row r="15" spans="1:20" s="155" customFormat="1" ht="18.95" customHeight="1">
      <c r="A15" s="156" t="s">
        <v>174</v>
      </c>
      <c r="B15" s="156"/>
      <c r="C15" s="156"/>
      <c r="D15" s="157"/>
      <c r="E15" s="17"/>
      <c r="F15" s="17">
        <v>29776</v>
      </c>
      <c r="G15" s="17"/>
      <c r="H15" s="17">
        <v>52344</v>
      </c>
      <c r="I15" s="17"/>
      <c r="J15" s="17">
        <v>0</v>
      </c>
      <c r="K15" s="17"/>
      <c r="L15" s="17">
        <v>0</v>
      </c>
      <c r="M15" s="17"/>
      <c r="N15" s="17">
        <v>0</v>
      </c>
      <c r="O15" s="17"/>
      <c r="P15" s="17">
        <v>0</v>
      </c>
      <c r="Q15" s="17"/>
      <c r="R15" s="17">
        <v>0</v>
      </c>
      <c r="S15" s="17"/>
      <c r="T15" s="17">
        <f>SUM(F15:P15)</f>
        <v>82120</v>
      </c>
    </row>
    <row r="16" spans="1:20" s="155" customFormat="1" ht="18.95" customHeight="1">
      <c r="A16" s="156" t="s">
        <v>184</v>
      </c>
      <c r="B16" s="156"/>
      <c r="C16" s="156"/>
      <c r="D16" s="157"/>
      <c r="E16" s="17"/>
      <c r="F16" s="17">
        <v>0</v>
      </c>
      <c r="G16" s="17"/>
      <c r="H16" s="17">
        <v>0</v>
      </c>
      <c r="I16" s="17"/>
      <c r="J16" s="17">
        <v>-1277</v>
      </c>
      <c r="K16" s="17"/>
      <c r="L16" s="17">
        <v>0</v>
      </c>
      <c r="M16" s="17"/>
      <c r="N16" s="17">
        <v>0</v>
      </c>
      <c r="O16" s="17"/>
      <c r="P16" s="17">
        <v>0</v>
      </c>
      <c r="Q16" s="17"/>
      <c r="R16" s="17">
        <v>0</v>
      </c>
      <c r="S16" s="17"/>
      <c r="T16" s="17">
        <f>SUM(F16:P16)</f>
        <v>-1277</v>
      </c>
    </row>
    <row r="17" spans="1:20" s="155" customFormat="1" ht="18.95" customHeight="1">
      <c r="A17" s="299" t="s">
        <v>227</v>
      </c>
      <c r="C17" s="156"/>
      <c r="D17" s="157"/>
      <c r="E17" s="17"/>
      <c r="F17" s="17">
        <v>0</v>
      </c>
      <c r="G17" s="17"/>
      <c r="H17" s="17">
        <v>0</v>
      </c>
      <c r="I17" s="17"/>
      <c r="J17" s="17">
        <v>0</v>
      </c>
      <c r="K17" s="17"/>
      <c r="L17" s="17">
        <v>0</v>
      </c>
      <c r="M17" s="17"/>
      <c r="N17" s="17">
        <v>0</v>
      </c>
      <c r="O17" s="17"/>
      <c r="P17" s="17">
        <v>10315</v>
      </c>
      <c r="Q17" s="17"/>
      <c r="R17" s="17">
        <v>0</v>
      </c>
      <c r="S17" s="17"/>
      <c r="T17" s="17">
        <f>SUM(F17:P17)</f>
        <v>10315</v>
      </c>
    </row>
    <row r="18" spans="1:20" s="155" customFormat="1" ht="18.95" customHeight="1">
      <c r="A18" s="54" t="s">
        <v>179</v>
      </c>
      <c r="C18" s="156"/>
      <c r="D18" s="157">
        <v>16</v>
      </c>
      <c r="E18" s="17"/>
      <c r="F18" s="17">
        <v>0</v>
      </c>
      <c r="G18" s="17"/>
      <c r="H18" s="17">
        <v>0</v>
      </c>
      <c r="I18" s="17"/>
      <c r="J18" s="17">
        <v>0</v>
      </c>
      <c r="K18" s="17"/>
      <c r="L18" s="17">
        <v>0</v>
      </c>
      <c r="M18" s="17"/>
      <c r="N18" s="17">
        <v>-1181000</v>
      </c>
      <c r="O18" s="17"/>
      <c r="P18" s="17">
        <v>0</v>
      </c>
      <c r="Q18" s="17"/>
      <c r="R18" s="17">
        <v>0</v>
      </c>
      <c r="S18" s="17"/>
      <c r="T18" s="17">
        <f>SUM(F18:P18)</f>
        <v>-1181000</v>
      </c>
    </row>
    <row r="19" spans="1:20" s="155" customFormat="1" ht="18.95" customHeight="1">
      <c r="A19" s="156" t="s">
        <v>79</v>
      </c>
      <c r="C19" s="156"/>
      <c r="D19" s="156"/>
      <c r="E19" s="17"/>
      <c r="F19" s="27">
        <v>0</v>
      </c>
      <c r="G19" s="17"/>
      <c r="H19" s="27">
        <v>0</v>
      </c>
      <c r="I19" s="17"/>
      <c r="J19" s="27">
        <v>0</v>
      </c>
      <c r="K19" s="17"/>
      <c r="L19" s="27">
        <v>0</v>
      </c>
      <c r="M19" s="17"/>
      <c r="N19" s="27">
        <v>1602238</v>
      </c>
      <c r="O19" s="17"/>
      <c r="P19" s="27">
        <v>0</v>
      </c>
      <c r="Q19" s="17"/>
      <c r="R19" s="27">
        <v>0</v>
      </c>
      <c r="S19" s="17"/>
      <c r="T19" s="27">
        <f>SUM(F19:P19)</f>
        <v>1602238</v>
      </c>
    </row>
    <row r="20" spans="1:20" s="155" customFormat="1" ht="4.1500000000000004" customHeight="1">
      <c r="A20" s="156"/>
      <c r="B20" s="156"/>
      <c r="C20" s="156"/>
      <c r="D20" s="156"/>
      <c r="E20" s="37"/>
      <c r="F20" s="38"/>
      <c r="G20" s="37"/>
      <c r="H20" s="38"/>
      <c r="I20" s="37"/>
      <c r="J20" s="38"/>
      <c r="K20" s="37"/>
      <c r="L20" s="38"/>
      <c r="M20" s="37"/>
      <c r="N20" s="38"/>
      <c r="O20" s="37"/>
      <c r="P20" s="38"/>
      <c r="Q20" s="37"/>
      <c r="R20" s="38"/>
      <c r="S20" s="37"/>
      <c r="T20" s="55"/>
    </row>
    <row r="21" spans="1:20" s="155" customFormat="1" ht="18.95" customHeight="1" thickBot="1">
      <c r="A21" s="49" t="s">
        <v>202</v>
      </c>
      <c r="B21" s="156"/>
      <c r="C21" s="156"/>
      <c r="D21" s="156"/>
      <c r="E21" s="17"/>
      <c r="F21" s="29">
        <f>SUM(F12:F19)</f>
        <v>4219680</v>
      </c>
      <c r="G21" s="17"/>
      <c r="H21" s="29">
        <f>SUM(H12:H19)</f>
        <v>386033</v>
      </c>
      <c r="I21" s="17"/>
      <c r="J21" s="29">
        <f>SUM(J12:J19)</f>
        <v>2324</v>
      </c>
      <c r="K21" s="17"/>
      <c r="L21" s="29">
        <f>SUM(L12:L19)</f>
        <v>437933</v>
      </c>
      <c r="M21" s="17"/>
      <c r="N21" s="29">
        <f>SUM(N12:N19)</f>
        <v>14198227</v>
      </c>
      <c r="O21" s="17"/>
      <c r="P21" s="29">
        <f>SUM(P12:P19)</f>
        <v>58990</v>
      </c>
      <c r="Q21" s="17"/>
      <c r="R21" s="29">
        <f>SUM(R12:R19)</f>
        <v>0</v>
      </c>
      <c r="S21" s="17"/>
      <c r="T21" s="29">
        <f>SUM(T12:T19)</f>
        <v>19303187</v>
      </c>
    </row>
    <row r="22" spans="1:20" s="155" customFormat="1" ht="18.95" customHeight="1" thickTop="1">
      <c r="A22" s="49"/>
      <c r="B22" s="156"/>
      <c r="C22" s="156"/>
      <c r="D22" s="156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</row>
    <row r="23" spans="1:20" s="155" customFormat="1" ht="18.95" customHeight="1">
      <c r="A23" s="50" t="s">
        <v>217</v>
      </c>
      <c r="B23" s="156"/>
      <c r="C23" s="156"/>
      <c r="D23" s="156"/>
      <c r="E23" s="23"/>
      <c r="F23" s="300">
        <v>4222616</v>
      </c>
      <c r="G23" s="51"/>
      <c r="H23" s="300">
        <v>392876</v>
      </c>
      <c r="I23" s="51"/>
      <c r="J23" s="300">
        <v>37274</v>
      </c>
      <c r="K23" s="51"/>
      <c r="L23" s="300">
        <v>437933</v>
      </c>
      <c r="M23" s="301"/>
      <c r="N23" s="300">
        <v>15093805</v>
      </c>
      <c r="O23" s="52"/>
      <c r="P23" s="106">
        <v>62417</v>
      </c>
      <c r="Q23" s="53"/>
      <c r="R23" s="106">
        <v>9174</v>
      </c>
      <c r="S23" s="53"/>
      <c r="T23" s="106">
        <f t="shared" ref="T23" si="0">SUM(F23:R23)</f>
        <v>20256095</v>
      </c>
    </row>
    <row r="24" spans="1:20" s="155" customFormat="1" ht="4.1500000000000004" customHeight="1">
      <c r="A24" s="49"/>
      <c r="B24" s="156"/>
      <c r="C24" s="156"/>
      <c r="D24" s="156"/>
      <c r="E24" s="17"/>
      <c r="F24" s="94"/>
      <c r="G24" s="17"/>
      <c r="H24" s="106"/>
      <c r="I24" s="17"/>
      <c r="J24" s="106"/>
      <c r="K24" s="17"/>
      <c r="L24" s="94"/>
      <c r="M24" s="17"/>
      <c r="N24" s="94"/>
      <c r="O24" s="17"/>
      <c r="P24" s="106"/>
      <c r="Q24" s="17"/>
      <c r="R24" s="106"/>
      <c r="S24" s="17"/>
      <c r="T24" s="94"/>
    </row>
    <row r="25" spans="1:20" s="155" customFormat="1" ht="18.95" customHeight="1">
      <c r="A25" s="49" t="s">
        <v>104</v>
      </c>
      <c r="B25" s="156"/>
      <c r="C25" s="156"/>
      <c r="D25" s="156"/>
      <c r="E25" s="17"/>
      <c r="F25" s="94"/>
      <c r="G25" s="17"/>
      <c r="H25" s="106"/>
      <c r="I25" s="17"/>
      <c r="J25" s="106"/>
      <c r="K25" s="17"/>
      <c r="L25" s="94"/>
      <c r="M25" s="17"/>
      <c r="N25" s="94"/>
      <c r="O25" s="17"/>
      <c r="P25" s="106"/>
      <c r="Q25" s="17"/>
      <c r="R25" s="106"/>
      <c r="S25" s="17"/>
      <c r="T25" s="94"/>
    </row>
    <row r="26" spans="1:20" s="155" customFormat="1" ht="18.95" customHeight="1">
      <c r="A26" s="156" t="s">
        <v>174</v>
      </c>
      <c r="B26" s="156"/>
      <c r="C26" s="156"/>
      <c r="D26" s="157">
        <v>15</v>
      </c>
      <c r="E26" s="17"/>
      <c r="F26" s="94">
        <v>48235</v>
      </c>
      <c r="G26" s="17"/>
      <c r="H26" s="106">
        <v>110176</v>
      </c>
      <c r="I26" s="17"/>
      <c r="J26" s="106">
        <v>0</v>
      </c>
      <c r="K26" s="17"/>
      <c r="L26" s="94">
        <v>0</v>
      </c>
      <c r="M26" s="17"/>
      <c r="N26" s="94">
        <v>0</v>
      </c>
      <c r="O26" s="17"/>
      <c r="P26" s="106">
        <v>0</v>
      </c>
      <c r="Q26" s="17"/>
      <c r="R26" s="106">
        <v>0</v>
      </c>
      <c r="S26" s="17"/>
      <c r="T26" s="94">
        <f>SUM(F26:P26)</f>
        <v>158411</v>
      </c>
    </row>
    <row r="27" spans="1:20" s="155" customFormat="1" ht="18.95" customHeight="1">
      <c r="A27" s="156" t="s">
        <v>184</v>
      </c>
      <c r="B27" s="156"/>
      <c r="C27" s="156"/>
      <c r="D27" s="157"/>
      <c r="E27" s="17"/>
      <c r="F27" s="94">
        <v>0</v>
      </c>
      <c r="G27" s="17"/>
      <c r="H27" s="94">
        <v>0</v>
      </c>
      <c r="I27" s="17"/>
      <c r="J27" s="106">
        <v>-35010</v>
      </c>
      <c r="K27" s="17"/>
      <c r="L27" s="94">
        <v>0</v>
      </c>
      <c r="M27" s="17"/>
      <c r="N27" s="94">
        <v>0</v>
      </c>
      <c r="O27" s="17"/>
      <c r="P27" s="106">
        <v>0</v>
      </c>
      <c r="Q27" s="17"/>
      <c r="R27" s="106">
        <v>0</v>
      </c>
      <c r="S27" s="17"/>
      <c r="T27" s="94">
        <f>SUM(F27:P27)</f>
        <v>-35010</v>
      </c>
    </row>
    <row r="28" spans="1:20" s="155" customFormat="1" ht="18.95" customHeight="1">
      <c r="A28" s="299" t="s">
        <v>227</v>
      </c>
      <c r="C28" s="156"/>
      <c r="D28" s="157">
        <v>14</v>
      </c>
      <c r="E28" s="17"/>
      <c r="F28" s="94">
        <v>0</v>
      </c>
      <c r="G28" s="17"/>
      <c r="H28" s="94">
        <v>0</v>
      </c>
      <c r="I28" s="17"/>
      <c r="J28" s="94">
        <v>0</v>
      </c>
      <c r="K28" s="17"/>
      <c r="L28" s="94">
        <v>0</v>
      </c>
      <c r="M28" s="17"/>
      <c r="N28" s="94">
        <v>0</v>
      </c>
      <c r="O28" s="17"/>
      <c r="P28" s="94">
        <v>2511</v>
      </c>
      <c r="Q28" s="17"/>
      <c r="R28" s="94">
        <v>0</v>
      </c>
      <c r="S28" s="17"/>
      <c r="T28" s="94">
        <f>SUM(F28:P28)</f>
        <v>2511</v>
      </c>
    </row>
    <row r="29" spans="1:20" s="155" customFormat="1" ht="18.95" customHeight="1">
      <c r="A29" s="54" t="s">
        <v>179</v>
      </c>
      <c r="C29" s="156"/>
      <c r="D29" s="157">
        <v>16</v>
      </c>
      <c r="E29" s="17"/>
      <c r="F29" s="94">
        <v>0</v>
      </c>
      <c r="G29" s="17"/>
      <c r="H29" s="94">
        <v>0</v>
      </c>
      <c r="I29" s="17"/>
      <c r="J29" s="94">
        <v>0</v>
      </c>
      <c r="K29" s="17"/>
      <c r="L29" s="94">
        <v>0</v>
      </c>
      <c r="M29" s="17"/>
      <c r="N29" s="94">
        <v>-1066590</v>
      </c>
      <c r="O29" s="17"/>
      <c r="P29" s="94">
        <v>0</v>
      </c>
      <c r="Q29" s="17"/>
      <c r="R29" s="94">
        <v>0</v>
      </c>
      <c r="S29" s="17"/>
      <c r="T29" s="94">
        <f>SUM(F29:P29)</f>
        <v>-1066590</v>
      </c>
    </row>
    <row r="30" spans="1:20" s="155" customFormat="1" ht="18.95" customHeight="1">
      <c r="A30" s="156" t="s">
        <v>79</v>
      </c>
      <c r="C30" s="156"/>
      <c r="D30" s="156"/>
      <c r="E30" s="17"/>
      <c r="F30" s="95">
        <v>0</v>
      </c>
      <c r="G30" s="17"/>
      <c r="H30" s="95">
        <v>0</v>
      </c>
      <c r="I30" s="17"/>
      <c r="J30" s="95">
        <v>0</v>
      </c>
      <c r="K30" s="17"/>
      <c r="L30" s="95">
        <v>0</v>
      </c>
      <c r="M30" s="17"/>
      <c r="N30" s="95">
        <v>1436333</v>
      </c>
      <c r="O30" s="17"/>
      <c r="P30" s="95">
        <v>0</v>
      </c>
      <c r="Q30" s="17"/>
      <c r="R30" s="95">
        <v>0</v>
      </c>
      <c r="S30" s="17"/>
      <c r="T30" s="95">
        <f>SUM(F30:P30)</f>
        <v>1436333</v>
      </c>
    </row>
    <row r="31" spans="1:20" s="155" customFormat="1" ht="4.1500000000000004" customHeight="1">
      <c r="A31" s="156"/>
      <c r="B31" s="156"/>
      <c r="C31" s="156"/>
      <c r="D31" s="156"/>
      <c r="E31" s="37"/>
      <c r="F31" s="101"/>
      <c r="G31" s="37"/>
      <c r="H31" s="101"/>
      <c r="I31" s="37"/>
      <c r="J31" s="101"/>
      <c r="K31" s="37"/>
      <c r="L31" s="101"/>
      <c r="M31" s="37"/>
      <c r="N31" s="101"/>
      <c r="O31" s="37"/>
      <c r="P31" s="101"/>
      <c r="Q31" s="37"/>
      <c r="R31" s="101"/>
      <c r="S31" s="37"/>
      <c r="T31" s="102"/>
    </row>
    <row r="32" spans="1:20" s="155" customFormat="1" ht="18.95" customHeight="1" thickBot="1">
      <c r="A32" s="49" t="s">
        <v>218</v>
      </c>
      <c r="B32" s="156"/>
      <c r="C32" s="156"/>
      <c r="D32" s="156"/>
      <c r="E32" s="17"/>
      <c r="F32" s="100">
        <f>SUM(F23:F30)</f>
        <v>4270851</v>
      </c>
      <c r="G32" s="17"/>
      <c r="H32" s="100">
        <f>SUM(H23:H30)</f>
        <v>503052</v>
      </c>
      <c r="I32" s="17"/>
      <c r="J32" s="100">
        <f>SUM(J23:J30)</f>
        <v>2264</v>
      </c>
      <c r="K32" s="17"/>
      <c r="L32" s="100">
        <f>SUM(L23:L30)</f>
        <v>437933</v>
      </c>
      <c r="M32" s="17"/>
      <c r="N32" s="100">
        <f>SUM(N23:N30)</f>
        <v>15463548</v>
      </c>
      <c r="O32" s="17"/>
      <c r="P32" s="100">
        <f>SUM(P23:P30)</f>
        <v>64928</v>
      </c>
      <c r="Q32" s="17"/>
      <c r="R32" s="100">
        <f>SUM(R23:R30)</f>
        <v>9174</v>
      </c>
      <c r="S32" s="17"/>
      <c r="T32" s="100">
        <f>SUM(T23:T30)</f>
        <v>20751750</v>
      </c>
    </row>
    <row r="33" spans="1:20" s="155" customFormat="1" ht="18.75" customHeight="1" thickTop="1">
      <c r="A33" s="49"/>
      <c r="B33" s="156"/>
      <c r="C33" s="156"/>
      <c r="D33" s="156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</row>
    <row r="34" spans="1:20" s="155" customFormat="1" ht="7.5" customHeight="1">
      <c r="A34" s="49"/>
      <c r="B34" s="156"/>
      <c r="C34" s="156"/>
      <c r="D34" s="156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</row>
    <row r="35" spans="1:20" ht="21.95" customHeight="1">
      <c r="A35" s="56" t="s">
        <v>24</v>
      </c>
      <c r="B35" s="56"/>
      <c r="C35" s="56"/>
      <c r="D35" s="56"/>
      <c r="E35" s="57"/>
      <c r="F35" s="58"/>
      <c r="G35" s="57"/>
      <c r="H35" s="58"/>
      <c r="I35" s="57"/>
      <c r="J35" s="58"/>
      <c r="K35" s="57"/>
      <c r="L35" s="15"/>
      <c r="M35" s="57"/>
      <c r="N35" s="15"/>
      <c r="O35" s="57"/>
      <c r="P35" s="15"/>
      <c r="Q35" s="57"/>
      <c r="R35" s="15"/>
      <c r="S35" s="57"/>
      <c r="T35" s="15"/>
    </row>
  </sheetData>
  <mergeCells count="3">
    <mergeCell ref="F5:T5"/>
    <mergeCell ref="L7:N7"/>
    <mergeCell ref="P7:R7"/>
  </mergeCells>
  <pageMargins left="0.5" right="0.5" top="0.5" bottom="0.6" header="0.49" footer="0.4"/>
  <pageSetup paperSize="9" scale="95" firstPageNumber="10" orientation="landscape" useFirstPageNumber="1" horizontalDpi="1200" verticalDpi="1200" r:id="rId1"/>
  <headerFooter>
    <oddFooter>&amp;R&amp;"Browallia New,Regular"&amp;13&amp;P</oddFooter>
  </headerFooter>
  <colBreaks count="1" manualBreakCount="1">
    <brk id="2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0B983-1838-4CF3-8E77-5BA85E69C143}">
  <dimension ref="A1:K115"/>
  <sheetViews>
    <sheetView tabSelected="1" topLeftCell="A94" zoomScaleNormal="100" zoomScaleSheetLayoutView="85" workbookViewId="0">
      <selection activeCell="S103" sqref="S103"/>
    </sheetView>
  </sheetViews>
  <sheetFormatPr defaultColWidth="9.140625" defaultRowHeight="18.600000000000001" customHeight="1"/>
  <cols>
    <col min="1" max="1" width="1.42578125" style="137" customWidth="1"/>
    <col min="2" max="2" width="49.42578125" style="137" customWidth="1"/>
    <col min="3" max="3" width="7.7109375" style="160" customWidth="1"/>
    <col min="4" max="4" width="0.5703125" style="137" customWidth="1"/>
    <col min="5" max="5" width="15.42578125" style="109" customWidth="1"/>
    <col min="6" max="6" width="0.5703125" style="316" customWidth="1"/>
    <col min="7" max="7" width="15.42578125" style="140" customWidth="1"/>
    <col min="8" max="8" width="0.5703125" style="316" customWidth="1"/>
    <col min="9" max="9" width="15.42578125" style="109" customWidth="1"/>
    <col min="10" max="10" width="0.5703125" style="316" customWidth="1"/>
    <col min="11" max="11" width="15.42578125" style="140" customWidth="1"/>
    <col min="12" max="16384" width="9.140625" style="161"/>
  </cols>
  <sheetData>
    <row r="1" spans="1:11" s="111" customFormat="1" ht="21.75" customHeight="1">
      <c r="A1" s="166" t="s">
        <v>0</v>
      </c>
      <c r="B1" s="167"/>
      <c r="C1" s="160"/>
      <c r="D1" s="162"/>
      <c r="E1" s="109"/>
      <c r="F1" s="312"/>
      <c r="G1" s="140"/>
      <c r="H1" s="312"/>
      <c r="I1" s="110"/>
      <c r="J1" s="312"/>
      <c r="K1" s="144"/>
    </row>
    <row r="2" spans="1:11" s="111" customFormat="1" ht="21.75" customHeight="1">
      <c r="A2" s="167" t="s">
        <v>107</v>
      </c>
      <c r="B2" s="167"/>
      <c r="C2" s="160"/>
      <c r="D2" s="162"/>
      <c r="E2" s="109"/>
      <c r="F2" s="312"/>
      <c r="G2" s="140"/>
      <c r="H2" s="312"/>
      <c r="I2" s="109"/>
      <c r="J2" s="312"/>
      <c r="K2" s="140"/>
    </row>
    <row r="3" spans="1:11" s="111" customFormat="1" ht="21.75" customHeight="1">
      <c r="A3" s="168" t="str">
        <f>+'EQ-SC 10'!A3</f>
        <v>สำหรับงวดเก้าเดือนสิ้นสุดวันที่ 30 กันยายน พ.ศ. 2566</v>
      </c>
      <c r="B3" s="168"/>
      <c r="C3" s="112"/>
      <c r="D3" s="163"/>
      <c r="E3" s="113"/>
      <c r="F3" s="313"/>
      <c r="G3" s="141"/>
      <c r="H3" s="313"/>
      <c r="I3" s="113"/>
      <c r="J3" s="313"/>
      <c r="K3" s="141"/>
    </row>
    <row r="4" spans="1:11" s="111" customFormat="1" ht="18.600000000000001" customHeight="1">
      <c r="A4" s="167"/>
      <c r="B4" s="167"/>
      <c r="C4" s="160"/>
      <c r="D4" s="162"/>
      <c r="E4" s="109"/>
      <c r="F4" s="312"/>
      <c r="G4" s="140"/>
      <c r="H4" s="312"/>
      <c r="I4" s="109"/>
      <c r="J4" s="312"/>
      <c r="K4" s="140"/>
    </row>
    <row r="5" spans="1:11" s="111" customFormat="1" ht="18.600000000000001" customHeight="1">
      <c r="A5" s="167"/>
      <c r="B5" s="167"/>
      <c r="C5" s="160"/>
      <c r="D5" s="162"/>
      <c r="E5" s="330" t="s">
        <v>2</v>
      </c>
      <c r="F5" s="330"/>
      <c r="G5" s="330"/>
      <c r="H5" s="317"/>
      <c r="I5" s="330" t="s">
        <v>3</v>
      </c>
      <c r="J5" s="330"/>
      <c r="K5" s="330"/>
    </row>
    <row r="6" spans="1:11" s="111" customFormat="1" ht="18.600000000000001" customHeight="1">
      <c r="A6" s="167"/>
      <c r="B6" s="167"/>
      <c r="C6" s="160"/>
      <c r="D6" s="162"/>
      <c r="E6" s="114" t="s">
        <v>4</v>
      </c>
      <c r="F6" s="314"/>
      <c r="G6" s="142" t="s">
        <v>4</v>
      </c>
      <c r="H6" s="314"/>
      <c r="I6" s="114" t="s">
        <v>4</v>
      </c>
      <c r="J6" s="314"/>
      <c r="K6" s="142" t="s">
        <v>4</v>
      </c>
    </row>
    <row r="7" spans="1:11" s="111" customFormat="1" ht="18.600000000000001" customHeight="1">
      <c r="A7" s="167"/>
      <c r="B7" s="167"/>
      <c r="C7" s="160"/>
      <c r="D7" s="162"/>
      <c r="E7" s="219" t="s">
        <v>201</v>
      </c>
      <c r="F7" s="23"/>
      <c r="G7" s="10" t="s">
        <v>201</v>
      </c>
      <c r="H7" s="23"/>
      <c r="I7" s="219" t="s">
        <v>201</v>
      </c>
      <c r="J7" s="23"/>
      <c r="K7" s="10" t="s">
        <v>201</v>
      </c>
    </row>
    <row r="8" spans="1:11" ht="18.600000000000001" customHeight="1">
      <c r="C8" s="115"/>
      <c r="D8" s="164"/>
      <c r="E8" s="3" t="s">
        <v>208</v>
      </c>
      <c r="F8" s="22"/>
      <c r="G8" s="3" t="s">
        <v>181</v>
      </c>
      <c r="H8" s="23"/>
      <c r="I8" s="3" t="str">
        <f>E8</f>
        <v>พ.ศ. 2566</v>
      </c>
      <c r="J8" s="22"/>
      <c r="K8" s="3" t="str">
        <f>G8</f>
        <v>พ.ศ. 2565</v>
      </c>
    </row>
    <row r="9" spans="1:11" s="111" customFormat="1" ht="18.600000000000001" customHeight="1">
      <c r="A9" s="137"/>
      <c r="B9" s="137"/>
      <c r="C9" s="116" t="s">
        <v>6</v>
      </c>
      <c r="D9" s="165"/>
      <c r="E9" s="117" t="s">
        <v>7</v>
      </c>
      <c r="F9" s="144"/>
      <c r="G9" s="143" t="s">
        <v>7</v>
      </c>
      <c r="H9" s="318"/>
      <c r="I9" s="117" t="s">
        <v>7</v>
      </c>
      <c r="J9" s="144"/>
      <c r="K9" s="143" t="s">
        <v>7</v>
      </c>
    </row>
    <row r="10" spans="1:11" s="111" customFormat="1" ht="18.600000000000001" customHeight="1">
      <c r="A10" s="137"/>
      <c r="B10" s="137"/>
      <c r="C10" s="118"/>
      <c r="D10" s="165"/>
      <c r="E10" s="119"/>
      <c r="F10" s="144"/>
      <c r="G10" s="144"/>
      <c r="H10" s="318"/>
      <c r="I10" s="119"/>
      <c r="J10" s="144"/>
      <c r="K10" s="144"/>
    </row>
    <row r="11" spans="1:11" ht="18.600000000000001" customHeight="1">
      <c r="A11" s="169" t="s">
        <v>108</v>
      </c>
      <c r="B11" s="136"/>
      <c r="D11" s="138"/>
      <c r="E11" s="159"/>
      <c r="F11" s="139"/>
      <c r="I11" s="159"/>
    </row>
    <row r="12" spans="1:11" ht="18.600000000000001" customHeight="1">
      <c r="A12" s="170" t="s">
        <v>109</v>
      </c>
      <c r="B12" s="171"/>
      <c r="D12" s="138"/>
      <c r="E12" s="120">
        <f>'PL 7-8 (9M)'!F35</f>
        <v>2062881</v>
      </c>
      <c r="F12" s="121"/>
      <c r="G12" s="121">
        <v>2051772</v>
      </c>
      <c r="H12" s="311"/>
      <c r="I12" s="120">
        <f>'PL 7-8 (9M)'!J35</f>
        <v>1795255</v>
      </c>
      <c r="J12" s="319"/>
      <c r="K12" s="121">
        <v>2013438</v>
      </c>
    </row>
    <row r="13" spans="1:11" ht="18.600000000000001" customHeight="1">
      <c r="A13" s="170" t="s">
        <v>110</v>
      </c>
      <c r="B13" s="171"/>
      <c r="E13" s="120"/>
      <c r="F13" s="121"/>
      <c r="G13" s="121"/>
      <c r="H13" s="121"/>
      <c r="I13" s="120"/>
      <c r="J13" s="121"/>
      <c r="K13" s="121"/>
    </row>
    <row r="14" spans="1:11" ht="18.600000000000001" customHeight="1">
      <c r="A14" s="170"/>
      <c r="B14" s="170" t="s">
        <v>163</v>
      </c>
      <c r="E14" s="120"/>
      <c r="F14" s="121"/>
      <c r="G14" s="121"/>
      <c r="H14" s="121"/>
      <c r="I14" s="120"/>
      <c r="J14" s="121"/>
      <c r="K14" s="121"/>
    </row>
    <row r="15" spans="1:11" ht="18.600000000000001" customHeight="1">
      <c r="B15" s="170" t="s">
        <v>167</v>
      </c>
      <c r="C15" s="146">
        <v>11</v>
      </c>
      <c r="D15" s="138"/>
      <c r="E15" s="120">
        <v>106634</v>
      </c>
      <c r="F15" s="121"/>
      <c r="G15" s="121">
        <v>106104</v>
      </c>
      <c r="H15" s="311"/>
      <c r="I15" s="120">
        <v>55115</v>
      </c>
      <c r="J15" s="319"/>
      <c r="K15" s="121">
        <v>81221</v>
      </c>
    </row>
    <row r="16" spans="1:11" ht="18.600000000000001" customHeight="1">
      <c r="B16" s="170" t="s">
        <v>138</v>
      </c>
      <c r="C16" s="146"/>
      <c r="D16" s="138"/>
      <c r="E16" s="120">
        <v>19924</v>
      </c>
      <c r="F16" s="121"/>
      <c r="G16" s="121">
        <v>16296</v>
      </c>
      <c r="H16" s="311"/>
      <c r="I16" s="120">
        <v>18984</v>
      </c>
      <c r="J16" s="319"/>
      <c r="K16" s="121">
        <v>15102</v>
      </c>
    </row>
    <row r="17" spans="1:11" ht="18.600000000000001" customHeight="1">
      <c r="B17" s="170" t="s">
        <v>203</v>
      </c>
      <c r="C17" s="146"/>
      <c r="D17" s="138"/>
      <c r="E17" s="120">
        <v>0</v>
      </c>
      <c r="F17" s="121"/>
      <c r="G17" s="121">
        <v>865</v>
      </c>
      <c r="H17" s="311"/>
      <c r="I17" s="120">
        <v>0</v>
      </c>
      <c r="J17" s="319"/>
      <c r="K17" s="121">
        <v>3937</v>
      </c>
    </row>
    <row r="18" spans="1:11" ht="18.600000000000001" customHeight="1">
      <c r="B18" s="302" t="s">
        <v>229</v>
      </c>
      <c r="C18" s="146">
        <v>9.1999999999999993</v>
      </c>
      <c r="D18" s="138"/>
      <c r="E18" s="120">
        <f>-'PL 7-8 (9M)'!F33</f>
        <v>-51224</v>
      </c>
      <c r="F18" s="121"/>
      <c r="G18" s="121">
        <v>8370</v>
      </c>
      <c r="H18" s="311"/>
      <c r="I18" s="120">
        <v>0</v>
      </c>
      <c r="J18" s="319"/>
      <c r="K18" s="121">
        <v>0</v>
      </c>
    </row>
    <row r="19" spans="1:11" ht="18.600000000000001" customHeight="1">
      <c r="B19" s="302" t="s">
        <v>228</v>
      </c>
      <c r="C19" s="146">
        <v>9.1999999999999993</v>
      </c>
      <c r="D19" s="138"/>
      <c r="E19" s="120">
        <v>-11611</v>
      </c>
      <c r="F19" s="121"/>
      <c r="G19" s="121">
        <v>1911</v>
      </c>
      <c r="H19" s="311"/>
      <c r="I19" s="120">
        <v>0</v>
      </c>
      <c r="J19" s="319"/>
      <c r="K19" s="121">
        <v>0</v>
      </c>
    </row>
    <row r="20" spans="1:11" ht="18.600000000000001" customHeight="1">
      <c r="B20" s="137" t="s">
        <v>241</v>
      </c>
      <c r="C20" s="146"/>
      <c r="D20" s="138"/>
      <c r="E20" s="120">
        <v>15923</v>
      </c>
      <c r="F20" s="121"/>
      <c r="G20" s="121">
        <v>3773</v>
      </c>
      <c r="H20" s="121"/>
      <c r="I20" s="120">
        <v>445</v>
      </c>
      <c r="J20" s="121"/>
      <c r="K20" s="121">
        <v>278</v>
      </c>
    </row>
    <row r="21" spans="1:11" ht="18.600000000000001" customHeight="1">
      <c r="B21" s="137" t="s">
        <v>248</v>
      </c>
      <c r="C21" s="146">
        <v>11</v>
      </c>
      <c r="D21" s="138"/>
      <c r="E21" s="120">
        <v>386</v>
      </c>
      <c r="F21" s="121"/>
      <c r="G21" s="121">
        <v>0</v>
      </c>
      <c r="H21" s="121"/>
      <c r="I21" s="120">
        <v>0</v>
      </c>
      <c r="J21" s="121"/>
      <c r="K21" s="121">
        <v>0</v>
      </c>
    </row>
    <row r="22" spans="1:11" ht="18.600000000000001" customHeight="1">
      <c r="B22" s="137" t="s">
        <v>240</v>
      </c>
      <c r="C22" s="146"/>
      <c r="D22" s="138"/>
      <c r="E22" s="120">
        <v>8742</v>
      </c>
      <c r="F22" s="121"/>
      <c r="G22" s="121">
        <v>0</v>
      </c>
      <c r="H22" s="121"/>
      <c r="I22" s="120">
        <v>0</v>
      </c>
      <c r="J22" s="121"/>
      <c r="K22" s="121">
        <v>0</v>
      </c>
    </row>
    <row r="23" spans="1:11" ht="18.600000000000001" customHeight="1">
      <c r="B23" s="137" t="s">
        <v>188</v>
      </c>
      <c r="C23" s="146"/>
      <c r="D23" s="138"/>
      <c r="E23" s="120">
        <v>0</v>
      </c>
      <c r="F23" s="121"/>
      <c r="G23" s="121">
        <v>-146</v>
      </c>
      <c r="H23" s="121"/>
      <c r="I23" s="120">
        <v>0</v>
      </c>
      <c r="J23" s="121"/>
      <c r="K23" s="121">
        <v>-146</v>
      </c>
    </row>
    <row r="24" spans="1:11" ht="18.600000000000001" customHeight="1">
      <c r="B24" s="161" t="s">
        <v>257</v>
      </c>
      <c r="C24" s="146"/>
      <c r="D24" s="138"/>
      <c r="E24" s="120">
        <v>-96541</v>
      </c>
      <c r="F24" s="121"/>
      <c r="G24" s="121">
        <v>0</v>
      </c>
      <c r="H24" s="121"/>
      <c r="I24" s="120">
        <v>0</v>
      </c>
      <c r="J24" s="121"/>
      <c r="K24" s="121">
        <v>0</v>
      </c>
    </row>
    <row r="25" spans="1:11" ht="18.600000000000001" customHeight="1">
      <c r="B25" s="161" t="s">
        <v>230</v>
      </c>
      <c r="C25" s="146"/>
      <c r="D25" s="138"/>
      <c r="E25" s="120">
        <v>88</v>
      </c>
      <c r="F25" s="121"/>
      <c r="G25" s="121">
        <v>0</v>
      </c>
      <c r="H25" s="121"/>
      <c r="I25" s="120">
        <v>88</v>
      </c>
      <c r="J25" s="121"/>
      <c r="K25" s="121">
        <v>0</v>
      </c>
    </row>
    <row r="26" spans="1:11" ht="18.600000000000001" customHeight="1">
      <c r="B26" s="137" t="s">
        <v>111</v>
      </c>
      <c r="C26" s="146"/>
      <c r="D26" s="138"/>
      <c r="E26" s="120">
        <v>-342</v>
      </c>
      <c r="F26" s="121"/>
      <c r="G26" s="121">
        <v>-400</v>
      </c>
      <c r="H26" s="311"/>
      <c r="I26" s="120">
        <v>-342</v>
      </c>
      <c r="J26" s="319"/>
      <c r="K26" s="121">
        <v>-400</v>
      </c>
    </row>
    <row r="27" spans="1:11" ht="18.600000000000001" customHeight="1">
      <c r="B27" s="170" t="s">
        <v>42</v>
      </c>
      <c r="C27" s="146"/>
      <c r="D27" s="138"/>
      <c r="E27" s="120">
        <v>31482</v>
      </c>
      <c r="F27" s="121"/>
      <c r="G27" s="121">
        <v>31538</v>
      </c>
      <c r="H27" s="311"/>
      <c r="I27" s="120">
        <v>27372</v>
      </c>
      <c r="J27" s="319"/>
      <c r="K27" s="121">
        <v>27772</v>
      </c>
    </row>
    <row r="28" spans="1:11" ht="18.600000000000001" customHeight="1">
      <c r="B28" s="170" t="s">
        <v>112</v>
      </c>
      <c r="C28" s="146">
        <v>14</v>
      </c>
      <c r="D28" s="138"/>
      <c r="E28" s="120">
        <v>2511</v>
      </c>
      <c r="F28" s="121"/>
      <c r="G28" s="121">
        <v>10315</v>
      </c>
      <c r="H28" s="311"/>
      <c r="I28" s="120">
        <v>2511</v>
      </c>
      <c r="J28" s="315"/>
      <c r="K28" s="121">
        <v>10315</v>
      </c>
    </row>
    <row r="29" spans="1:11" ht="18.600000000000001" customHeight="1">
      <c r="B29" s="137" t="s">
        <v>75</v>
      </c>
      <c r="C29" s="146"/>
      <c r="D29" s="138"/>
      <c r="E29" s="120">
        <v>282645</v>
      </c>
      <c r="F29" s="121"/>
      <c r="G29" s="121">
        <v>68589</v>
      </c>
      <c r="H29" s="311"/>
      <c r="I29" s="120">
        <v>184978</v>
      </c>
      <c r="J29" s="319"/>
      <c r="K29" s="121">
        <v>111033</v>
      </c>
    </row>
    <row r="30" spans="1:11" ht="18.600000000000001" customHeight="1">
      <c r="B30" s="137" t="s">
        <v>189</v>
      </c>
      <c r="C30" s="147"/>
      <c r="D30" s="138"/>
      <c r="E30" s="120">
        <f>-44944-32-1</f>
        <v>-44977</v>
      </c>
      <c r="F30" s="121"/>
      <c r="G30" s="121">
        <v>-50624</v>
      </c>
      <c r="H30" s="311"/>
      <c r="I30" s="120">
        <v>-19086</v>
      </c>
      <c r="J30" s="319"/>
      <c r="K30" s="121">
        <v>-35528</v>
      </c>
    </row>
    <row r="31" spans="1:11" ht="18.600000000000001" customHeight="1">
      <c r="B31" s="137" t="s">
        <v>168</v>
      </c>
      <c r="C31" s="122"/>
      <c r="D31" s="138"/>
      <c r="E31" s="120">
        <f>61975-15290</f>
        <v>46685</v>
      </c>
      <c r="F31" s="121"/>
      <c r="G31" s="121">
        <v>103410</v>
      </c>
      <c r="H31" s="311"/>
      <c r="I31" s="120">
        <v>0</v>
      </c>
      <c r="J31" s="319"/>
      <c r="K31" s="121">
        <v>0</v>
      </c>
    </row>
    <row r="32" spans="1:11" ht="18.600000000000001" customHeight="1">
      <c r="A32" s="170" t="s">
        <v>113</v>
      </c>
      <c r="B32" s="171"/>
      <c r="D32" s="138"/>
      <c r="E32" s="120"/>
      <c r="F32" s="121"/>
      <c r="G32" s="121"/>
      <c r="H32" s="137"/>
      <c r="I32" s="120"/>
      <c r="J32" s="137"/>
      <c r="K32" s="121"/>
    </row>
    <row r="33" spans="1:11" ht="18.600000000000001" customHeight="1">
      <c r="B33" s="172" t="s">
        <v>114</v>
      </c>
      <c r="D33" s="138"/>
      <c r="E33" s="120">
        <v>-16433</v>
      </c>
      <c r="F33" s="121"/>
      <c r="G33" s="121">
        <v>-17464</v>
      </c>
      <c r="H33" s="311"/>
      <c r="I33" s="120">
        <v>-629725</v>
      </c>
      <c r="J33" s="319"/>
      <c r="K33" s="121">
        <f>-102699-1</f>
        <v>-102700</v>
      </c>
    </row>
    <row r="34" spans="1:11" ht="18.600000000000001" customHeight="1">
      <c r="B34" s="172" t="s">
        <v>115</v>
      </c>
      <c r="D34" s="138"/>
      <c r="E34" s="120">
        <f>-2444252-1</f>
        <v>-2444253</v>
      </c>
      <c r="F34" s="121"/>
      <c r="G34" s="121">
        <v>-5727872</v>
      </c>
      <c r="H34" s="311"/>
      <c r="I34" s="120">
        <v>-2546689</v>
      </c>
      <c r="J34" s="319"/>
      <c r="K34" s="121">
        <v>-4607427</v>
      </c>
    </row>
    <row r="35" spans="1:11" ht="18.600000000000001" customHeight="1">
      <c r="B35" s="172" t="s">
        <v>140</v>
      </c>
      <c r="D35" s="138"/>
      <c r="E35" s="120">
        <v>-475509</v>
      </c>
      <c r="F35" s="121"/>
      <c r="G35" s="121">
        <v>-266319</v>
      </c>
      <c r="H35" s="311"/>
      <c r="I35" s="120">
        <v>-333253</v>
      </c>
      <c r="J35" s="319"/>
      <c r="K35" s="121">
        <v>-224961</v>
      </c>
    </row>
    <row r="36" spans="1:11" ht="18.600000000000001" customHeight="1">
      <c r="B36" s="172" t="s">
        <v>116</v>
      </c>
      <c r="D36" s="138"/>
      <c r="E36" s="120">
        <v>10631</v>
      </c>
      <c r="F36" s="121"/>
      <c r="G36" s="121">
        <v>-84674</v>
      </c>
      <c r="H36" s="311"/>
      <c r="I36" s="120">
        <v>-107838</v>
      </c>
      <c r="J36" s="319"/>
      <c r="K36" s="121">
        <v>-73862</v>
      </c>
    </row>
    <row r="37" spans="1:11" ht="18.600000000000001" customHeight="1">
      <c r="B37" s="172" t="s">
        <v>117</v>
      </c>
      <c r="D37" s="138"/>
      <c r="E37" s="120">
        <v>-51159</v>
      </c>
      <c r="F37" s="121"/>
      <c r="G37" s="121">
        <v>-135520</v>
      </c>
      <c r="H37" s="311"/>
      <c r="I37" s="120">
        <v>-21433</v>
      </c>
      <c r="J37" s="319"/>
      <c r="K37" s="121">
        <v>-3614</v>
      </c>
    </row>
    <row r="38" spans="1:11" ht="18.600000000000001" customHeight="1">
      <c r="B38" s="172" t="s">
        <v>118</v>
      </c>
      <c r="D38" s="138"/>
      <c r="E38" s="120">
        <v>-17966</v>
      </c>
      <c r="F38" s="121"/>
      <c r="G38" s="121">
        <v>-11557</v>
      </c>
      <c r="H38" s="311"/>
      <c r="I38" s="120">
        <v>-7901</v>
      </c>
      <c r="J38" s="319"/>
      <c r="K38" s="121">
        <v>-5193</v>
      </c>
    </row>
    <row r="39" spans="1:11" ht="18.600000000000001" customHeight="1">
      <c r="B39" s="172" t="s">
        <v>119</v>
      </c>
      <c r="D39" s="138"/>
      <c r="E39" s="120">
        <v>-85120</v>
      </c>
      <c r="F39" s="121"/>
      <c r="G39" s="121">
        <v>305239</v>
      </c>
      <c r="H39" s="311"/>
      <c r="I39" s="120">
        <v>-46935</v>
      </c>
      <c r="J39" s="319"/>
      <c r="K39" s="121">
        <v>306875</v>
      </c>
    </row>
    <row r="40" spans="1:11" ht="18.600000000000001" customHeight="1">
      <c r="B40" s="172" t="s">
        <v>120</v>
      </c>
      <c r="D40" s="138"/>
      <c r="E40" s="120">
        <v>-70535</v>
      </c>
      <c r="F40" s="121"/>
      <c r="G40" s="121">
        <v>124858</v>
      </c>
      <c r="H40" s="311"/>
      <c r="I40" s="120">
        <v>18895</v>
      </c>
      <c r="J40" s="319"/>
      <c r="K40" s="121">
        <v>25391</v>
      </c>
    </row>
    <row r="41" spans="1:11" ht="18.600000000000001" customHeight="1">
      <c r="B41" s="172" t="s">
        <v>121</v>
      </c>
      <c r="D41" s="138"/>
      <c r="E41" s="120">
        <v>29830</v>
      </c>
      <c r="F41" s="121"/>
      <c r="G41" s="121">
        <v>274502</v>
      </c>
      <c r="H41" s="311"/>
      <c r="I41" s="120">
        <v>220669</v>
      </c>
      <c r="J41" s="319"/>
      <c r="K41" s="121">
        <v>148428</v>
      </c>
    </row>
    <row r="42" spans="1:11" ht="18.600000000000001" customHeight="1">
      <c r="B42" s="172" t="s">
        <v>122</v>
      </c>
      <c r="D42" s="138"/>
      <c r="E42" s="120">
        <v>69096</v>
      </c>
      <c r="F42" s="121"/>
      <c r="G42" s="121">
        <v>55629</v>
      </c>
      <c r="H42" s="311"/>
      <c r="I42" s="120">
        <v>59572</v>
      </c>
      <c r="J42" s="319"/>
      <c r="K42" s="121">
        <v>47232</v>
      </c>
    </row>
    <row r="43" spans="1:11" ht="18.600000000000001" customHeight="1">
      <c r="B43" s="173" t="s">
        <v>123</v>
      </c>
      <c r="D43" s="138"/>
      <c r="E43" s="120">
        <v>7128</v>
      </c>
      <c r="F43" s="121"/>
      <c r="G43" s="121">
        <v>4616</v>
      </c>
      <c r="H43" s="311"/>
      <c r="I43" s="120">
        <v>958</v>
      </c>
      <c r="J43" s="319"/>
      <c r="K43" s="121">
        <v>2744</v>
      </c>
    </row>
    <row r="44" spans="1:11" ht="18.600000000000001" customHeight="1">
      <c r="B44" s="173" t="s">
        <v>124</v>
      </c>
      <c r="D44" s="138"/>
      <c r="E44" s="120">
        <v>123993</v>
      </c>
      <c r="F44" s="121"/>
      <c r="G44" s="121">
        <v>117971</v>
      </c>
      <c r="H44" s="311"/>
      <c r="I44" s="120">
        <v>82385</v>
      </c>
      <c r="J44" s="319"/>
      <c r="K44" s="121">
        <v>69436</v>
      </c>
    </row>
    <row r="45" spans="1:11" ht="18.600000000000001" customHeight="1">
      <c r="B45" s="173" t="s">
        <v>125</v>
      </c>
      <c r="D45" s="138"/>
      <c r="E45" s="123">
        <v>135</v>
      </c>
      <c r="F45" s="121"/>
      <c r="G45" s="124">
        <v>88</v>
      </c>
      <c r="H45" s="121"/>
      <c r="I45" s="123">
        <v>0</v>
      </c>
      <c r="J45" s="319"/>
      <c r="K45" s="124">
        <v>0</v>
      </c>
    </row>
    <row r="46" spans="1:11" ht="6" customHeight="1">
      <c r="A46" s="171"/>
      <c r="B46" s="171"/>
      <c r="D46" s="138"/>
      <c r="E46" s="125"/>
      <c r="F46" s="126"/>
      <c r="G46" s="126"/>
      <c r="H46" s="139"/>
      <c r="I46" s="120"/>
      <c r="J46" s="126"/>
      <c r="K46" s="121"/>
    </row>
    <row r="47" spans="1:11" ht="18.600000000000001" customHeight="1">
      <c r="A47" s="137" t="s">
        <v>249</v>
      </c>
      <c r="B47" s="136"/>
      <c r="D47" s="138"/>
      <c r="E47" s="120">
        <f>SUM(E12:E45)</f>
        <v>-546956</v>
      </c>
      <c r="F47" s="121"/>
      <c r="G47" s="121">
        <f>SUM(G12:G45)</f>
        <v>-3008730</v>
      </c>
      <c r="H47" s="121"/>
      <c r="I47" s="120">
        <f>SUM(I12:I45)</f>
        <v>-1245975</v>
      </c>
      <c r="J47" s="121"/>
      <c r="K47" s="121">
        <f>SUM(K12:K45)</f>
        <v>-2190629</v>
      </c>
    </row>
    <row r="48" spans="1:11" ht="18.600000000000001" customHeight="1">
      <c r="A48" s="174" t="s">
        <v>145</v>
      </c>
      <c r="D48" s="138"/>
      <c r="E48" s="120">
        <v>-768667</v>
      </c>
      <c r="F48" s="121"/>
      <c r="G48" s="121">
        <v>-577483</v>
      </c>
      <c r="H48" s="121"/>
      <c r="I48" s="120">
        <v>-688256</v>
      </c>
      <c r="J48" s="319"/>
      <c r="K48" s="121">
        <v>-441030</v>
      </c>
    </row>
    <row r="49" spans="1:11" ht="18.600000000000001" customHeight="1">
      <c r="B49" s="137" t="s">
        <v>196</v>
      </c>
      <c r="D49" s="138"/>
      <c r="E49" s="127">
        <v>-501611</v>
      </c>
      <c r="F49" s="121"/>
      <c r="G49" s="128">
        <v>-516190</v>
      </c>
      <c r="H49" s="121"/>
      <c r="I49" s="127">
        <v>-469478</v>
      </c>
      <c r="J49" s="319"/>
      <c r="K49" s="128">
        <v>-445898</v>
      </c>
    </row>
    <row r="50" spans="1:11" ht="6" customHeight="1">
      <c r="A50" s="171"/>
      <c r="B50" s="171"/>
      <c r="D50" s="138"/>
      <c r="E50" s="125"/>
      <c r="F50" s="126"/>
      <c r="G50" s="126"/>
      <c r="H50" s="139"/>
      <c r="I50" s="125"/>
      <c r="J50" s="126"/>
      <c r="K50" s="126"/>
    </row>
    <row r="51" spans="1:11" ht="18.600000000000001" customHeight="1">
      <c r="A51" s="136" t="s">
        <v>250</v>
      </c>
      <c r="D51" s="138"/>
      <c r="E51" s="123">
        <f>SUM(E47:E49)</f>
        <v>-1817234</v>
      </c>
      <c r="F51" s="126"/>
      <c r="G51" s="124">
        <f>SUM(G47:G49)</f>
        <v>-4102403</v>
      </c>
      <c r="H51" s="139"/>
      <c r="I51" s="123">
        <f>SUM(I47:I49)</f>
        <v>-2403709</v>
      </c>
      <c r="J51" s="121"/>
      <c r="K51" s="124">
        <f>SUM(K47:K49)</f>
        <v>-3077557</v>
      </c>
    </row>
    <row r="52" spans="1:11" s="137" customFormat="1" ht="18.600000000000001" customHeight="1">
      <c r="A52" s="136"/>
      <c r="C52" s="138"/>
      <c r="D52" s="138"/>
      <c r="E52" s="132"/>
      <c r="F52" s="126"/>
      <c r="G52" s="132"/>
      <c r="H52" s="139"/>
      <c r="I52" s="132"/>
      <c r="J52" s="121"/>
      <c r="K52" s="132"/>
    </row>
    <row r="53" spans="1:11" s="137" customFormat="1" ht="18.600000000000001" customHeight="1">
      <c r="A53" s="136"/>
      <c r="C53" s="138"/>
      <c r="D53" s="138"/>
      <c r="E53" s="132"/>
      <c r="F53" s="126"/>
      <c r="G53" s="132"/>
      <c r="H53" s="139"/>
      <c r="I53" s="132"/>
      <c r="J53" s="121"/>
      <c r="K53" s="132"/>
    </row>
    <row r="54" spans="1:11" s="137" customFormat="1" ht="18.600000000000001" customHeight="1">
      <c r="A54" s="136"/>
      <c r="C54" s="138"/>
      <c r="D54" s="138"/>
      <c r="E54" s="132"/>
      <c r="F54" s="126"/>
      <c r="G54" s="132"/>
      <c r="H54" s="139"/>
      <c r="I54" s="132"/>
      <c r="J54" s="121"/>
      <c r="K54" s="132"/>
    </row>
    <row r="55" spans="1:11" s="137" customFormat="1" ht="6.75" customHeight="1">
      <c r="A55" s="136"/>
      <c r="C55" s="138"/>
      <c r="D55" s="138"/>
      <c r="E55" s="132"/>
      <c r="F55" s="126"/>
      <c r="G55" s="132"/>
      <c r="H55" s="139"/>
      <c r="I55" s="132"/>
      <c r="J55" s="121"/>
      <c r="K55" s="132"/>
    </row>
    <row r="56" spans="1:11" ht="21.95" customHeight="1">
      <c r="A56" s="329" t="s">
        <v>24</v>
      </c>
      <c r="B56" s="329"/>
      <c r="C56" s="329"/>
      <c r="D56" s="329"/>
      <c r="E56" s="329"/>
      <c r="F56" s="329"/>
      <c r="G56" s="329"/>
      <c r="H56" s="329"/>
      <c r="I56" s="329"/>
      <c r="J56" s="329"/>
      <c r="K56" s="329"/>
    </row>
    <row r="57" spans="1:11" ht="21.75" customHeight="1">
      <c r="A57" s="167" t="s">
        <v>0</v>
      </c>
      <c r="B57" s="167"/>
      <c r="D57" s="162"/>
      <c r="F57" s="312"/>
      <c r="H57" s="312"/>
      <c r="I57" s="110"/>
      <c r="J57" s="312"/>
      <c r="K57" s="144"/>
    </row>
    <row r="58" spans="1:11" ht="21.75" customHeight="1">
      <c r="A58" s="167" t="s">
        <v>146</v>
      </c>
      <c r="B58" s="167"/>
      <c r="D58" s="162"/>
      <c r="F58" s="312"/>
      <c r="H58" s="312"/>
      <c r="J58" s="312"/>
    </row>
    <row r="59" spans="1:11" ht="21.75" customHeight="1">
      <c r="A59" s="168" t="str">
        <f>A3</f>
        <v>สำหรับงวดเก้าเดือนสิ้นสุดวันที่ 30 กันยายน พ.ศ. 2566</v>
      </c>
      <c r="B59" s="168"/>
      <c r="C59" s="112"/>
      <c r="D59" s="163"/>
      <c r="E59" s="113"/>
      <c r="F59" s="313"/>
      <c r="G59" s="141"/>
      <c r="H59" s="313"/>
      <c r="I59" s="113"/>
      <c r="J59" s="313"/>
      <c r="K59" s="141"/>
    </row>
    <row r="60" spans="1:11" ht="18.600000000000001" customHeight="1">
      <c r="A60" s="167"/>
      <c r="B60" s="167"/>
      <c r="D60" s="162"/>
      <c r="F60" s="312"/>
      <c r="H60" s="312"/>
      <c r="J60" s="312"/>
    </row>
    <row r="61" spans="1:11" s="111" customFormat="1" ht="18.600000000000001" customHeight="1">
      <c r="A61" s="167"/>
      <c r="B61" s="167"/>
      <c r="C61" s="160"/>
      <c r="D61" s="162"/>
      <c r="E61" s="330" t="s">
        <v>2</v>
      </c>
      <c r="F61" s="330"/>
      <c r="G61" s="330"/>
      <c r="H61" s="317"/>
      <c r="I61" s="330" t="s">
        <v>3</v>
      </c>
      <c r="J61" s="330"/>
      <c r="K61" s="330"/>
    </row>
    <row r="62" spans="1:11" s="111" customFormat="1" ht="18.600000000000001" customHeight="1">
      <c r="A62" s="167"/>
      <c r="B62" s="167"/>
      <c r="C62" s="160"/>
      <c r="D62" s="162"/>
      <c r="E62" s="114" t="s">
        <v>4</v>
      </c>
      <c r="F62" s="314"/>
      <c r="G62" s="142" t="s">
        <v>4</v>
      </c>
      <c r="H62" s="314"/>
      <c r="I62" s="114" t="s">
        <v>4</v>
      </c>
      <c r="J62" s="314"/>
      <c r="K62" s="142" t="s">
        <v>4</v>
      </c>
    </row>
    <row r="63" spans="1:11" ht="18.600000000000001" customHeight="1">
      <c r="A63" s="167"/>
      <c r="B63" s="167"/>
      <c r="C63" s="118"/>
      <c r="D63" s="162"/>
      <c r="E63" s="219" t="s">
        <v>201</v>
      </c>
      <c r="F63" s="23"/>
      <c r="G63" s="10" t="s">
        <v>201</v>
      </c>
      <c r="H63" s="23"/>
      <c r="I63" s="219" t="s">
        <v>201</v>
      </c>
      <c r="J63" s="23"/>
      <c r="K63" s="10" t="s">
        <v>201</v>
      </c>
    </row>
    <row r="64" spans="1:11" ht="18.600000000000001" customHeight="1">
      <c r="C64" s="118"/>
      <c r="D64" s="164"/>
      <c r="E64" s="3" t="s">
        <v>208</v>
      </c>
      <c r="F64" s="22"/>
      <c r="G64" s="3" t="s">
        <v>181</v>
      </c>
      <c r="H64" s="23"/>
      <c r="I64" s="3" t="str">
        <f>E64</f>
        <v>พ.ศ. 2566</v>
      </c>
      <c r="J64" s="22"/>
      <c r="K64" s="3" t="str">
        <f>G64</f>
        <v>พ.ศ. 2565</v>
      </c>
    </row>
    <row r="65" spans="1:11" s="111" customFormat="1" ht="18.600000000000001" customHeight="1">
      <c r="A65" s="137"/>
      <c r="B65" s="137"/>
      <c r="C65" s="116" t="s">
        <v>6</v>
      </c>
      <c r="D65" s="165"/>
      <c r="E65" s="117" t="s">
        <v>7</v>
      </c>
      <c r="F65" s="144"/>
      <c r="G65" s="143" t="s">
        <v>7</v>
      </c>
      <c r="H65" s="318"/>
      <c r="I65" s="117" t="s">
        <v>7</v>
      </c>
      <c r="J65" s="144"/>
      <c r="K65" s="143" t="s">
        <v>7</v>
      </c>
    </row>
    <row r="66" spans="1:11" ht="18.600000000000001" customHeight="1">
      <c r="A66" s="136" t="s">
        <v>126</v>
      </c>
      <c r="B66" s="136"/>
      <c r="D66" s="138"/>
      <c r="E66" s="159"/>
      <c r="F66" s="140"/>
      <c r="H66" s="139"/>
      <c r="I66" s="159"/>
      <c r="J66" s="140"/>
    </row>
    <row r="67" spans="1:11" ht="18.600000000000001" customHeight="1">
      <c r="A67" s="175" t="s">
        <v>251</v>
      </c>
      <c r="D67" s="138"/>
      <c r="E67" s="120">
        <v>0</v>
      </c>
      <c r="F67" s="121"/>
      <c r="G67" s="121">
        <v>157432</v>
      </c>
      <c r="H67" s="121"/>
      <c r="I67" s="120">
        <v>0</v>
      </c>
      <c r="J67" s="311"/>
      <c r="K67" s="121">
        <v>206583</v>
      </c>
    </row>
    <row r="68" spans="1:11" ht="18.600000000000001" customHeight="1">
      <c r="A68" s="303" t="s">
        <v>231</v>
      </c>
      <c r="C68" s="147">
        <v>19.399999999999999</v>
      </c>
      <c r="D68" s="138"/>
      <c r="E68" s="120">
        <v>0</v>
      </c>
      <c r="F68" s="121"/>
      <c r="G68" s="121">
        <v>0</v>
      </c>
      <c r="H68" s="121"/>
      <c r="I68" s="120">
        <v>-892906</v>
      </c>
      <c r="J68" s="311"/>
      <c r="K68" s="121">
        <v>0</v>
      </c>
    </row>
    <row r="69" spans="1:11" ht="18.600000000000001" customHeight="1">
      <c r="A69" s="175" t="s">
        <v>197</v>
      </c>
      <c r="C69" s="147">
        <v>19.399999999999999</v>
      </c>
      <c r="D69" s="138"/>
      <c r="E69" s="120">
        <v>-443219</v>
      </c>
      <c r="F69" s="121"/>
      <c r="G69" s="121">
        <v>0</v>
      </c>
      <c r="H69" s="121"/>
      <c r="I69" s="120">
        <v>-1744679</v>
      </c>
      <c r="J69" s="311"/>
      <c r="K69" s="121">
        <v>-836900</v>
      </c>
    </row>
    <row r="70" spans="1:11" ht="18.600000000000001" customHeight="1">
      <c r="A70" s="176" t="s">
        <v>192</v>
      </c>
      <c r="B70" s="176"/>
      <c r="C70" s="147">
        <v>19.399999999999999</v>
      </c>
      <c r="D70" s="138"/>
      <c r="E70" s="120">
        <v>0</v>
      </c>
      <c r="F70" s="121"/>
      <c r="G70" s="121">
        <v>0</v>
      </c>
      <c r="H70" s="121"/>
      <c r="I70" s="120">
        <v>188000</v>
      </c>
      <c r="J70" s="311"/>
      <c r="K70" s="121">
        <v>280000</v>
      </c>
    </row>
    <row r="71" spans="1:11" ht="18.600000000000001" customHeight="1">
      <c r="A71" s="176" t="s">
        <v>236</v>
      </c>
      <c r="B71" s="176"/>
      <c r="C71" s="147"/>
      <c r="D71" s="138"/>
      <c r="E71" s="120">
        <v>41541</v>
      </c>
      <c r="F71" s="121"/>
      <c r="G71" s="121">
        <v>0</v>
      </c>
      <c r="H71" s="121"/>
      <c r="I71" s="120">
        <v>45000</v>
      </c>
      <c r="J71" s="311"/>
      <c r="K71" s="121">
        <v>0</v>
      </c>
    </row>
    <row r="72" spans="1:11" ht="18.600000000000001" customHeight="1">
      <c r="A72" s="176" t="s">
        <v>237</v>
      </c>
      <c r="B72" s="176"/>
      <c r="C72" s="147"/>
      <c r="D72" s="138"/>
      <c r="E72" s="120">
        <v>5000</v>
      </c>
      <c r="F72" s="121"/>
      <c r="G72" s="121">
        <v>0</v>
      </c>
      <c r="H72" s="121"/>
      <c r="I72" s="120">
        <v>0</v>
      </c>
      <c r="J72" s="311"/>
      <c r="K72" s="121">
        <v>0</v>
      </c>
    </row>
    <row r="73" spans="1:11" s="111" customFormat="1" ht="18.600000000000001" customHeight="1">
      <c r="A73" s="175" t="s">
        <v>191</v>
      </c>
      <c r="B73" s="136"/>
      <c r="C73" s="147">
        <v>9.1999999999999993</v>
      </c>
      <c r="D73" s="138"/>
      <c r="E73" s="120">
        <v>0</v>
      </c>
      <c r="F73" s="121"/>
      <c r="G73" s="121">
        <v>0</v>
      </c>
      <c r="H73" s="121"/>
      <c r="I73" s="120">
        <v>-237750</v>
      </c>
      <c r="J73" s="121"/>
      <c r="K73" s="121">
        <v>-125200</v>
      </c>
    </row>
    <row r="74" spans="1:11" s="111" customFormat="1" ht="18.600000000000001" customHeight="1">
      <c r="A74" s="175" t="s">
        <v>238</v>
      </c>
      <c r="B74" s="136"/>
      <c r="C74" s="147">
        <v>9.1999999999999993</v>
      </c>
      <c r="D74" s="138"/>
      <c r="E74" s="120">
        <v>-52983</v>
      </c>
      <c r="F74" s="121"/>
      <c r="G74" s="121">
        <v>0</v>
      </c>
      <c r="H74" s="121"/>
      <c r="I74" s="120">
        <v>0</v>
      </c>
      <c r="J74" s="121"/>
      <c r="K74" s="121">
        <v>0</v>
      </c>
    </row>
    <row r="75" spans="1:11" s="111" customFormat="1" ht="18.600000000000001" customHeight="1">
      <c r="A75" s="175" t="s">
        <v>247</v>
      </c>
      <c r="B75" s="136"/>
      <c r="C75" s="147">
        <v>9.1999999999999993</v>
      </c>
      <c r="D75" s="138"/>
      <c r="E75" s="120">
        <v>36168</v>
      </c>
      <c r="F75" s="121"/>
      <c r="G75" s="121">
        <v>0</v>
      </c>
      <c r="H75" s="121"/>
      <c r="I75" s="120">
        <v>0</v>
      </c>
      <c r="J75" s="121"/>
      <c r="K75" s="121">
        <v>0</v>
      </c>
    </row>
    <row r="76" spans="1:11" ht="18.600000000000001" customHeight="1">
      <c r="A76" s="176" t="s">
        <v>198</v>
      </c>
      <c r="B76" s="176"/>
      <c r="C76" s="147"/>
      <c r="D76" s="138"/>
      <c r="E76" s="120">
        <v>-110361</v>
      </c>
      <c r="F76" s="121"/>
      <c r="G76" s="121">
        <v>-48514</v>
      </c>
      <c r="H76" s="121"/>
      <c r="I76" s="120">
        <v>-18000</v>
      </c>
      <c r="J76" s="311"/>
      <c r="K76" s="121">
        <v>0</v>
      </c>
    </row>
    <row r="77" spans="1:11" ht="18.600000000000001" customHeight="1">
      <c r="A77" s="175" t="s">
        <v>190</v>
      </c>
      <c r="B77" s="176"/>
      <c r="C77" s="138"/>
      <c r="D77" s="138"/>
      <c r="E77" s="120">
        <v>-1109104</v>
      </c>
      <c r="F77" s="121"/>
      <c r="G77" s="121">
        <v>-360177</v>
      </c>
      <c r="H77" s="121"/>
      <c r="I77" s="120">
        <v>-15000</v>
      </c>
      <c r="J77" s="311"/>
      <c r="K77" s="121">
        <v>-21231</v>
      </c>
    </row>
    <row r="78" spans="1:11" s="111" customFormat="1" ht="18.600000000000001" customHeight="1">
      <c r="A78" s="175" t="s">
        <v>127</v>
      </c>
      <c r="B78" s="136"/>
      <c r="C78" s="138">
        <v>11</v>
      </c>
      <c r="D78" s="138"/>
      <c r="E78" s="120">
        <v>-225589</v>
      </c>
      <c r="F78" s="121"/>
      <c r="G78" s="121">
        <v>-64719</v>
      </c>
      <c r="H78" s="121"/>
      <c r="I78" s="120">
        <v>-71783</v>
      </c>
      <c r="J78" s="121"/>
      <c r="K78" s="121">
        <v>-16833</v>
      </c>
    </row>
    <row r="79" spans="1:11" s="111" customFormat="1" ht="18.600000000000001" customHeight="1">
      <c r="A79" s="175" t="s">
        <v>137</v>
      </c>
      <c r="B79" s="136"/>
      <c r="C79" s="138"/>
      <c r="D79" s="138"/>
      <c r="E79" s="120">
        <v>-21814</v>
      </c>
      <c r="F79" s="121"/>
      <c r="G79" s="121">
        <v>-34499</v>
      </c>
      <c r="H79" s="121"/>
      <c r="I79" s="120">
        <v>-21814</v>
      </c>
      <c r="J79" s="121"/>
      <c r="K79" s="121">
        <v>-33912</v>
      </c>
    </row>
    <row r="80" spans="1:11" s="111" customFormat="1" ht="18.600000000000001" customHeight="1">
      <c r="A80" s="175" t="s">
        <v>128</v>
      </c>
      <c r="B80" s="136"/>
      <c r="C80" s="138"/>
      <c r="D80" s="138"/>
      <c r="E80" s="120">
        <v>1557</v>
      </c>
      <c r="F80" s="121"/>
      <c r="G80" s="121">
        <v>651</v>
      </c>
      <c r="H80" s="121"/>
      <c r="I80" s="120">
        <v>1557</v>
      </c>
      <c r="J80" s="121"/>
      <c r="K80" s="121">
        <v>90</v>
      </c>
    </row>
    <row r="81" spans="1:11" s="111" customFormat="1" ht="18.600000000000001" customHeight="1">
      <c r="A81" s="175" t="s">
        <v>180</v>
      </c>
      <c r="B81" s="136"/>
      <c r="C81" s="137"/>
      <c r="D81" s="137"/>
      <c r="E81" s="120">
        <v>27000</v>
      </c>
      <c r="F81" s="121"/>
      <c r="G81" s="121">
        <v>0</v>
      </c>
      <c r="H81" s="121"/>
      <c r="I81" s="120">
        <v>0</v>
      </c>
      <c r="J81" s="121"/>
      <c r="K81" s="121">
        <v>0</v>
      </c>
    </row>
    <row r="82" spans="1:11" ht="6" customHeight="1">
      <c r="A82" s="171"/>
      <c r="B82" s="171"/>
      <c r="C82" s="138"/>
      <c r="D82" s="138"/>
      <c r="E82" s="129"/>
      <c r="F82" s="121"/>
      <c r="G82" s="130"/>
      <c r="H82" s="311"/>
      <c r="I82" s="129"/>
      <c r="J82" s="121"/>
      <c r="K82" s="130"/>
    </row>
    <row r="83" spans="1:11" ht="18.600000000000001" customHeight="1">
      <c r="A83" s="167" t="s">
        <v>252</v>
      </c>
      <c r="B83" s="167"/>
      <c r="C83" s="138"/>
      <c r="D83" s="138"/>
      <c r="E83" s="127">
        <f>SUM(E67:E81)</f>
        <v>-1851804</v>
      </c>
      <c r="F83" s="121"/>
      <c r="G83" s="128">
        <f>SUM(G67:G81)</f>
        <v>-349826</v>
      </c>
      <c r="H83" s="121"/>
      <c r="I83" s="127">
        <f>SUM(I67:I81)</f>
        <v>-2767375</v>
      </c>
      <c r="J83" s="121"/>
      <c r="K83" s="128">
        <f>SUM(K67:K81)</f>
        <v>-547403</v>
      </c>
    </row>
    <row r="84" spans="1:11" ht="12" customHeight="1">
      <c r="A84" s="136"/>
      <c r="B84" s="136"/>
      <c r="C84" s="138"/>
      <c r="D84" s="138"/>
      <c r="E84" s="120"/>
      <c r="F84" s="121"/>
      <c r="G84" s="121"/>
      <c r="H84" s="121"/>
      <c r="I84" s="120"/>
      <c r="J84" s="121"/>
      <c r="K84" s="121"/>
    </row>
    <row r="85" spans="1:11" ht="18.600000000000001" customHeight="1">
      <c r="A85" s="136" t="s">
        <v>129</v>
      </c>
      <c r="B85" s="136"/>
      <c r="C85" s="138"/>
      <c r="D85" s="138"/>
      <c r="E85" s="120"/>
      <c r="F85" s="121"/>
      <c r="G85" s="121"/>
      <c r="H85" s="121"/>
      <c r="I85" s="120"/>
      <c r="J85" s="121"/>
      <c r="K85" s="121"/>
    </row>
    <row r="86" spans="1:11" ht="18.600000000000001" customHeight="1">
      <c r="A86" s="175" t="s">
        <v>256</v>
      </c>
      <c r="B86" s="175"/>
      <c r="C86" s="138"/>
      <c r="D86" s="138"/>
      <c r="E86" s="120">
        <v>2940124</v>
      </c>
      <c r="F86" s="121"/>
      <c r="G86" s="121">
        <v>619372</v>
      </c>
      <c r="H86" s="121"/>
      <c r="I86" s="120">
        <v>3419159</v>
      </c>
      <c r="J86" s="121"/>
      <c r="K86" s="121">
        <v>649373</v>
      </c>
    </row>
    <row r="87" spans="1:11" ht="18.600000000000001" customHeight="1">
      <c r="A87" s="175" t="s">
        <v>130</v>
      </c>
      <c r="B87" s="175"/>
      <c r="C87" s="138">
        <v>12</v>
      </c>
      <c r="D87" s="138"/>
      <c r="E87" s="159">
        <v>8319852</v>
      </c>
      <c r="F87" s="121"/>
      <c r="G87" s="140">
        <v>2301721</v>
      </c>
      <c r="H87" s="311"/>
      <c r="I87" s="159">
        <v>7053000</v>
      </c>
      <c r="J87" s="311"/>
      <c r="K87" s="140">
        <v>1100000</v>
      </c>
    </row>
    <row r="88" spans="1:11" ht="18.600000000000001" customHeight="1">
      <c r="A88" s="137" t="s">
        <v>131</v>
      </c>
      <c r="B88" s="175"/>
      <c r="C88" s="138">
        <v>12</v>
      </c>
      <c r="D88" s="138"/>
      <c r="E88" s="120">
        <v>4200000</v>
      </c>
      <c r="F88" s="121"/>
      <c r="G88" s="121">
        <v>4600000</v>
      </c>
      <c r="H88" s="311"/>
      <c r="I88" s="120">
        <v>4200000</v>
      </c>
      <c r="J88" s="311"/>
      <c r="K88" s="121">
        <v>4600000</v>
      </c>
    </row>
    <row r="89" spans="1:11" ht="18.600000000000001" customHeight="1">
      <c r="A89" s="137" t="s">
        <v>176</v>
      </c>
      <c r="B89" s="175"/>
      <c r="C89" s="138"/>
      <c r="D89" s="138"/>
      <c r="E89" s="120">
        <v>121137</v>
      </c>
      <c r="F89" s="121"/>
      <c r="G89" s="121">
        <v>78519</v>
      </c>
      <c r="H89" s="311"/>
      <c r="I89" s="120">
        <v>121137</v>
      </c>
      <c r="J89" s="311"/>
      <c r="K89" s="121">
        <v>78519</v>
      </c>
    </row>
    <row r="90" spans="1:11" ht="18.600000000000001" customHeight="1">
      <c r="A90" s="137" t="s">
        <v>199</v>
      </c>
      <c r="B90" s="175"/>
      <c r="C90" s="138"/>
      <c r="D90" s="138"/>
      <c r="E90" s="120">
        <v>2264</v>
      </c>
      <c r="F90" s="121"/>
      <c r="G90" s="121">
        <v>2324</v>
      </c>
      <c r="H90" s="311"/>
      <c r="I90" s="120">
        <v>2264</v>
      </c>
      <c r="J90" s="311"/>
      <c r="K90" s="121">
        <v>2324</v>
      </c>
    </row>
    <row r="91" spans="1:11" ht="18.600000000000001" customHeight="1">
      <c r="A91" s="175" t="s">
        <v>178</v>
      </c>
      <c r="C91" s="138">
        <v>12</v>
      </c>
      <c r="D91" s="138"/>
      <c r="E91" s="120">
        <v>-8430502</v>
      </c>
      <c r="F91" s="121"/>
      <c r="G91" s="121">
        <v>-2749927</v>
      </c>
      <c r="H91" s="121"/>
      <c r="I91" s="120">
        <v>-5956803</v>
      </c>
      <c r="J91" s="121"/>
      <c r="K91" s="121">
        <v>-2559559</v>
      </c>
    </row>
    <row r="92" spans="1:11" ht="18.600000000000001" customHeight="1">
      <c r="A92" s="175" t="s">
        <v>132</v>
      </c>
      <c r="C92" s="138">
        <v>12</v>
      </c>
      <c r="D92" s="138"/>
      <c r="E92" s="120">
        <v>-2650000</v>
      </c>
      <c r="F92" s="121"/>
      <c r="G92" s="121">
        <v>-2595000</v>
      </c>
      <c r="H92" s="121"/>
      <c r="I92" s="120">
        <v>-2650000</v>
      </c>
      <c r="J92" s="121"/>
      <c r="K92" s="121">
        <v>-2595000</v>
      </c>
    </row>
    <row r="93" spans="1:11" ht="18.600000000000001" customHeight="1">
      <c r="A93" s="175" t="s">
        <v>177</v>
      </c>
      <c r="C93" s="138">
        <v>13</v>
      </c>
      <c r="D93" s="138"/>
      <c r="E93" s="131">
        <v>-13128</v>
      </c>
      <c r="F93" s="132"/>
      <c r="G93" s="132">
        <v>-10386</v>
      </c>
      <c r="H93" s="132"/>
      <c r="I93" s="131">
        <v>-650</v>
      </c>
      <c r="J93" s="132"/>
      <c r="K93" s="132">
        <v>-964</v>
      </c>
    </row>
    <row r="94" spans="1:11" ht="18.600000000000001" customHeight="1">
      <c r="A94" s="177" t="s">
        <v>179</v>
      </c>
      <c r="C94" s="138">
        <v>16</v>
      </c>
      <c r="D94" s="138"/>
      <c r="E94" s="123">
        <v>-1066590</v>
      </c>
      <c r="F94" s="121"/>
      <c r="G94" s="124">
        <v>-1181000</v>
      </c>
      <c r="H94" s="121"/>
      <c r="I94" s="123">
        <v>-1066590</v>
      </c>
      <c r="J94" s="121"/>
      <c r="K94" s="124">
        <v>-1181000</v>
      </c>
    </row>
    <row r="95" spans="1:11" ht="6" customHeight="1">
      <c r="A95" s="171"/>
      <c r="B95" s="171"/>
      <c r="D95" s="138"/>
      <c r="E95" s="120"/>
      <c r="F95" s="311"/>
      <c r="G95" s="121"/>
      <c r="H95" s="311"/>
      <c r="I95" s="120"/>
      <c r="J95" s="121"/>
      <c r="K95" s="121"/>
    </row>
    <row r="96" spans="1:11" ht="18.600000000000001" customHeight="1">
      <c r="A96" s="167" t="s">
        <v>253</v>
      </c>
      <c r="B96" s="170"/>
      <c r="D96" s="138"/>
      <c r="E96" s="127">
        <f>SUM(E86:E94)</f>
        <v>3423157</v>
      </c>
      <c r="F96" s="121"/>
      <c r="G96" s="128">
        <f>SUM(G86:G94)</f>
        <v>1065623</v>
      </c>
      <c r="H96" s="121"/>
      <c r="I96" s="127">
        <f>SUM(I86:I94)</f>
        <v>5121517</v>
      </c>
      <c r="J96" s="121"/>
      <c r="K96" s="128">
        <f>SUM(K86:K94)</f>
        <v>93693</v>
      </c>
    </row>
    <row r="97" spans="1:11" ht="12" customHeight="1">
      <c r="A97" s="167"/>
      <c r="B97" s="167"/>
      <c r="D97" s="138"/>
      <c r="E97" s="120"/>
      <c r="F97" s="121"/>
      <c r="G97" s="121"/>
      <c r="H97" s="121"/>
      <c r="I97" s="120"/>
      <c r="J97" s="121"/>
      <c r="K97" s="121"/>
    </row>
    <row r="98" spans="1:11" ht="18.600000000000001" customHeight="1">
      <c r="A98" s="178" t="s">
        <v>254</v>
      </c>
      <c r="B98" s="167"/>
      <c r="D98" s="138"/>
      <c r="E98" s="120">
        <f>+E51+E83+E96</f>
        <v>-245881</v>
      </c>
      <c r="F98" s="121"/>
      <c r="G98" s="121">
        <f>+G51+G83+G96</f>
        <v>-3386606</v>
      </c>
      <c r="H98" s="121"/>
      <c r="I98" s="120">
        <f>+I51+I83+I96</f>
        <v>-49567</v>
      </c>
      <c r="J98" s="121"/>
      <c r="K98" s="121">
        <f>+K51+K83+K96</f>
        <v>-3531267</v>
      </c>
    </row>
    <row r="99" spans="1:11" ht="18.600000000000001" customHeight="1">
      <c r="A99" s="172" t="s">
        <v>133</v>
      </c>
      <c r="B99" s="170"/>
      <c r="D99" s="138"/>
      <c r="E99" s="120">
        <v>2140115</v>
      </c>
      <c r="F99" s="121"/>
      <c r="G99" s="121">
        <v>5435129</v>
      </c>
      <c r="H99" s="121"/>
      <c r="I99" s="120">
        <v>1192196</v>
      </c>
      <c r="J99" s="121"/>
      <c r="K99" s="121">
        <v>4844753</v>
      </c>
    </row>
    <row r="100" spans="1:11" ht="18.600000000000001" customHeight="1">
      <c r="A100" s="172" t="s">
        <v>187</v>
      </c>
      <c r="B100" s="170"/>
      <c r="D100" s="138"/>
      <c r="E100" s="120"/>
      <c r="F100" s="121"/>
      <c r="G100" s="121"/>
      <c r="H100" s="121"/>
      <c r="I100" s="120"/>
      <c r="J100" s="121"/>
      <c r="K100" s="121"/>
    </row>
    <row r="101" spans="1:11" ht="18.600000000000001" customHeight="1">
      <c r="B101" s="172" t="s">
        <v>157</v>
      </c>
      <c r="D101" s="138"/>
      <c r="E101" s="127">
        <v>-166</v>
      </c>
      <c r="F101" s="121"/>
      <c r="G101" s="128">
        <v>-347</v>
      </c>
      <c r="H101" s="121"/>
      <c r="I101" s="127">
        <v>0</v>
      </c>
      <c r="J101" s="121"/>
      <c r="K101" s="128">
        <v>0</v>
      </c>
    </row>
    <row r="102" spans="1:11" ht="6" customHeight="1">
      <c r="A102" s="171"/>
      <c r="B102" s="171"/>
      <c r="D102" s="138"/>
      <c r="E102" s="120"/>
      <c r="F102" s="121"/>
      <c r="G102" s="121"/>
      <c r="H102" s="311"/>
      <c r="I102" s="120"/>
      <c r="J102" s="121"/>
      <c r="K102" s="121"/>
    </row>
    <row r="103" spans="1:11" ht="18.600000000000001" customHeight="1" thickBot="1">
      <c r="A103" s="167" t="s">
        <v>134</v>
      </c>
      <c r="B103" s="167"/>
      <c r="D103" s="138"/>
      <c r="E103" s="133">
        <f>SUM(E98:E101)</f>
        <v>1894068</v>
      </c>
      <c r="F103" s="121"/>
      <c r="G103" s="134">
        <f>SUM(G98:G101)</f>
        <v>2048176</v>
      </c>
      <c r="H103" s="311"/>
      <c r="I103" s="133">
        <f>SUM(I98:I101)</f>
        <v>1142629</v>
      </c>
      <c r="J103" s="121"/>
      <c r="K103" s="134">
        <f>SUM(K98:K101)</f>
        <v>1313486</v>
      </c>
    </row>
    <row r="104" spans="1:11" ht="12" customHeight="1" thickTop="1">
      <c r="A104" s="171"/>
      <c r="B104" s="171"/>
      <c r="D104" s="138"/>
      <c r="E104" s="135"/>
      <c r="F104" s="218"/>
      <c r="G104" s="135"/>
      <c r="H104" s="218"/>
      <c r="I104" s="135"/>
      <c r="J104" s="135"/>
      <c r="K104" s="135"/>
    </row>
    <row r="105" spans="1:11" ht="18.600000000000001" customHeight="1">
      <c r="A105" s="179" t="s">
        <v>135</v>
      </c>
      <c r="B105" s="180"/>
      <c r="D105" s="138"/>
      <c r="E105" s="140"/>
      <c r="F105" s="139"/>
      <c r="H105" s="139"/>
      <c r="I105" s="140"/>
      <c r="J105" s="140"/>
    </row>
    <row r="106" spans="1:11" ht="6" customHeight="1">
      <c r="A106" s="170"/>
      <c r="B106" s="171"/>
      <c r="D106" s="138"/>
      <c r="E106" s="140"/>
      <c r="F106" s="139"/>
      <c r="H106" s="139"/>
      <c r="I106" s="140"/>
      <c r="J106" s="140"/>
    </row>
    <row r="107" spans="1:11" ht="18.600000000000001" customHeight="1">
      <c r="A107" s="170" t="s">
        <v>204</v>
      </c>
      <c r="B107" s="171"/>
      <c r="D107" s="138"/>
      <c r="E107" s="140"/>
      <c r="F107" s="139"/>
      <c r="H107" s="139"/>
      <c r="I107" s="140"/>
      <c r="J107" s="140"/>
    </row>
    <row r="108" spans="1:11" ht="6" customHeight="1">
      <c r="A108" s="170"/>
      <c r="B108" s="171"/>
      <c r="D108" s="138"/>
      <c r="E108" s="140"/>
      <c r="F108" s="139"/>
      <c r="H108" s="139"/>
      <c r="I108" s="140"/>
      <c r="J108" s="140"/>
    </row>
    <row r="109" spans="1:11" ht="18.600000000000001" customHeight="1">
      <c r="A109" s="181" t="s">
        <v>83</v>
      </c>
      <c r="B109" s="182" t="s">
        <v>136</v>
      </c>
      <c r="D109" s="138"/>
      <c r="E109" s="120">
        <v>578856</v>
      </c>
      <c r="F109" s="315"/>
      <c r="G109" s="121">
        <v>142236</v>
      </c>
      <c r="H109" s="319"/>
      <c r="I109" s="120">
        <v>578856</v>
      </c>
      <c r="J109" s="315"/>
      <c r="K109" s="121">
        <v>142236</v>
      </c>
    </row>
    <row r="110" spans="1:11" ht="18.600000000000001" customHeight="1">
      <c r="A110" s="181" t="s">
        <v>83</v>
      </c>
      <c r="B110" s="182" t="s">
        <v>255</v>
      </c>
      <c r="D110" s="138"/>
      <c r="E110" s="120">
        <v>36935</v>
      </c>
      <c r="F110" s="315"/>
      <c r="G110" s="121">
        <v>0</v>
      </c>
      <c r="H110" s="319"/>
      <c r="I110" s="120">
        <v>0</v>
      </c>
      <c r="J110" s="315"/>
      <c r="K110" s="121">
        <v>0</v>
      </c>
    </row>
    <row r="111" spans="1:11" ht="18.600000000000001" customHeight="1">
      <c r="A111" s="172" t="s">
        <v>83</v>
      </c>
      <c r="B111" s="170" t="s">
        <v>159</v>
      </c>
      <c r="D111" s="138"/>
      <c r="E111" s="120">
        <v>0</v>
      </c>
      <c r="F111" s="315"/>
      <c r="G111" s="121">
        <v>24188</v>
      </c>
      <c r="H111" s="319"/>
      <c r="I111" s="120">
        <v>0</v>
      </c>
      <c r="J111" s="315"/>
      <c r="K111" s="121">
        <v>0</v>
      </c>
    </row>
    <row r="112" spans="1:11" ht="18.600000000000001" customHeight="1">
      <c r="A112" s="172" t="s">
        <v>83</v>
      </c>
      <c r="B112" s="170" t="s">
        <v>200</v>
      </c>
      <c r="D112" s="138"/>
      <c r="E112" s="120">
        <v>0</v>
      </c>
      <c r="F112" s="315"/>
      <c r="G112" s="121">
        <v>8168</v>
      </c>
      <c r="H112" s="319"/>
      <c r="I112" s="120">
        <v>0</v>
      </c>
      <c r="J112" s="315"/>
      <c r="K112" s="121">
        <v>8168</v>
      </c>
    </row>
    <row r="113" spans="1:11" ht="18.600000000000001" customHeight="1">
      <c r="A113" s="167"/>
      <c r="B113" s="167"/>
      <c r="J113" s="140"/>
    </row>
    <row r="114" spans="1:11" ht="9" customHeight="1">
      <c r="J114" s="140"/>
    </row>
    <row r="115" spans="1:11" ht="21.95" customHeight="1">
      <c r="A115" s="329" t="s">
        <v>24</v>
      </c>
      <c r="B115" s="329"/>
      <c r="C115" s="329"/>
      <c r="D115" s="329"/>
      <c r="E115" s="329"/>
      <c r="F115" s="329"/>
      <c r="G115" s="329"/>
      <c r="H115" s="329"/>
      <c r="I115" s="329"/>
      <c r="J115" s="329"/>
      <c r="K115" s="329"/>
    </row>
  </sheetData>
  <mergeCells count="6">
    <mergeCell ref="A115:K115"/>
    <mergeCell ref="E5:G5"/>
    <mergeCell ref="I5:K5"/>
    <mergeCell ref="A56:K56"/>
    <mergeCell ref="E61:G61"/>
    <mergeCell ref="I61:K61"/>
  </mergeCells>
  <pageMargins left="0.8" right="0.5" top="0.5" bottom="0.6" header="0.49" footer="0.4"/>
  <pageSetup paperSize="9" scale="80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5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(2-4)</vt:lpstr>
      <vt:lpstr>PL 5-6 (3M)</vt:lpstr>
      <vt:lpstr>PL 7-8 (9M)</vt:lpstr>
      <vt:lpstr>EQ-CONSO 9</vt:lpstr>
      <vt:lpstr>EQ-SC 10</vt:lpstr>
      <vt:lpstr>CF 11-12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Budsakorn Saengwattanapan (TH)</cp:lastModifiedBy>
  <cp:lastPrinted>2023-11-10T04:04:08Z</cp:lastPrinted>
  <dcterms:created xsi:type="dcterms:W3CDTF">2011-05-06T12:04:42Z</dcterms:created>
  <dcterms:modified xsi:type="dcterms:W3CDTF">2023-11-10T04:09:24Z</dcterms:modified>
</cp:coreProperties>
</file>