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\ACCOUNT\YEAREND\Year23\Q3 2023\FS 6 files Q3'23\"/>
    </mc:Choice>
  </mc:AlternateContent>
  <xr:revisionPtr revIDLastSave="0" documentId="13_ncr:1_{6C782664-858A-45D7-AB1A-4890401E7AF0}" xr6:coauthVersionLast="47" xr6:coauthVersionMax="47" xr10:uidLastSave="{00000000-0000-0000-0000-000000000000}"/>
  <bookViews>
    <workbookView xWindow="-120" yWindow="-120" windowWidth="29040" windowHeight="15840" xr2:uid="{CD99A571-7C33-4F2C-9B9D-8F62F61753DA}"/>
  </bookViews>
  <sheets>
    <sheet name="2-3" sheetId="1" r:id="rId1"/>
    <sheet name="4-5 (3 month)" sheetId="12" r:id="rId2"/>
    <sheet name="6-7 (9 month)" sheetId="13" r:id="rId3"/>
    <sheet name="8" sheetId="14" r:id="rId4"/>
    <sheet name="9" sheetId="15" r:id="rId5"/>
    <sheet name="10-11" sheetId="16" r:id="rId6"/>
  </sheets>
  <definedNames>
    <definedName name="_xlnm.Print_Area" localSheetId="5">'10-11'!$A$1:$M$95</definedName>
    <definedName name="_xlnm.Print_Area" localSheetId="0">'2-3'!$A$1:$M$108</definedName>
    <definedName name="_xlnm.Print_Area" localSheetId="1">'4-5 (3 month)'!$A$1:$M$81</definedName>
    <definedName name="_xlnm.Print_Area" localSheetId="2">'6-7 (9 month)'!$A$1:$M$89</definedName>
    <definedName name="_xlnm.Print_Area" localSheetId="3">'8'!$A$1:$W$28</definedName>
    <definedName name="_xlnm.Print_Area" localSheetId="4">'9'!$A$1:$Q$28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9" i="13" l="1"/>
  <c r="K77" i="16" l="1"/>
  <c r="G77" i="16"/>
  <c r="M66" i="16"/>
  <c r="K66" i="16"/>
  <c r="I66" i="16"/>
  <c r="G66" i="16"/>
  <c r="S22" i="14"/>
  <c r="S21" i="14"/>
  <c r="S20" i="14"/>
  <c r="K69" i="13"/>
  <c r="G69" i="13"/>
  <c r="M74" i="16"/>
  <c r="I74" i="16"/>
  <c r="Q17" i="15"/>
  <c r="Q18" i="15"/>
  <c r="Q19" i="15"/>
  <c r="Q21" i="15"/>
  <c r="O21" i="15"/>
  <c r="M21" i="15"/>
  <c r="K21" i="15"/>
  <c r="I21" i="15"/>
  <c r="G21" i="15"/>
  <c r="W20" i="14"/>
  <c r="W21" i="14"/>
  <c r="W22" i="14"/>
  <c r="W24" i="14"/>
  <c r="U24" i="14"/>
  <c r="S24" i="14"/>
  <c r="Q24" i="14"/>
  <c r="O24" i="14"/>
  <c r="M24" i="14"/>
  <c r="K24" i="14"/>
  <c r="I24" i="14"/>
  <c r="G24" i="14"/>
  <c r="M69" i="13"/>
  <c r="M66" i="13"/>
  <c r="M60" i="13"/>
  <c r="M14" i="13"/>
  <c r="M27" i="13" s="1"/>
  <c r="I69" i="13"/>
  <c r="I66" i="13"/>
  <c r="I60" i="13"/>
  <c r="I14" i="13"/>
  <c r="I27" i="13" s="1"/>
  <c r="I30" i="13" s="1"/>
  <c r="I38" i="13"/>
  <c r="M66" i="12"/>
  <c r="M63" i="12"/>
  <c r="M57" i="12"/>
  <c r="M14" i="12"/>
  <c r="M27" i="12" s="1"/>
  <c r="M30" i="12" s="1"/>
  <c r="M38" i="12"/>
  <c r="I66" i="12"/>
  <c r="I63" i="12"/>
  <c r="I57" i="12"/>
  <c r="I14" i="12"/>
  <c r="I27" i="12" s="1"/>
  <c r="I30" i="12" s="1"/>
  <c r="I40" i="12" s="1"/>
  <c r="I38" i="12"/>
  <c r="A95" i="16"/>
  <c r="K14" i="13"/>
  <c r="K27" i="13" s="1"/>
  <c r="K11" i="16" s="1"/>
  <c r="K25" i="16" s="1"/>
  <c r="K37" i="16" s="1"/>
  <c r="K40" i="16" s="1"/>
  <c r="K74" i="16"/>
  <c r="G14" i="13"/>
  <c r="G27" i="13" s="1"/>
  <c r="G74" i="16"/>
  <c r="A51" i="16"/>
  <c r="Q11" i="15"/>
  <c r="Q12" i="15"/>
  <c r="Q13" i="15"/>
  <c r="Q15" i="15"/>
  <c r="O15" i="15"/>
  <c r="M15" i="15"/>
  <c r="K15" i="15"/>
  <c r="I15" i="15"/>
  <c r="G15" i="15"/>
  <c r="W14" i="14"/>
  <c r="S15" i="14"/>
  <c r="W15" i="14"/>
  <c r="S16" i="14"/>
  <c r="W16" i="14"/>
  <c r="W18" i="14"/>
  <c r="U18" i="14"/>
  <c r="S18" i="14"/>
  <c r="Q18" i="14"/>
  <c r="O18" i="14"/>
  <c r="M18" i="14"/>
  <c r="K18" i="14"/>
  <c r="I18" i="14"/>
  <c r="G18" i="14"/>
  <c r="K66" i="13"/>
  <c r="G66" i="13"/>
  <c r="K60" i="13"/>
  <c r="G60" i="13"/>
  <c r="A48" i="13"/>
  <c r="A46" i="13"/>
  <c r="G38" i="13"/>
  <c r="A81" i="12"/>
  <c r="K66" i="12"/>
  <c r="G66" i="12"/>
  <c r="K63" i="12"/>
  <c r="G63" i="12"/>
  <c r="K57" i="12"/>
  <c r="G57" i="12"/>
  <c r="A45" i="12"/>
  <c r="A43" i="12"/>
  <c r="K14" i="12"/>
  <c r="K27" i="12" s="1"/>
  <c r="K30" i="12" s="1"/>
  <c r="K40" i="12" s="1"/>
  <c r="K38" i="12"/>
  <c r="G14" i="12"/>
  <c r="G27" i="12" s="1"/>
  <c r="G30" i="12" s="1"/>
  <c r="G38" i="12"/>
  <c r="M101" i="1"/>
  <c r="M104" i="1" s="1"/>
  <c r="A108" i="1"/>
  <c r="I101" i="1"/>
  <c r="I104" i="1" s="1"/>
  <c r="I73" i="1"/>
  <c r="I80" i="1"/>
  <c r="K101" i="1"/>
  <c r="K104" i="1" s="1"/>
  <c r="M80" i="1"/>
  <c r="K80" i="1"/>
  <c r="G80" i="1"/>
  <c r="K73" i="1"/>
  <c r="K82" i="1" s="1"/>
  <c r="M73" i="1"/>
  <c r="A54" i="1"/>
  <c r="M36" i="1"/>
  <c r="M23" i="1"/>
  <c r="K36" i="1"/>
  <c r="I36" i="1"/>
  <c r="G36" i="1"/>
  <c r="K23" i="1"/>
  <c r="I23" i="1"/>
  <c r="G23" i="1"/>
  <c r="G101" i="1"/>
  <c r="G104" i="1" s="1"/>
  <c r="G73" i="1"/>
  <c r="M38" i="1" l="1"/>
  <c r="M82" i="1"/>
  <c r="M106" i="1" s="1"/>
  <c r="I38" i="1"/>
  <c r="G82" i="1"/>
  <c r="G106" i="1" s="1"/>
  <c r="K106" i="1"/>
  <c r="I82" i="1"/>
  <c r="I106" i="1" s="1"/>
  <c r="I40" i="13"/>
  <c r="G11" i="16"/>
  <c r="G25" i="16" s="1"/>
  <c r="G37" i="16" s="1"/>
  <c r="G40" i="16" s="1"/>
  <c r="G76" i="16" s="1"/>
  <c r="G81" i="16" s="1"/>
  <c r="G30" i="13"/>
  <c r="G40" i="13" s="1"/>
  <c r="M30" i="13"/>
  <c r="M40" i="13" s="1"/>
  <c r="M11" i="16"/>
  <c r="M25" i="16" s="1"/>
  <c r="M37" i="16" s="1"/>
  <c r="M40" i="16" s="1"/>
  <c r="M76" i="16" s="1"/>
  <c r="M81" i="16" s="1"/>
  <c r="I11" i="16"/>
  <c r="I25" i="16" s="1"/>
  <c r="I37" i="16" s="1"/>
  <c r="I40" i="16" s="1"/>
  <c r="I76" i="16" s="1"/>
  <c r="I81" i="16" s="1"/>
  <c r="K30" i="13"/>
  <c r="K40" i="13" s="1"/>
  <c r="M40" i="12"/>
  <c r="G40" i="12"/>
  <c r="K76" i="16"/>
  <c r="K81" i="16" s="1"/>
  <c r="G38" i="1"/>
  <c r="K38" i="1"/>
</calcChain>
</file>

<file path=xl/sharedStrings.xml><?xml version="1.0" encoding="utf-8"?>
<sst xmlns="http://schemas.openxmlformats.org/spreadsheetml/2006/main" count="426" uniqueCount="184">
  <si>
    <t>บริษัท ยูนิวานิชน้ำมันปาล์ม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</si>
  <si>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</si>
  <si>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</si>
  <si>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</si>
  <si>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</si>
  <si>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</si>
  <si>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</si>
  <si>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 xml:space="preserve"> 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</si>
  <si>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</si>
  <si>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</si>
  <si>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</si>
  <si>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</si>
  <si>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</si>
  <si>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</si>
  <si>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</si>
  <si>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</si>
  <si>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</si>
  <si>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</si>
  <si>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</si>
  <si>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</si>
  <si>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เงินให้กู้ยืมแก่ผู้รับเหมา</t>
  </si>
  <si>
    <t>เงินให้กู้ยืมระยะยาวแก่บริษัทย่อย</t>
  </si>
  <si>
    <t>15 ค)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</si>
  <si>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</si>
  <si>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</si>
  <si>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</si>
  <si>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</si>
  <si>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</si>
  <si>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</si>
  <si>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</si>
  <si>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…………………………………………………………………</t>
  </si>
  <si>
    <t xml:space="preserve">             (                                                                        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</si>
  <si>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</si>
  <si>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</si>
  <si>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</si>
  <si>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</si>
  <si>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</si>
  <si>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</si>
  <si>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 1 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</si>
  <si>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</si>
  <si>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</si>
  <si>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</si>
  <si>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</si>
  <si>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</si>
  <si>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</si>
  <si>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</si>
  <si>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</si>
  <si>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</si>
  <si>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</si>
  <si>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940,000,000 หุ้น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</si>
  <si>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</si>
  <si>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</si>
  <si>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</si>
  <si>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</si>
  <si>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</si>
  <si>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</si>
  <si>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</si>
  <si>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</si>
  <si>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</si>
  <si>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</si>
  <si>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</si>
  <si>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</si>
  <si>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</si>
  <si>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</si>
  <si>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</si>
  <si>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</si>
  <si>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</si>
  <si>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</si>
  <si>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</si>
  <si>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</si>
  <si>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</si>
  <si>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</si>
  <si>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</si>
  <si>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</si>
  <si>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</si>
  <si>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</si>
  <si>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</si>
  <si>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</t>
  </si>
  <si>
    <t>กำไรเบ็ดเสร็จรวมสำหรับงวด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</si>
  <si>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</si>
  <si>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</si>
  <si>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</si>
  <si>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</si>
  <si>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</si>
  <si>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</si>
  <si>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</si>
  <si>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</si>
  <si>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องค์ประกอบอื่น</t>
  </si>
  <si>
    <t>ของส่วนของเจ้าของ</t>
  </si>
  <si>
    <t>จัดสรรแล้ว</t>
  </si>
  <si>
    <t>รวมส่วนของ</t>
  </si>
  <si>
    <t>ส่วนได้เสียที่</t>
  </si>
  <si>
    <t>ทุนที่ออก</t>
  </si>
  <si>
    <t>ส่วนเกิน</t>
  </si>
  <si>
    <t>ทุนสำรอง</t>
  </si>
  <si>
    <t>ยังไม่ได้</t>
  </si>
  <si>
    <t>ผู้เป็นเจ้าของ</t>
  </si>
  <si>
    <t>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</si>
  <si>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</si>
  <si>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</si>
  <si>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</si>
  <si>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</si>
  <si>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จัดสรร</t>
  </si>
  <si>
    <t>ของบริษัท</t>
  </si>
  <si>
    <t>ควบคุม</t>
  </si>
  <si>
    <t>เจ้าของ</t>
  </si>
  <si>
    <t>ยอดยกมา ณ วันที่ 1 มกราคม พ.ศ. 2565</t>
  </si>
  <si>
    <t>ข้อมูลทางการเงินเฉพาะกิจการ (ยังไม่ได้ตรวจสอบ)</t>
  </si>
  <si>
    <t>สำรองตามกฎหมาย</t>
  </si>
  <si>
    <t>งบกระแสเงินสด</t>
  </si>
  <si>
    <t xml:space="preserve">          พันบาท</t>
  </si>
  <si>
    <t>กระแสเงินสดจากกิจกรรมดำเนินงาน</t>
  </si>
  <si>
    <t>รายการปรับปรุง</t>
  </si>
  <si>
    <t>ของมูลค่ายุติธรรมของสินทรัพย์ชีวภาพ</t>
  </si>
  <si>
    <t>ค่าเสื่อมราคาและค่าตัดจำหน่าย</t>
  </si>
  <si>
    <t>กำไรจากการจำหน่ายที่ดิน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</si>
  <si>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</si>
  <si>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รายได้ดอกเบี้ย</t>
  </si>
  <si>
    <t>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</si>
  <si>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</si>
  <si>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</si>
  <si>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</si>
  <si>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</si>
  <si>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</si>
  <si>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</si>
  <si>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</si>
  <si>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</si>
  <si>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</si>
  <si>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</si>
  <si>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เงินสดจ่ายสำหรับภาระผูกพันผลประโยชน์พนักงาน</t>
  </si>
  <si>
    <t>กระแสเงินสดได้มาจากการดำเนินงาน</t>
  </si>
  <si>
    <t>ภาษีเงินได้จ่าย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</si>
  <si>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</si>
  <si>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</si>
  <si>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</si>
  <si>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</si>
  <si>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เงินสดรับจากการรับชำระหนี้เงินให้กู้ยืมแก่ผู้รับเหมา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</si>
  <si>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</si>
  <si>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</si>
  <si>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</si>
  <si>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</si>
  <si>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</si>
  <si>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</si>
  <si>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</si>
  <si>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ทางการเงิน - สุทธิ</t>
  </si>
  <si>
    <t xml:space="preserve"> พ.ศ. 2566</t>
  </si>
  <si>
    <t>ยอดยกมา ณ วันที่ 1 มกราคม พ.ศ. 2566</t>
  </si>
  <si>
    <t>เงินลงทุนระยะสั้น</t>
  </si>
  <si>
    <t>กำไร (ขาดทุน) จากอัตราแลกเปลี่ยน - สุทธิ</t>
  </si>
  <si>
    <t>เงินปันผลจ่าย</t>
  </si>
  <si>
    <t>เงินสดสุทธิได้มาจากกิจกรรมดำเนินงาน</t>
  </si>
  <si>
    <t>เงินปันผลจ่ายให้แก่ส่วนได้เสียที่ไม่มีอำนาจควบคุม</t>
  </si>
  <si>
    <t>ขาดทุนจากมูลค่ายุติธรรมของอนุพันธ์ทางการเงิน</t>
  </si>
  <si>
    <t>ณ วันที่ 30 กันยายน พ.ศ. 2566</t>
  </si>
  <si>
    <t>30 กันยายน</t>
  </si>
  <si>
    <t>กำไรที่เกิดจากการเปลี่ยนแปลงของ</t>
  </si>
  <si>
    <t>ผลขาดทุนด้านเดรดิตที่คาดว่าจะเกิดขึ้นของ</t>
  </si>
  <si>
    <t>ลูกหนี้การค้า</t>
  </si>
  <si>
    <t>ยอดคงเหลือ ณ วันที่ 30 กันยายน พ.ศ. 2565</t>
  </si>
  <si>
    <t>กำไรที่เกิดจากการเปลี่ยนแปลง</t>
  </si>
  <si>
    <t>กำไรที่ยังไม่รับรู้จากผลต่างของอัตราแลกเปลี่ยน</t>
  </si>
  <si>
    <t>เงินสดรับจากรายได้ดอกเบี้ยรับ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</si>
  <si>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</si>
  <si>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</si>
  <si>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30 กันยายน พ.ศ. 2566</t>
  </si>
  <si>
    <t>เงินสดจ่ายเพื่อซื้อเงินลงทุนระยะสั้น</t>
  </si>
  <si>
    <t>เงินสดรับจากการไถ่ถอนเงินลงทุนระยะสั้น</t>
  </si>
  <si>
    <t>เงินสดและรายการเทียบเท่าเงินสดเพิ่มขึ้น (ลดลง) สุทธิ</t>
  </si>
  <si>
    <t>หมายเหตุประกอบข้อมูลทางการเงินระหว่างกาลในหน้า 12 ถึง 22 เป็นส่วนหนึ่งของข้อมูลทางการเงินระหว่างกาลนี้</t>
  </si>
  <si>
    <t>ส่วนที่ถึงกำหนดชำระภายในหนึ่งปี</t>
  </si>
  <si>
    <t>กำไร (ขาดทุน) จากมูลค่ายุติธรรมของอนุพันธ์</t>
  </si>
  <si>
    <t>กำไรขาดทุนเบ็ดเสร็จอื่นสำหรับงวด</t>
  </si>
  <si>
    <t>- สุทธิจากภาษี</t>
  </si>
  <si>
    <t>แปลงค่าข้อมูลทางการเงิน</t>
  </si>
  <si>
    <t>กำไรต่อหุ้น</t>
  </si>
  <si>
    <t>ผลต่างของอัตราแลกเปลี่ยน</t>
  </si>
  <si>
    <t>จากการแปลงค่าข้อมูลทางการเงิน</t>
  </si>
  <si>
    <t>ผลขาดทุนด้านเครดิตที่คาดว่าจะเกิดขึ้นของลูกหนี้การค้า</t>
  </si>
  <si>
    <t>และรายการเทียบเท่าเงินสด</t>
  </si>
  <si>
    <t>ซื้อที่ดิน อาคาร และอุปกรณ์โดยยังไม่ได้ชำระเงิน</t>
  </si>
  <si>
    <t>-</t>
  </si>
  <si>
    <t>หนี้สินอนุพันธ์</t>
  </si>
  <si>
    <t>กำไรจากอัตราแลกเปลี่ยนของเงินสด</t>
  </si>
  <si>
    <t>มูลค่ายุติธรรมของสินทรัพย์ชีวภาพ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</si>
</sst>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&quot;-&quot;;@"/>
    <numFmt numFmtId="166" formatCode="_(* #,##0.00_);_(* \(#,##0.00\);_(* &quot;-&quot;??_);_(@_)"/>
    <numFmt numFmtId="167" formatCode="#,##0;\(#,##0\);\-"/>
    <numFmt numFmtId="168" formatCode="_-* #,##0.000_-;\-* #,##0.000_-;_-* &quot;-&quot;???_-;_-@_-"/>
    <numFmt numFmtId="169" formatCode="#,##0.00;\(#,##0.00\);\-"/>
    <numFmt numFmtId="170" formatCode="#,##0.00;\(#,##0.00\)"/>
  </numFmts>
  <fonts count="14" x14ac:knownFonts="1">
    <font>
      <sz val="14"/>
      <name val="Cordia New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Angsana New"/>
      <family val="1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9"/>
      <name val="Browallia New"/>
      <family val="2"/>
    </font>
    <font>
      <sz val="12"/>
      <color theme="1"/>
      <name val="Browallia New"/>
      <family val="2"/>
    </font>
    <font>
      <sz val="12"/>
      <color rgb="FF00B0F0"/>
      <name val="Browallia New"/>
      <family val="2"/>
    </font>
    <font>
      <b/>
      <sz val="12"/>
      <color theme="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</cellStyleXfs>
  <cellXfs count="238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2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2" fillId="2" borderId="0" xfId="3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2" borderId="1" xfId="3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167" fontId="2" fillId="2" borderId="0" xfId="3" applyNumberFormat="1" applyFont="1" applyFill="1" applyAlignment="1">
      <alignment vertical="center"/>
    </xf>
    <xf numFmtId="167" fontId="2" fillId="0" borderId="0" xfId="3" applyNumberFormat="1" applyFont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2" borderId="2" xfId="1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Alignment="1">
      <alignment vertical="center"/>
    </xf>
    <xf numFmtId="165" fontId="2" fillId="2" borderId="0" xfId="1" applyNumberFormat="1" applyFont="1" applyFill="1" applyBorder="1" applyAlignment="1">
      <alignment horizontal="right" vertical="center"/>
    </xf>
    <xf numFmtId="167" fontId="2" fillId="0" borderId="1" xfId="3" applyNumberFormat="1" applyFont="1" applyBorder="1" applyAlignment="1">
      <alignment vertical="center"/>
    </xf>
    <xf numFmtId="164" fontId="2" fillId="0" borderId="0" xfId="4" applyNumberFormat="1" applyFont="1" applyAlignment="1">
      <alignment vertical="center"/>
    </xf>
    <xf numFmtId="164" fontId="2" fillId="0" borderId="0" xfId="4" applyNumberFormat="1" applyFont="1" applyAlignment="1">
      <alignment horizontal="center" vertical="center"/>
    </xf>
    <xf numFmtId="164" fontId="2" fillId="0" borderId="1" xfId="4" applyNumberFormat="1" applyFont="1" applyBorder="1" applyAlignment="1">
      <alignment vertical="center"/>
    </xf>
    <xf numFmtId="164" fontId="2" fillId="0" borderId="1" xfId="4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164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164" fontId="2" fillId="0" borderId="1" xfId="4" applyNumberFormat="1" applyFont="1" applyBorder="1" applyAlignment="1">
      <alignment horizontal="left" vertical="center"/>
    </xf>
    <xf numFmtId="164" fontId="2" fillId="0" borderId="1" xfId="4" applyNumberFormat="1" applyFont="1" applyBorder="1" applyAlignment="1">
      <alignment horizontal="right" vertical="center"/>
    </xf>
    <xf numFmtId="164" fontId="1" fillId="0" borderId="0" xfId="4" applyNumberFormat="1" applyFont="1" applyAlignment="1">
      <alignment vertical="center"/>
    </xf>
    <xf numFmtId="164" fontId="1" fillId="0" borderId="0" xfId="4" applyNumberFormat="1" applyFont="1" applyAlignment="1">
      <alignment horizontal="left" vertical="center"/>
    </xf>
    <xf numFmtId="164" fontId="1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right" vertical="center"/>
    </xf>
    <xf numFmtId="164" fontId="1" fillId="0" borderId="1" xfId="4" applyNumberFormat="1" applyFont="1" applyBorder="1" applyAlignment="1">
      <alignment vertical="center"/>
    </xf>
    <xf numFmtId="164" fontId="1" fillId="0" borderId="1" xfId="4" applyNumberFormat="1" applyFont="1" applyBorder="1" applyAlignment="1">
      <alignment horizontal="left" vertical="center"/>
    </xf>
    <xf numFmtId="164" fontId="1" fillId="0" borderId="1" xfId="4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166" fontId="5" fillId="0" borderId="0" xfId="1" quotePrefix="1" applyFont="1" applyFill="1" applyBorder="1" applyAlignment="1">
      <alignment horizontal="center" vertical="center"/>
    </xf>
    <xf numFmtId="164" fontId="5" fillId="0" borderId="0" xfId="4" applyNumberFormat="1" applyFont="1" applyAlignment="1">
      <alignment horizontal="right" vertical="center"/>
    </xf>
    <xf numFmtId="4" fontId="4" fillId="0" borderId="0" xfId="4" applyNumberFormat="1" applyFont="1" applyAlignment="1">
      <alignment horizontal="right" vertical="center"/>
    </xf>
    <xf numFmtId="0" fontId="1" fillId="0" borderId="0" xfId="4" applyFont="1" applyAlignment="1">
      <alignment vertical="center"/>
    </xf>
    <xf numFmtId="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164" fontId="2" fillId="0" borderId="0" xfId="4" quotePrefix="1" applyNumberFormat="1" applyFont="1" applyAlignment="1">
      <alignment horizontal="center" vertical="center"/>
    </xf>
    <xf numFmtId="164" fontId="7" fillId="0" borderId="0" xfId="4" applyNumberFormat="1" applyFont="1" applyAlignment="1">
      <alignment vertical="center"/>
    </xf>
    <xf numFmtId="164" fontId="2" fillId="0" borderId="0" xfId="4" quotePrefix="1" applyNumberFormat="1" applyFont="1" applyAlignment="1">
      <alignment vertical="center"/>
    </xf>
    <xf numFmtId="164" fontId="2" fillId="0" borderId="0" xfId="4" applyNumberFormat="1" applyFont="1" applyAlignment="1">
      <alignment horizontal="left" vertical="center" indent="1"/>
    </xf>
    <xf numFmtId="165" fontId="8" fillId="0" borderId="0" xfId="1" applyNumberFormat="1" applyFont="1" applyFill="1" applyAlignment="1">
      <alignment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64" fontId="1" fillId="0" borderId="1" xfId="2" applyNumberFormat="1" applyFont="1" applyBorder="1" applyAlignment="1">
      <alignment vertical="center"/>
    </xf>
    <xf numFmtId="164" fontId="2" fillId="0" borderId="0" xfId="2" applyNumberFormat="1" applyFont="1" applyAlignment="1">
      <alignment vertical="center"/>
    </xf>
    <xf numFmtId="164" fontId="1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vertical="center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2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4" fontId="2" fillId="0" borderId="0" xfId="2" applyNumberFormat="1" applyFont="1" applyAlignment="1">
      <alignment horizontal="right" vertical="center"/>
    </xf>
    <xf numFmtId="168" fontId="2" fillId="0" borderId="0" xfId="2" applyNumberFormat="1" applyFont="1" applyAlignment="1">
      <alignment horizontal="right" vertical="center"/>
    </xf>
    <xf numFmtId="165" fontId="8" fillId="2" borderId="0" xfId="1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quotePrefix="1" applyNumberFormat="1" applyFont="1" applyAlignment="1">
      <alignment horizontal="left" vertical="center"/>
    </xf>
    <xf numFmtId="164" fontId="5" fillId="0" borderId="0" xfId="5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2" fillId="0" borderId="0" xfId="4" applyNumberFormat="1" applyFont="1" applyAlignment="1">
      <alignment vertical="center"/>
    </xf>
    <xf numFmtId="164" fontId="2" fillId="2" borderId="0" xfId="3" applyNumberFormat="1" applyFont="1" applyFill="1" applyAlignment="1">
      <alignment vertical="center"/>
    </xf>
    <xf numFmtId="167" fontId="2" fillId="0" borderId="0" xfId="4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7" fontId="2" fillId="2" borderId="0" xfId="3" applyNumberFormat="1" applyFont="1" applyFill="1" applyAlignment="1">
      <alignment horizontal="right" vertical="center"/>
    </xf>
    <xf numFmtId="167" fontId="2" fillId="2" borderId="1" xfId="2" applyNumberFormat="1" applyFont="1" applyFill="1" applyBorder="1" applyAlignment="1">
      <alignment horizontal="right" vertical="center"/>
    </xf>
    <xf numFmtId="167" fontId="2" fillId="0" borderId="1" xfId="2" applyNumberFormat="1" applyFont="1" applyBorder="1" applyAlignment="1">
      <alignment horizontal="right" vertical="center"/>
    </xf>
    <xf numFmtId="167" fontId="2" fillId="2" borderId="1" xfId="3" applyNumberFormat="1" applyFont="1" applyFill="1" applyBorder="1" applyAlignment="1">
      <alignment horizontal="right" vertical="center"/>
    </xf>
    <xf numFmtId="164" fontId="2" fillId="2" borderId="0" xfId="3" applyNumberFormat="1" applyFont="1" applyFill="1" applyAlignment="1">
      <alignment horizontal="right" vertical="center"/>
    </xf>
    <xf numFmtId="164" fontId="2" fillId="2" borderId="1" xfId="3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2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4" fontId="1" fillId="0" borderId="0" xfId="2" applyNumberFormat="1" applyFont="1" applyAlignment="1">
      <alignment horizontal="center" vertical="center"/>
    </xf>
    <xf numFmtId="167" fontId="1" fillId="0" borderId="0" xfId="2" applyNumberFormat="1" applyFont="1" applyAlignment="1">
      <alignment horizontal="right" vertical="center"/>
    </xf>
    <xf numFmtId="164" fontId="1" fillId="0" borderId="1" xfId="2" applyNumberFormat="1" applyFont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0" borderId="0" xfId="4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2" borderId="0" xfId="4" applyNumberFormat="1" applyFont="1" applyFill="1" applyAlignment="1">
      <alignment horizontal="right" vertical="center"/>
    </xf>
    <xf numFmtId="167" fontId="2" fillId="2" borderId="1" xfId="3" applyNumberFormat="1" applyFont="1" applyFill="1" applyBorder="1" applyAlignment="1">
      <alignment vertical="center"/>
    </xf>
    <xf numFmtId="167" fontId="2" fillId="2" borderId="0" xfId="2" applyNumberFormat="1" applyFont="1" applyFill="1" applyAlignment="1">
      <alignment vertical="center"/>
    </xf>
    <xf numFmtId="167" fontId="2" fillId="0" borderId="0" xfId="2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8" fillId="0" borderId="0" xfId="4" applyFont="1" applyAlignment="1">
      <alignment vertical="center"/>
    </xf>
    <xf numFmtId="164" fontId="8" fillId="0" borderId="0" xfId="4" applyNumberFormat="1" applyFont="1" applyAlignment="1">
      <alignment vertical="center"/>
    </xf>
    <xf numFmtId="167" fontId="2" fillId="2" borderId="0" xfId="4" applyNumberFormat="1" applyFont="1" applyFill="1" applyAlignment="1">
      <alignment vertical="center"/>
    </xf>
    <xf numFmtId="164" fontId="8" fillId="0" borderId="0" xfId="4" applyNumberFormat="1" applyFont="1" applyAlignment="1">
      <alignment horizontal="center" vertical="center"/>
    </xf>
    <xf numFmtId="167" fontId="2" fillId="2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2" borderId="0" xfId="1" applyNumberFormat="1" applyFont="1" applyFill="1" applyBorder="1" applyAlignment="1">
      <alignment horizontal="justify" vertical="center"/>
    </xf>
    <xf numFmtId="167" fontId="2" fillId="0" borderId="0" xfId="1" applyNumberFormat="1" applyFont="1" applyFill="1" applyBorder="1" applyAlignment="1">
      <alignment horizontal="justify" vertical="center"/>
    </xf>
    <xf numFmtId="164" fontId="2" fillId="2" borderId="1" xfId="2" applyNumberFormat="1" applyFont="1" applyFill="1" applyBorder="1" applyAlignment="1">
      <alignment horizontal="right" vertical="center"/>
    </xf>
    <xf numFmtId="167" fontId="2" fillId="2" borderId="1" xfId="1" applyNumberFormat="1" applyFont="1" applyFill="1" applyBorder="1" applyAlignment="1">
      <alignment horizontal="right" vertical="center"/>
    </xf>
    <xf numFmtId="167" fontId="2" fillId="2" borderId="2" xfId="4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6" fontId="2" fillId="0" borderId="1" xfId="1" applyFont="1" applyFill="1" applyBorder="1" applyAlignment="1">
      <alignment horizontal="right" vertical="center"/>
    </xf>
    <xf numFmtId="166" fontId="2" fillId="0" borderId="0" xfId="1" applyFont="1" applyFill="1" applyBorder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4" fontId="2" fillId="2" borderId="1" xfId="4" applyNumberFormat="1" applyFont="1" applyFill="1" applyBorder="1" applyAlignment="1">
      <alignment horizontal="right" vertical="center"/>
    </xf>
    <xf numFmtId="169" fontId="2" fillId="2" borderId="2" xfId="3" applyNumberFormat="1" applyFont="1" applyFill="1" applyBorder="1" applyAlignment="1">
      <alignment horizontal="right" vertical="center"/>
    </xf>
    <xf numFmtId="169" fontId="2" fillId="0" borderId="0" xfId="3" applyNumberFormat="1" applyFont="1" applyAlignment="1">
      <alignment vertical="center"/>
    </xf>
    <xf numFmtId="169" fontId="2" fillId="0" borderId="0" xfId="3" applyNumberFormat="1" applyFont="1" applyAlignment="1">
      <alignment horizontal="right" vertical="center"/>
    </xf>
    <xf numFmtId="170" fontId="2" fillId="0" borderId="0" xfId="4" applyNumberFormat="1" applyFont="1" applyAlignment="1">
      <alignment vertical="center"/>
    </xf>
    <xf numFmtId="170" fontId="2" fillId="0" borderId="0" xfId="3" applyNumberFormat="1" applyFont="1" applyAlignment="1">
      <alignment horizontal="right" vertical="center"/>
    </xf>
    <xf numFmtId="164" fontId="8" fillId="0" borderId="0" xfId="4" quotePrefix="1" applyNumberFormat="1" applyFont="1" applyAlignment="1">
      <alignment horizontal="center" vertical="center"/>
    </xf>
    <xf numFmtId="164" fontId="1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164" fontId="5" fillId="0" borderId="1" xfId="4" applyNumberFormat="1" applyFont="1" applyBorder="1" applyAlignment="1">
      <alignment horizontal="right" vertical="center"/>
    </xf>
    <xf numFmtId="164" fontId="5" fillId="0" borderId="0" xfId="4" applyNumberFormat="1" applyFont="1" applyAlignment="1">
      <alignment horizontal="center" vertical="center"/>
    </xf>
    <xf numFmtId="164" fontId="5" fillId="0" borderId="3" xfId="4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167" fontId="9" fillId="2" borderId="0" xfId="3" applyNumberFormat="1" applyFont="1" applyFill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9" fillId="2" borderId="1" xfId="3" applyNumberFormat="1" applyFont="1" applyFill="1" applyBorder="1" applyAlignment="1">
      <alignment vertical="center"/>
    </xf>
    <xf numFmtId="167" fontId="4" fillId="2" borderId="1" xfId="4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7" fontId="4" fillId="2" borderId="2" xfId="4" applyNumberFormat="1" applyFont="1" applyFill="1" applyBorder="1" applyAlignment="1">
      <alignment horizontal="right" vertical="center"/>
    </xf>
    <xf numFmtId="167" fontId="2" fillId="0" borderId="1" xfId="4" applyNumberFormat="1" applyFont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7" fontId="2" fillId="2" borderId="2" xfId="2" applyNumberFormat="1" applyFont="1" applyFill="1" applyBorder="1" applyAlignment="1">
      <alignment horizontal="right" vertical="center"/>
    </xf>
    <xf numFmtId="167" fontId="2" fillId="0" borderId="1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right" vertical="center"/>
    </xf>
    <xf numFmtId="167" fontId="5" fillId="0" borderId="1" xfId="2" applyNumberFormat="1" applyFont="1" applyBorder="1" applyAlignment="1">
      <alignment horizontal="right" vertical="center"/>
    </xf>
    <xf numFmtId="167" fontId="4" fillId="2" borderId="0" xfId="2" applyNumberFormat="1" applyFont="1" applyFill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164" fontId="11" fillId="0" borderId="0" xfId="2" applyNumberFormat="1" applyFont="1" applyAlignment="1">
      <alignment vertical="center"/>
    </xf>
    <xf numFmtId="164" fontId="10" fillId="0" borderId="0" xfId="2" applyNumberFormat="1" applyFont="1" applyAlignment="1">
      <alignment horizontal="left" vertical="center"/>
    </xf>
    <xf numFmtId="164" fontId="4" fillId="2" borderId="0" xfId="2" applyNumberFormat="1" applyFont="1" applyFill="1" applyAlignment="1">
      <alignment horizontal="right" vertical="center"/>
    </xf>
    <xf numFmtId="167" fontId="4" fillId="2" borderId="1" xfId="2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/>
    </xf>
    <xf numFmtId="167" fontId="4" fillId="2" borderId="1" xfId="2" applyNumberFormat="1" applyFont="1" applyFill="1" applyBorder="1" applyAlignment="1">
      <alignment horizontal="right" vertical="center"/>
    </xf>
    <xf numFmtId="164" fontId="12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164" fontId="13" fillId="0" borderId="0" xfId="2" applyNumberFormat="1" applyFont="1" applyAlignment="1">
      <alignment vertical="center"/>
    </xf>
    <xf numFmtId="164" fontId="13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1" fillId="0" borderId="1" xfId="2" applyNumberFormat="1" applyFont="1" applyBorder="1" applyAlignment="1">
      <alignment vertical="center"/>
    </xf>
    <xf numFmtId="167" fontId="2" fillId="0" borderId="1" xfId="2" applyNumberFormat="1" applyFont="1" applyBorder="1" applyAlignment="1">
      <alignment horizontal="center" vertical="center"/>
    </xf>
    <xf numFmtId="167" fontId="5" fillId="2" borderId="0" xfId="2" applyNumberFormat="1" applyFont="1" applyFill="1" applyAlignment="1">
      <alignment horizontal="right" vertical="center"/>
    </xf>
    <xf numFmtId="164" fontId="10" fillId="0" borderId="0" xfId="2" applyNumberFormat="1" applyFont="1" applyAlignment="1">
      <alignment horizontal="center" vertical="center"/>
    </xf>
    <xf numFmtId="167" fontId="4" fillId="2" borderId="2" xfId="2" applyNumberFormat="1" applyFont="1" applyFill="1" applyBorder="1" applyAlignment="1">
      <alignment vertical="center"/>
    </xf>
    <xf numFmtId="169" fontId="4" fillId="2" borderId="0" xfId="2" applyNumberFormat="1" applyFont="1" applyFill="1" applyAlignment="1">
      <alignment vertical="center"/>
    </xf>
    <xf numFmtId="164" fontId="4" fillId="0" borderId="0" xfId="2" applyNumberFormat="1" applyFont="1" applyAlignment="1">
      <alignment horizontal="justify" vertical="center"/>
    </xf>
    <xf numFmtId="164" fontId="2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7" fontId="2" fillId="0" borderId="1" xfId="3" applyNumberFormat="1" applyFont="1" applyBorder="1" applyAlignment="1">
      <alignment horizontal="right" vertical="center"/>
    </xf>
    <xf numFmtId="167" fontId="2" fillId="0" borderId="2" xfId="4" applyNumberFormat="1" applyFont="1" applyBorder="1" applyAlignment="1">
      <alignment vertical="center"/>
    </xf>
    <xf numFmtId="169" fontId="2" fillId="0" borderId="2" xfId="3" applyNumberFormat="1" applyFont="1" applyBorder="1" applyAlignment="1">
      <alignment horizontal="right" vertical="center"/>
    </xf>
    <xf numFmtId="164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right" vertical="center"/>
    </xf>
    <xf numFmtId="167" fontId="9" fillId="0" borderId="0" xfId="3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167" fontId="9" fillId="0" borderId="1" xfId="3" applyNumberFormat="1" applyFont="1" applyBorder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7" fontId="4" fillId="0" borderId="2" xfId="4" applyNumberFormat="1" applyFont="1" applyBorder="1" applyAlignment="1">
      <alignment horizontal="right" vertical="center"/>
    </xf>
    <xf numFmtId="167" fontId="4" fillId="0" borderId="1" xfId="2" applyNumberFormat="1" applyFont="1" applyBorder="1" applyAlignment="1">
      <alignment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2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7" fontId="4" fillId="0" borderId="1" xfId="3" applyNumberFormat="1" applyFont="1" applyBorder="1" applyAlignment="1">
      <alignment vertical="center"/>
    </xf>
    <xf numFmtId="169" fontId="4" fillId="0" borderId="0" xfId="2" applyNumberFormat="1" applyFont="1" applyAlignment="1">
      <alignment vertical="center"/>
    </xf>
    <xf numFmtId="164" fontId="1" fillId="0" borderId="4" xfId="2" applyNumberFormat="1" applyFont="1" applyBorder="1" applyAlignment="1">
      <alignment horizontal="right" vertical="center"/>
    </xf>
    <xf numFmtId="0" fontId="1" fillId="0" borderId="0" xfId="2" applyFont="1" applyAlignment="1">
      <alignment horizontal="right" vertical="center"/>
    </xf>
    <xf numFmtId="167" fontId="1" fillId="0" borderId="0" xfId="4" applyNumberFormat="1" applyFont="1" applyAlignment="1">
      <alignment horizontal="right" vertical="center"/>
    </xf>
    <xf numFmtId="167" fontId="1" fillId="0" borderId="1" xfId="2" applyNumberFormat="1" applyFont="1" applyBorder="1" applyAlignment="1">
      <alignment horizontal="right" vertical="center"/>
    </xf>
    <xf numFmtId="167" fontId="2" fillId="0" borderId="2" xfId="2" applyNumberFormat="1" applyFont="1" applyBorder="1" applyAlignment="1">
      <alignment horizontal="right" vertical="center"/>
    </xf>
    <xf numFmtId="169" fontId="2" fillId="2" borderId="2" xfId="4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1" xfId="2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1" xfId="4" applyNumberFormat="1" applyFont="1" applyBorder="1" applyAlignment="1">
      <alignment horizontal="right" vertical="center"/>
    </xf>
    <xf numFmtId="164" fontId="5" fillId="0" borderId="1" xfId="4" applyNumberFormat="1" applyFont="1" applyBorder="1" applyAlignment="1">
      <alignment horizontal="center" vertical="center"/>
    </xf>
    <xf numFmtId="166" fontId="5" fillId="0" borderId="3" xfId="1" applyFont="1" applyFill="1" applyBorder="1" applyAlignment="1">
      <alignment horizontal="center" vertical="center"/>
    </xf>
    <xf numFmtId="167" fontId="5" fillId="0" borderId="3" xfId="4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3" xfId="2" applyNumberFormat="1" applyFont="1" applyBorder="1" applyAlignment="1">
      <alignment horizontal="center" vertical="center"/>
    </xf>
    <xf numFmtId="167" fontId="1" fillId="0" borderId="3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right" vertical="center"/>
    </xf>
  </cellXfs>
  <cellStyles count="6">
    <cellStyle name="Comma" xfId="1" builtinId="3"/>
    <cellStyle name="Normal" xfId="0" builtinId="0"/>
    <cellStyle name="Normal 2" xfId="2" xr:uid="{A6A692FF-ECD8-402A-A5B0-FF2E554A73D4}"/>
    <cellStyle name="Normal 2 2 2" xfId="3" xr:uid="{2540E4C9-9DEF-4104-92D8-AA346F23F6EA}"/>
    <cellStyle name="Normal 3" xfId="4" xr:uid="{6866DD30-E29F-4FDB-8517-53F8A12933AD}"/>
    <cellStyle name="Normal_3M Thailand 311244 - T" xfId="5" xr:uid="{42B15E5A-28F1-43D3-8EDE-FE42238A507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27E4-0C29-4FCA-8EAF-4BB1BEFAFA42}">
  <dimension ref="A1:M108"/>
  <sheetViews>
    <sheetView tabSelected="1" zoomScaleNormal="100" zoomScaleSheetLayoutView="55" workbookViewId="0"/>
  </sheetViews>
  <sheetFormatPr defaultColWidth="9.140625" defaultRowHeight="21.75" customHeight="1" x14ac:dyDescent="0.5"/>
  <cols>
    <col min="1" max="3" width="1.7109375" style="2" customWidth="1"/>
    <col min="4" max="4" width="34.140625" style="2" customWidth="1"/>
    <col min="5" max="5" width="8.7109375" style="3" customWidth="1"/>
    <col min="6" max="6" width="0.85546875" style="2" customWidth="1"/>
    <col min="7" max="7" width="15.28515625" style="4" customWidth="1"/>
    <col min="8" max="8" width="0.7109375" style="4" customWidth="1"/>
    <col min="9" max="9" width="13.7109375" style="4" customWidth="1"/>
    <col min="10" max="10" width="0.7109375" style="4" customWidth="1"/>
    <col min="11" max="11" width="15.28515625" style="4" customWidth="1"/>
    <col min="12" max="12" width="0.7109375" style="5" customWidth="1"/>
    <col min="13" max="13" width="13.7109375" style="16" customWidth="1"/>
    <col min="14" max="16384" width="9.140625" style="2"/>
  </cols>
  <sheetData>
    <row r="1" spans="1:13" ht="21.75" customHeight="1" x14ac:dyDescent="0.5">
      <c r="A1" s="1" t="s">
        <v>0</v>
      </c>
      <c r="M1" s="6"/>
    </row>
    <row r="2" spans="1:13" ht="21.75" customHeight="1" x14ac:dyDescent="0.5">
      <c r="A2" s="7" t="s">
        <v>1</v>
      </c>
      <c r="M2" s="6"/>
    </row>
    <row r="3" spans="1:13" ht="21.75" customHeight="1" x14ac:dyDescent="0.5">
      <c r="A3" s="8" t="s">
        <v>153</v>
      </c>
      <c r="B3" s="9"/>
      <c r="C3" s="9"/>
      <c r="D3" s="9"/>
      <c r="E3" s="10"/>
      <c r="F3" s="9"/>
      <c r="G3" s="11"/>
      <c r="H3" s="11"/>
      <c r="I3" s="11"/>
      <c r="J3" s="11"/>
      <c r="K3" s="11"/>
      <c r="L3" s="12"/>
      <c r="M3" s="13"/>
    </row>
    <row r="4" spans="1:13" ht="19.350000000000001" customHeight="1" x14ac:dyDescent="0.5">
      <c r="E4" s="14"/>
      <c r="G4" s="15"/>
      <c r="H4" s="15"/>
      <c r="L4" s="4"/>
      <c r="M4" s="4"/>
    </row>
    <row r="5" spans="1:13" ht="19.350000000000001" customHeight="1" x14ac:dyDescent="0.5">
      <c r="G5" s="229" t="s">
        <v>2</v>
      </c>
      <c r="H5" s="229"/>
      <c r="I5" s="229"/>
      <c r="J5" s="16"/>
      <c r="K5" s="229" t="s">
        <v>3</v>
      </c>
      <c r="L5" s="229"/>
      <c r="M5" s="229"/>
    </row>
    <row r="6" spans="1:13" ht="19.350000000000001" customHeight="1" x14ac:dyDescent="0.5">
      <c r="E6" s="17"/>
      <c r="F6" s="1"/>
      <c r="G6" s="6" t="s">
        <v>4</v>
      </c>
      <c r="H6" s="6"/>
      <c r="I6" s="6" t="s">
        <v>5</v>
      </c>
      <c r="J6" s="6"/>
      <c r="K6" s="6" t="s">
        <v>4</v>
      </c>
      <c r="L6" s="6"/>
      <c r="M6" s="6" t="s">
        <v>5</v>
      </c>
    </row>
    <row r="7" spans="1:13" ht="19.350000000000001" customHeight="1" x14ac:dyDescent="0.5">
      <c r="G7" s="6" t="s">
        <v>154</v>
      </c>
      <c r="H7" s="6"/>
      <c r="I7" s="6" t="s">
        <v>6</v>
      </c>
      <c r="J7" s="6"/>
      <c r="K7" s="6" t="s">
        <v>154</v>
      </c>
      <c r="L7" s="6"/>
      <c r="M7" s="6" t="s">
        <v>6</v>
      </c>
    </row>
    <row r="8" spans="1:13" ht="19.350000000000001" customHeight="1" x14ac:dyDescent="0.5">
      <c r="E8" s="17"/>
      <c r="F8" s="1"/>
      <c r="G8" s="6" t="s">
        <v>145</v>
      </c>
      <c r="H8" s="6"/>
      <c r="I8" s="6" t="s">
        <v>7</v>
      </c>
      <c r="J8" s="6"/>
      <c r="K8" s="6" t="s">
        <v>145</v>
      </c>
      <c r="L8" s="6"/>
      <c r="M8" s="6" t="s">
        <v>7</v>
      </c>
    </row>
    <row r="9" spans="1:13" ht="19.350000000000001" customHeight="1" x14ac:dyDescent="0.5">
      <c r="E9" s="80" t="s">
        <v>8</v>
      </c>
      <c r="F9" s="1"/>
      <c r="G9" s="227" t="s">
        <v>9</v>
      </c>
      <c r="H9" s="6"/>
      <c r="I9" s="227" t="s">
        <v>9</v>
      </c>
      <c r="J9" s="6"/>
      <c r="K9" s="227" t="s">
        <v>9</v>
      </c>
      <c r="L9" s="6"/>
      <c r="M9" s="227" t="s">
        <v>9</v>
      </c>
    </row>
    <row r="10" spans="1:13" ht="19.350000000000001" customHeight="1" x14ac:dyDescent="0.5">
      <c r="A10" s="1" t="s">
        <v>10</v>
      </c>
      <c r="E10" s="17"/>
      <c r="F10" s="1"/>
      <c r="G10" s="18"/>
      <c r="H10" s="19"/>
      <c r="I10" s="19"/>
      <c r="J10" s="19"/>
      <c r="K10" s="18"/>
      <c r="L10" s="6"/>
      <c r="M10" s="6"/>
    </row>
    <row r="11" spans="1:13" ht="6" customHeight="1" x14ac:dyDescent="0.5">
      <c r="E11" s="17"/>
      <c r="F11" s="1"/>
      <c r="G11" s="20"/>
      <c r="H11" s="6"/>
      <c r="I11" s="6"/>
      <c r="J11" s="6"/>
      <c r="K11" s="20"/>
      <c r="L11" s="6"/>
      <c r="M11" s="6"/>
    </row>
    <row r="12" spans="1:13" ht="19.350000000000001" customHeight="1" x14ac:dyDescent="0.5">
      <c r="A12" s="1" t="s">
        <v>11</v>
      </c>
      <c r="G12" s="21"/>
      <c r="K12" s="21"/>
    </row>
    <row r="13" spans="1:13" ht="6" customHeight="1" x14ac:dyDescent="0.5">
      <c r="E13" s="17"/>
      <c r="F13" s="1"/>
      <c r="G13" s="20"/>
      <c r="H13" s="6"/>
      <c r="I13" s="6"/>
      <c r="J13" s="6"/>
      <c r="K13" s="20"/>
      <c r="L13" s="6"/>
      <c r="M13" s="6"/>
    </row>
    <row r="14" spans="1:13" ht="19.350000000000001" customHeight="1" x14ac:dyDescent="0.5">
      <c r="A14" s="2" t="s">
        <v>12</v>
      </c>
      <c r="E14" s="14"/>
      <c r="G14" s="22">
        <v>1272273</v>
      </c>
      <c r="H14" s="15"/>
      <c r="I14" s="15">
        <v>1389431</v>
      </c>
      <c r="J14" s="15"/>
      <c r="K14" s="22">
        <v>1055752</v>
      </c>
      <c r="L14" s="15"/>
      <c r="M14" s="15">
        <v>1287732</v>
      </c>
    </row>
    <row r="15" spans="1:13" ht="19.350000000000001" customHeight="1" x14ac:dyDescent="0.5">
      <c r="A15" s="83" t="s">
        <v>147</v>
      </c>
      <c r="E15" s="14"/>
      <c r="G15" s="22">
        <v>0</v>
      </c>
      <c r="H15" s="15"/>
      <c r="I15" s="15">
        <v>80000</v>
      </c>
      <c r="J15" s="15"/>
      <c r="K15" s="22">
        <v>0</v>
      </c>
      <c r="L15" s="15"/>
      <c r="M15" s="15">
        <v>80000</v>
      </c>
    </row>
    <row r="16" spans="1:13" ht="19.350000000000001" customHeight="1" x14ac:dyDescent="0.5">
      <c r="A16" s="2" t="s">
        <v>13</v>
      </c>
      <c r="E16" s="14">
        <v>7</v>
      </c>
      <c r="G16" s="22">
        <v>449958</v>
      </c>
      <c r="H16" s="15"/>
      <c r="I16" s="15">
        <v>736954</v>
      </c>
      <c r="J16" s="15"/>
      <c r="K16" s="22">
        <v>339624</v>
      </c>
      <c r="L16" s="15"/>
      <c r="M16" s="15">
        <v>546385</v>
      </c>
    </row>
    <row r="17" spans="1:13" ht="19.350000000000001" customHeight="1" x14ac:dyDescent="0.5">
      <c r="A17" s="2" t="s">
        <v>14</v>
      </c>
      <c r="E17" s="14">
        <v>8</v>
      </c>
      <c r="G17" s="22">
        <v>672933</v>
      </c>
      <c r="H17" s="24"/>
      <c r="I17" s="15">
        <v>460910</v>
      </c>
      <c r="J17" s="24"/>
      <c r="K17" s="22">
        <v>638626</v>
      </c>
      <c r="L17" s="24"/>
      <c r="M17" s="15">
        <v>420404</v>
      </c>
    </row>
    <row r="18" spans="1:13" ht="19.350000000000001" customHeight="1" x14ac:dyDescent="0.5">
      <c r="A18" s="2" t="s">
        <v>15</v>
      </c>
      <c r="E18" s="14">
        <v>9</v>
      </c>
      <c r="G18" s="22">
        <v>130554</v>
      </c>
      <c r="H18" s="24"/>
      <c r="I18" s="15">
        <v>122372</v>
      </c>
      <c r="J18" s="24"/>
      <c r="K18" s="22">
        <v>130554</v>
      </c>
      <c r="L18" s="24"/>
      <c r="M18" s="15">
        <v>122372</v>
      </c>
    </row>
    <row r="19" spans="1:13" ht="19.350000000000001" customHeight="1" x14ac:dyDescent="0.5">
      <c r="A19" s="2" t="s">
        <v>21</v>
      </c>
      <c r="E19" s="14"/>
      <c r="G19" s="22"/>
      <c r="H19" s="24"/>
      <c r="I19" s="15"/>
      <c r="J19" s="24"/>
      <c r="K19" s="22"/>
      <c r="L19" s="24"/>
      <c r="M19" s="15"/>
    </row>
    <row r="20" spans="1:13" ht="19.350000000000001" customHeight="1" x14ac:dyDescent="0.5">
      <c r="B20" s="2" t="s">
        <v>169</v>
      </c>
      <c r="E20" s="14" t="s">
        <v>22</v>
      </c>
      <c r="G20" s="22">
        <v>0</v>
      </c>
      <c r="H20" s="24"/>
      <c r="I20" s="15">
        <v>0</v>
      </c>
      <c r="J20" s="24"/>
      <c r="K20" s="22">
        <v>41055</v>
      </c>
      <c r="L20" s="24"/>
      <c r="M20" s="15">
        <v>0</v>
      </c>
    </row>
    <row r="21" spans="1:13" ht="19.350000000000001" customHeight="1" x14ac:dyDescent="0.5">
      <c r="A21" s="2" t="s">
        <v>16</v>
      </c>
      <c r="E21" s="14"/>
      <c r="G21" s="25">
        <v>48387</v>
      </c>
      <c r="H21" s="24"/>
      <c r="I21" s="26">
        <v>51208</v>
      </c>
      <c r="J21" s="15"/>
      <c r="K21" s="25">
        <v>34353</v>
      </c>
      <c r="L21" s="15"/>
      <c r="M21" s="26">
        <v>39026</v>
      </c>
    </row>
    <row r="22" spans="1:13" ht="6" customHeight="1" x14ac:dyDescent="0.5">
      <c r="E22" s="14"/>
      <c r="F22" s="1"/>
      <c r="G22" s="28"/>
      <c r="H22" s="29"/>
      <c r="I22" s="29"/>
      <c r="J22" s="29"/>
      <c r="K22" s="28"/>
      <c r="L22" s="29"/>
      <c r="M22" s="29"/>
    </row>
    <row r="23" spans="1:13" ht="19.350000000000001" customHeight="1" x14ac:dyDescent="0.5">
      <c r="A23" s="1" t="s">
        <v>17</v>
      </c>
      <c r="E23" s="14"/>
      <c r="G23" s="27">
        <f>SUM(G14:G22)</f>
        <v>2574105</v>
      </c>
      <c r="H23" s="24"/>
      <c r="I23" s="26">
        <f>SUM(I14:I22)</f>
        <v>2840875</v>
      </c>
      <c r="J23" s="24"/>
      <c r="K23" s="27">
        <f>SUM(K14:K22)</f>
        <v>2239964</v>
      </c>
      <c r="L23" s="24"/>
      <c r="M23" s="26">
        <f>SUM(M14:M22)</f>
        <v>2495919</v>
      </c>
    </row>
    <row r="24" spans="1:13" ht="19.350000000000001" customHeight="1" x14ac:dyDescent="0.5">
      <c r="E24" s="14"/>
      <c r="G24" s="23"/>
      <c r="H24" s="15"/>
      <c r="I24" s="30"/>
      <c r="J24" s="15"/>
      <c r="K24" s="23"/>
      <c r="L24" s="15"/>
      <c r="M24" s="30"/>
    </row>
    <row r="25" spans="1:13" ht="19.350000000000001" customHeight="1" x14ac:dyDescent="0.5">
      <c r="A25" s="1" t="s">
        <v>18</v>
      </c>
      <c r="E25" s="14"/>
      <c r="G25" s="21"/>
      <c r="I25" s="15"/>
      <c r="J25" s="15"/>
      <c r="K25" s="21"/>
      <c r="L25" s="15"/>
      <c r="M25" s="15"/>
    </row>
    <row r="26" spans="1:13" ht="6" customHeight="1" x14ac:dyDescent="0.5">
      <c r="E26" s="14"/>
      <c r="F26" s="1"/>
      <c r="G26" s="20"/>
      <c r="H26" s="6"/>
      <c r="I26" s="29"/>
      <c r="J26" s="29"/>
      <c r="K26" s="20"/>
      <c r="L26" s="29"/>
      <c r="M26" s="29"/>
    </row>
    <row r="27" spans="1:13" ht="19.350000000000001" customHeight="1" x14ac:dyDescent="0.5">
      <c r="A27" s="2" t="s">
        <v>19</v>
      </c>
      <c r="E27" s="14"/>
      <c r="G27" s="32">
        <v>0</v>
      </c>
      <c r="H27" s="16"/>
      <c r="I27" s="33">
        <v>0</v>
      </c>
      <c r="J27" s="15"/>
      <c r="K27" s="32">
        <v>21011</v>
      </c>
      <c r="L27" s="15"/>
      <c r="M27" s="24">
        <v>21011</v>
      </c>
    </row>
    <row r="28" spans="1:13" ht="19.350000000000001" customHeight="1" x14ac:dyDescent="0.5">
      <c r="A28" s="2" t="s">
        <v>20</v>
      </c>
      <c r="E28" s="14"/>
      <c r="G28" s="22">
        <v>910</v>
      </c>
      <c r="H28" s="15"/>
      <c r="I28" s="30">
        <v>1789</v>
      </c>
      <c r="J28" s="15"/>
      <c r="K28" s="22">
        <v>910</v>
      </c>
      <c r="L28" s="15"/>
      <c r="M28" s="30">
        <v>1789</v>
      </c>
    </row>
    <row r="29" spans="1:13" ht="19.350000000000001" customHeight="1" x14ac:dyDescent="0.5">
      <c r="A29" s="2" t="s">
        <v>21</v>
      </c>
      <c r="E29" s="14" t="s">
        <v>22</v>
      </c>
      <c r="G29" s="22">
        <v>0</v>
      </c>
      <c r="H29" s="15"/>
      <c r="I29" s="30">
        <v>0</v>
      </c>
      <c r="J29" s="15"/>
      <c r="K29" s="22">
        <v>108979</v>
      </c>
      <c r="L29" s="15"/>
      <c r="M29" s="30">
        <v>141948</v>
      </c>
    </row>
    <row r="30" spans="1:13" ht="19.350000000000001" customHeight="1" x14ac:dyDescent="0.5">
      <c r="A30" s="2" t="s">
        <v>23</v>
      </c>
      <c r="E30" s="14">
        <v>10</v>
      </c>
      <c r="G30" s="22">
        <v>2597792</v>
      </c>
      <c r="H30" s="15"/>
      <c r="I30" s="30">
        <v>2365363</v>
      </c>
      <c r="J30" s="15"/>
      <c r="K30" s="22">
        <v>2289182</v>
      </c>
      <c r="L30" s="15"/>
      <c r="M30" s="30">
        <v>2049646</v>
      </c>
    </row>
    <row r="31" spans="1:13" ht="19.350000000000001" customHeight="1" x14ac:dyDescent="0.5">
      <c r="A31" s="2" t="s">
        <v>24</v>
      </c>
      <c r="E31" s="14"/>
      <c r="G31" s="22">
        <v>7594</v>
      </c>
      <c r="H31" s="15"/>
      <c r="I31" s="30">
        <v>9389</v>
      </c>
      <c r="J31" s="15"/>
      <c r="K31" s="22">
        <v>7594</v>
      </c>
      <c r="L31" s="15"/>
      <c r="M31" s="24">
        <v>9389</v>
      </c>
    </row>
    <row r="32" spans="1:13" ht="19.350000000000001" customHeight="1" x14ac:dyDescent="0.5">
      <c r="A32" s="2" t="s">
        <v>25</v>
      </c>
      <c r="E32" s="14"/>
      <c r="G32" s="22">
        <v>12780</v>
      </c>
      <c r="H32" s="15"/>
      <c r="I32" s="30">
        <v>13003</v>
      </c>
      <c r="J32" s="15"/>
      <c r="K32" s="22">
        <v>0</v>
      </c>
      <c r="L32" s="15"/>
      <c r="M32" s="33">
        <v>0</v>
      </c>
    </row>
    <row r="33" spans="1:13" ht="19.350000000000001" customHeight="1" x14ac:dyDescent="0.5">
      <c r="A33" s="2" t="s">
        <v>26</v>
      </c>
      <c r="E33" s="14"/>
      <c r="G33" s="22">
        <v>32182</v>
      </c>
      <c r="H33" s="15"/>
      <c r="I33" s="34">
        <v>26450</v>
      </c>
      <c r="J33" s="24"/>
      <c r="K33" s="22">
        <v>33495</v>
      </c>
      <c r="L33" s="24"/>
      <c r="M33" s="34">
        <v>28142</v>
      </c>
    </row>
    <row r="34" spans="1:13" ht="19.350000000000001" customHeight="1" x14ac:dyDescent="0.5">
      <c r="A34" s="2" t="s">
        <v>27</v>
      </c>
      <c r="E34" s="14"/>
      <c r="G34" s="25">
        <v>10205</v>
      </c>
      <c r="H34" s="15"/>
      <c r="I34" s="35">
        <v>14219</v>
      </c>
      <c r="J34" s="15"/>
      <c r="K34" s="25">
        <v>7653</v>
      </c>
      <c r="L34" s="15"/>
      <c r="M34" s="35">
        <v>3173</v>
      </c>
    </row>
    <row r="35" spans="1:13" ht="6" customHeight="1" x14ac:dyDescent="0.5">
      <c r="E35" s="17"/>
      <c r="F35" s="1"/>
      <c r="G35" s="36"/>
      <c r="H35" s="29"/>
      <c r="I35" s="29"/>
      <c r="J35" s="29"/>
      <c r="K35" s="36"/>
      <c r="L35" s="29"/>
      <c r="M35" s="29"/>
    </row>
    <row r="36" spans="1:13" ht="19.350000000000001" customHeight="1" x14ac:dyDescent="0.5">
      <c r="A36" s="1" t="s">
        <v>28</v>
      </c>
      <c r="G36" s="37">
        <f>SUM(G27:G35)</f>
        <v>2661463</v>
      </c>
      <c r="H36" s="24"/>
      <c r="I36" s="35">
        <f>SUM(I27:I35)</f>
        <v>2430213</v>
      </c>
      <c r="J36" s="24"/>
      <c r="K36" s="37">
        <f>SUM(K27:K35)</f>
        <v>2468824</v>
      </c>
      <c r="L36" s="24"/>
      <c r="M36" s="26">
        <f>SUM(M27:M35)</f>
        <v>2255098</v>
      </c>
    </row>
    <row r="37" spans="1:13" ht="6" customHeight="1" x14ac:dyDescent="0.5">
      <c r="E37" s="17"/>
      <c r="F37" s="1"/>
      <c r="G37" s="36"/>
      <c r="H37" s="29"/>
      <c r="I37" s="29"/>
      <c r="J37" s="29"/>
      <c r="K37" s="36"/>
      <c r="L37" s="29"/>
      <c r="M37" s="29"/>
    </row>
    <row r="38" spans="1:13" ht="19.350000000000001" customHeight="1" thickBot="1" x14ac:dyDescent="0.55000000000000004">
      <c r="A38" s="1" t="s">
        <v>29</v>
      </c>
      <c r="G38" s="38">
        <f>SUM(G23+G36)</f>
        <v>5235568</v>
      </c>
      <c r="H38" s="24"/>
      <c r="I38" s="39">
        <f>SUM(I23+I36)</f>
        <v>5271088</v>
      </c>
      <c r="J38" s="24"/>
      <c r="K38" s="38">
        <f>SUM(K36,K23)</f>
        <v>4708788</v>
      </c>
      <c r="L38" s="24"/>
      <c r="M38" s="39">
        <f>SUM(M36,M23)</f>
        <v>4751017</v>
      </c>
    </row>
    <row r="39" spans="1:13" ht="19.350000000000001" customHeight="1" thickTop="1" x14ac:dyDescent="0.5">
      <c r="A39" s="1"/>
      <c r="G39" s="16"/>
      <c r="I39" s="16"/>
      <c r="K39" s="16"/>
      <c r="L39" s="4"/>
    </row>
    <row r="40" spans="1:13" ht="19.350000000000001" customHeight="1" x14ac:dyDescent="0.5">
      <c r="A40" s="1"/>
      <c r="G40" s="16"/>
      <c r="I40" s="16"/>
      <c r="K40" s="16"/>
      <c r="L40" s="4"/>
    </row>
    <row r="41" spans="1:13" ht="19.350000000000001" customHeight="1" x14ac:dyDescent="0.5">
      <c r="A41" s="1"/>
      <c r="G41" s="16"/>
      <c r="I41" s="16"/>
      <c r="K41" s="16"/>
      <c r="L41" s="4"/>
    </row>
    <row r="42" spans="1:13" ht="19.350000000000001" customHeight="1" x14ac:dyDescent="0.5">
      <c r="A42" s="1"/>
      <c r="G42" s="16"/>
      <c r="I42" s="16"/>
      <c r="K42" s="16"/>
      <c r="L42" s="4"/>
    </row>
    <row r="43" spans="1:13" ht="19.350000000000001" customHeight="1" x14ac:dyDescent="0.5">
      <c r="A43" s="1"/>
      <c r="G43" s="16"/>
      <c r="I43" s="16"/>
      <c r="K43" s="16"/>
      <c r="L43" s="4"/>
    </row>
    <row r="44" spans="1:13" ht="19.350000000000001" customHeight="1" x14ac:dyDescent="0.5">
      <c r="A44" s="1"/>
      <c r="G44" s="16"/>
      <c r="I44" s="16"/>
      <c r="K44" s="16"/>
      <c r="L44" s="4"/>
    </row>
    <row r="45" spans="1:13" ht="19.350000000000001" customHeight="1" x14ac:dyDescent="0.5">
      <c r="A45" s="2" t="s">
        <v>30</v>
      </c>
    </row>
    <row r="46" spans="1:13" ht="19.350000000000001" customHeight="1" x14ac:dyDescent="0.5">
      <c r="A46" s="2" t="s">
        <v>31</v>
      </c>
    </row>
    <row r="47" spans="1:13" ht="19.350000000000001" customHeight="1" x14ac:dyDescent="0.5"/>
    <row r="48" spans="1:13" ht="19.350000000000001" customHeight="1" x14ac:dyDescent="0.5">
      <c r="A48" s="2" t="s">
        <v>30</v>
      </c>
    </row>
    <row r="49" spans="1:13" ht="19.350000000000001" customHeight="1" x14ac:dyDescent="0.5">
      <c r="A49" s="2" t="s">
        <v>31</v>
      </c>
    </row>
    <row r="50" spans="1:13" ht="5.25" customHeight="1" x14ac:dyDescent="0.5"/>
    <row r="51" spans="1:13" ht="22.35" customHeight="1" x14ac:dyDescent="0.5">
      <c r="A51" s="54" t="s">
        <v>168</v>
      </c>
      <c r="B51" s="9"/>
      <c r="C51" s="9"/>
      <c r="D51" s="9"/>
      <c r="E51" s="10"/>
      <c r="F51" s="9"/>
      <c r="G51" s="11"/>
      <c r="H51" s="11"/>
      <c r="I51" s="11"/>
      <c r="J51" s="11"/>
      <c r="K51" s="11"/>
      <c r="L51" s="12"/>
      <c r="M51" s="13"/>
    </row>
    <row r="52" spans="1:13" ht="21.75" customHeight="1" x14ac:dyDescent="0.5">
      <c r="A52" s="1" t="s">
        <v>0</v>
      </c>
      <c r="M52" s="6"/>
    </row>
    <row r="53" spans="1:13" ht="21.75" customHeight="1" x14ac:dyDescent="0.5">
      <c r="A53" s="7" t="s">
        <v>32</v>
      </c>
      <c r="M53" s="6"/>
    </row>
    <row r="54" spans="1:13" ht="21.75" customHeight="1" x14ac:dyDescent="0.5">
      <c r="A54" s="8" t="str">
        <f>A3</f>
        <v>ณ วันที่ 30 กันยายน พ.ศ. 2566</v>
      </c>
      <c r="B54" s="9"/>
      <c r="C54" s="9"/>
      <c r="D54" s="9"/>
      <c r="E54" s="10"/>
      <c r="F54" s="9"/>
      <c r="G54" s="11"/>
      <c r="H54" s="11"/>
      <c r="I54" s="11"/>
      <c r="J54" s="11"/>
      <c r="K54" s="11"/>
      <c r="L54" s="12"/>
      <c r="M54" s="13"/>
    </row>
    <row r="55" spans="1:13" ht="21" customHeight="1" x14ac:dyDescent="0.5">
      <c r="G55" s="16"/>
      <c r="H55" s="30"/>
      <c r="K55" s="16"/>
      <c r="L55" s="4"/>
    </row>
    <row r="56" spans="1:13" ht="18.95" customHeight="1" x14ac:dyDescent="0.5">
      <c r="A56" s="1"/>
      <c r="E56" s="41"/>
      <c r="F56" s="41"/>
      <c r="G56" s="229" t="s">
        <v>2</v>
      </c>
      <c r="H56" s="229"/>
      <c r="I56" s="229"/>
      <c r="J56" s="16"/>
      <c r="K56" s="229" t="s">
        <v>3</v>
      </c>
      <c r="L56" s="229"/>
      <c r="M56" s="229"/>
    </row>
    <row r="57" spans="1:13" ht="18.95" customHeight="1" x14ac:dyDescent="0.5">
      <c r="A57" s="1"/>
      <c r="E57" s="41"/>
      <c r="F57" s="41"/>
      <c r="G57" s="6" t="s">
        <v>4</v>
      </c>
      <c r="H57" s="6"/>
      <c r="I57" s="6" t="s">
        <v>5</v>
      </c>
      <c r="J57" s="6"/>
      <c r="K57" s="6" t="s">
        <v>4</v>
      </c>
      <c r="L57" s="6"/>
      <c r="M57" s="6" t="s">
        <v>5</v>
      </c>
    </row>
    <row r="58" spans="1:13" ht="18.95" customHeight="1" x14ac:dyDescent="0.5">
      <c r="A58" s="1"/>
      <c r="E58" s="41"/>
      <c r="F58" s="41"/>
      <c r="G58" s="6" t="s">
        <v>154</v>
      </c>
      <c r="H58" s="6"/>
      <c r="I58" s="6" t="s">
        <v>6</v>
      </c>
      <c r="J58" s="6"/>
      <c r="K58" s="6" t="s">
        <v>154</v>
      </c>
      <c r="L58" s="6"/>
      <c r="M58" s="6" t="s">
        <v>6</v>
      </c>
    </row>
    <row r="59" spans="1:13" ht="18.95" customHeight="1" x14ac:dyDescent="0.5">
      <c r="A59" s="1"/>
      <c r="E59" s="41"/>
      <c r="F59" s="41"/>
      <c r="G59" s="6" t="s">
        <v>145</v>
      </c>
      <c r="H59" s="6"/>
      <c r="I59" s="6" t="s">
        <v>7</v>
      </c>
      <c r="J59" s="6"/>
      <c r="K59" s="6" t="s">
        <v>145</v>
      </c>
      <c r="L59" s="6"/>
      <c r="M59" s="6" t="s">
        <v>7</v>
      </c>
    </row>
    <row r="60" spans="1:13" ht="18.95" customHeight="1" x14ac:dyDescent="0.5">
      <c r="A60" s="1"/>
      <c r="E60" s="80" t="s">
        <v>8</v>
      </c>
      <c r="F60" s="41"/>
      <c r="G60" s="227" t="s">
        <v>9</v>
      </c>
      <c r="H60" s="6"/>
      <c r="I60" s="227" t="s">
        <v>9</v>
      </c>
      <c r="J60" s="6"/>
      <c r="K60" s="227" t="s">
        <v>9</v>
      </c>
      <c r="L60" s="6"/>
      <c r="M60" s="227" t="s">
        <v>9</v>
      </c>
    </row>
    <row r="61" spans="1:13" ht="18.95" customHeight="1" x14ac:dyDescent="0.5">
      <c r="A61" s="1" t="s">
        <v>33</v>
      </c>
      <c r="E61" s="17"/>
      <c r="F61" s="41"/>
      <c r="G61" s="18"/>
      <c r="H61" s="19"/>
      <c r="I61" s="19"/>
      <c r="J61" s="19"/>
      <c r="K61" s="18"/>
      <c r="L61" s="6"/>
      <c r="M61" s="6"/>
    </row>
    <row r="62" spans="1:13" ht="3.95" customHeight="1" x14ac:dyDescent="0.5">
      <c r="E62" s="17"/>
      <c r="F62" s="1"/>
      <c r="G62" s="20"/>
      <c r="H62" s="6"/>
      <c r="I62" s="6"/>
      <c r="J62" s="6"/>
      <c r="K62" s="20"/>
      <c r="L62" s="6"/>
      <c r="M62" s="6"/>
    </row>
    <row r="63" spans="1:13" ht="18.95" customHeight="1" x14ac:dyDescent="0.5">
      <c r="A63" s="1" t="s">
        <v>34</v>
      </c>
      <c r="G63" s="21"/>
      <c r="K63" s="21"/>
    </row>
    <row r="64" spans="1:13" ht="3.95" customHeight="1" x14ac:dyDescent="0.5">
      <c r="E64" s="17"/>
      <c r="F64" s="1"/>
      <c r="G64" s="20"/>
      <c r="H64" s="6"/>
      <c r="I64" s="6"/>
      <c r="J64" s="6"/>
      <c r="K64" s="20"/>
      <c r="L64" s="6"/>
      <c r="M64" s="6"/>
    </row>
    <row r="65" spans="1:13" ht="18.95" customHeight="1" x14ac:dyDescent="0.5">
      <c r="A65" s="2" t="s">
        <v>35</v>
      </c>
      <c r="E65" s="3">
        <v>11</v>
      </c>
      <c r="G65" s="31">
        <v>247210</v>
      </c>
      <c r="H65" s="30"/>
      <c r="I65" s="30">
        <v>158634</v>
      </c>
      <c r="J65" s="15"/>
      <c r="K65" s="31">
        <v>231727</v>
      </c>
      <c r="L65" s="15"/>
      <c r="M65" s="30">
        <v>104043</v>
      </c>
    </row>
    <row r="66" spans="1:13" ht="18.95" customHeight="1" x14ac:dyDescent="0.5">
      <c r="A66" s="2" t="s">
        <v>36</v>
      </c>
      <c r="G66" s="31">
        <v>65056</v>
      </c>
      <c r="H66" s="30"/>
      <c r="I66" s="15">
        <v>55636</v>
      </c>
      <c r="J66" s="15"/>
      <c r="K66" s="31">
        <v>65056</v>
      </c>
      <c r="L66" s="15"/>
      <c r="M66" s="15">
        <v>55636</v>
      </c>
    </row>
    <row r="67" spans="1:13" ht="18.95" customHeight="1" x14ac:dyDescent="0.5">
      <c r="A67" s="2" t="s">
        <v>37</v>
      </c>
      <c r="E67" s="2"/>
      <c r="G67" s="23"/>
      <c r="H67" s="15"/>
      <c r="I67" s="15"/>
      <c r="J67" s="15"/>
      <c r="K67" s="23"/>
      <c r="L67" s="15"/>
      <c r="M67" s="15"/>
    </row>
    <row r="68" spans="1:13" ht="18.95" customHeight="1" x14ac:dyDescent="0.5">
      <c r="B68" s="2" t="s">
        <v>38</v>
      </c>
      <c r="E68" s="3">
        <v>12</v>
      </c>
      <c r="G68" s="31">
        <v>24327</v>
      </c>
      <c r="H68" s="30"/>
      <c r="I68" s="15">
        <v>35727</v>
      </c>
      <c r="J68" s="15"/>
      <c r="K68" s="31">
        <v>0</v>
      </c>
      <c r="L68" s="15"/>
      <c r="M68" s="33">
        <v>0</v>
      </c>
    </row>
    <row r="69" spans="1:13" ht="18.95" customHeight="1" x14ac:dyDescent="0.5">
      <c r="A69" s="2" t="s">
        <v>39</v>
      </c>
      <c r="G69" s="31">
        <v>60845</v>
      </c>
      <c r="H69" s="30"/>
      <c r="I69" s="30">
        <v>118829</v>
      </c>
      <c r="J69" s="15"/>
      <c r="K69" s="31">
        <v>59250</v>
      </c>
      <c r="L69" s="15"/>
      <c r="M69" s="30">
        <v>118829</v>
      </c>
    </row>
    <row r="70" spans="1:13" ht="18.95" customHeight="1" x14ac:dyDescent="0.5">
      <c r="A70" s="2" t="s">
        <v>181</v>
      </c>
      <c r="E70" s="3">
        <v>6</v>
      </c>
      <c r="G70" s="31">
        <v>29660</v>
      </c>
      <c r="H70" s="30"/>
      <c r="I70" s="30" t="s">
        <v>180</v>
      </c>
      <c r="J70" s="15"/>
      <c r="K70" s="31">
        <v>29660</v>
      </c>
      <c r="L70" s="15"/>
      <c r="M70" s="30">
        <v>0</v>
      </c>
    </row>
    <row r="71" spans="1:13" ht="18.95" customHeight="1" x14ac:dyDescent="0.5">
      <c r="A71" s="2" t="s">
        <v>40</v>
      </c>
      <c r="G71" s="77">
        <v>30157</v>
      </c>
      <c r="H71" s="78"/>
      <c r="I71" s="79">
        <v>9840</v>
      </c>
      <c r="J71" s="76"/>
      <c r="K71" s="77">
        <v>29244</v>
      </c>
      <c r="L71" s="76"/>
      <c r="M71" s="79">
        <v>7014</v>
      </c>
    </row>
    <row r="72" spans="1:13" ht="3.95" customHeight="1" x14ac:dyDescent="0.5">
      <c r="E72" s="17"/>
      <c r="F72" s="1"/>
      <c r="G72" s="28"/>
      <c r="H72" s="29"/>
      <c r="I72" s="29"/>
      <c r="J72" s="29"/>
      <c r="K72" s="28"/>
      <c r="L72" s="29"/>
      <c r="M72" s="29"/>
    </row>
    <row r="73" spans="1:13" ht="18.95" customHeight="1" x14ac:dyDescent="0.5">
      <c r="A73" s="1" t="s">
        <v>41</v>
      </c>
      <c r="G73" s="42">
        <f>SUM(G65:G72)</f>
        <v>457255</v>
      </c>
      <c r="H73" s="34"/>
      <c r="I73" s="35">
        <f>SUM(I65:I72)</f>
        <v>378666</v>
      </c>
      <c r="J73" s="34"/>
      <c r="K73" s="42">
        <f>SUM(K65:K72)</f>
        <v>414937</v>
      </c>
      <c r="L73" s="34"/>
      <c r="M73" s="35">
        <f>SUM(M65:M72)</f>
        <v>285522</v>
      </c>
    </row>
    <row r="74" spans="1:13" ht="8.1" customHeight="1" x14ac:dyDescent="0.5">
      <c r="E74" s="17"/>
      <c r="F74" s="1"/>
      <c r="G74" s="28"/>
      <c r="H74" s="29"/>
      <c r="I74" s="29"/>
      <c r="J74" s="29"/>
      <c r="K74" s="28"/>
      <c r="L74" s="29"/>
      <c r="M74" s="29"/>
    </row>
    <row r="75" spans="1:13" ht="18.95" customHeight="1" x14ac:dyDescent="0.5">
      <c r="A75" s="1" t="s">
        <v>42</v>
      </c>
      <c r="G75" s="31"/>
      <c r="H75" s="30"/>
      <c r="I75" s="30"/>
      <c r="J75" s="30"/>
      <c r="K75" s="31"/>
      <c r="L75" s="30"/>
      <c r="M75" s="30"/>
    </row>
    <row r="76" spans="1:13" ht="3.95" customHeight="1" x14ac:dyDescent="0.5">
      <c r="E76" s="17"/>
      <c r="F76" s="1"/>
      <c r="G76" s="28"/>
      <c r="H76" s="29"/>
      <c r="I76" s="29"/>
      <c r="J76" s="29"/>
      <c r="K76" s="28"/>
      <c r="L76" s="43"/>
      <c r="M76" s="29"/>
    </row>
    <row r="77" spans="1:13" ht="18.95" customHeight="1" x14ac:dyDescent="0.5">
      <c r="A77" s="2" t="s">
        <v>37</v>
      </c>
      <c r="E77" s="3">
        <v>12</v>
      </c>
      <c r="F77" s="1"/>
      <c r="G77" s="31">
        <v>67060</v>
      </c>
      <c r="H77" s="29"/>
      <c r="I77" s="34">
        <v>82259</v>
      </c>
      <c r="J77" s="44"/>
      <c r="K77" s="31">
        <v>0</v>
      </c>
      <c r="L77" s="44"/>
      <c r="M77" s="33">
        <v>0</v>
      </c>
    </row>
    <row r="78" spans="1:13" ht="18.95" customHeight="1" x14ac:dyDescent="0.5">
      <c r="A78" s="2" t="s">
        <v>43</v>
      </c>
      <c r="G78" s="42">
        <v>220422</v>
      </c>
      <c r="H78" s="34"/>
      <c r="I78" s="35">
        <v>188443</v>
      </c>
      <c r="J78" s="15"/>
      <c r="K78" s="42">
        <v>203195</v>
      </c>
      <c r="L78" s="15"/>
      <c r="M78" s="35">
        <v>188443</v>
      </c>
    </row>
    <row r="79" spans="1:13" ht="3.95" customHeight="1" x14ac:dyDescent="0.5">
      <c r="E79" s="17"/>
      <c r="F79" s="1"/>
      <c r="G79" s="28"/>
      <c r="H79" s="29"/>
      <c r="I79" s="29"/>
      <c r="J79" s="29"/>
      <c r="K79" s="28"/>
      <c r="L79" s="29"/>
      <c r="M79" s="29"/>
    </row>
    <row r="80" spans="1:13" ht="18.95" customHeight="1" x14ac:dyDescent="0.5">
      <c r="A80" s="1" t="s">
        <v>44</v>
      </c>
      <c r="G80" s="42">
        <f>SUM(G77:G79)</f>
        <v>287482</v>
      </c>
      <c r="H80" s="34"/>
      <c r="I80" s="35">
        <f>SUM(I77:I79)</f>
        <v>270702</v>
      </c>
      <c r="J80" s="34"/>
      <c r="K80" s="42">
        <f>SUM(K77:K79)</f>
        <v>203195</v>
      </c>
      <c r="L80" s="34"/>
      <c r="M80" s="35">
        <f>SUM(M77:M79)</f>
        <v>188443</v>
      </c>
    </row>
    <row r="81" spans="1:13" ht="3.95" customHeight="1" x14ac:dyDescent="0.5">
      <c r="E81" s="17"/>
      <c r="F81" s="1"/>
      <c r="G81" s="28"/>
      <c r="H81" s="29"/>
      <c r="I81" s="29"/>
      <c r="J81" s="29"/>
      <c r="K81" s="28"/>
      <c r="L81" s="29"/>
      <c r="M81" s="29"/>
    </row>
    <row r="82" spans="1:13" ht="18.95" customHeight="1" x14ac:dyDescent="0.5">
      <c r="A82" s="1" t="s">
        <v>45</v>
      </c>
      <c r="G82" s="42">
        <f>SUM(G73+G80)</f>
        <v>744737</v>
      </c>
      <c r="H82" s="34"/>
      <c r="I82" s="35">
        <f>SUM(I73+I80)</f>
        <v>649368</v>
      </c>
      <c r="J82" s="34"/>
      <c r="K82" s="42">
        <f>SUM(K80,K73)</f>
        <v>618132</v>
      </c>
      <c r="L82" s="34"/>
      <c r="M82" s="35">
        <f>SUM(M80,M73)</f>
        <v>473965</v>
      </c>
    </row>
    <row r="83" spans="1:13" ht="8.1" customHeight="1" x14ac:dyDescent="0.5">
      <c r="A83" s="1"/>
      <c r="G83" s="23"/>
      <c r="H83" s="34"/>
      <c r="I83" s="34"/>
      <c r="J83" s="34"/>
      <c r="K83" s="23"/>
      <c r="L83" s="34"/>
      <c r="M83" s="34"/>
    </row>
    <row r="84" spans="1:13" ht="18.95" customHeight="1" x14ac:dyDescent="0.5">
      <c r="A84" s="1" t="s">
        <v>46</v>
      </c>
      <c r="G84" s="23"/>
      <c r="H84" s="15"/>
      <c r="I84" s="15"/>
      <c r="J84" s="24"/>
      <c r="K84" s="23"/>
      <c r="L84" s="15"/>
      <c r="M84" s="15"/>
    </row>
    <row r="85" spans="1:13" ht="3.95" customHeight="1" x14ac:dyDescent="0.5">
      <c r="E85" s="17"/>
      <c r="F85" s="1"/>
      <c r="G85" s="28"/>
      <c r="H85" s="29"/>
      <c r="I85" s="29"/>
      <c r="J85" s="29"/>
      <c r="K85" s="28"/>
      <c r="L85" s="29"/>
      <c r="M85" s="29"/>
    </row>
    <row r="86" spans="1:13" ht="18.95" customHeight="1" x14ac:dyDescent="0.5">
      <c r="A86" s="2" t="s">
        <v>47</v>
      </c>
      <c r="G86" s="31"/>
      <c r="H86" s="30"/>
      <c r="I86" s="30"/>
      <c r="J86" s="30"/>
      <c r="K86" s="31"/>
      <c r="L86" s="30"/>
      <c r="M86" s="30"/>
    </row>
    <row r="87" spans="1:13" ht="18.95" customHeight="1" x14ac:dyDescent="0.5">
      <c r="B87" s="2" t="s">
        <v>48</v>
      </c>
      <c r="E87" s="2"/>
      <c r="G87" s="31"/>
      <c r="H87" s="30"/>
      <c r="I87" s="30"/>
      <c r="J87" s="30"/>
      <c r="K87" s="31"/>
      <c r="L87" s="30"/>
      <c r="M87" s="30"/>
    </row>
    <row r="88" spans="1:13" ht="18.95" customHeight="1" x14ac:dyDescent="0.5">
      <c r="C88" s="2" t="s">
        <v>49</v>
      </c>
      <c r="E88" s="2"/>
      <c r="G88" s="23"/>
      <c r="H88" s="15"/>
      <c r="I88" s="15"/>
      <c r="J88" s="15"/>
      <c r="K88" s="23"/>
      <c r="L88" s="15"/>
      <c r="M88" s="15"/>
    </row>
    <row r="89" spans="1:13" ht="18.95" customHeight="1" thickBot="1" x14ac:dyDescent="0.55000000000000004">
      <c r="D89" s="2" t="s">
        <v>50</v>
      </c>
      <c r="E89" s="2"/>
      <c r="G89" s="40">
        <v>470000</v>
      </c>
      <c r="H89" s="34"/>
      <c r="I89" s="39">
        <v>470000</v>
      </c>
      <c r="J89" s="15"/>
      <c r="K89" s="40">
        <v>470000</v>
      </c>
      <c r="L89" s="15"/>
      <c r="M89" s="39">
        <v>470000</v>
      </c>
    </row>
    <row r="90" spans="1:13" ht="6" customHeight="1" thickTop="1" x14ac:dyDescent="0.5">
      <c r="E90" s="2"/>
      <c r="G90" s="45"/>
      <c r="H90" s="34"/>
      <c r="I90" s="34"/>
      <c r="J90" s="15"/>
      <c r="K90" s="45"/>
      <c r="L90" s="15"/>
      <c r="M90" s="34"/>
    </row>
    <row r="91" spans="1:13" ht="18.95" customHeight="1" x14ac:dyDescent="0.5">
      <c r="B91" s="2" t="s">
        <v>51</v>
      </c>
      <c r="E91" s="2"/>
      <c r="G91" s="31"/>
      <c r="H91" s="30"/>
      <c r="I91" s="30"/>
      <c r="J91" s="30"/>
      <c r="K91" s="31"/>
      <c r="L91" s="30"/>
      <c r="M91" s="30"/>
    </row>
    <row r="92" spans="1:13" ht="18.95" customHeight="1" x14ac:dyDescent="0.5">
      <c r="C92" s="2" t="s">
        <v>49</v>
      </c>
      <c r="E92" s="2"/>
      <c r="G92" s="23"/>
      <c r="H92" s="15"/>
      <c r="I92" s="15"/>
      <c r="J92" s="15"/>
      <c r="K92" s="23"/>
      <c r="L92" s="15"/>
      <c r="M92" s="15"/>
    </row>
    <row r="93" spans="1:13" ht="18.95" customHeight="1" x14ac:dyDescent="0.5">
      <c r="D93" s="2" t="s">
        <v>52</v>
      </c>
      <c r="E93" s="2"/>
      <c r="G93" s="31">
        <v>470000</v>
      </c>
      <c r="H93" s="34"/>
      <c r="I93" s="30">
        <v>470000</v>
      </c>
      <c r="J93" s="15"/>
      <c r="K93" s="31">
        <v>470000</v>
      </c>
      <c r="L93" s="15"/>
      <c r="M93" s="30">
        <v>470000</v>
      </c>
    </row>
    <row r="94" spans="1:13" ht="18.95" customHeight="1" x14ac:dyDescent="0.5">
      <c r="A94" s="2" t="s">
        <v>53</v>
      </c>
      <c r="G94" s="31">
        <v>267503</v>
      </c>
      <c r="H94" s="34"/>
      <c r="I94" s="30">
        <v>267503</v>
      </c>
      <c r="J94" s="15"/>
      <c r="K94" s="31">
        <v>267503</v>
      </c>
      <c r="L94" s="15"/>
      <c r="M94" s="30">
        <v>267503</v>
      </c>
    </row>
    <row r="95" spans="1:13" ht="18.95" customHeight="1" x14ac:dyDescent="0.5">
      <c r="A95" s="2" t="s">
        <v>54</v>
      </c>
      <c r="G95" s="45"/>
      <c r="H95" s="34"/>
      <c r="I95" s="15"/>
      <c r="J95" s="15"/>
      <c r="K95" s="45"/>
      <c r="L95" s="15"/>
      <c r="M95" s="15"/>
    </row>
    <row r="96" spans="1:13" ht="18.95" customHeight="1" x14ac:dyDescent="0.5">
      <c r="B96" s="2" t="s">
        <v>55</v>
      </c>
      <c r="G96" s="45">
        <v>47000</v>
      </c>
      <c r="H96" s="34"/>
      <c r="I96" s="30">
        <v>47000</v>
      </c>
      <c r="J96" s="15"/>
      <c r="K96" s="45">
        <v>47000</v>
      </c>
      <c r="L96" s="15"/>
      <c r="M96" s="30">
        <v>47000</v>
      </c>
    </row>
    <row r="97" spans="1:13" ht="18.95" customHeight="1" x14ac:dyDescent="0.5">
      <c r="B97" s="2" t="s">
        <v>56</v>
      </c>
      <c r="G97" s="45">
        <v>20000</v>
      </c>
      <c r="H97" s="34"/>
      <c r="I97" s="30">
        <v>20000</v>
      </c>
      <c r="J97" s="15"/>
      <c r="K97" s="45">
        <v>20000</v>
      </c>
      <c r="L97" s="15"/>
      <c r="M97" s="30">
        <v>20000</v>
      </c>
    </row>
    <row r="98" spans="1:13" ht="18.95" customHeight="1" x14ac:dyDescent="0.5">
      <c r="B98" s="2" t="s">
        <v>57</v>
      </c>
      <c r="G98" s="45">
        <v>3427689</v>
      </c>
      <c r="H98" s="34"/>
      <c r="I98" s="30">
        <v>3572281</v>
      </c>
      <c r="J98" s="15"/>
      <c r="K98" s="93">
        <v>3286153</v>
      </c>
      <c r="L98" s="15"/>
      <c r="M98" s="15">
        <v>3472549</v>
      </c>
    </row>
    <row r="99" spans="1:13" ht="18.95" customHeight="1" x14ac:dyDescent="0.5">
      <c r="A99" s="2" t="s">
        <v>58</v>
      </c>
      <c r="G99" s="42">
        <v>9419</v>
      </c>
      <c r="H99" s="34"/>
      <c r="I99" s="35">
        <v>7805</v>
      </c>
      <c r="J99" s="15"/>
      <c r="K99" s="42">
        <v>0</v>
      </c>
      <c r="L99" s="15"/>
      <c r="M99" s="46">
        <v>0</v>
      </c>
    </row>
    <row r="100" spans="1:13" ht="3.95" customHeight="1" x14ac:dyDescent="0.5">
      <c r="E100" s="17"/>
      <c r="F100" s="1"/>
      <c r="G100" s="45"/>
      <c r="H100" s="29"/>
      <c r="I100" s="29"/>
      <c r="J100" s="29"/>
      <c r="K100" s="45"/>
      <c r="L100" s="29"/>
      <c r="M100" s="29"/>
    </row>
    <row r="101" spans="1:13" ht="18.95" customHeight="1" x14ac:dyDescent="0.5">
      <c r="A101" s="1" t="s">
        <v>59</v>
      </c>
      <c r="E101" s="17"/>
      <c r="F101" s="1"/>
      <c r="G101" s="45">
        <f>SUM(G93:G99)</f>
        <v>4241611</v>
      </c>
      <c r="H101" s="34"/>
      <c r="I101" s="34">
        <f>SUM(I93:I99)</f>
        <v>4384589</v>
      </c>
      <c r="J101" s="34"/>
      <c r="K101" s="45">
        <f>SUM(K93:K99)</f>
        <v>4090656</v>
      </c>
      <c r="L101" s="34"/>
      <c r="M101" s="34">
        <f>SUM(M93:M99)</f>
        <v>4277052</v>
      </c>
    </row>
    <row r="102" spans="1:13" ht="18.95" customHeight="1" x14ac:dyDescent="0.5">
      <c r="A102" s="2" t="s">
        <v>60</v>
      </c>
      <c r="E102" s="17"/>
      <c r="F102" s="1"/>
      <c r="G102" s="42">
        <v>249220</v>
      </c>
      <c r="H102" s="34"/>
      <c r="I102" s="35">
        <v>237131</v>
      </c>
      <c r="J102" s="44"/>
      <c r="K102" s="42">
        <v>0</v>
      </c>
      <c r="L102" s="44"/>
      <c r="M102" s="46">
        <v>0</v>
      </c>
    </row>
    <row r="103" spans="1:13" ht="3.95" customHeight="1" x14ac:dyDescent="0.5">
      <c r="E103" s="17"/>
      <c r="F103" s="1"/>
      <c r="G103" s="45"/>
      <c r="H103" s="29"/>
      <c r="I103" s="29"/>
      <c r="J103" s="29"/>
      <c r="K103" s="45"/>
      <c r="L103" s="29"/>
      <c r="M103" s="29"/>
    </row>
    <row r="104" spans="1:13" ht="18.95" customHeight="1" x14ac:dyDescent="0.5">
      <c r="A104" s="1" t="s">
        <v>61</v>
      </c>
      <c r="G104" s="42">
        <f>SUM(G101:G102)</f>
        <v>4490831</v>
      </c>
      <c r="H104" s="34"/>
      <c r="I104" s="35">
        <f>SUM(I101:I102)</f>
        <v>4621720</v>
      </c>
      <c r="J104" s="34"/>
      <c r="K104" s="42">
        <f>SUM(K101:K102)</f>
        <v>4090656</v>
      </c>
      <c r="L104" s="34"/>
      <c r="M104" s="35">
        <f>SUM(M101:M102)</f>
        <v>4277052</v>
      </c>
    </row>
    <row r="105" spans="1:13" ht="3.95" customHeight="1" x14ac:dyDescent="0.5">
      <c r="E105" s="17"/>
      <c r="F105" s="1"/>
      <c r="G105" s="28"/>
      <c r="H105" s="29"/>
      <c r="I105" s="29"/>
      <c r="J105" s="29"/>
      <c r="K105" s="28"/>
      <c r="L105" s="29"/>
      <c r="M105" s="29"/>
    </row>
    <row r="106" spans="1:13" ht="18.95" customHeight="1" thickBot="1" x14ac:dyDescent="0.55000000000000004">
      <c r="A106" s="1" t="s">
        <v>62</v>
      </c>
      <c r="G106" s="40">
        <f>SUM(G104,G82)</f>
        <v>5235568</v>
      </c>
      <c r="H106" s="34"/>
      <c r="I106" s="39">
        <f>SUM(I104,I82)</f>
        <v>5271088</v>
      </c>
      <c r="J106" s="34"/>
      <c r="K106" s="40">
        <f>SUM(K82+K104)</f>
        <v>4708788</v>
      </c>
      <c r="L106" s="34"/>
      <c r="M106" s="39">
        <f>SUM(M82+M104)</f>
        <v>4751017</v>
      </c>
    </row>
    <row r="107" spans="1:13" ht="12.75" customHeight="1" thickTop="1" x14ac:dyDescent="0.5">
      <c r="A107" s="1"/>
    </row>
    <row r="108" spans="1:13" ht="22.15" customHeight="1" x14ac:dyDescent="0.5">
      <c r="A108" s="9" t="str">
        <f>A51</f>
        <v>หมายเหตุประกอบข้อมูลทางการเงินระหว่างกาลในหน้า 12 ถึง 22 เป็นส่วนหนึ่งของข้อมูลทางการเงินระหว่างกาลนี้</v>
      </c>
      <c r="B108" s="9"/>
      <c r="C108" s="9"/>
      <c r="D108" s="9"/>
      <c r="E108" s="10"/>
      <c r="F108" s="9"/>
      <c r="G108" s="11"/>
      <c r="H108" s="11"/>
      <c r="I108" s="11"/>
      <c r="J108" s="11"/>
      <c r="K108" s="11"/>
      <c r="L108" s="12"/>
      <c r="M108" s="13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5A931-3DFB-4954-B6E2-99CA8764E013}">
  <dimension ref="A1:M81"/>
  <sheetViews>
    <sheetView zoomScaleNormal="100" zoomScaleSheetLayoutView="70" workbookViewId="0"/>
  </sheetViews>
  <sheetFormatPr defaultColWidth="9.140625" defaultRowHeight="18.75" x14ac:dyDescent="0.5"/>
  <cols>
    <col min="1" max="3" width="1.42578125" style="81" customWidth="1"/>
    <col min="4" max="4" width="22" style="81" customWidth="1"/>
    <col min="5" max="5" width="8" style="81" customWidth="1"/>
    <col min="6" max="6" width="0.7109375" style="81" customWidth="1"/>
    <col min="7" max="7" width="15.28515625" style="81" customWidth="1"/>
    <col min="8" max="8" width="0.42578125" style="81" customWidth="1"/>
    <col min="9" max="9" width="15.28515625" style="81" customWidth="1"/>
    <col min="10" max="10" width="0.7109375" style="81" customWidth="1"/>
    <col min="11" max="11" width="15.28515625" style="81" customWidth="1"/>
    <col min="12" max="12" width="0.7109375" style="81" customWidth="1"/>
    <col min="13" max="13" width="15.28515625" style="81" customWidth="1"/>
    <col min="14" max="16384" width="9.140625" style="81"/>
  </cols>
  <sheetData>
    <row r="1" spans="1:13" ht="21.6" customHeight="1" x14ac:dyDescent="0.5">
      <c r="A1" s="7" t="s">
        <v>0</v>
      </c>
      <c r="B1" s="47"/>
      <c r="C1" s="47"/>
      <c r="D1" s="47"/>
      <c r="E1" s="48"/>
      <c r="F1" s="47"/>
      <c r="G1" s="47"/>
      <c r="H1" s="47"/>
      <c r="I1" s="47"/>
      <c r="J1" s="47"/>
      <c r="K1" s="47"/>
      <c r="L1" s="48"/>
      <c r="M1" s="47"/>
    </row>
    <row r="2" spans="1:13" ht="21.6" customHeight="1" x14ac:dyDescent="0.5">
      <c r="A2" s="7" t="s">
        <v>63</v>
      </c>
      <c r="B2" s="47"/>
      <c r="C2" s="47"/>
      <c r="D2" s="47"/>
      <c r="E2" s="48"/>
      <c r="F2" s="47"/>
      <c r="G2" s="47"/>
      <c r="H2" s="47"/>
      <c r="I2" s="47"/>
      <c r="J2" s="47"/>
      <c r="K2" s="47"/>
      <c r="L2" s="48"/>
      <c r="M2" s="47"/>
    </row>
    <row r="3" spans="1:13" ht="21.6" customHeight="1" x14ac:dyDescent="0.5">
      <c r="A3" s="82" t="s">
        <v>162</v>
      </c>
      <c r="B3" s="49"/>
      <c r="C3" s="49"/>
      <c r="D3" s="49"/>
      <c r="E3" s="50"/>
      <c r="F3" s="49"/>
      <c r="G3" s="49"/>
      <c r="H3" s="49"/>
      <c r="I3" s="49"/>
      <c r="J3" s="49"/>
      <c r="K3" s="49"/>
      <c r="L3" s="50"/>
      <c r="M3" s="49"/>
    </row>
    <row r="4" spans="1:13" ht="21.6" customHeight="1" x14ac:dyDescent="0.5">
      <c r="A4" s="47"/>
      <c r="B4" s="47"/>
      <c r="C4" s="47"/>
      <c r="D4" s="47"/>
      <c r="E4" s="48"/>
      <c r="F4" s="47"/>
      <c r="G4" s="47"/>
      <c r="H4" s="47"/>
      <c r="I4" s="47"/>
      <c r="J4" s="47"/>
      <c r="K4" s="47"/>
      <c r="L4" s="48"/>
      <c r="M4" s="47"/>
    </row>
    <row r="5" spans="1:13" ht="21.6" customHeight="1" x14ac:dyDescent="0.5">
      <c r="A5" s="47"/>
      <c r="B5" s="47"/>
      <c r="C5" s="47"/>
      <c r="D5" s="47"/>
      <c r="E5" s="48"/>
      <c r="F5" s="47"/>
      <c r="G5" s="230" t="s">
        <v>2</v>
      </c>
      <c r="H5" s="230"/>
      <c r="I5" s="230"/>
      <c r="J5" s="57"/>
      <c r="K5" s="230" t="s">
        <v>3</v>
      </c>
      <c r="L5" s="230"/>
      <c r="M5" s="230"/>
    </row>
    <row r="6" spans="1:13" s="83" customFormat="1" ht="21.6" customHeight="1" x14ac:dyDescent="0.5">
      <c r="A6" s="7"/>
      <c r="E6" s="84"/>
      <c r="F6" s="84"/>
      <c r="G6" s="126" t="s">
        <v>4</v>
      </c>
      <c r="H6" s="126"/>
      <c r="I6" s="126" t="s">
        <v>4</v>
      </c>
      <c r="J6" s="126"/>
      <c r="K6" s="126" t="s">
        <v>4</v>
      </c>
      <c r="L6" s="126"/>
      <c r="M6" s="126" t="s">
        <v>4</v>
      </c>
    </row>
    <row r="7" spans="1:13" s="83" customFormat="1" ht="21.6" customHeight="1" x14ac:dyDescent="0.5">
      <c r="A7" s="7"/>
      <c r="E7" s="84"/>
      <c r="F7" s="84"/>
      <c r="G7" s="127" t="s">
        <v>154</v>
      </c>
      <c r="H7" s="84"/>
      <c r="I7" s="127" t="s">
        <v>154</v>
      </c>
      <c r="J7" s="84"/>
      <c r="K7" s="127" t="s">
        <v>154</v>
      </c>
      <c r="L7" s="84"/>
      <c r="M7" s="127" t="s">
        <v>154</v>
      </c>
    </row>
    <row r="8" spans="1:13" ht="21.6" customHeight="1" x14ac:dyDescent="0.5">
      <c r="A8" s="47"/>
      <c r="B8" s="47"/>
      <c r="C8" s="47"/>
      <c r="D8" s="47"/>
      <c r="E8" s="59"/>
      <c r="F8" s="57"/>
      <c r="G8" s="84" t="s">
        <v>145</v>
      </c>
      <c r="H8" s="84"/>
      <c r="I8" s="84" t="s">
        <v>7</v>
      </c>
      <c r="J8" s="84"/>
      <c r="K8" s="84" t="s">
        <v>145</v>
      </c>
      <c r="L8" s="84"/>
      <c r="M8" s="84" t="s">
        <v>7</v>
      </c>
    </row>
    <row r="9" spans="1:13" ht="21.6" customHeight="1" x14ac:dyDescent="0.5">
      <c r="A9" s="47"/>
      <c r="B9" s="47"/>
      <c r="C9" s="47"/>
      <c r="D9" s="47"/>
      <c r="E9" s="59"/>
      <c r="F9" s="57"/>
      <c r="G9" s="128" t="s">
        <v>9</v>
      </c>
      <c r="H9" s="84"/>
      <c r="I9" s="128" t="s">
        <v>9</v>
      </c>
      <c r="J9" s="84"/>
      <c r="K9" s="128" t="s">
        <v>9</v>
      </c>
      <c r="L9" s="84"/>
      <c r="M9" s="128" t="s">
        <v>9</v>
      </c>
    </row>
    <row r="10" spans="1:13" ht="6" customHeight="1" x14ac:dyDescent="0.5">
      <c r="A10" s="68"/>
      <c r="C10" s="70"/>
      <c r="D10" s="47"/>
      <c r="E10" s="48"/>
      <c r="F10" s="47"/>
      <c r="G10" s="129"/>
      <c r="H10" s="130"/>
      <c r="I10" s="131"/>
      <c r="J10" s="130"/>
      <c r="K10" s="132"/>
      <c r="L10" s="131"/>
      <c r="M10" s="130"/>
    </row>
    <row r="11" spans="1:13" ht="21.6" customHeight="1" x14ac:dyDescent="0.5">
      <c r="A11" s="47" t="s">
        <v>64</v>
      </c>
      <c r="B11" s="47"/>
      <c r="C11" s="47"/>
      <c r="D11" s="47"/>
      <c r="E11" s="48"/>
      <c r="F11" s="47"/>
      <c r="G11" s="119">
        <v>3488147</v>
      </c>
      <c r="H11" s="111"/>
      <c r="I11" s="202">
        <v>4106974</v>
      </c>
      <c r="J11" s="111"/>
      <c r="K11" s="32">
        <v>3244327</v>
      </c>
      <c r="L11" s="113"/>
      <c r="M11" s="33">
        <v>3810168</v>
      </c>
    </row>
    <row r="12" spans="1:13" ht="21.6" customHeight="1" x14ac:dyDescent="0.5">
      <c r="A12" s="47" t="s">
        <v>65</v>
      </c>
      <c r="B12" s="47"/>
      <c r="C12" s="47"/>
      <c r="D12" s="47"/>
      <c r="E12" s="48"/>
      <c r="F12" s="47"/>
      <c r="G12" s="120">
        <v>-3109485</v>
      </c>
      <c r="H12" s="111"/>
      <c r="I12" s="203">
        <v>-3576777</v>
      </c>
      <c r="J12" s="111"/>
      <c r="K12" s="133">
        <v>-2923082</v>
      </c>
      <c r="L12" s="113"/>
      <c r="M12" s="46">
        <v>-3334890</v>
      </c>
    </row>
    <row r="13" spans="1:13" ht="6" customHeight="1" x14ac:dyDescent="0.5">
      <c r="A13" s="68"/>
      <c r="C13" s="70"/>
      <c r="D13" s="47"/>
      <c r="E13" s="48"/>
      <c r="F13" s="47"/>
      <c r="G13" s="129"/>
      <c r="H13" s="130"/>
      <c r="I13" s="131"/>
      <c r="J13" s="130"/>
      <c r="K13" s="132"/>
      <c r="L13" s="131"/>
      <c r="M13" s="130"/>
    </row>
    <row r="14" spans="1:13" ht="21.6" customHeight="1" x14ac:dyDescent="0.5">
      <c r="A14" s="68" t="s">
        <v>66</v>
      </c>
      <c r="B14" s="47"/>
      <c r="C14" s="47"/>
      <c r="D14" s="47"/>
      <c r="E14" s="48"/>
      <c r="F14" s="47"/>
      <c r="G14" s="134">
        <f>SUM(G11:G13)</f>
        <v>378662</v>
      </c>
      <c r="H14" s="111"/>
      <c r="I14" s="135">
        <f>SUM(I11:I13)</f>
        <v>530197</v>
      </c>
      <c r="J14" s="111"/>
      <c r="K14" s="115">
        <f>SUM(K11:K13)</f>
        <v>321245</v>
      </c>
      <c r="L14" s="113"/>
      <c r="M14" s="114">
        <f>SUM(M11:M13)</f>
        <v>475278</v>
      </c>
    </row>
    <row r="15" spans="1:13" ht="21.6" customHeight="1" x14ac:dyDescent="0.5">
      <c r="A15" s="71" t="s">
        <v>67</v>
      </c>
      <c r="B15" s="47"/>
      <c r="C15" s="47"/>
      <c r="D15" s="47"/>
      <c r="E15" s="48"/>
      <c r="F15" s="47"/>
      <c r="G15" s="115">
        <v>3753</v>
      </c>
      <c r="H15" s="111"/>
      <c r="I15" s="114">
        <v>3685</v>
      </c>
      <c r="J15" s="111"/>
      <c r="K15" s="115">
        <v>7415</v>
      </c>
      <c r="L15" s="113"/>
      <c r="M15" s="114">
        <v>5403</v>
      </c>
    </row>
    <row r="16" spans="1:13" ht="21.6" customHeight="1" x14ac:dyDescent="0.5">
      <c r="A16" s="47" t="s">
        <v>155</v>
      </c>
      <c r="B16" s="47"/>
      <c r="C16" s="47"/>
      <c r="D16" s="47"/>
      <c r="E16" s="48"/>
      <c r="F16" s="47"/>
      <c r="G16" s="119"/>
      <c r="H16" s="111"/>
      <c r="I16" s="202"/>
      <c r="J16" s="111"/>
      <c r="K16" s="112"/>
      <c r="L16" s="113"/>
      <c r="M16" s="136"/>
    </row>
    <row r="17" spans="1:13" ht="21.6" customHeight="1" x14ac:dyDescent="0.5">
      <c r="B17" s="47" t="s">
        <v>183</v>
      </c>
      <c r="C17" s="47"/>
      <c r="D17" s="47"/>
      <c r="E17" s="72"/>
      <c r="F17" s="47"/>
      <c r="G17" s="119">
        <v>3878</v>
      </c>
      <c r="H17" s="111"/>
      <c r="I17" s="202">
        <v>8542</v>
      </c>
      <c r="J17" s="111"/>
      <c r="K17" s="32">
        <v>3878</v>
      </c>
      <c r="L17" s="113"/>
      <c r="M17" s="33">
        <v>8542</v>
      </c>
    </row>
    <row r="18" spans="1:13" ht="21.6" customHeight="1" x14ac:dyDescent="0.5">
      <c r="A18" s="71" t="s">
        <v>68</v>
      </c>
      <c r="B18" s="47"/>
      <c r="C18" s="47"/>
      <c r="D18" s="47"/>
      <c r="E18" s="48"/>
      <c r="F18" s="47"/>
      <c r="G18" s="115">
        <v>-85106</v>
      </c>
      <c r="H18" s="111"/>
      <c r="I18" s="114">
        <v>-81260</v>
      </c>
      <c r="J18" s="111"/>
      <c r="K18" s="115">
        <v>-68298</v>
      </c>
      <c r="L18" s="113"/>
      <c r="M18" s="114">
        <v>-67147</v>
      </c>
    </row>
    <row r="19" spans="1:13" ht="21.6" customHeight="1" x14ac:dyDescent="0.5">
      <c r="A19" s="71" t="s">
        <v>69</v>
      </c>
      <c r="B19" s="47"/>
      <c r="C19" s="47"/>
      <c r="D19" s="47"/>
      <c r="E19" s="48"/>
      <c r="F19" s="47"/>
      <c r="G19" s="115">
        <v>-42875</v>
      </c>
      <c r="H19" s="111"/>
      <c r="I19" s="114">
        <v>-45346</v>
      </c>
      <c r="J19" s="111"/>
      <c r="K19" s="115">
        <v>-34310</v>
      </c>
      <c r="L19" s="113"/>
      <c r="M19" s="114">
        <v>-37834</v>
      </c>
    </row>
    <row r="20" spans="1:13" ht="21.6" customHeight="1" x14ac:dyDescent="0.5">
      <c r="A20" s="137" t="s">
        <v>156</v>
      </c>
      <c r="B20" s="138"/>
      <c r="C20" s="138"/>
      <c r="D20" s="138"/>
      <c r="E20" s="48"/>
      <c r="F20" s="47"/>
      <c r="G20" s="115"/>
      <c r="H20" s="111"/>
      <c r="I20" s="114"/>
      <c r="J20" s="111"/>
      <c r="K20" s="115"/>
      <c r="L20" s="113"/>
      <c r="M20" s="114"/>
    </row>
    <row r="21" spans="1:13" ht="21.6" customHeight="1" x14ac:dyDescent="0.5">
      <c r="A21" s="137"/>
      <c r="B21" s="138" t="s">
        <v>157</v>
      </c>
      <c r="C21" s="138"/>
      <c r="D21" s="138"/>
      <c r="E21" s="48"/>
      <c r="F21" s="47"/>
      <c r="G21" s="139">
        <v>-39</v>
      </c>
      <c r="H21" s="111"/>
      <c r="I21" s="111">
        <v>-1700</v>
      </c>
      <c r="J21" s="111"/>
      <c r="K21" s="32">
        <v>0</v>
      </c>
      <c r="L21" s="113"/>
      <c r="M21" s="33">
        <v>0</v>
      </c>
    </row>
    <row r="22" spans="1:13" ht="21.6" customHeight="1" x14ac:dyDescent="0.5">
      <c r="A22" s="137" t="s">
        <v>148</v>
      </c>
      <c r="B22" s="138"/>
      <c r="C22" s="138"/>
      <c r="D22" s="138"/>
      <c r="E22" s="140"/>
      <c r="F22" s="47"/>
      <c r="G22" s="115">
        <v>-7452</v>
      </c>
      <c r="H22" s="111"/>
      <c r="I22" s="114">
        <v>-33201</v>
      </c>
      <c r="J22" s="111"/>
      <c r="K22" s="115">
        <v>-11104</v>
      </c>
      <c r="L22" s="113"/>
      <c r="M22" s="114">
        <v>-38026</v>
      </c>
    </row>
    <row r="23" spans="1:13" ht="21.6" customHeight="1" x14ac:dyDescent="0.5">
      <c r="A23" s="137" t="s">
        <v>170</v>
      </c>
      <c r="B23" s="138"/>
      <c r="C23" s="138"/>
      <c r="D23" s="138"/>
      <c r="E23" s="140"/>
      <c r="F23" s="47"/>
      <c r="G23" s="115"/>
      <c r="H23" s="111"/>
      <c r="I23" s="114"/>
      <c r="J23" s="111"/>
      <c r="K23" s="115"/>
      <c r="L23" s="113"/>
      <c r="M23" s="114"/>
    </row>
    <row r="24" spans="1:13" ht="21.6" customHeight="1" x14ac:dyDescent="0.5">
      <c r="A24" s="137"/>
      <c r="B24" s="138" t="s">
        <v>144</v>
      </c>
      <c r="C24" s="138"/>
      <c r="D24" s="138"/>
      <c r="E24" s="140"/>
      <c r="F24" s="47"/>
      <c r="G24" s="115">
        <v>-27686</v>
      </c>
      <c r="H24" s="111"/>
      <c r="I24" s="114">
        <v>-38272</v>
      </c>
      <c r="J24" s="111"/>
      <c r="K24" s="115">
        <v>-27686</v>
      </c>
      <c r="L24" s="113"/>
      <c r="M24" s="114">
        <v>-38272</v>
      </c>
    </row>
    <row r="25" spans="1:13" ht="21.6" customHeight="1" x14ac:dyDescent="0.5">
      <c r="A25" s="47" t="s">
        <v>70</v>
      </c>
      <c r="B25" s="47"/>
      <c r="C25" s="47"/>
      <c r="D25" s="47"/>
      <c r="E25" s="48"/>
      <c r="F25" s="47"/>
      <c r="G25" s="118">
        <v>-163</v>
      </c>
      <c r="H25" s="111"/>
      <c r="I25" s="204">
        <v>-2339</v>
      </c>
      <c r="J25" s="111"/>
      <c r="K25" s="133"/>
      <c r="L25" s="113"/>
      <c r="M25" s="46">
        <v>0</v>
      </c>
    </row>
    <row r="26" spans="1:13" ht="6" customHeight="1" x14ac:dyDescent="0.5">
      <c r="A26" s="68"/>
      <c r="C26" s="70"/>
      <c r="D26" s="47"/>
      <c r="E26" s="48"/>
      <c r="F26" s="47"/>
      <c r="G26" s="129"/>
      <c r="H26" s="130"/>
      <c r="I26" s="131"/>
      <c r="J26" s="130"/>
      <c r="K26" s="132"/>
      <c r="L26" s="131"/>
      <c r="M26" s="130"/>
    </row>
    <row r="27" spans="1:13" ht="21.6" customHeight="1" x14ac:dyDescent="0.5">
      <c r="A27" s="57" t="s">
        <v>71</v>
      </c>
      <c r="B27" s="47"/>
      <c r="C27" s="47"/>
      <c r="D27" s="47"/>
      <c r="E27" s="48"/>
      <c r="F27" s="47"/>
      <c r="G27" s="141">
        <f>SUM(G14:G25)</f>
        <v>222972</v>
      </c>
      <c r="H27" s="111"/>
      <c r="I27" s="142">
        <f>SUM(I14:I25)</f>
        <v>340306</v>
      </c>
      <c r="J27" s="111"/>
      <c r="K27" s="141">
        <f>SUM(K14:K25)</f>
        <v>191140</v>
      </c>
      <c r="L27" s="113"/>
      <c r="M27" s="142">
        <f>SUM(M14:M25)</f>
        <v>307944</v>
      </c>
    </row>
    <row r="28" spans="1:13" ht="21.6" customHeight="1" x14ac:dyDescent="0.5">
      <c r="A28" s="47" t="s">
        <v>72</v>
      </c>
      <c r="B28" s="47"/>
      <c r="C28" s="47"/>
      <c r="D28" s="47"/>
      <c r="E28" s="48"/>
      <c r="F28" s="47"/>
      <c r="G28" s="118">
        <v>-34009</v>
      </c>
      <c r="H28" s="111"/>
      <c r="I28" s="204">
        <v>-44361</v>
      </c>
      <c r="J28" s="111"/>
      <c r="K28" s="118">
        <v>-31344</v>
      </c>
      <c r="L28" s="113"/>
      <c r="M28" s="204">
        <v>-54199</v>
      </c>
    </row>
    <row r="29" spans="1:13" ht="6" customHeight="1" x14ac:dyDescent="0.5">
      <c r="A29" s="68"/>
      <c r="C29" s="70"/>
      <c r="D29" s="47"/>
      <c r="E29" s="48"/>
      <c r="F29" s="47"/>
      <c r="G29" s="129"/>
      <c r="H29" s="130"/>
      <c r="I29" s="131"/>
      <c r="J29" s="130"/>
      <c r="K29" s="132"/>
      <c r="L29" s="131"/>
      <c r="M29" s="130"/>
    </row>
    <row r="30" spans="1:13" ht="21.6" customHeight="1" x14ac:dyDescent="0.5">
      <c r="A30" s="57" t="s">
        <v>73</v>
      </c>
      <c r="B30" s="47"/>
      <c r="C30" s="47"/>
      <c r="D30" s="47"/>
      <c r="E30" s="48"/>
      <c r="F30" s="47"/>
      <c r="G30" s="132">
        <f>SUM(G27:G28)</f>
        <v>188963</v>
      </c>
      <c r="H30" s="111"/>
      <c r="I30" s="130">
        <f>SUM(I27:I28)</f>
        <v>295945</v>
      </c>
      <c r="J30" s="111"/>
      <c r="K30" s="132">
        <f>SUM(K27:K28)</f>
        <v>159796</v>
      </c>
      <c r="L30" s="113"/>
      <c r="M30" s="130">
        <f>SUM(M27:M28)</f>
        <v>253745</v>
      </c>
    </row>
    <row r="31" spans="1:13" ht="21.6" customHeight="1" x14ac:dyDescent="0.5">
      <c r="A31" s="71" t="s">
        <v>74</v>
      </c>
      <c r="B31" s="47"/>
      <c r="C31" s="47"/>
      <c r="D31" s="47"/>
      <c r="E31" s="48"/>
      <c r="F31" s="47"/>
      <c r="G31" s="129"/>
      <c r="H31" s="130"/>
      <c r="I31" s="131"/>
      <c r="J31" s="130"/>
      <c r="K31" s="143"/>
      <c r="L31" s="131"/>
      <c r="M31" s="144"/>
    </row>
    <row r="32" spans="1:13" ht="21.6" customHeight="1" x14ac:dyDescent="0.5">
      <c r="A32" s="71"/>
      <c r="B32" s="73" t="s">
        <v>75</v>
      </c>
      <c r="C32" s="73"/>
      <c r="D32" s="73"/>
      <c r="E32" s="48"/>
      <c r="F32" s="47"/>
      <c r="G32" s="129"/>
      <c r="H32" s="130"/>
      <c r="I32" s="131"/>
      <c r="J32" s="130"/>
      <c r="K32" s="143"/>
      <c r="L32" s="131"/>
      <c r="M32" s="144"/>
    </row>
    <row r="33" spans="1:13" ht="21.6" customHeight="1" x14ac:dyDescent="0.5">
      <c r="A33" s="71"/>
      <c r="B33" s="73"/>
      <c r="C33" s="73" t="s">
        <v>76</v>
      </c>
      <c r="D33" s="73"/>
      <c r="E33" s="48"/>
      <c r="F33" s="47"/>
      <c r="G33" s="129"/>
      <c r="H33" s="130"/>
      <c r="I33" s="131"/>
      <c r="J33" s="130"/>
      <c r="K33" s="143"/>
      <c r="L33" s="131"/>
      <c r="M33" s="144"/>
    </row>
    <row r="34" spans="1:13" ht="21.6" customHeight="1" x14ac:dyDescent="0.5">
      <c r="A34" s="71"/>
      <c r="C34" s="74" t="s">
        <v>77</v>
      </c>
      <c r="D34" s="47"/>
      <c r="E34" s="48"/>
      <c r="F34" s="47"/>
      <c r="G34" s="129"/>
      <c r="H34" s="130"/>
      <c r="I34" s="131"/>
      <c r="J34" s="130"/>
      <c r="K34" s="143"/>
      <c r="L34" s="131"/>
      <c r="M34" s="144"/>
    </row>
    <row r="35" spans="1:13" ht="21.6" customHeight="1" x14ac:dyDescent="0.5">
      <c r="A35" s="71"/>
      <c r="C35" s="75" t="s">
        <v>173</v>
      </c>
      <c r="D35" s="47"/>
      <c r="E35" s="48"/>
      <c r="F35" s="47"/>
      <c r="G35" s="145">
        <v>2398</v>
      </c>
      <c r="H35" s="130"/>
      <c r="I35" s="90">
        <v>1257</v>
      </c>
      <c r="J35" s="130"/>
      <c r="K35" s="133">
        <v>0</v>
      </c>
      <c r="L35" s="131"/>
      <c r="M35" s="46">
        <v>0</v>
      </c>
    </row>
    <row r="36" spans="1:13" ht="6" customHeight="1" x14ac:dyDescent="0.5">
      <c r="A36" s="68"/>
      <c r="C36" s="70"/>
      <c r="D36" s="47"/>
      <c r="E36" s="48"/>
      <c r="F36" s="47"/>
      <c r="G36" s="129"/>
      <c r="H36" s="130"/>
      <c r="I36" s="131"/>
      <c r="J36" s="130"/>
      <c r="K36" s="132"/>
      <c r="L36" s="131"/>
      <c r="M36" s="130"/>
    </row>
    <row r="37" spans="1:13" ht="21.6" customHeight="1" x14ac:dyDescent="0.5">
      <c r="A37" s="68" t="s">
        <v>171</v>
      </c>
      <c r="C37" s="70"/>
      <c r="D37" s="47"/>
      <c r="E37" s="48"/>
      <c r="F37" s="47"/>
      <c r="G37" s="129"/>
      <c r="H37" s="130"/>
      <c r="I37" s="131"/>
      <c r="J37" s="130"/>
      <c r="K37" s="143"/>
    </row>
    <row r="38" spans="1:13" ht="21.6" customHeight="1" x14ac:dyDescent="0.5">
      <c r="A38" s="71"/>
      <c r="B38" s="68" t="s">
        <v>172</v>
      </c>
      <c r="C38" s="73"/>
      <c r="D38" s="73"/>
      <c r="E38" s="48"/>
      <c r="F38" s="47"/>
      <c r="G38" s="146">
        <f>SUM(G31:G35)</f>
        <v>2398</v>
      </c>
      <c r="H38" s="130"/>
      <c r="I38" s="122">
        <f>SUM(I31:I35)</f>
        <v>1257</v>
      </c>
      <c r="J38" s="130"/>
      <c r="K38" s="146">
        <f>SUM(K31:K35)</f>
        <v>0</v>
      </c>
      <c r="L38" s="131"/>
      <c r="M38" s="122">
        <f>SUM(M31:M35)</f>
        <v>0</v>
      </c>
    </row>
    <row r="39" spans="1:13" ht="6" customHeight="1" x14ac:dyDescent="0.5">
      <c r="A39" s="68"/>
      <c r="C39" s="70"/>
      <c r="D39" s="47"/>
      <c r="E39" s="48"/>
      <c r="F39" s="47"/>
      <c r="G39" s="129"/>
      <c r="H39" s="130"/>
      <c r="I39" s="131"/>
      <c r="J39" s="130"/>
      <c r="K39" s="132"/>
      <c r="L39" s="131"/>
      <c r="M39" s="130"/>
    </row>
    <row r="40" spans="1:13" ht="21.6" customHeight="1" thickBot="1" x14ac:dyDescent="0.55000000000000004">
      <c r="A40" s="68" t="s">
        <v>78</v>
      </c>
      <c r="B40" s="47"/>
      <c r="C40" s="47"/>
      <c r="D40" s="47"/>
      <c r="E40" s="48"/>
      <c r="F40" s="47"/>
      <c r="G40" s="147">
        <f>G30+G38</f>
        <v>191361</v>
      </c>
      <c r="H40" s="111"/>
      <c r="I40" s="205">
        <f>I30+I38</f>
        <v>297202</v>
      </c>
      <c r="J40" s="111"/>
      <c r="K40" s="147">
        <f>K30+K38</f>
        <v>159796</v>
      </c>
      <c r="L40" s="113"/>
      <c r="M40" s="205">
        <f>M30+M38</f>
        <v>253745</v>
      </c>
    </row>
    <row r="41" spans="1:13" ht="21" customHeight="1" thickTop="1" x14ac:dyDescent="0.5">
      <c r="A41" s="68"/>
      <c r="B41" s="47"/>
      <c r="C41" s="47"/>
      <c r="D41" s="47"/>
      <c r="E41" s="48"/>
      <c r="F41" s="47"/>
      <c r="G41" s="111"/>
      <c r="H41" s="111"/>
      <c r="I41" s="111"/>
      <c r="J41" s="111"/>
      <c r="K41" s="111"/>
      <c r="L41" s="113"/>
      <c r="M41" s="111"/>
    </row>
    <row r="42" spans="1:13" ht="22.35" customHeight="1" x14ac:dyDescent="0.5">
      <c r="A42" s="54" t="s">
        <v>168</v>
      </c>
      <c r="B42" s="85"/>
      <c r="C42" s="55"/>
      <c r="D42" s="49"/>
      <c r="E42" s="50"/>
      <c r="F42" s="49"/>
      <c r="G42" s="148"/>
      <c r="H42" s="56"/>
      <c r="I42" s="148"/>
      <c r="J42" s="56"/>
      <c r="K42" s="148"/>
      <c r="L42" s="149"/>
      <c r="M42" s="148"/>
    </row>
    <row r="43" spans="1:13" ht="21.6" customHeight="1" x14ac:dyDescent="0.5">
      <c r="A43" s="57" t="str">
        <f>A1</f>
        <v>บริษัท ยูนิวานิชน้ำมันปาล์ม จำกัด (มหาชน)</v>
      </c>
      <c r="B43" s="86"/>
      <c r="C43" s="58"/>
      <c r="D43" s="57"/>
      <c r="E43" s="59"/>
      <c r="F43" s="47"/>
      <c r="G43" s="121"/>
      <c r="H43" s="60"/>
      <c r="I43" s="121"/>
      <c r="J43" s="60"/>
      <c r="K43" s="121"/>
      <c r="L43" s="150"/>
      <c r="M43" s="121"/>
    </row>
    <row r="44" spans="1:13" ht="21.6" customHeight="1" x14ac:dyDescent="0.5">
      <c r="A44" s="57" t="s">
        <v>79</v>
      </c>
      <c r="B44" s="86"/>
      <c r="C44" s="58"/>
      <c r="D44" s="57"/>
      <c r="E44" s="59"/>
      <c r="F44" s="47"/>
      <c r="G44" s="121"/>
      <c r="H44" s="60"/>
      <c r="I44" s="121"/>
      <c r="J44" s="60"/>
      <c r="K44" s="121"/>
      <c r="L44" s="150"/>
      <c r="M44" s="121"/>
    </row>
    <row r="45" spans="1:13" ht="21.6" customHeight="1" x14ac:dyDescent="0.5">
      <c r="A45" s="61" t="str">
        <f>A3</f>
        <v>สำหรับงวดสามเดือนสิ้นสุดวันที่ 30 กันยายน พ.ศ. 2566</v>
      </c>
      <c r="B45" s="87"/>
      <c r="C45" s="62"/>
      <c r="D45" s="61"/>
      <c r="E45" s="63"/>
      <c r="F45" s="49"/>
      <c r="G45" s="148"/>
      <c r="H45" s="56"/>
      <c r="I45" s="148"/>
      <c r="J45" s="56"/>
      <c r="K45" s="148"/>
      <c r="L45" s="149"/>
      <c r="M45" s="148"/>
    </row>
    <row r="46" spans="1:13" ht="21.6" customHeight="1" x14ac:dyDescent="0.5">
      <c r="A46" s="71"/>
      <c r="C46" s="70"/>
      <c r="D46" s="47"/>
      <c r="E46" s="48"/>
      <c r="F46" s="47"/>
      <c r="G46" s="121"/>
      <c r="H46" s="60"/>
      <c r="I46" s="121"/>
      <c r="J46" s="60"/>
      <c r="K46" s="121"/>
      <c r="L46" s="150"/>
      <c r="M46" s="121"/>
    </row>
    <row r="47" spans="1:13" ht="21.6" customHeight="1" x14ac:dyDescent="0.5">
      <c r="A47" s="47"/>
      <c r="B47" s="47"/>
      <c r="C47" s="47"/>
      <c r="D47" s="47"/>
      <c r="E47" s="48"/>
      <c r="F47" s="47"/>
      <c r="G47" s="230" t="s">
        <v>2</v>
      </c>
      <c r="H47" s="230"/>
      <c r="I47" s="230"/>
      <c r="J47" s="57"/>
      <c r="K47" s="230" t="s">
        <v>3</v>
      </c>
      <c r="L47" s="230"/>
      <c r="M47" s="230"/>
    </row>
    <row r="48" spans="1:13" ht="21.6" customHeight="1" x14ac:dyDescent="0.5">
      <c r="A48" s="47"/>
      <c r="B48" s="47"/>
      <c r="C48" s="47"/>
      <c r="D48" s="47"/>
      <c r="E48" s="48"/>
      <c r="F48" s="47"/>
      <c r="G48" s="126" t="s">
        <v>4</v>
      </c>
      <c r="H48" s="126"/>
      <c r="I48" s="126" t="s">
        <v>4</v>
      </c>
      <c r="J48" s="126"/>
      <c r="K48" s="126" t="s">
        <v>4</v>
      </c>
      <c r="L48" s="126"/>
      <c r="M48" s="126" t="s">
        <v>4</v>
      </c>
    </row>
    <row r="49" spans="1:13" ht="21.6" customHeight="1" x14ac:dyDescent="0.5">
      <c r="A49" s="47"/>
      <c r="B49" s="47"/>
      <c r="C49" s="47"/>
      <c r="D49" s="47"/>
      <c r="E49" s="48"/>
      <c r="F49" s="47"/>
      <c r="G49" s="127" t="s">
        <v>154</v>
      </c>
      <c r="H49" s="84"/>
      <c r="I49" s="127" t="s">
        <v>154</v>
      </c>
      <c r="J49" s="84"/>
      <c r="K49" s="127" t="s">
        <v>154</v>
      </c>
      <c r="L49" s="84"/>
      <c r="M49" s="127" t="s">
        <v>154</v>
      </c>
    </row>
    <row r="50" spans="1:13" ht="21.6" customHeight="1" x14ac:dyDescent="0.5">
      <c r="A50" s="47"/>
      <c r="B50" s="47"/>
      <c r="C50" s="47"/>
      <c r="D50" s="47"/>
      <c r="E50" s="59"/>
      <c r="F50" s="57"/>
      <c r="G50" s="84" t="s">
        <v>145</v>
      </c>
      <c r="H50" s="84"/>
      <c r="I50" s="84" t="s">
        <v>7</v>
      </c>
      <c r="J50" s="84"/>
      <c r="K50" s="84" t="s">
        <v>145</v>
      </c>
      <c r="L50" s="84"/>
      <c r="M50" s="84" t="s">
        <v>7</v>
      </c>
    </row>
    <row r="51" spans="1:13" ht="21.6" customHeight="1" x14ac:dyDescent="0.5">
      <c r="A51" s="47"/>
      <c r="B51" s="47"/>
      <c r="C51" s="47"/>
      <c r="D51" s="47"/>
      <c r="E51" s="59"/>
      <c r="F51" s="57"/>
      <c r="G51" s="128" t="s">
        <v>9</v>
      </c>
      <c r="H51" s="84"/>
      <c r="I51" s="128" t="s">
        <v>9</v>
      </c>
      <c r="J51" s="84"/>
      <c r="K51" s="128" t="s">
        <v>9</v>
      </c>
      <c r="L51" s="84"/>
      <c r="M51" s="128" t="s">
        <v>9</v>
      </c>
    </row>
    <row r="52" spans="1:13" ht="21.6" customHeight="1" x14ac:dyDescent="0.5">
      <c r="A52" s="71"/>
      <c r="C52" s="70"/>
      <c r="D52" s="47"/>
      <c r="E52" s="48"/>
      <c r="F52" s="47"/>
      <c r="G52" s="151"/>
      <c r="H52" s="60"/>
      <c r="I52" s="121"/>
      <c r="J52" s="60"/>
      <c r="K52" s="151"/>
      <c r="L52" s="150"/>
      <c r="M52" s="121"/>
    </row>
    <row r="53" spans="1:13" ht="21.6" customHeight="1" x14ac:dyDescent="0.5">
      <c r="A53" s="86" t="s">
        <v>80</v>
      </c>
      <c r="B53" s="47"/>
      <c r="C53" s="47"/>
      <c r="D53" s="47"/>
      <c r="E53" s="48"/>
      <c r="F53" s="47"/>
      <c r="G53" s="139"/>
      <c r="H53" s="111"/>
      <c r="I53" s="111"/>
      <c r="J53" s="111"/>
      <c r="K53" s="139"/>
      <c r="L53" s="113"/>
      <c r="M53" s="111"/>
    </row>
    <row r="54" spans="1:13" ht="21.6" customHeight="1" x14ac:dyDescent="0.5">
      <c r="A54" s="47"/>
      <c r="B54" s="47" t="s">
        <v>81</v>
      </c>
      <c r="C54" s="47"/>
      <c r="D54" s="47"/>
      <c r="E54" s="48"/>
      <c r="F54" s="47"/>
      <c r="G54" s="119">
        <v>173193</v>
      </c>
      <c r="H54" s="111"/>
      <c r="I54" s="202">
        <v>273428</v>
      </c>
      <c r="J54" s="33"/>
      <c r="K54" s="115">
        <v>159796</v>
      </c>
      <c r="L54" s="114"/>
      <c r="M54" s="114">
        <v>253745</v>
      </c>
    </row>
    <row r="55" spans="1:13" ht="21.6" customHeight="1" x14ac:dyDescent="0.5">
      <c r="A55" s="47"/>
      <c r="B55" s="81" t="s">
        <v>82</v>
      </c>
      <c r="C55" s="47"/>
      <c r="D55" s="47"/>
      <c r="E55" s="48"/>
      <c r="F55" s="47"/>
      <c r="G55" s="152">
        <v>15770</v>
      </c>
      <c r="H55" s="130"/>
      <c r="I55" s="56">
        <v>22517</v>
      </c>
      <c r="J55" s="33"/>
      <c r="K55" s="133">
        <v>0</v>
      </c>
      <c r="L55" s="114"/>
      <c r="M55" s="46">
        <v>0</v>
      </c>
    </row>
    <row r="56" spans="1:13" ht="6" customHeight="1" x14ac:dyDescent="0.5">
      <c r="A56" s="47"/>
      <c r="B56" s="47"/>
      <c r="C56" s="47"/>
      <c r="D56" s="47"/>
      <c r="E56" s="48"/>
      <c r="F56" s="47"/>
      <c r="G56" s="139"/>
      <c r="H56" s="111"/>
      <c r="I56" s="111"/>
      <c r="J56" s="111"/>
      <c r="K56" s="139"/>
      <c r="L56" s="113"/>
      <c r="M56" s="111"/>
    </row>
    <row r="57" spans="1:13" ht="21.6" customHeight="1" thickBot="1" x14ac:dyDescent="0.55000000000000004">
      <c r="A57" s="47"/>
      <c r="B57" s="47"/>
      <c r="C57" s="47"/>
      <c r="D57" s="47"/>
      <c r="E57" s="48"/>
      <c r="F57" s="47"/>
      <c r="G57" s="147">
        <f>SUM(G54:G56)</f>
        <v>188963</v>
      </c>
      <c r="H57" s="111"/>
      <c r="I57" s="205">
        <f>SUM(I54:I56)</f>
        <v>295945</v>
      </c>
      <c r="J57" s="111"/>
      <c r="K57" s="147">
        <f>SUM(K54:K56)</f>
        <v>159796</v>
      </c>
      <c r="L57" s="113"/>
      <c r="M57" s="205">
        <f>SUM(M54:M56)</f>
        <v>253745</v>
      </c>
    </row>
    <row r="58" spans="1:13" ht="21.6" customHeight="1" thickTop="1" x14ac:dyDescent="0.5">
      <c r="A58" s="47"/>
      <c r="B58" s="47"/>
      <c r="C58" s="47"/>
      <c r="D58" s="47"/>
      <c r="E58" s="48"/>
      <c r="F58" s="47"/>
      <c r="G58" s="139"/>
      <c r="H58" s="111"/>
      <c r="I58" s="111"/>
      <c r="J58" s="111"/>
      <c r="K58" s="139"/>
      <c r="L58" s="113"/>
      <c r="M58" s="111"/>
    </row>
    <row r="59" spans="1:13" ht="21.6" customHeight="1" x14ac:dyDescent="0.5">
      <c r="A59" s="86" t="s">
        <v>83</v>
      </c>
      <c r="B59" s="47"/>
      <c r="C59" s="47"/>
      <c r="D59" s="47"/>
      <c r="E59" s="48"/>
      <c r="F59" s="47"/>
      <c r="G59" s="139"/>
      <c r="H59" s="111"/>
      <c r="I59" s="111"/>
      <c r="J59" s="111"/>
      <c r="K59" s="139"/>
      <c r="L59" s="113"/>
      <c r="M59" s="111"/>
    </row>
    <row r="60" spans="1:13" ht="21.6" customHeight="1" x14ac:dyDescent="0.5">
      <c r="A60" s="47"/>
      <c r="B60" s="47" t="s">
        <v>81</v>
      </c>
      <c r="C60" s="47"/>
      <c r="D60" s="47"/>
      <c r="E60" s="48"/>
      <c r="F60" s="47"/>
      <c r="G60" s="119">
        <v>173986</v>
      </c>
      <c r="H60" s="111"/>
      <c r="I60" s="202">
        <v>273870</v>
      </c>
      <c r="J60" s="33"/>
      <c r="K60" s="115">
        <v>159796</v>
      </c>
      <c r="L60" s="114"/>
      <c r="M60" s="114">
        <v>253745</v>
      </c>
    </row>
    <row r="61" spans="1:13" ht="21.6" customHeight="1" x14ac:dyDescent="0.5">
      <c r="A61" s="47"/>
      <c r="B61" s="81" t="s">
        <v>82</v>
      </c>
      <c r="C61" s="47"/>
      <c r="D61" s="47"/>
      <c r="E61" s="48"/>
      <c r="F61" s="47"/>
      <c r="G61" s="152">
        <v>17375</v>
      </c>
      <c r="H61" s="130"/>
      <c r="I61" s="56">
        <v>23332</v>
      </c>
      <c r="J61" s="33"/>
      <c r="K61" s="133">
        <v>0</v>
      </c>
      <c r="L61" s="114"/>
      <c r="M61" s="46">
        <v>0</v>
      </c>
    </row>
    <row r="62" spans="1:13" ht="6" customHeight="1" x14ac:dyDescent="0.5">
      <c r="A62" s="47"/>
      <c r="B62" s="47"/>
      <c r="C62" s="47"/>
      <c r="D62" s="47"/>
      <c r="E62" s="48"/>
      <c r="F62" s="47"/>
      <c r="G62" s="139"/>
      <c r="H62" s="111"/>
      <c r="I62" s="111"/>
      <c r="J62" s="111"/>
      <c r="K62" s="139"/>
      <c r="L62" s="113"/>
      <c r="M62" s="111"/>
    </row>
    <row r="63" spans="1:13" ht="21.6" customHeight="1" thickBot="1" x14ac:dyDescent="0.55000000000000004">
      <c r="A63" s="47"/>
      <c r="B63" s="47"/>
      <c r="C63" s="47"/>
      <c r="D63" s="47"/>
      <c r="E63" s="48"/>
      <c r="F63" s="47"/>
      <c r="G63" s="147">
        <f>SUM(G60:G62)</f>
        <v>191361</v>
      </c>
      <c r="H63" s="111"/>
      <c r="I63" s="205">
        <f>SUM(I60:I62)</f>
        <v>297202</v>
      </c>
      <c r="J63" s="111"/>
      <c r="K63" s="147">
        <f>SUM(K60:K62)</f>
        <v>159796</v>
      </c>
      <c r="L63" s="113"/>
      <c r="M63" s="205">
        <f>SUM(M60:M62)</f>
        <v>253745</v>
      </c>
    </row>
    <row r="64" spans="1:13" ht="21.6" customHeight="1" thickTop="1" x14ac:dyDescent="0.5">
      <c r="A64" s="47"/>
      <c r="B64" s="47"/>
      <c r="C64" s="47"/>
      <c r="D64" s="47"/>
      <c r="E64" s="48"/>
      <c r="F64" s="47"/>
      <c r="G64" s="139"/>
      <c r="H64" s="111"/>
      <c r="I64" s="111"/>
      <c r="J64" s="111"/>
      <c r="K64" s="139"/>
      <c r="L64" s="113"/>
      <c r="M64" s="111"/>
    </row>
    <row r="65" spans="1:13" ht="21.6" customHeight="1" x14ac:dyDescent="0.5">
      <c r="A65" s="57" t="s">
        <v>174</v>
      </c>
      <c r="B65" s="57"/>
      <c r="C65" s="47"/>
      <c r="D65" s="47"/>
      <c r="E65" s="48"/>
      <c r="F65" s="47"/>
      <c r="G65" s="139"/>
      <c r="H65" s="111"/>
      <c r="I65" s="111"/>
      <c r="J65" s="111"/>
      <c r="K65" s="139"/>
      <c r="L65" s="113"/>
      <c r="M65" s="111"/>
    </row>
    <row r="66" spans="1:13" ht="21.6" customHeight="1" thickBot="1" x14ac:dyDescent="0.55000000000000004">
      <c r="A66" s="47" t="s">
        <v>84</v>
      </c>
      <c r="B66" s="47"/>
      <c r="C66" s="47"/>
      <c r="D66" s="47"/>
      <c r="E66" s="48"/>
      <c r="F66" s="47"/>
      <c r="G66" s="153">
        <f>G54/940000</f>
        <v>0.18424787234042553</v>
      </c>
      <c r="H66" s="111"/>
      <c r="I66" s="206">
        <f>I54/940000</f>
        <v>0.29088085106382977</v>
      </c>
      <c r="J66" s="154"/>
      <c r="K66" s="153">
        <f>K54/940000</f>
        <v>0.16999574468085107</v>
      </c>
      <c r="L66" s="155"/>
      <c r="M66" s="206">
        <f>M54/940000</f>
        <v>0.26994148936170215</v>
      </c>
    </row>
    <row r="67" spans="1:13" ht="21.6" customHeight="1" thickTop="1" x14ac:dyDescent="0.5">
      <c r="A67" s="47"/>
      <c r="B67" s="47"/>
      <c r="C67" s="47"/>
      <c r="D67" s="47"/>
      <c r="E67" s="48"/>
      <c r="F67" s="47"/>
      <c r="G67" s="156"/>
      <c r="H67" s="47"/>
      <c r="I67" s="156"/>
      <c r="J67" s="136"/>
      <c r="K67" s="157"/>
      <c r="L67" s="157"/>
      <c r="M67" s="157"/>
    </row>
    <row r="68" spans="1:13" ht="21.6" customHeight="1" x14ac:dyDescent="0.5">
      <c r="A68" s="47"/>
      <c r="B68" s="47"/>
      <c r="C68" s="47"/>
      <c r="D68" s="47"/>
      <c r="E68" s="48"/>
      <c r="F68" s="47"/>
      <c r="G68" s="156"/>
      <c r="H68" s="47"/>
      <c r="I68" s="156"/>
      <c r="J68" s="136"/>
      <c r="K68" s="157"/>
      <c r="L68" s="157"/>
      <c r="M68" s="157"/>
    </row>
    <row r="69" spans="1:13" ht="21.6" customHeight="1" x14ac:dyDescent="0.5">
      <c r="A69" s="47"/>
      <c r="B69" s="47"/>
      <c r="C69" s="47"/>
      <c r="D69" s="47"/>
      <c r="E69" s="48"/>
      <c r="F69" s="47"/>
      <c r="G69" s="156"/>
      <c r="H69" s="47"/>
      <c r="I69" s="156"/>
      <c r="J69" s="136"/>
      <c r="K69" s="157"/>
      <c r="L69" s="157"/>
      <c r="M69" s="157"/>
    </row>
    <row r="70" spans="1:13" ht="21.6" customHeight="1" x14ac:dyDescent="0.5">
      <c r="A70" s="47"/>
      <c r="B70" s="47"/>
      <c r="C70" s="47"/>
      <c r="D70" s="47"/>
      <c r="E70" s="48"/>
      <c r="F70" s="47"/>
      <c r="G70" s="156"/>
      <c r="H70" s="47"/>
      <c r="I70" s="156"/>
      <c r="J70" s="136"/>
      <c r="K70" s="157"/>
      <c r="L70" s="157"/>
      <c r="M70" s="157"/>
    </row>
    <row r="71" spans="1:13" ht="21.6" customHeight="1" x14ac:dyDescent="0.5">
      <c r="A71" s="47"/>
      <c r="B71" s="47"/>
      <c r="C71" s="47"/>
      <c r="D71" s="47"/>
      <c r="E71" s="48"/>
      <c r="F71" s="47"/>
      <c r="G71" s="156"/>
      <c r="H71" s="47"/>
      <c r="I71" s="156"/>
      <c r="J71" s="136"/>
      <c r="K71" s="157"/>
      <c r="L71" s="157"/>
      <c r="M71" s="157"/>
    </row>
    <row r="72" spans="1:13" ht="21.6" customHeight="1" x14ac:dyDescent="0.5">
      <c r="A72" s="47"/>
      <c r="B72" s="47"/>
      <c r="C72" s="47"/>
      <c r="D72" s="47"/>
      <c r="E72" s="48"/>
      <c r="F72" s="47"/>
      <c r="G72" s="156"/>
      <c r="H72" s="47"/>
      <c r="I72" s="156"/>
      <c r="J72" s="136"/>
      <c r="K72" s="157"/>
      <c r="L72" s="157"/>
      <c r="M72" s="157"/>
    </row>
    <row r="73" spans="1:13" ht="21.6" customHeight="1" x14ac:dyDescent="0.5">
      <c r="A73" s="47"/>
      <c r="B73" s="47"/>
      <c r="C73" s="47"/>
      <c r="D73" s="47"/>
      <c r="E73" s="48"/>
      <c r="F73" s="47"/>
      <c r="G73" s="156"/>
      <c r="H73" s="47"/>
      <c r="I73" s="156"/>
      <c r="J73" s="136"/>
      <c r="K73" s="157"/>
      <c r="L73" s="157"/>
      <c r="M73" s="157"/>
    </row>
    <row r="74" spans="1:13" ht="21.6" customHeight="1" x14ac:dyDescent="0.5">
      <c r="A74" s="47"/>
      <c r="B74" s="47"/>
      <c r="C74" s="47"/>
      <c r="D74" s="47"/>
      <c r="E74" s="48"/>
      <c r="F74" s="47"/>
      <c r="G74" s="156"/>
      <c r="H74" s="47"/>
      <c r="I74" s="156"/>
      <c r="J74" s="136"/>
      <c r="K74" s="157"/>
      <c r="L74" s="157"/>
      <c r="M74" s="157"/>
    </row>
    <row r="75" spans="1:13" ht="21.6" customHeight="1" x14ac:dyDescent="0.5">
      <c r="A75" s="47"/>
      <c r="B75" s="47"/>
      <c r="C75" s="47"/>
      <c r="D75" s="47"/>
      <c r="E75" s="48"/>
      <c r="F75" s="47"/>
      <c r="G75" s="156"/>
      <c r="H75" s="47"/>
      <c r="I75" s="156"/>
      <c r="J75" s="136"/>
      <c r="K75" s="157"/>
      <c r="L75" s="157"/>
      <c r="M75" s="157"/>
    </row>
    <row r="76" spans="1:13" ht="21.6" customHeight="1" x14ac:dyDescent="0.5">
      <c r="A76" s="47"/>
      <c r="B76" s="47"/>
      <c r="C76" s="47"/>
      <c r="D76" s="47"/>
      <c r="E76" s="48"/>
      <c r="F76" s="47"/>
      <c r="G76" s="156"/>
      <c r="H76" s="47"/>
      <c r="I76" s="156"/>
      <c r="J76" s="136"/>
      <c r="K76" s="157"/>
      <c r="L76" s="157"/>
      <c r="M76" s="157"/>
    </row>
    <row r="77" spans="1:13" ht="21.6" customHeight="1" x14ac:dyDescent="0.5">
      <c r="A77" s="47"/>
      <c r="B77" s="47"/>
      <c r="C77" s="47"/>
      <c r="D77" s="47"/>
      <c r="E77" s="48"/>
      <c r="F77" s="47"/>
      <c r="G77" s="156"/>
      <c r="H77" s="47"/>
      <c r="I77" s="156"/>
      <c r="J77" s="136"/>
      <c r="K77" s="157"/>
      <c r="L77" s="157"/>
      <c r="M77" s="157"/>
    </row>
    <row r="78" spans="1:13" ht="21.6" customHeight="1" x14ac:dyDescent="0.5">
      <c r="A78" s="47"/>
      <c r="B78" s="47"/>
      <c r="C78" s="47"/>
      <c r="D78" s="47"/>
      <c r="E78" s="48"/>
      <c r="F78" s="47"/>
      <c r="G78" s="156"/>
      <c r="H78" s="47"/>
      <c r="I78" s="156"/>
      <c r="J78" s="136"/>
      <c r="K78" s="157"/>
      <c r="L78" s="157"/>
      <c r="M78" s="157"/>
    </row>
    <row r="79" spans="1:13" ht="24.75" customHeight="1" x14ac:dyDescent="0.5">
      <c r="A79" s="47"/>
      <c r="B79" s="47"/>
      <c r="C79" s="47"/>
      <c r="D79" s="47"/>
      <c r="E79" s="48"/>
      <c r="F79" s="47"/>
      <c r="G79" s="156"/>
      <c r="H79" s="47"/>
      <c r="I79" s="156"/>
      <c r="J79" s="136"/>
      <c r="K79" s="157"/>
      <c r="L79" s="157"/>
      <c r="M79" s="157"/>
    </row>
    <row r="80" spans="1:13" ht="20.25" customHeight="1" x14ac:dyDescent="0.5">
      <c r="A80" s="47"/>
      <c r="B80" s="47"/>
      <c r="C80" s="47"/>
      <c r="D80" s="47"/>
      <c r="E80" s="48"/>
      <c r="F80" s="47"/>
      <c r="G80" s="156"/>
      <c r="H80" s="47"/>
      <c r="I80" s="156"/>
      <c r="J80" s="136"/>
      <c r="K80" s="157"/>
      <c r="L80" s="157"/>
      <c r="M80" s="157"/>
    </row>
    <row r="81" spans="1:13" ht="22.15" customHeight="1" x14ac:dyDescent="0.5">
      <c r="A81" s="88" t="str">
        <f>A42</f>
        <v>หมายเหตุประกอบข้อมูลทางการเงินระหว่างกาลในหน้า 12 ถึง 22 เป็นส่วนหนึ่งของข้อมูลทางการเงินระหว่างกาลนี้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DA3D3-F78E-46D2-8039-1A9246BCD6BB}">
  <dimension ref="A1:M89"/>
  <sheetViews>
    <sheetView zoomScaleNormal="100" zoomScaleSheetLayoutView="50" workbookViewId="0"/>
  </sheetViews>
  <sheetFormatPr defaultColWidth="9.140625" defaultRowHeight="18.75" x14ac:dyDescent="0.5"/>
  <cols>
    <col min="1" max="3" width="1.42578125" style="81" customWidth="1"/>
    <col min="4" max="4" width="26.5703125" style="81" customWidth="1"/>
    <col min="5" max="5" width="7.85546875" style="81" customWidth="1"/>
    <col min="6" max="6" width="0.85546875" style="81" customWidth="1"/>
    <col min="7" max="7" width="15.28515625" style="81" customWidth="1"/>
    <col min="8" max="8" width="0.85546875" style="81" customWidth="1"/>
    <col min="9" max="9" width="15.28515625" style="81" customWidth="1"/>
    <col min="10" max="10" width="0.85546875" style="81" customWidth="1"/>
    <col min="11" max="11" width="15.28515625" style="81" customWidth="1"/>
    <col min="12" max="12" width="0.85546875" style="81" customWidth="1"/>
    <col min="13" max="13" width="15.28515625" style="81" customWidth="1"/>
    <col min="14" max="16384" width="9.140625" style="81"/>
  </cols>
  <sheetData>
    <row r="1" spans="1:13" ht="21.6" customHeight="1" x14ac:dyDescent="0.5">
      <c r="A1" s="7" t="s">
        <v>0</v>
      </c>
      <c r="B1" s="47"/>
      <c r="C1" s="47"/>
      <c r="D1" s="47"/>
      <c r="E1" s="48"/>
      <c r="F1" s="47"/>
      <c r="G1" s="47"/>
      <c r="H1" s="47"/>
      <c r="I1" s="47"/>
      <c r="J1" s="47"/>
      <c r="K1" s="47"/>
      <c r="L1" s="48"/>
      <c r="M1" s="47"/>
    </row>
    <row r="2" spans="1:13" ht="21.6" customHeight="1" x14ac:dyDescent="0.5">
      <c r="A2" s="7" t="s">
        <v>63</v>
      </c>
      <c r="B2" s="47"/>
      <c r="C2" s="47"/>
      <c r="D2" s="47"/>
      <c r="E2" s="48"/>
      <c r="F2" s="47"/>
      <c r="G2" s="47"/>
      <c r="H2" s="47"/>
      <c r="I2" s="47"/>
      <c r="J2" s="47"/>
      <c r="K2" s="47"/>
      <c r="L2" s="48"/>
      <c r="M2" s="47"/>
    </row>
    <row r="3" spans="1:13" ht="21.6" customHeight="1" x14ac:dyDescent="0.5">
      <c r="A3" s="82" t="s">
        <v>163</v>
      </c>
      <c r="B3" s="49"/>
      <c r="C3" s="49"/>
      <c r="D3" s="49"/>
      <c r="E3" s="50"/>
      <c r="F3" s="49"/>
      <c r="G3" s="49"/>
      <c r="H3" s="49"/>
      <c r="I3" s="49"/>
      <c r="J3" s="49"/>
      <c r="K3" s="49"/>
      <c r="L3" s="50"/>
      <c r="M3" s="49"/>
    </row>
    <row r="4" spans="1:13" ht="21.6" customHeight="1" x14ac:dyDescent="0.5">
      <c r="A4" s="47"/>
      <c r="B4" s="47"/>
      <c r="C4" s="47"/>
      <c r="D4" s="47"/>
      <c r="E4" s="48"/>
      <c r="F4" s="47"/>
      <c r="G4" s="47"/>
      <c r="H4" s="47"/>
      <c r="I4" s="47"/>
      <c r="J4" s="47"/>
      <c r="K4" s="47"/>
      <c r="L4" s="48"/>
      <c r="M4" s="47"/>
    </row>
    <row r="5" spans="1:13" ht="21.6" customHeight="1" x14ac:dyDescent="0.5">
      <c r="A5" s="47"/>
      <c r="B5" s="47"/>
      <c r="C5" s="47"/>
      <c r="D5" s="47"/>
      <c r="E5" s="48"/>
      <c r="F5" s="47"/>
      <c r="G5" s="230" t="s">
        <v>2</v>
      </c>
      <c r="H5" s="230"/>
      <c r="I5" s="230"/>
      <c r="J5" s="57"/>
      <c r="K5" s="230" t="s">
        <v>3</v>
      </c>
      <c r="L5" s="230"/>
      <c r="M5" s="230"/>
    </row>
    <row r="6" spans="1:13" s="83" customFormat="1" ht="21.6" customHeight="1" x14ac:dyDescent="0.5">
      <c r="A6" s="7"/>
      <c r="E6" s="84"/>
      <c r="F6" s="84"/>
      <c r="G6" s="126" t="s">
        <v>4</v>
      </c>
      <c r="H6" s="126"/>
      <c r="I6" s="126" t="s">
        <v>4</v>
      </c>
      <c r="J6" s="126"/>
      <c r="K6" s="126" t="s">
        <v>4</v>
      </c>
      <c r="L6" s="126"/>
      <c r="M6" s="126" t="s">
        <v>4</v>
      </c>
    </row>
    <row r="7" spans="1:13" s="83" customFormat="1" ht="21.6" customHeight="1" x14ac:dyDescent="0.5">
      <c r="A7" s="7"/>
      <c r="E7" s="84"/>
      <c r="F7" s="84"/>
      <c r="G7" s="127" t="s">
        <v>154</v>
      </c>
      <c r="H7" s="84"/>
      <c r="I7" s="127" t="s">
        <v>154</v>
      </c>
      <c r="J7" s="84"/>
      <c r="K7" s="127" t="s">
        <v>154</v>
      </c>
      <c r="L7" s="84"/>
      <c r="M7" s="127" t="s">
        <v>154</v>
      </c>
    </row>
    <row r="8" spans="1:13" ht="21.6" customHeight="1" x14ac:dyDescent="0.5">
      <c r="A8" s="47"/>
      <c r="B8" s="47"/>
      <c r="C8" s="47"/>
      <c r="D8" s="47"/>
      <c r="E8" s="59"/>
      <c r="F8" s="57"/>
      <c r="G8" s="84" t="s">
        <v>145</v>
      </c>
      <c r="H8" s="84"/>
      <c r="I8" s="84" t="s">
        <v>7</v>
      </c>
      <c r="J8" s="84"/>
      <c r="K8" s="84" t="s">
        <v>145</v>
      </c>
      <c r="L8" s="84"/>
      <c r="M8" s="84" t="s">
        <v>7</v>
      </c>
    </row>
    <row r="9" spans="1:13" ht="21.6" customHeight="1" x14ac:dyDescent="0.5">
      <c r="A9" s="47"/>
      <c r="B9" s="47"/>
      <c r="C9" s="47"/>
      <c r="D9" s="47"/>
      <c r="E9" s="228" t="s">
        <v>8</v>
      </c>
      <c r="F9" s="57"/>
      <c r="G9" s="128" t="s">
        <v>9</v>
      </c>
      <c r="H9" s="84"/>
      <c r="I9" s="128" t="s">
        <v>9</v>
      </c>
      <c r="J9" s="84"/>
      <c r="K9" s="128" t="s">
        <v>9</v>
      </c>
      <c r="L9" s="84"/>
      <c r="M9" s="128" t="s">
        <v>9</v>
      </c>
    </row>
    <row r="10" spans="1:13" ht="6" customHeight="1" x14ac:dyDescent="0.5">
      <c r="A10" s="68"/>
      <c r="C10" s="70"/>
      <c r="D10" s="47"/>
      <c r="E10" s="48"/>
      <c r="F10" s="47"/>
      <c r="G10" s="129"/>
      <c r="H10" s="130"/>
      <c r="I10" s="131"/>
      <c r="J10" s="130"/>
      <c r="K10" s="132"/>
      <c r="L10" s="131"/>
      <c r="M10" s="130"/>
    </row>
    <row r="11" spans="1:13" ht="21.6" customHeight="1" x14ac:dyDescent="0.5">
      <c r="A11" s="47" t="s">
        <v>64</v>
      </c>
      <c r="B11" s="47"/>
      <c r="C11" s="47"/>
      <c r="D11" s="47"/>
      <c r="E11" s="48"/>
      <c r="F11" s="47"/>
      <c r="G11" s="119">
        <v>10931842</v>
      </c>
      <c r="H11" s="111"/>
      <c r="I11" s="202">
        <v>14543921</v>
      </c>
      <c r="J11" s="111"/>
      <c r="K11" s="32">
        <v>10179738</v>
      </c>
      <c r="L11" s="113"/>
      <c r="M11" s="33">
        <v>13644567</v>
      </c>
    </row>
    <row r="12" spans="1:13" ht="21.6" customHeight="1" x14ac:dyDescent="0.5">
      <c r="A12" s="47" t="s">
        <v>65</v>
      </c>
      <c r="B12" s="47"/>
      <c r="C12" s="47"/>
      <c r="D12" s="47"/>
      <c r="E12" s="48"/>
      <c r="F12" s="47"/>
      <c r="G12" s="120">
        <v>-9444274</v>
      </c>
      <c r="H12" s="111"/>
      <c r="I12" s="203">
        <v>-12673129</v>
      </c>
      <c r="J12" s="111"/>
      <c r="K12" s="133">
        <v>-8892463</v>
      </c>
      <c r="L12" s="113"/>
      <c r="M12" s="46">
        <v>-11999060</v>
      </c>
    </row>
    <row r="13" spans="1:13" ht="6" customHeight="1" x14ac:dyDescent="0.5">
      <c r="A13" s="68"/>
      <c r="C13" s="70"/>
      <c r="D13" s="47"/>
      <c r="E13" s="48"/>
      <c r="F13" s="47"/>
      <c r="G13" s="129"/>
      <c r="H13" s="130"/>
      <c r="I13" s="131"/>
      <c r="J13" s="130"/>
      <c r="K13" s="132"/>
      <c r="L13" s="131"/>
      <c r="M13" s="130"/>
    </row>
    <row r="14" spans="1:13" ht="21.6" customHeight="1" x14ac:dyDescent="0.5">
      <c r="A14" s="68" t="s">
        <v>66</v>
      </c>
      <c r="B14" s="47"/>
      <c r="C14" s="47"/>
      <c r="D14" s="47"/>
      <c r="E14" s="48"/>
      <c r="F14" s="47"/>
      <c r="G14" s="134">
        <f>SUM(G11:G13)</f>
        <v>1487568</v>
      </c>
      <c r="H14" s="111"/>
      <c r="I14" s="135">
        <f>SUM(I11:I13)</f>
        <v>1870792</v>
      </c>
      <c r="J14" s="111"/>
      <c r="K14" s="115">
        <f>SUM(K11:K13)</f>
        <v>1287275</v>
      </c>
      <c r="L14" s="113"/>
      <c r="M14" s="114">
        <f>SUM(M11:M13)</f>
        <v>1645507</v>
      </c>
    </row>
    <row r="15" spans="1:13" ht="21.6" customHeight="1" x14ac:dyDescent="0.5">
      <c r="A15" s="71" t="s">
        <v>67</v>
      </c>
      <c r="B15" s="47"/>
      <c r="C15" s="47"/>
      <c r="D15" s="47"/>
      <c r="E15" s="48"/>
      <c r="F15" s="47"/>
      <c r="G15" s="115">
        <v>20609</v>
      </c>
      <c r="H15" s="111"/>
      <c r="I15" s="114">
        <v>15541</v>
      </c>
      <c r="J15" s="111"/>
      <c r="K15" s="115">
        <v>31901</v>
      </c>
      <c r="L15" s="113"/>
      <c r="M15" s="114">
        <v>27345</v>
      </c>
    </row>
    <row r="16" spans="1:13" ht="21.6" customHeight="1" x14ac:dyDescent="0.5">
      <c r="A16" s="138" t="s">
        <v>155</v>
      </c>
      <c r="B16" s="138"/>
      <c r="C16" s="138"/>
      <c r="D16" s="138"/>
      <c r="E16" s="140"/>
      <c r="F16" s="47"/>
      <c r="G16" s="119"/>
      <c r="H16" s="111"/>
      <c r="I16" s="202"/>
      <c r="J16" s="111"/>
      <c r="K16" s="112"/>
      <c r="L16" s="113"/>
      <c r="M16" s="136"/>
    </row>
    <row r="17" spans="1:13" ht="21.6" customHeight="1" x14ac:dyDescent="0.5">
      <c r="B17" s="138" t="s">
        <v>183</v>
      </c>
      <c r="C17" s="138"/>
      <c r="D17" s="138"/>
      <c r="E17" s="158"/>
      <c r="F17" s="47"/>
      <c r="G17" s="119">
        <v>3379</v>
      </c>
      <c r="H17" s="111"/>
      <c r="I17" s="202">
        <v>22084</v>
      </c>
      <c r="J17" s="111"/>
      <c r="K17" s="32">
        <v>3379</v>
      </c>
      <c r="L17" s="113"/>
      <c r="M17" s="33">
        <v>22084</v>
      </c>
    </row>
    <row r="18" spans="1:13" ht="21.6" customHeight="1" x14ac:dyDescent="0.5">
      <c r="A18" s="71" t="s">
        <v>68</v>
      </c>
      <c r="B18" s="47"/>
      <c r="C18" s="47"/>
      <c r="D18" s="47"/>
      <c r="E18" s="48"/>
      <c r="F18" s="47"/>
      <c r="G18" s="115">
        <v>-241584</v>
      </c>
      <c r="H18" s="111"/>
      <c r="I18" s="114">
        <v>-192491</v>
      </c>
      <c r="J18" s="111"/>
      <c r="K18" s="115">
        <v>-194631</v>
      </c>
      <c r="L18" s="113"/>
      <c r="M18" s="114">
        <v>-157180</v>
      </c>
    </row>
    <row r="19" spans="1:13" ht="21.6" customHeight="1" x14ac:dyDescent="0.5">
      <c r="A19" s="71" t="s">
        <v>69</v>
      </c>
      <c r="B19" s="47"/>
      <c r="C19" s="47"/>
      <c r="D19" s="47"/>
      <c r="E19" s="48"/>
      <c r="F19" s="47"/>
      <c r="G19" s="115">
        <v>-139642</v>
      </c>
      <c r="H19" s="111"/>
      <c r="I19" s="114">
        <v>-153240</v>
      </c>
      <c r="J19" s="111"/>
      <c r="K19" s="115">
        <v>-116252</v>
      </c>
      <c r="L19" s="113"/>
      <c r="M19" s="114">
        <v>-128883</v>
      </c>
    </row>
    <row r="20" spans="1:13" ht="21.6" customHeight="1" x14ac:dyDescent="0.5">
      <c r="A20" s="71" t="s">
        <v>156</v>
      </c>
      <c r="B20" s="47"/>
      <c r="C20" s="47"/>
      <c r="D20" s="47"/>
      <c r="E20" s="48"/>
      <c r="F20" s="47"/>
      <c r="G20" s="115"/>
      <c r="H20" s="111"/>
      <c r="I20" s="114"/>
      <c r="J20" s="111"/>
      <c r="K20" s="115"/>
      <c r="L20" s="113"/>
      <c r="M20" s="114"/>
    </row>
    <row r="21" spans="1:13" ht="21.6" customHeight="1" x14ac:dyDescent="0.5">
      <c r="A21" s="71"/>
      <c r="B21" s="47" t="s">
        <v>157</v>
      </c>
      <c r="C21" s="47"/>
      <c r="D21" s="47"/>
      <c r="E21" s="48"/>
      <c r="F21" s="47"/>
      <c r="G21" s="115">
        <v>-1788</v>
      </c>
      <c r="H21" s="111"/>
      <c r="I21" s="114">
        <v>-391</v>
      </c>
      <c r="J21" s="111"/>
      <c r="K21" s="115">
        <v>0</v>
      </c>
      <c r="L21" s="113"/>
      <c r="M21" s="114">
        <v>0</v>
      </c>
    </row>
    <row r="22" spans="1:13" ht="21.6" customHeight="1" x14ac:dyDescent="0.5">
      <c r="A22" s="137" t="s">
        <v>148</v>
      </c>
      <c r="B22" s="47"/>
      <c r="C22" s="47"/>
      <c r="D22" s="47"/>
      <c r="E22" s="48"/>
      <c r="F22" s="47"/>
      <c r="G22" s="115">
        <v>-51497</v>
      </c>
      <c r="H22" s="111"/>
      <c r="I22" s="114">
        <v>-97288</v>
      </c>
      <c r="J22" s="111"/>
      <c r="K22" s="115">
        <v>-46651</v>
      </c>
      <c r="L22" s="113"/>
      <c r="M22" s="114">
        <v>-107412</v>
      </c>
    </row>
    <row r="23" spans="1:13" ht="21.6" customHeight="1" x14ac:dyDescent="0.5">
      <c r="A23" s="137" t="s">
        <v>170</v>
      </c>
      <c r="B23" s="138"/>
      <c r="C23" s="138"/>
      <c r="D23" s="138"/>
      <c r="E23" s="140"/>
      <c r="F23" s="47"/>
      <c r="G23" s="115"/>
      <c r="H23" s="111"/>
      <c r="I23" s="114"/>
      <c r="J23" s="111"/>
      <c r="K23" s="115"/>
      <c r="L23" s="113"/>
      <c r="M23" s="114"/>
    </row>
    <row r="24" spans="1:13" ht="21.6" customHeight="1" x14ac:dyDescent="0.5">
      <c r="A24" s="137"/>
      <c r="B24" s="138" t="s">
        <v>144</v>
      </c>
      <c r="C24" s="138"/>
      <c r="D24" s="138"/>
      <c r="E24" s="140"/>
      <c r="F24" s="47"/>
      <c r="G24" s="115">
        <v>-41309</v>
      </c>
      <c r="H24" s="111"/>
      <c r="I24" s="114">
        <v>-55570</v>
      </c>
      <c r="J24" s="111"/>
      <c r="K24" s="115">
        <v>-41309</v>
      </c>
      <c r="L24" s="113"/>
      <c r="M24" s="114">
        <v>-55570</v>
      </c>
    </row>
    <row r="25" spans="1:13" ht="21.6" customHeight="1" x14ac:dyDescent="0.5">
      <c r="A25" s="47" t="s">
        <v>70</v>
      </c>
      <c r="B25" s="47"/>
      <c r="C25" s="47"/>
      <c r="D25" s="47"/>
      <c r="E25" s="48"/>
      <c r="F25" s="47"/>
      <c r="G25" s="118">
        <v>-2637</v>
      </c>
      <c r="H25" s="111"/>
      <c r="I25" s="204">
        <v>-4780</v>
      </c>
      <c r="J25" s="111"/>
      <c r="K25" s="133">
        <v>0</v>
      </c>
      <c r="L25" s="113"/>
      <c r="M25" s="46">
        <v>0</v>
      </c>
    </row>
    <row r="26" spans="1:13" ht="6" customHeight="1" x14ac:dyDescent="0.5">
      <c r="A26" s="68"/>
      <c r="C26" s="70"/>
      <c r="D26" s="47"/>
      <c r="E26" s="48"/>
      <c r="F26" s="47"/>
      <c r="G26" s="129"/>
      <c r="H26" s="130"/>
      <c r="I26" s="131"/>
      <c r="J26" s="130"/>
      <c r="K26" s="132"/>
      <c r="L26" s="131"/>
      <c r="M26" s="130"/>
    </row>
    <row r="27" spans="1:13" ht="21.6" customHeight="1" x14ac:dyDescent="0.5">
      <c r="A27" s="57" t="s">
        <v>71</v>
      </c>
      <c r="B27" s="47"/>
      <c r="C27" s="47"/>
      <c r="D27" s="47"/>
      <c r="E27" s="48"/>
      <c r="F27" s="47"/>
      <c r="G27" s="141">
        <f>SUM(G14:G25)</f>
        <v>1033099</v>
      </c>
      <c r="H27" s="111"/>
      <c r="I27" s="142">
        <f>SUM(I14:I25)</f>
        <v>1404657</v>
      </c>
      <c r="J27" s="111"/>
      <c r="K27" s="141">
        <f>SUM(K14:K25)</f>
        <v>923712</v>
      </c>
      <c r="L27" s="113"/>
      <c r="M27" s="142">
        <f>SUM(M14:M25)</f>
        <v>1245891</v>
      </c>
    </row>
    <row r="28" spans="1:13" ht="21.6" customHeight="1" x14ac:dyDescent="0.5">
      <c r="A28" s="47" t="s">
        <v>72</v>
      </c>
      <c r="B28" s="47"/>
      <c r="C28" s="47"/>
      <c r="D28" s="47"/>
      <c r="E28" s="48">
        <v>13</v>
      </c>
      <c r="F28" s="47"/>
      <c r="G28" s="118">
        <v>-189787</v>
      </c>
      <c r="H28" s="111"/>
      <c r="I28" s="204">
        <v>-253062</v>
      </c>
      <c r="J28" s="111"/>
      <c r="K28" s="118">
        <v>-170108</v>
      </c>
      <c r="L28" s="113"/>
      <c r="M28" s="204">
        <v>-248684</v>
      </c>
    </row>
    <row r="29" spans="1:13" ht="6" customHeight="1" x14ac:dyDescent="0.5">
      <c r="A29" s="68"/>
      <c r="C29" s="70"/>
      <c r="D29" s="47"/>
      <c r="E29" s="48"/>
      <c r="F29" s="47"/>
      <c r="G29" s="129"/>
      <c r="H29" s="130"/>
      <c r="I29" s="131"/>
      <c r="J29" s="130"/>
      <c r="K29" s="132"/>
      <c r="L29" s="131"/>
      <c r="M29" s="130"/>
    </row>
    <row r="30" spans="1:13" ht="21.6" customHeight="1" x14ac:dyDescent="0.5">
      <c r="A30" s="57" t="s">
        <v>73</v>
      </c>
      <c r="B30" s="47"/>
      <c r="C30" s="47"/>
      <c r="D30" s="47"/>
      <c r="E30" s="48"/>
      <c r="F30" s="47"/>
      <c r="G30" s="132">
        <f>SUM(G27:G28)</f>
        <v>843312</v>
      </c>
      <c r="H30" s="111"/>
      <c r="I30" s="130">
        <f>SUM(I27:I28)</f>
        <v>1151595</v>
      </c>
      <c r="J30" s="111"/>
      <c r="K30" s="132">
        <f>SUM(K27:K28)</f>
        <v>753604</v>
      </c>
      <c r="L30" s="113"/>
      <c r="M30" s="130">
        <f>SUM(M27:M28)</f>
        <v>997207</v>
      </c>
    </row>
    <row r="31" spans="1:13" ht="21.6" customHeight="1" x14ac:dyDescent="0.5">
      <c r="A31" s="71" t="s">
        <v>74</v>
      </c>
      <c r="B31" s="47"/>
      <c r="C31" s="47"/>
      <c r="D31" s="47"/>
      <c r="E31" s="48"/>
      <c r="F31" s="47"/>
      <c r="G31" s="129"/>
      <c r="H31" s="130"/>
      <c r="I31" s="131"/>
      <c r="J31" s="130"/>
      <c r="K31" s="143"/>
      <c r="L31" s="131"/>
      <c r="M31" s="144"/>
    </row>
    <row r="32" spans="1:13" ht="21.6" customHeight="1" x14ac:dyDescent="0.5">
      <c r="A32" s="71"/>
      <c r="B32" s="73" t="s">
        <v>75</v>
      </c>
      <c r="C32" s="73"/>
      <c r="D32" s="73"/>
      <c r="E32" s="48"/>
      <c r="F32" s="47"/>
      <c r="G32" s="129"/>
      <c r="H32" s="130"/>
      <c r="I32" s="131"/>
      <c r="J32" s="130"/>
      <c r="K32" s="143"/>
      <c r="L32" s="131"/>
      <c r="M32" s="144"/>
    </row>
    <row r="33" spans="1:13" ht="21.6" customHeight="1" x14ac:dyDescent="0.5">
      <c r="A33" s="71"/>
      <c r="B33" s="73"/>
      <c r="C33" s="73" t="s">
        <v>76</v>
      </c>
      <c r="D33" s="73"/>
      <c r="E33" s="48"/>
      <c r="F33" s="47"/>
      <c r="G33" s="129"/>
      <c r="H33" s="130"/>
      <c r="I33" s="131"/>
      <c r="J33" s="130"/>
      <c r="K33" s="143"/>
      <c r="L33" s="131"/>
      <c r="M33" s="144"/>
    </row>
    <row r="34" spans="1:13" ht="21.6" customHeight="1" x14ac:dyDescent="0.5">
      <c r="A34" s="71"/>
      <c r="C34" s="74" t="s">
        <v>77</v>
      </c>
      <c r="D34" s="47"/>
      <c r="E34" s="48"/>
      <c r="F34" s="47"/>
      <c r="G34" s="129"/>
      <c r="H34" s="130"/>
      <c r="I34" s="131"/>
      <c r="J34" s="130"/>
      <c r="K34" s="143"/>
      <c r="L34" s="131"/>
      <c r="M34" s="144"/>
    </row>
    <row r="35" spans="1:13" ht="21.6" customHeight="1" x14ac:dyDescent="0.5">
      <c r="A35" s="71"/>
      <c r="C35" s="75" t="s">
        <v>173</v>
      </c>
      <c r="D35" s="47"/>
      <c r="E35" s="48"/>
      <c r="F35" s="47"/>
      <c r="G35" s="145">
        <v>2201</v>
      </c>
      <c r="H35" s="130"/>
      <c r="I35" s="90">
        <v>2596</v>
      </c>
      <c r="J35" s="130"/>
      <c r="K35" s="133">
        <v>0</v>
      </c>
      <c r="L35" s="131"/>
      <c r="M35" s="46">
        <v>0</v>
      </c>
    </row>
    <row r="36" spans="1:13" ht="6" customHeight="1" x14ac:dyDescent="0.5">
      <c r="A36" s="68"/>
      <c r="C36" s="70"/>
      <c r="D36" s="47"/>
      <c r="E36" s="48"/>
      <c r="F36" s="47"/>
      <c r="G36" s="129"/>
      <c r="H36" s="130"/>
      <c r="I36" s="131"/>
      <c r="J36" s="130"/>
      <c r="K36" s="132"/>
      <c r="L36" s="131"/>
      <c r="M36" s="130"/>
    </row>
    <row r="37" spans="1:13" ht="21.6" customHeight="1" x14ac:dyDescent="0.5">
      <c r="A37" s="68" t="s">
        <v>171</v>
      </c>
      <c r="C37" s="47"/>
      <c r="D37" s="47"/>
      <c r="E37" s="48"/>
      <c r="F37" s="47"/>
      <c r="G37" s="129"/>
      <c r="H37" s="130"/>
      <c r="I37" s="131"/>
      <c r="J37" s="130"/>
      <c r="K37" s="143"/>
      <c r="L37" s="131"/>
      <c r="M37" s="144"/>
    </row>
    <row r="38" spans="1:13" ht="21.6" customHeight="1" x14ac:dyDescent="0.5">
      <c r="A38" s="71"/>
      <c r="B38" s="68" t="s">
        <v>172</v>
      </c>
      <c r="C38" s="70"/>
      <c r="D38" s="47"/>
      <c r="E38" s="48"/>
      <c r="F38" s="47"/>
      <c r="G38" s="146">
        <f>SUM(G31:G35)</f>
        <v>2201</v>
      </c>
      <c r="H38" s="130"/>
      <c r="I38" s="122">
        <f>SUM(I31:I35)</f>
        <v>2596</v>
      </c>
      <c r="J38" s="130"/>
      <c r="K38" s="133">
        <v>0</v>
      </c>
      <c r="L38" s="131"/>
      <c r="M38" s="46">
        <v>0</v>
      </c>
    </row>
    <row r="39" spans="1:13" ht="6" customHeight="1" x14ac:dyDescent="0.5">
      <c r="A39" s="68"/>
      <c r="C39" s="70"/>
      <c r="D39" s="47"/>
      <c r="E39" s="48"/>
      <c r="F39" s="47"/>
      <c r="G39" s="129"/>
      <c r="H39" s="130"/>
      <c r="I39" s="131"/>
      <c r="J39" s="130"/>
      <c r="K39" s="132"/>
      <c r="L39" s="131"/>
      <c r="M39" s="130"/>
    </row>
    <row r="40" spans="1:13" ht="17.100000000000001" customHeight="1" thickBot="1" x14ac:dyDescent="0.55000000000000004">
      <c r="A40" s="68" t="s">
        <v>78</v>
      </c>
      <c r="B40" s="47"/>
      <c r="C40" s="47"/>
      <c r="D40" s="47"/>
      <c r="E40" s="48"/>
      <c r="F40" s="47"/>
      <c r="G40" s="147">
        <f>G30+G38</f>
        <v>845513</v>
      </c>
      <c r="H40" s="111"/>
      <c r="I40" s="205">
        <f>I30+I38</f>
        <v>1154191</v>
      </c>
      <c r="J40" s="111"/>
      <c r="K40" s="147">
        <f>K30+K38</f>
        <v>753604</v>
      </c>
      <c r="L40" s="113"/>
      <c r="M40" s="205">
        <f>M30+M38</f>
        <v>997207</v>
      </c>
    </row>
    <row r="41" spans="1:13" ht="17.100000000000001" customHeight="1" thickTop="1" x14ac:dyDescent="0.5">
      <c r="A41" s="68"/>
      <c r="B41" s="47"/>
      <c r="C41" s="47"/>
      <c r="D41" s="47"/>
      <c r="E41" s="48"/>
      <c r="F41" s="47"/>
      <c r="G41" s="111"/>
      <c r="H41" s="111"/>
      <c r="I41" s="111"/>
      <c r="J41" s="111"/>
      <c r="K41" s="111"/>
      <c r="L41" s="113"/>
      <c r="M41" s="111"/>
    </row>
    <row r="42" spans="1:13" ht="17.100000000000001" customHeight="1" x14ac:dyDescent="0.5">
      <c r="A42" s="68"/>
      <c r="B42" s="47"/>
      <c r="C42" s="47"/>
      <c r="D42" s="47"/>
      <c r="E42" s="48"/>
      <c r="F42" s="47"/>
      <c r="G42" s="111"/>
      <c r="H42" s="111"/>
      <c r="I42" s="111"/>
      <c r="J42" s="111"/>
      <c r="K42" s="111"/>
      <c r="L42" s="113"/>
      <c r="M42" s="111"/>
    </row>
    <row r="43" spans="1:13" ht="17.100000000000001" customHeight="1" x14ac:dyDescent="0.5">
      <c r="A43" s="68"/>
      <c r="B43" s="47"/>
      <c r="C43" s="47"/>
      <c r="D43" s="47"/>
      <c r="E43" s="48"/>
      <c r="F43" s="47"/>
      <c r="G43" s="111"/>
      <c r="H43" s="111"/>
      <c r="I43" s="111"/>
      <c r="J43" s="111"/>
      <c r="K43" s="111"/>
      <c r="L43" s="113"/>
      <c r="M43" s="111"/>
    </row>
    <row r="44" spans="1:13" ht="17.100000000000001" customHeight="1" x14ac:dyDescent="0.5">
      <c r="A44" s="68"/>
      <c r="B44" s="47"/>
      <c r="C44" s="47"/>
      <c r="D44" s="47"/>
      <c r="E44" s="48"/>
      <c r="F44" s="47"/>
      <c r="G44" s="111"/>
      <c r="H44" s="111"/>
      <c r="I44" s="111"/>
      <c r="J44" s="111"/>
      <c r="K44" s="111"/>
      <c r="L44" s="113"/>
      <c r="M44" s="111"/>
    </row>
    <row r="45" spans="1:13" ht="22.15" customHeight="1" x14ac:dyDescent="0.5">
      <c r="A45" s="54" t="s">
        <v>168</v>
      </c>
      <c r="B45" s="85"/>
      <c r="C45" s="85"/>
      <c r="D45" s="49"/>
      <c r="E45" s="50"/>
      <c r="F45" s="49"/>
      <c r="G45" s="148"/>
      <c r="H45" s="56"/>
      <c r="I45" s="148"/>
      <c r="J45" s="56"/>
      <c r="K45" s="148"/>
      <c r="L45" s="149"/>
      <c r="M45" s="148"/>
    </row>
    <row r="46" spans="1:13" ht="21.6" customHeight="1" x14ac:dyDescent="0.5">
      <c r="A46" s="57" t="str">
        <f>A1</f>
        <v>บริษัท ยูนิวานิชน้ำมันปาล์ม จำกัด (มหาชน)</v>
      </c>
      <c r="B46" s="86"/>
      <c r="C46" s="86"/>
      <c r="D46" s="57"/>
      <c r="E46" s="59"/>
      <c r="F46" s="47"/>
      <c r="G46" s="121"/>
      <c r="H46" s="60"/>
      <c r="I46" s="121"/>
      <c r="J46" s="60"/>
      <c r="K46" s="121"/>
      <c r="L46" s="150"/>
      <c r="M46" s="121"/>
    </row>
    <row r="47" spans="1:13" ht="21.6" customHeight="1" x14ac:dyDescent="0.5">
      <c r="A47" s="57" t="s">
        <v>79</v>
      </c>
      <c r="B47" s="86"/>
      <c r="C47" s="58"/>
      <c r="D47" s="57"/>
      <c r="E47" s="59"/>
      <c r="F47" s="47"/>
      <c r="G47" s="121"/>
      <c r="H47" s="60"/>
      <c r="I47" s="121"/>
      <c r="J47" s="60"/>
      <c r="K47" s="121"/>
      <c r="L47" s="150"/>
      <c r="M47" s="121"/>
    </row>
    <row r="48" spans="1:13" ht="21.6" customHeight="1" x14ac:dyDescent="0.5">
      <c r="A48" s="61" t="str">
        <f>A3</f>
        <v>สำหรับงวดเก้าเดือนสิ้นสุดวันที่ 30 กันยายน พ.ศ. 2566</v>
      </c>
      <c r="B48" s="87"/>
      <c r="C48" s="87"/>
      <c r="D48" s="61"/>
      <c r="E48" s="63"/>
      <c r="F48" s="49"/>
      <c r="G48" s="148"/>
      <c r="H48" s="56"/>
      <c r="I48" s="148"/>
      <c r="J48" s="56"/>
      <c r="K48" s="148"/>
      <c r="L48" s="149"/>
      <c r="M48" s="148"/>
    </row>
    <row r="49" spans="1:13" ht="21.6" customHeight="1" x14ac:dyDescent="0.5">
      <c r="A49" s="71"/>
      <c r="D49" s="47"/>
      <c r="E49" s="48"/>
      <c r="F49" s="47"/>
      <c r="G49" s="121"/>
      <c r="H49" s="60"/>
      <c r="I49" s="121"/>
      <c r="J49" s="60"/>
      <c r="K49" s="121"/>
      <c r="L49" s="150"/>
      <c r="M49" s="121"/>
    </row>
    <row r="50" spans="1:13" ht="21.6" customHeight="1" x14ac:dyDescent="0.5">
      <c r="A50" s="47"/>
      <c r="B50" s="47"/>
      <c r="C50" s="47"/>
      <c r="D50" s="47"/>
      <c r="E50" s="48"/>
      <c r="F50" s="47"/>
      <c r="G50" s="230" t="s">
        <v>2</v>
      </c>
      <c r="H50" s="230"/>
      <c r="I50" s="230"/>
      <c r="J50" s="57"/>
      <c r="K50" s="230" t="s">
        <v>3</v>
      </c>
      <c r="L50" s="230"/>
      <c r="M50" s="230"/>
    </row>
    <row r="51" spans="1:13" ht="21.6" customHeight="1" x14ac:dyDescent="0.5">
      <c r="A51" s="47"/>
      <c r="B51" s="47"/>
      <c r="C51" s="47"/>
      <c r="D51" s="47"/>
      <c r="E51" s="48"/>
      <c r="F51" s="47"/>
      <c r="G51" s="126" t="s">
        <v>4</v>
      </c>
      <c r="H51" s="126"/>
      <c r="I51" s="126" t="s">
        <v>4</v>
      </c>
      <c r="J51" s="126"/>
      <c r="K51" s="126" t="s">
        <v>4</v>
      </c>
      <c r="L51" s="126"/>
      <c r="M51" s="126" t="s">
        <v>4</v>
      </c>
    </row>
    <row r="52" spans="1:13" ht="21.6" customHeight="1" x14ac:dyDescent="0.5">
      <c r="A52" s="47"/>
      <c r="B52" s="47"/>
      <c r="C52" s="47"/>
      <c r="D52" s="47"/>
      <c r="E52" s="48"/>
      <c r="F52" s="47"/>
      <c r="G52" s="127" t="s">
        <v>154</v>
      </c>
      <c r="H52" s="84"/>
      <c r="I52" s="127" t="s">
        <v>154</v>
      </c>
      <c r="J52" s="84"/>
      <c r="K52" s="127" t="s">
        <v>154</v>
      </c>
      <c r="L52" s="84"/>
      <c r="M52" s="127" t="s">
        <v>154</v>
      </c>
    </row>
    <row r="53" spans="1:13" ht="21.6" customHeight="1" x14ac:dyDescent="0.5">
      <c r="A53" s="47"/>
      <c r="B53" s="47"/>
      <c r="C53" s="47"/>
      <c r="D53" s="47"/>
      <c r="E53" s="59"/>
      <c r="F53" s="57"/>
      <c r="G53" s="84" t="s">
        <v>145</v>
      </c>
      <c r="H53" s="84"/>
      <c r="I53" s="84" t="s">
        <v>7</v>
      </c>
      <c r="J53" s="84"/>
      <c r="K53" s="84" t="s">
        <v>145</v>
      </c>
      <c r="L53" s="84"/>
      <c r="M53" s="84" t="s">
        <v>7</v>
      </c>
    </row>
    <row r="54" spans="1:13" ht="21.6" customHeight="1" x14ac:dyDescent="0.5">
      <c r="A54" s="47"/>
      <c r="B54" s="47"/>
      <c r="C54" s="47"/>
      <c r="D54" s="47"/>
      <c r="E54" s="59"/>
      <c r="F54" s="57"/>
      <c r="G54" s="128" t="s">
        <v>9</v>
      </c>
      <c r="H54" s="84"/>
      <c r="I54" s="128" t="s">
        <v>9</v>
      </c>
      <c r="J54" s="84"/>
      <c r="K54" s="128" t="s">
        <v>9</v>
      </c>
      <c r="L54" s="84"/>
      <c r="M54" s="128" t="s">
        <v>9</v>
      </c>
    </row>
    <row r="55" spans="1:13" ht="6" customHeight="1" x14ac:dyDescent="0.5">
      <c r="A55" s="71"/>
      <c r="C55" s="47"/>
      <c r="D55" s="47"/>
      <c r="E55" s="48"/>
      <c r="F55" s="47"/>
      <c r="G55" s="151"/>
      <c r="H55" s="60"/>
      <c r="I55" s="121"/>
      <c r="J55" s="60"/>
      <c r="K55" s="151"/>
      <c r="L55" s="150"/>
      <c r="M55" s="121"/>
    </row>
    <row r="56" spans="1:13" ht="21.6" customHeight="1" x14ac:dyDescent="0.5">
      <c r="A56" s="86" t="s">
        <v>80</v>
      </c>
      <c r="B56" s="47"/>
      <c r="C56" s="70"/>
      <c r="D56" s="47"/>
      <c r="E56" s="48"/>
      <c r="F56" s="47"/>
      <c r="G56" s="139"/>
      <c r="H56" s="111"/>
      <c r="I56" s="111"/>
      <c r="J56" s="111"/>
      <c r="K56" s="139"/>
      <c r="L56" s="113"/>
      <c r="M56" s="111"/>
    </row>
    <row r="57" spans="1:13" ht="21.6" customHeight="1" x14ac:dyDescent="0.5">
      <c r="A57" s="47"/>
      <c r="B57" s="47" t="s">
        <v>81</v>
      </c>
      <c r="C57" s="47"/>
      <c r="D57" s="47"/>
      <c r="E57" s="48"/>
      <c r="F57" s="47"/>
      <c r="G57" s="119">
        <v>795408</v>
      </c>
      <c r="H57" s="111"/>
      <c r="I57" s="202">
        <v>1069665</v>
      </c>
      <c r="J57" s="33"/>
      <c r="K57" s="115">
        <v>753604</v>
      </c>
      <c r="L57" s="114"/>
      <c r="M57" s="114">
        <v>997207</v>
      </c>
    </row>
    <row r="58" spans="1:13" ht="21.6" customHeight="1" x14ac:dyDescent="0.5">
      <c r="A58" s="47"/>
      <c r="B58" s="81" t="s">
        <v>82</v>
      </c>
      <c r="C58" s="47"/>
      <c r="D58" s="47"/>
      <c r="E58" s="48"/>
      <c r="F58" s="47"/>
      <c r="G58" s="152">
        <v>47904</v>
      </c>
      <c r="H58" s="130"/>
      <c r="I58" s="56">
        <v>81930</v>
      </c>
      <c r="J58" s="33"/>
      <c r="K58" s="118">
        <v>0</v>
      </c>
      <c r="L58" s="114"/>
      <c r="M58" s="204">
        <v>0</v>
      </c>
    </row>
    <row r="59" spans="1:13" ht="6" customHeight="1" x14ac:dyDescent="0.5">
      <c r="A59" s="47"/>
      <c r="B59" s="47"/>
      <c r="C59" s="47"/>
      <c r="D59" s="47"/>
      <c r="E59" s="48"/>
      <c r="F59" s="47"/>
      <c r="G59" s="139"/>
      <c r="H59" s="111"/>
      <c r="I59" s="111"/>
      <c r="J59" s="111"/>
      <c r="K59" s="139"/>
      <c r="L59" s="113"/>
      <c r="M59" s="111"/>
    </row>
    <row r="60" spans="1:13" ht="21.6" customHeight="1" thickBot="1" x14ac:dyDescent="0.55000000000000004">
      <c r="A60" s="47"/>
      <c r="B60" s="47"/>
      <c r="C60" s="47"/>
      <c r="D60" s="47"/>
      <c r="E60" s="48"/>
      <c r="F60" s="47"/>
      <c r="G60" s="147">
        <f>SUM(G57:G59)</f>
        <v>843312</v>
      </c>
      <c r="H60" s="111"/>
      <c r="I60" s="205">
        <f>SUM(I57:I59)</f>
        <v>1151595</v>
      </c>
      <c r="J60" s="111"/>
      <c r="K60" s="147">
        <f>SUM(K57:K59)</f>
        <v>753604</v>
      </c>
      <c r="L60" s="113"/>
      <c r="M60" s="205">
        <f>SUM(M57:M59)</f>
        <v>997207</v>
      </c>
    </row>
    <row r="61" spans="1:13" ht="21.6" customHeight="1" thickTop="1" x14ac:dyDescent="0.5">
      <c r="A61" s="47"/>
      <c r="B61" s="47"/>
      <c r="C61" s="47"/>
      <c r="D61" s="47"/>
      <c r="E61" s="48"/>
      <c r="F61" s="47"/>
      <c r="G61" s="139"/>
      <c r="H61" s="111"/>
      <c r="I61" s="111"/>
      <c r="J61" s="111"/>
      <c r="K61" s="139"/>
      <c r="L61" s="113"/>
      <c r="M61" s="111"/>
    </row>
    <row r="62" spans="1:13" ht="21.6" customHeight="1" x14ac:dyDescent="0.5">
      <c r="A62" s="86" t="s">
        <v>83</v>
      </c>
      <c r="B62" s="47"/>
      <c r="C62" s="47"/>
      <c r="D62" s="47"/>
      <c r="E62" s="48"/>
      <c r="F62" s="47"/>
      <c r="G62" s="139"/>
      <c r="H62" s="111"/>
      <c r="I62" s="111"/>
      <c r="J62" s="111"/>
      <c r="K62" s="139"/>
      <c r="L62" s="113"/>
      <c r="M62" s="111"/>
    </row>
    <row r="63" spans="1:13" ht="21.6" customHeight="1" x14ac:dyDescent="0.5">
      <c r="A63" s="47"/>
      <c r="B63" s="47" t="s">
        <v>81</v>
      </c>
      <c r="C63" s="47"/>
      <c r="D63" s="47"/>
      <c r="E63" s="48"/>
      <c r="F63" s="47"/>
      <c r="G63" s="119">
        <v>797022</v>
      </c>
      <c r="H63" s="111"/>
      <c r="I63" s="202">
        <v>1071650</v>
      </c>
      <c r="J63" s="33"/>
      <c r="K63" s="115">
        <v>753604</v>
      </c>
      <c r="L63" s="114"/>
      <c r="M63" s="114">
        <v>997207</v>
      </c>
    </row>
    <row r="64" spans="1:13" ht="21.6" customHeight="1" x14ac:dyDescent="0.5">
      <c r="A64" s="47"/>
      <c r="B64" s="81" t="s">
        <v>82</v>
      </c>
      <c r="C64" s="47"/>
      <c r="D64" s="47"/>
      <c r="E64" s="48"/>
      <c r="F64" s="47"/>
      <c r="G64" s="152">
        <v>48491</v>
      </c>
      <c r="H64" s="130"/>
      <c r="I64" s="56">
        <v>82541</v>
      </c>
      <c r="J64" s="33"/>
      <c r="K64" s="118">
        <v>0</v>
      </c>
      <c r="L64" s="114"/>
      <c r="M64" s="204">
        <v>0</v>
      </c>
    </row>
    <row r="65" spans="1:13" ht="8.1" customHeight="1" x14ac:dyDescent="0.5">
      <c r="A65" s="47"/>
      <c r="B65" s="47"/>
      <c r="C65" s="47"/>
      <c r="D65" s="47"/>
      <c r="E65" s="48"/>
      <c r="F65" s="47"/>
      <c r="G65" s="139"/>
      <c r="H65" s="111"/>
      <c r="I65" s="111"/>
      <c r="J65" s="111"/>
      <c r="K65" s="139"/>
      <c r="L65" s="113"/>
      <c r="M65" s="111"/>
    </row>
    <row r="66" spans="1:13" ht="21.6" customHeight="1" thickBot="1" x14ac:dyDescent="0.55000000000000004">
      <c r="A66" s="47"/>
      <c r="B66" s="47"/>
      <c r="C66" s="47"/>
      <c r="D66" s="47"/>
      <c r="E66" s="48"/>
      <c r="F66" s="47"/>
      <c r="G66" s="147">
        <f>SUM(G63:G65)</f>
        <v>845513</v>
      </c>
      <c r="H66" s="111"/>
      <c r="I66" s="205">
        <f>SUM(I63:I65)</f>
        <v>1154191</v>
      </c>
      <c r="J66" s="111"/>
      <c r="K66" s="147">
        <f>SUM(K63:K65)</f>
        <v>753604</v>
      </c>
      <c r="L66" s="113"/>
      <c r="M66" s="205">
        <f>SUM(M63:M65)</f>
        <v>997207</v>
      </c>
    </row>
    <row r="67" spans="1:13" ht="21.6" customHeight="1" thickTop="1" x14ac:dyDescent="0.5">
      <c r="A67" s="47"/>
      <c r="B67" s="47"/>
      <c r="C67" s="47"/>
      <c r="D67" s="47"/>
      <c r="E67" s="48"/>
      <c r="F67" s="47"/>
      <c r="G67" s="139"/>
      <c r="H67" s="111"/>
      <c r="I67" s="111"/>
      <c r="J67" s="111"/>
      <c r="K67" s="139"/>
      <c r="L67" s="113"/>
      <c r="M67" s="111"/>
    </row>
    <row r="68" spans="1:13" ht="21.6" customHeight="1" x14ac:dyDescent="0.5">
      <c r="A68" s="57" t="s">
        <v>174</v>
      </c>
      <c r="B68" s="57"/>
      <c r="C68" s="47"/>
      <c r="D68" s="47"/>
      <c r="E68" s="48"/>
      <c r="F68" s="47"/>
      <c r="G68" s="139"/>
      <c r="H68" s="111"/>
      <c r="I68" s="111"/>
      <c r="J68" s="111"/>
      <c r="K68" s="139"/>
      <c r="L68" s="113"/>
      <c r="M68" s="111"/>
    </row>
    <row r="69" spans="1:13" ht="21.6" customHeight="1" thickBot="1" x14ac:dyDescent="0.55000000000000004">
      <c r="A69" s="47" t="s">
        <v>84</v>
      </c>
      <c r="B69" s="47"/>
      <c r="C69" s="47"/>
      <c r="D69" s="47"/>
      <c r="E69" s="48"/>
      <c r="F69" s="47"/>
      <c r="G69" s="226">
        <f>G57/940000</f>
        <v>0.84617872340425537</v>
      </c>
      <c r="H69" s="111"/>
      <c r="I69" s="206">
        <f>I57/940000</f>
        <v>1.1379414893617021</v>
      </c>
      <c r="J69" s="154"/>
      <c r="K69" s="226">
        <f>K57/940000</f>
        <v>0.80170638297872343</v>
      </c>
      <c r="L69" s="155"/>
      <c r="M69" s="206">
        <f>M57/940000</f>
        <v>1.0608585106382979</v>
      </c>
    </row>
    <row r="70" spans="1:13" ht="18.600000000000001" customHeight="1" thickTop="1" x14ac:dyDescent="0.5">
      <c r="A70" s="47"/>
      <c r="B70" s="47"/>
      <c r="C70" s="47"/>
      <c r="D70" s="47"/>
      <c r="E70" s="48"/>
      <c r="F70" s="47"/>
      <c r="G70" s="156"/>
      <c r="H70" s="47"/>
      <c r="I70" s="156"/>
      <c r="J70" s="136"/>
      <c r="K70" s="157"/>
      <c r="L70" s="157"/>
      <c r="M70" s="157"/>
    </row>
    <row r="71" spans="1:13" ht="18.600000000000001" customHeight="1" x14ac:dyDescent="0.5">
      <c r="A71" s="47"/>
      <c r="B71" s="47"/>
      <c r="C71" s="47"/>
      <c r="D71" s="47"/>
      <c r="E71" s="48"/>
      <c r="F71" s="47"/>
      <c r="G71" s="156"/>
      <c r="H71" s="47"/>
      <c r="I71" s="156"/>
      <c r="J71" s="136"/>
      <c r="K71" s="157"/>
      <c r="L71" s="157"/>
      <c r="M71" s="157"/>
    </row>
    <row r="72" spans="1:13" ht="18.600000000000001" customHeight="1" x14ac:dyDescent="0.5">
      <c r="A72" s="47"/>
      <c r="B72" s="47"/>
      <c r="C72" s="47"/>
      <c r="D72" s="47"/>
      <c r="E72" s="48"/>
      <c r="F72" s="47"/>
      <c r="G72" s="156"/>
      <c r="H72" s="47"/>
      <c r="I72" s="156"/>
      <c r="J72" s="136"/>
      <c r="K72" s="157"/>
      <c r="L72" s="157"/>
      <c r="M72" s="157"/>
    </row>
    <row r="73" spans="1:13" ht="18.600000000000001" customHeight="1" x14ac:dyDescent="0.5">
      <c r="A73" s="47"/>
      <c r="B73" s="47"/>
      <c r="C73" s="47"/>
      <c r="D73" s="47"/>
      <c r="E73" s="48"/>
      <c r="F73" s="47"/>
      <c r="G73" s="156"/>
      <c r="H73" s="47"/>
      <c r="I73" s="156"/>
      <c r="J73" s="136"/>
      <c r="K73" s="157"/>
      <c r="L73" s="157"/>
      <c r="M73" s="157"/>
    </row>
    <row r="74" spans="1:13" ht="18.600000000000001" customHeight="1" x14ac:dyDescent="0.5">
      <c r="A74" s="47"/>
      <c r="B74" s="47"/>
      <c r="C74" s="47"/>
      <c r="D74" s="47"/>
      <c r="E74" s="48"/>
      <c r="F74" s="47"/>
      <c r="G74" s="156"/>
      <c r="H74" s="47"/>
      <c r="I74" s="156"/>
      <c r="J74" s="136"/>
      <c r="K74" s="157"/>
      <c r="L74" s="157"/>
      <c r="M74" s="157"/>
    </row>
    <row r="75" spans="1:13" ht="18.600000000000001" customHeight="1" x14ac:dyDescent="0.5">
      <c r="A75" s="47"/>
      <c r="B75" s="47"/>
      <c r="C75" s="47"/>
      <c r="D75" s="47"/>
      <c r="E75" s="48"/>
      <c r="F75" s="47"/>
      <c r="G75" s="156"/>
      <c r="H75" s="47"/>
      <c r="I75" s="156"/>
      <c r="J75" s="136"/>
      <c r="K75" s="157"/>
      <c r="L75" s="157"/>
      <c r="M75" s="157"/>
    </row>
    <row r="76" spans="1:13" ht="18.600000000000001" customHeight="1" x14ac:dyDescent="0.5">
      <c r="A76" s="47"/>
      <c r="B76" s="47"/>
      <c r="C76" s="47"/>
      <c r="D76" s="47"/>
      <c r="E76" s="48"/>
      <c r="F76" s="47"/>
      <c r="G76" s="156"/>
      <c r="H76" s="47"/>
      <c r="I76" s="156"/>
      <c r="J76" s="136"/>
      <c r="K76" s="157"/>
      <c r="L76" s="157"/>
      <c r="M76" s="157"/>
    </row>
    <row r="77" spans="1:13" ht="18.600000000000001" customHeight="1" x14ac:dyDescent="0.5">
      <c r="A77" s="47"/>
      <c r="B77" s="47"/>
      <c r="C77" s="47"/>
      <c r="D77" s="47"/>
      <c r="E77" s="48"/>
      <c r="F77" s="47"/>
      <c r="G77" s="156"/>
      <c r="H77" s="47"/>
      <c r="I77" s="156"/>
      <c r="J77" s="136"/>
      <c r="K77" s="157"/>
      <c r="L77" s="157"/>
      <c r="M77" s="157"/>
    </row>
    <row r="78" spans="1:13" ht="18.600000000000001" customHeight="1" x14ac:dyDescent="0.5">
      <c r="A78" s="47"/>
      <c r="B78" s="47"/>
      <c r="C78" s="47"/>
      <c r="D78" s="47"/>
      <c r="E78" s="48"/>
      <c r="F78" s="47"/>
      <c r="G78" s="156"/>
      <c r="H78" s="47"/>
      <c r="I78" s="156"/>
      <c r="J78" s="136"/>
      <c r="K78" s="157"/>
      <c r="L78" s="157"/>
      <c r="M78" s="157"/>
    </row>
    <row r="79" spans="1:13" ht="18.600000000000001" customHeight="1" x14ac:dyDescent="0.5">
      <c r="A79" s="47"/>
      <c r="B79" s="47"/>
      <c r="C79" s="47"/>
      <c r="D79" s="47"/>
      <c r="E79" s="48"/>
      <c r="F79" s="47"/>
      <c r="G79" s="156"/>
      <c r="H79" s="47"/>
      <c r="I79" s="156"/>
      <c r="J79" s="136"/>
      <c r="K79" s="157"/>
      <c r="L79" s="157"/>
      <c r="M79" s="157"/>
    </row>
    <row r="80" spans="1:13" ht="18.600000000000001" customHeight="1" x14ac:dyDescent="0.5">
      <c r="A80" s="47"/>
      <c r="B80" s="47"/>
      <c r="C80" s="47"/>
      <c r="D80" s="47"/>
      <c r="E80" s="48"/>
      <c r="F80" s="47"/>
      <c r="G80" s="156"/>
      <c r="H80" s="47"/>
      <c r="I80" s="156"/>
      <c r="J80" s="136"/>
      <c r="K80" s="157"/>
      <c r="L80" s="157"/>
      <c r="M80" s="157"/>
    </row>
    <row r="81" spans="1:13" ht="18.600000000000001" customHeight="1" x14ac:dyDescent="0.5">
      <c r="A81" s="47"/>
      <c r="B81" s="47"/>
      <c r="C81" s="47"/>
      <c r="D81" s="47"/>
      <c r="E81" s="48"/>
      <c r="F81" s="47"/>
      <c r="G81" s="156"/>
      <c r="H81" s="47"/>
      <c r="I81" s="156"/>
      <c r="J81" s="136"/>
      <c r="K81" s="157"/>
      <c r="L81" s="157"/>
      <c r="M81" s="157"/>
    </row>
    <row r="82" spans="1:13" ht="18.600000000000001" customHeight="1" x14ac:dyDescent="0.5">
      <c r="A82" s="47"/>
      <c r="B82" s="47"/>
      <c r="C82" s="47"/>
      <c r="D82" s="47"/>
      <c r="E82" s="48"/>
      <c r="F82" s="47"/>
      <c r="G82" s="156"/>
      <c r="H82" s="47"/>
      <c r="I82" s="156"/>
      <c r="J82" s="136"/>
      <c r="K82" s="157"/>
      <c r="L82" s="157"/>
      <c r="M82" s="157"/>
    </row>
    <row r="83" spans="1:13" ht="18.600000000000001" customHeight="1" x14ac:dyDescent="0.5">
      <c r="A83" s="47"/>
      <c r="B83" s="47"/>
      <c r="C83" s="47"/>
      <c r="D83" s="47"/>
      <c r="E83" s="48"/>
      <c r="F83" s="47"/>
      <c r="G83" s="156"/>
      <c r="H83" s="47"/>
      <c r="I83" s="156"/>
      <c r="J83" s="136"/>
      <c r="K83" s="157"/>
      <c r="L83" s="157"/>
      <c r="M83" s="157"/>
    </row>
    <row r="84" spans="1:13" ht="18.600000000000001" customHeight="1" x14ac:dyDescent="0.5">
      <c r="A84" s="47"/>
      <c r="B84" s="47"/>
      <c r="C84" s="47"/>
      <c r="D84" s="47"/>
      <c r="E84" s="48"/>
      <c r="F84" s="47"/>
      <c r="G84" s="156"/>
      <c r="H84" s="47"/>
      <c r="I84" s="156"/>
      <c r="J84" s="136"/>
      <c r="K84" s="157"/>
      <c r="L84" s="157"/>
      <c r="M84" s="157"/>
    </row>
    <row r="85" spans="1:13" ht="18.600000000000001" customHeight="1" x14ac:dyDescent="0.5">
      <c r="A85" s="47"/>
      <c r="B85" s="47"/>
      <c r="C85" s="47"/>
      <c r="D85" s="47"/>
      <c r="E85" s="48"/>
      <c r="F85" s="47"/>
      <c r="G85" s="156"/>
      <c r="H85" s="47"/>
      <c r="I85" s="156"/>
      <c r="J85" s="136"/>
      <c r="K85" s="157"/>
      <c r="L85" s="157"/>
      <c r="M85" s="157"/>
    </row>
    <row r="86" spans="1:13" ht="15.6" customHeight="1" x14ac:dyDescent="0.5">
      <c r="A86" s="47"/>
      <c r="B86" s="47"/>
      <c r="C86" s="47"/>
      <c r="D86" s="47"/>
      <c r="E86" s="48"/>
      <c r="F86" s="47"/>
      <c r="G86" s="156"/>
      <c r="H86" s="47"/>
      <c r="I86" s="156"/>
      <c r="J86" s="136"/>
      <c r="K86" s="157"/>
      <c r="L86" s="157"/>
      <c r="M86" s="157"/>
    </row>
    <row r="87" spans="1:13" ht="21.6" customHeight="1" x14ac:dyDescent="0.5">
      <c r="A87" s="47"/>
      <c r="B87" s="47"/>
      <c r="C87" s="47"/>
      <c r="D87" s="47"/>
      <c r="E87" s="48"/>
      <c r="F87" s="47"/>
      <c r="G87" s="156"/>
      <c r="H87" s="47"/>
      <c r="I87" s="156"/>
      <c r="J87" s="136"/>
      <c r="K87" s="157"/>
      <c r="L87" s="157"/>
      <c r="M87" s="157"/>
    </row>
    <row r="88" spans="1:13" ht="21.6" customHeight="1" x14ac:dyDescent="0.5">
      <c r="A88" s="47"/>
      <c r="B88" s="47"/>
      <c r="C88" s="47"/>
      <c r="D88" s="47"/>
      <c r="E88" s="48"/>
      <c r="F88" s="47"/>
      <c r="G88" s="156"/>
      <c r="H88" s="47"/>
      <c r="I88" s="156"/>
      <c r="J88" s="136"/>
      <c r="K88" s="157"/>
      <c r="L88" s="157"/>
      <c r="M88" s="157"/>
    </row>
    <row r="89" spans="1:13" ht="22.15" customHeight="1" x14ac:dyDescent="0.5">
      <c r="A89" s="88" t="str">
        <f>A45</f>
        <v>หมายเหตุประกอบข้อมูลทางการเงินระหว่างกาลในหน้า 12 ถึง 22 เป็นส่วนหนึ่งของข้อมูลทางการเงินระหว่างกาลนี้</v>
      </c>
      <c r="B89" s="88"/>
      <c r="C89" s="49"/>
      <c r="D89" s="88"/>
      <c r="E89" s="88"/>
      <c r="F89" s="88"/>
      <c r="G89" s="88"/>
      <c r="H89" s="88"/>
      <c r="I89" s="88"/>
      <c r="J89" s="88"/>
      <c r="K89" s="88"/>
      <c r="L89" s="88"/>
      <c r="M89" s="88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E97A-38F3-4D11-97A0-76D9023D4920}">
  <dimension ref="A1:W28"/>
  <sheetViews>
    <sheetView zoomScaleNormal="100" workbookViewId="0"/>
  </sheetViews>
  <sheetFormatPr defaultColWidth="9.140625" defaultRowHeight="21.75" customHeight="1" x14ac:dyDescent="0.5"/>
  <cols>
    <col min="1" max="3" width="1.7109375" style="47" customWidth="1"/>
    <col min="4" max="4" width="25.42578125" style="47" customWidth="1"/>
    <col min="5" max="5" width="7.7109375" style="47" customWidth="1"/>
    <col min="6" max="6" width="0.85546875" style="60" customWidth="1"/>
    <col min="7" max="7" width="10.42578125" style="60" customWidth="1"/>
    <col min="8" max="8" width="0.7109375" style="60" customWidth="1"/>
    <col min="9" max="9" width="9.5703125" style="60" customWidth="1"/>
    <col min="10" max="10" width="0.7109375" style="48" customWidth="1"/>
    <col min="11" max="11" width="10.7109375" style="60" customWidth="1"/>
    <col min="12" max="12" width="0.7109375" style="60" customWidth="1"/>
    <col min="13" max="13" width="9.7109375" style="60" customWidth="1"/>
    <col min="14" max="14" width="0.7109375" style="60" customWidth="1"/>
    <col min="15" max="15" width="9.7109375" style="47" customWidth="1"/>
    <col min="16" max="16" width="0.7109375" style="47" customWidth="1"/>
    <col min="17" max="17" width="24.7109375" style="47" customWidth="1"/>
    <col min="18" max="18" width="0.7109375" style="47" customWidth="1"/>
    <col min="19" max="19" width="10.28515625" style="47" customWidth="1"/>
    <col min="20" max="20" width="0.7109375" style="47" customWidth="1"/>
    <col min="21" max="21" width="10.28515625" style="47" customWidth="1"/>
    <col min="22" max="22" width="0.7109375" style="47" customWidth="1"/>
    <col min="23" max="23" width="10.28515625" style="47" customWidth="1"/>
    <col min="24" max="16384" width="9.140625" style="47"/>
  </cols>
  <sheetData>
    <row r="1" spans="1:23" ht="21.75" customHeight="1" x14ac:dyDescent="0.5">
      <c r="A1" s="57" t="s">
        <v>0</v>
      </c>
      <c r="B1" s="57"/>
      <c r="W1" s="159"/>
    </row>
    <row r="2" spans="1:23" ht="21.75" customHeight="1" x14ac:dyDescent="0.5">
      <c r="A2" s="57" t="s">
        <v>85</v>
      </c>
      <c r="B2" s="57"/>
      <c r="W2" s="159"/>
    </row>
    <row r="3" spans="1:23" ht="21.75" customHeight="1" x14ac:dyDescent="0.5">
      <c r="A3" s="82" t="s">
        <v>163</v>
      </c>
      <c r="B3" s="61"/>
      <c r="C3" s="49"/>
      <c r="D3" s="49"/>
      <c r="E3" s="49"/>
      <c r="F3" s="56"/>
      <c r="G3" s="56"/>
      <c r="H3" s="56"/>
      <c r="I3" s="56"/>
      <c r="J3" s="50"/>
      <c r="K3" s="56"/>
      <c r="L3" s="56"/>
      <c r="M3" s="56"/>
      <c r="N3" s="56"/>
      <c r="O3" s="49"/>
      <c r="P3" s="49"/>
      <c r="Q3" s="49"/>
      <c r="R3" s="49"/>
      <c r="S3" s="49"/>
      <c r="T3" s="49"/>
      <c r="U3" s="49"/>
      <c r="V3" s="49"/>
      <c r="W3" s="49"/>
    </row>
    <row r="4" spans="1:23" ht="21.75" customHeight="1" x14ac:dyDescent="0.5">
      <c r="A4" s="57"/>
      <c r="B4" s="57"/>
    </row>
    <row r="5" spans="1:23" s="51" customFormat="1" ht="21.75" customHeight="1" x14ac:dyDescent="0.5">
      <c r="A5" s="52"/>
      <c r="B5" s="52"/>
      <c r="G5" s="231" t="s">
        <v>86</v>
      </c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</row>
    <row r="6" spans="1:23" s="51" customFormat="1" ht="21.75" customHeight="1" x14ac:dyDescent="0.5">
      <c r="G6" s="232" t="s">
        <v>81</v>
      </c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65"/>
      <c r="U6" s="65"/>
      <c r="V6" s="65"/>
      <c r="W6" s="65"/>
    </row>
    <row r="7" spans="1:23" s="51" customFormat="1" ht="21.75" customHeight="1" x14ac:dyDescent="0.5"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6" t="s">
        <v>87</v>
      </c>
      <c r="R7" s="66"/>
    </row>
    <row r="8" spans="1:23" s="51" customFormat="1" ht="21.75" customHeight="1" x14ac:dyDescent="0.5">
      <c r="J8" s="66"/>
      <c r="K8" s="231" t="s">
        <v>54</v>
      </c>
      <c r="L8" s="231"/>
      <c r="M8" s="231"/>
      <c r="N8" s="231"/>
      <c r="O8" s="231"/>
      <c r="P8" s="160"/>
      <c r="Q8" s="161" t="s">
        <v>88</v>
      </c>
      <c r="R8" s="66"/>
    </row>
    <row r="9" spans="1:23" s="51" customFormat="1" ht="21.75" customHeight="1" x14ac:dyDescent="0.5">
      <c r="F9" s="66"/>
      <c r="J9" s="66"/>
      <c r="K9" s="233" t="s">
        <v>89</v>
      </c>
      <c r="L9" s="233"/>
      <c r="M9" s="233"/>
      <c r="N9" s="162"/>
      <c r="P9" s="160"/>
      <c r="Q9" s="163" t="s">
        <v>74</v>
      </c>
      <c r="R9" s="66"/>
      <c r="S9" s="66" t="s">
        <v>90</v>
      </c>
      <c r="T9" s="162"/>
      <c r="U9" s="164" t="s">
        <v>91</v>
      </c>
      <c r="V9" s="94"/>
    </row>
    <row r="10" spans="1:23" s="51" customFormat="1" ht="21.75" customHeight="1" x14ac:dyDescent="0.5">
      <c r="F10" s="66"/>
      <c r="G10" s="160" t="s">
        <v>92</v>
      </c>
      <c r="H10" s="66"/>
      <c r="I10" s="160" t="s">
        <v>93</v>
      </c>
      <c r="J10" s="66"/>
      <c r="K10" s="160" t="s">
        <v>94</v>
      </c>
      <c r="L10" s="160"/>
      <c r="N10" s="160"/>
      <c r="O10" s="66" t="s">
        <v>95</v>
      </c>
      <c r="P10" s="160"/>
      <c r="Q10" s="66" t="s">
        <v>175</v>
      </c>
      <c r="R10" s="66"/>
      <c r="S10" s="66" t="s">
        <v>96</v>
      </c>
      <c r="T10" s="162"/>
      <c r="U10" s="164" t="s">
        <v>97</v>
      </c>
      <c r="V10" s="94"/>
      <c r="W10" s="164" t="s">
        <v>90</v>
      </c>
    </row>
    <row r="11" spans="1:23" s="51" customFormat="1" ht="21.75" customHeight="1" x14ac:dyDescent="0.5">
      <c r="F11" s="66"/>
      <c r="G11" s="160" t="s">
        <v>98</v>
      </c>
      <c r="H11" s="66"/>
      <c r="I11" s="160" t="s">
        <v>99</v>
      </c>
      <c r="J11" s="66"/>
      <c r="K11" s="160" t="s">
        <v>100</v>
      </c>
      <c r="L11" s="160"/>
      <c r="M11" s="160" t="s">
        <v>101</v>
      </c>
      <c r="N11" s="160"/>
      <c r="O11" s="160" t="s">
        <v>102</v>
      </c>
      <c r="P11" s="160"/>
      <c r="Q11" s="66" t="s">
        <v>176</v>
      </c>
      <c r="R11" s="66"/>
      <c r="S11" s="160" t="s">
        <v>103</v>
      </c>
      <c r="T11" s="160"/>
      <c r="U11" s="160" t="s">
        <v>104</v>
      </c>
      <c r="V11" s="94"/>
      <c r="W11" s="160" t="s">
        <v>105</v>
      </c>
    </row>
    <row r="12" spans="1:23" s="51" customFormat="1" ht="21.75" customHeight="1" x14ac:dyDescent="0.5">
      <c r="E12" s="207" t="s">
        <v>8</v>
      </c>
      <c r="F12" s="66"/>
      <c r="G12" s="208" t="s">
        <v>9</v>
      </c>
      <c r="H12" s="66"/>
      <c r="I12" s="208" t="s">
        <v>9</v>
      </c>
      <c r="J12" s="66"/>
      <c r="K12" s="208" t="s">
        <v>9</v>
      </c>
      <c r="L12" s="160"/>
      <c r="M12" s="208" t="s">
        <v>9</v>
      </c>
      <c r="N12" s="160"/>
      <c r="O12" s="208" t="s">
        <v>9</v>
      </c>
      <c r="P12" s="160"/>
      <c r="Q12" s="208" t="s">
        <v>9</v>
      </c>
      <c r="R12" s="160"/>
      <c r="S12" s="208" t="s">
        <v>9</v>
      </c>
      <c r="T12" s="160"/>
      <c r="U12" s="208" t="s">
        <v>9</v>
      </c>
      <c r="V12" s="94"/>
      <c r="W12" s="208" t="s">
        <v>9</v>
      </c>
    </row>
    <row r="13" spans="1:23" s="51" customFormat="1" ht="6" customHeight="1" x14ac:dyDescent="0.5">
      <c r="F13" s="67"/>
      <c r="G13" s="110"/>
      <c r="H13" s="67"/>
      <c r="I13" s="110"/>
      <c r="J13" s="64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94"/>
      <c r="W13" s="110"/>
    </row>
    <row r="14" spans="1:23" s="51" customFormat="1" ht="21.75" customHeight="1" x14ac:dyDescent="0.5">
      <c r="A14" s="52" t="s">
        <v>106</v>
      </c>
      <c r="D14" s="52"/>
      <c r="E14" s="52"/>
      <c r="F14" s="64"/>
      <c r="G14" s="110">
        <v>470000</v>
      </c>
      <c r="H14" s="64"/>
      <c r="I14" s="110">
        <v>267503</v>
      </c>
      <c r="J14" s="64"/>
      <c r="K14" s="110">
        <v>47000</v>
      </c>
      <c r="L14" s="110"/>
      <c r="M14" s="110">
        <v>20000</v>
      </c>
      <c r="N14" s="110"/>
      <c r="O14" s="110">
        <v>2800516</v>
      </c>
      <c r="P14" s="110"/>
      <c r="Q14" s="110">
        <v>8896</v>
      </c>
      <c r="R14" s="110"/>
      <c r="S14" s="110">
        <v>3613915</v>
      </c>
      <c r="T14" s="110"/>
      <c r="U14" s="110">
        <v>189275</v>
      </c>
      <c r="V14" s="64"/>
      <c r="W14" s="110">
        <f>SUM(S14:U14)</f>
        <v>3803190</v>
      </c>
    </row>
    <row r="15" spans="1:23" s="51" customFormat="1" ht="21.75" customHeight="1" x14ac:dyDescent="0.5">
      <c r="A15" s="51" t="s">
        <v>149</v>
      </c>
      <c r="D15" s="52"/>
      <c r="E15" s="94"/>
      <c r="F15" s="64"/>
      <c r="G15" s="209">
        <v>0</v>
      </c>
      <c r="H15" s="64"/>
      <c r="I15" s="209">
        <v>0</v>
      </c>
      <c r="J15" s="64"/>
      <c r="K15" s="209">
        <v>0</v>
      </c>
      <c r="L15" s="110"/>
      <c r="M15" s="209">
        <v>0</v>
      </c>
      <c r="N15" s="110"/>
      <c r="O15" s="110">
        <v>-658000</v>
      </c>
      <c r="P15" s="110"/>
      <c r="Q15" s="209">
        <v>0</v>
      </c>
      <c r="R15" s="110"/>
      <c r="S15" s="110">
        <f>SUM(G15:Q15)</f>
        <v>-658000</v>
      </c>
      <c r="T15" s="110"/>
      <c r="U15" s="210">
        <v>-25700</v>
      </c>
      <c r="V15" s="64"/>
      <c r="W15" s="110">
        <f>SUM(S15:U15)</f>
        <v>-683700</v>
      </c>
    </row>
    <row r="16" spans="1:23" s="51" customFormat="1" ht="21.75" customHeight="1" x14ac:dyDescent="0.5">
      <c r="A16" s="51" t="s">
        <v>78</v>
      </c>
      <c r="D16" s="52"/>
      <c r="E16" s="52"/>
      <c r="F16" s="64"/>
      <c r="G16" s="211">
        <v>0</v>
      </c>
      <c r="H16" s="64"/>
      <c r="I16" s="211">
        <v>0</v>
      </c>
      <c r="J16" s="64"/>
      <c r="K16" s="211">
        <v>0</v>
      </c>
      <c r="L16" s="110"/>
      <c r="M16" s="211">
        <v>0</v>
      </c>
      <c r="N16" s="110"/>
      <c r="O16" s="212">
        <v>1069665</v>
      </c>
      <c r="P16" s="110"/>
      <c r="Q16" s="212">
        <v>1985</v>
      </c>
      <c r="R16" s="110"/>
      <c r="S16" s="212">
        <f>SUM(G16:Q16)</f>
        <v>1071650</v>
      </c>
      <c r="T16" s="110"/>
      <c r="U16" s="213">
        <v>82541</v>
      </c>
      <c r="V16" s="64"/>
      <c r="W16" s="212">
        <f>SUM(S16:U16)</f>
        <v>1154191</v>
      </c>
    </row>
    <row r="17" spans="1:23" s="51" customFormat="1" ht="6" customHeight="1" x14ac:dyDescent="0.5">
      <c r="F17" s="67"/>
      <c r="G17" s="110"/>
      <c r="H17" s="67"/>
      <c r="I17" s="110"/>
      <c r="J17" s="64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94"/>
      <c r="W17" s="110"/>
    </row>
    <row r="18" spans="1:23" s="51" customFormat="1" ht="21.75" customHeight="1" thickBot="1" x14ac:dyDescent="0.55000000000000004">
      <c r="A18" s="53" t="s">
        <v>158</v>
      </c>
      <c r="D18" s="52"/>
      <c r="E18" s="52"/>
      <c r="F18" s="64"/>
      <c r="G18" s="214">
        <f>SUM(G14:G17)</f>
        <v>470000</v>
      </c>
      <c r="H18" s="64"/>
      <c r="I18" s="214">
        <f>SUM(I14:I17)</f>
        <v>267503</v>
      </c>
      <c r="J18" s="64"/>
      <c r="K18" s="214">
        <f>SUM(K14:K17)</f>
        <v>47000</v>
      </c>
      <c r="L18" s="110"/>
      <c r="M18" s="214">
        <f>SUM(M14:M17)</f>
        <v>20000</v>
      </c>
      <c r="N18" s="110"/>
      <c r="O18" s="214">
        <f>SUM(O14:O17)</f>
        <v>3212181</v>
      </c>
      <c r="P18" s="110"/>
      <c r="Q18" s="214">
        <f>SUM(Q14:Q17)</f>
        <v>10881</v>
      </c>
      <c r="R18" s="110"/>
      <c r="S18" s="214">
        <f>SUM(S14:S17)</f>
        <v>4027565</v>
      </c>
      <c r="T18" s="110"/>
      <c r="U18" s="214">
        <f>SUM(U14:U17)</f>
        <v>246116</v>
      </c>
      <c r="V18" s="64"/>
      <c r="W18" s="214">
        <f>SUM(W14:W17)</f>
        <v>4273681</v>
      </c>
    </row>
    <row r="19" spans="1:23" ht="21.75" customHeight="1" thickTop="1" x14ac:dyDescent="0.5"/>
    <row r="20" spans="1:23" s="51" customFormat="1" ht="21.75" customHeight="1" x14ac:dyDescent="0.5">
      <c r="A20" s="52" t="s">
        <v>146</v>
      </c>
      <c r="D20" s="52"/>
      <c r="E20" s="52"/>
      <c r="F20" s="64"/>
      <c r="G20" s="109">
        <v>470000</v>
      </c>
      <c r="H20" s="64"/>
      <c r="I20" s="109">
        <v>267503</v>
      </c>
      <c r="J20" s="64"/>
      <c r="K20" s="109">
        <v>47000</v>
      </c>
      <c r="L20" s="110"/>
      <c r="M20" s="109">
        <v>20000</v>
      </c>
      <c r="N20" s="110"/>
      <c r="O20" s="109">
        <v>3572281</v>
      </c>
      <c r="P20" s="110"/>
      <c r="Q20" s="109">
        <v>7805</v>
      </c>
      <c r="R20" s="110"/>
      <c r="S20" s="109">
        <f>SUM(G20:R20)</f>
        <v>4384589</v>
      </c>
      <c r="T20" s="110"/>
      <c r="U20" s="109">
        <v>237131</v>
      </c>
      <c r="V20" s="64"/>
      <c r="W20" s="109">
        <f>SUM(S20:U20)</f>
        <v>4621720</v>
      </c>
    </row>
    <row r="21" spans="1:23" s="51" customFormat="1" ht="21.75" customHeight="1" x14ac:dyDescent="0.5">
      <c r="A21" s="51" t="s">
        <v>149</v>
      </c>
      <c r="D21" s="52"/>
      <c r="E21" s="94">
        <v>14</v>
      </c>
      <c r="F21" s="64"/>
      <c r="G21" s="165">
        <v>0</v>
      </c>
      <c r="H21" s="64"/>
      <c r="I21" s="165">
        <v>0</v>
      </c>
      <c r="J21" s="64"/>
      <c r="K21" s="165">
        <v>0</v>
      </c>
      <c r="L21" s="110"/>
      <c r="M21" s="165">
        <v>0</v>
      </c>
      <c r="N21" s="110"/>
      <c r="O21" s="109">
        <v>-940000</v>
      </c>
      <c r="P21" s="110"/>
      <c r="Q21" s="165">
        <v>0</v>
      </c>
      <c r="R21" s="110"/>
      <c r="S21" s="166">
        <f>SUM(G21:R21)</f>
        <v>-940000</v>
      </c>
      <c r="T21" s="110"/>
      <c r="U21" s="166">
        <v>-36402</v>
      </c>
      <c r="V21" s="64"/>
      <c r="W21" s="109">
        <f>SUM(S21:U21)</f>
        <v>-976402</v>
      </c>
    </row>
    <row r="22" spans="1:23" s="51" customFormat="1" ht="21.75" customHeight="1" x14ac:dyDescent="0.5">
      <c r="A22" s="51" t="s">
        <v>78</v>
      </c>
      <c r="D22" s="52"/>
      <c r="E22" s="52"/>
      <c r="F22" s="64"/>
      <c r="G22" s="167">
        <v>0</v>
      </c>
      <c r="H22" s="64"/>
      <c r="I22" s="167">
        <v>0</v>
      </c>
      <c r="J22" s="64"/>
      <c r="K22" s="167">
        <v>0</v>
      </c>
      <c r="L22" s="110"/>
      <c r="M22" s="167">
        <v>0</v>
      </c>
      <c r="N22" s="110"/>
      <c r="O22" s="168">
        <v>795408</v>
      </c>
      <c r="P22" s="110"/>
      <c r="Q22" s="168">
        <v>1614</v>
      </c>
      <c r="R22" s="110"/>
      <c r="S22" s="169">
        <f>SUM(G22:R22)</f>
        <v>797022</v>
      </c>
      <c r="T22" s="110"/>
      <c r="U22" s="169">
        <v>48491</v>
      </c>
      <c r="V22" s="64"/>
      <c r="W22" s="168">
        <f>SUM(S22:U22)</f>
        <v>845513</v>
      </c>
    </row>
    <row r="23" spans="1:23" s="51" customFormat="1" ht="6" customHeight="1" x14ac:dyDescent="0.5">
      <c r="F23" s="67"/>
      <c r="G23" s="109"/>
      <c r="H23" s="67"/>
      <c r="I23" s="109"/>
      <c r="J23" s="64"/>
      <c r="K23" s="109"/>
      <c r="L23" s="110"/>
      <c r="M23" s="109"/>
      <c r="N23" s="110"/>
      <c r="O23" s="109"/>
      <c r="P23" s="110"/>
      <c r="Q23" s="109"/>
      <c r="R23" s="110"/>
      <c r="S23" s="109"/>
      <c r="T23" s="110"/>
      <c r="U23" s="109"/>
      <c r="V23" s="94"/>
      <c r="W23" s="109"/>
    </row>
    <row r="24" spans="1:23" s="51" customFormat="1" ht="21.75" customHeight="1" thickBot="1" x14ac:dyDescent="0.55000000000000004">
      <c r="A24" s="53" t="s">
        <v>164</v>
      </c>
      <c r="D24" s="52"/>
      <c r="E24" s="52"/>
      <c r="F24" s="64"/>
      <c r="G24" s="170">
        <f>SUM(G20:G23)</f>
        <v>470000</v>
      </c>
      <c r="H24" s="64"/>
      <c r="I24" s="170">
        <f>SUM(I20:I23)</f>
        <v>267503</v>
      </c>
      <c r="J24" s="64"/>
      <c r="K24" s="170">
        <f>SUM(K20:K23)</f>
        <v>47000</v>
      </c>
      <c r="L24" s="110"/>
      <c r="M24" s="170">
        <f>SUM(M20:M23)</f>
        <v>20000</v>
      </c>
      <c r="N24" s="110"/>
      <c r="O24" s="170">
        <f>SUM(O20:O23)</f>
        <v>3427689</v>
      </c>
      <c r="P24" s="110"/>
      <c r="Q24" s="170">
        <f>SUM(Q20:Q23)</f>
        <v>9419</v>
      </c>
      <c r="R24" s="110"/>
      <c r="S24" s="170">
        <f>SUM(S20:S23)</f>
        <v>4241611</v>
      </c>
      <c r="T24" s="110"/>
      <c r="U24" s="170">
        <f>SUM(U20:U23)</f>
        <v>249220</v>
      </c>
      <c r="V24" s="64"/>
      <c r="W24" s="170">
        <f>SUM(W20:W23)</f>
        <v>4490831</v>
      </c>
    </row>
    <row r="25" spans="1:23" ht="21.75" customHeight="1" thickTop="1" x14ac:dyDescent="0.5"/>
    <row r="27" spans="1:23" ht="8.25" customHeight="1" x14ac:dyDescent="0.5"/>
    <row r="28" spans="1:23" ht="21.95" customHeight="1" x14ac:dyDescent="0.5">
      <c r="A28" s="54" t="s">
        <v>168</v>
      </c>
      <c r="B28" s="49"/>
      <c r="C28" s="49"/>
      <c r="D28" s="61"/>
      <c r="E28" s="61"/>
      <c r="F28" s="56"/>
      <c r="G28" s="171"/>
      <c r="H28" s="56"/>
      <c r="I28" s="171"/>
      <c r="J28" s="56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56"/>
      <c r="W28" s="171"/>
    </row>
  </sheetData>
  <mergeCells count="4">
    <mergeCell ref="G5:W5"/>
    <mergeCell ref="G6:S6"/>
    <mergeCell ref="K8:O8"/>
    <mergeCell ref="K9:M9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8AC4A-6A8A-4285-BFDD-F69FAC30C520}">
  <dimension ref="A1:Q28"/>
  <sheetViews>
    <sheetView zoomScaleNormal="100" zoomScaleSheetLayoutView="50" workbookViewId="0"/>
  </sheetViews>
  <sheetFormatPr defaultColWidth="9.140625" defaultRowHeight="21.75" customHeight="1" x14ac:dyDescent="0.5"/>
  <cols>
    <col min="1" max="3" width="1.85546875" style="83" customWidth="1"/>
    <col min="4" max="4" width="32.85546875" style="83" customWidth="1"/>
    <col min="5" max="5" width="8.42578125" style="83" customWidth="1"/>
    <col min="6" max="6" width="1.5703125" style="89" customWidth="1"/>
    <col min="7" max="7" width="13.140625" style="89" customWidth="1"/>
    <col min="8" max="8" width="1.42578125" style="89" customWidth="1"/>
    <col min="9" max="9" width="12.5703125" style="89" customWidth="1"/>
    <col min="10" max="10" width="1.42578125" style="95" customWidth="1"/>
    <col min="11" max="11" width="18.42578125" style="89" customWidth="1"/>
    <col min="12" max="12" width="1.42578125" style="83" customWidth="1"/>
    <col min="13" max="13" width="15" style="83" customWidth="1"/>
    <col min="14" max="14" width="1.42578125" style="83" customWidth="1"/>
    <col min="15" max="15" width="14.140625" style="83" customWidth="1"/>
    <col min="16" max="16" width="1.42578125" style="83" customWidth="1"/>
    <col min="17" max="17" width="13.42578125" style="83" customWidth="1"/>
    <col min="18" max="16384" width="9.140625" style="83"/>
  </cols>
  <sheetData>
    <row r="1" spans="1:17" ht="21" customHeight="1" x14ac:dyDescent="0.5">
      <c r="A1" s="7" t="s">
        <v>0</v>
      </c>
      <c r="B1" s="7"/>
      <c r="Q1" s="84"/>
    </row>
    <row r="2" spans="1:17" ht="21" customHeight="1" x14ac:dyDescent="0.5">
      <c r="A2" s="57" t="s">
        <v>85</v>
      </c>
      <c r="B2" s="7"/>
      <c r="Q2" s="84"/>
    </row>
    <row r="3" spans="1:17" ht="21" customHeight="1" x14ac:dyDescent="0.5">
      <c r="A3" s="82" t="s">
        <v>163</v>
      </c>
      <c r="B3" s="82"/>
      <c r="C3" s="88"/>
      <c r="D3" s="88"/>
      <c r="E3" s="88"/>
      <c r="F3" s="90"/>
      <c r="G3" s="90"/>
      <c r="H3" s="90"/>
      <c r="I3" s="90"/>
      <c r="J3" s="97"/>
      <c r="K3" s="90"/>
      <c r="L3" s="88"/>
      <c r="M3" s="88"/>
      <c r="N3" s="88"/>
      <c r="O3" s="88"/>
      <c r="P3" s="88"/>
      <c r="Q3" s="88"/>
    </row>
    <row r="4" spans="1:17" ht="18.75" x14ac:dyDescent="0.5"/>
    <row r="5" spans="1:17" ht="21" customHeight="1" x14ac:dyDescent="0.5">
      <c r="A5" s="7"/>
      <c r="B5" s="7"/>
      <c r="F5" s="83"/>
      <c r="G5" s="234" t="s">
        <v>107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</row>
    <row r="6" spans="1:17" ht="21" customHeight="1" x14ac:dyDescent="0.5">
      <c r="F6" s="83"/>
      <c r="G6" s="83"/>
      <c r="H6" s="83"/>
      <c r="I6" s="83"/>
      <c r="J6" s="84"/>
      <c r="K6" s="235" t="s">
        <v>54</v>
      </c>
      <c r="L6" s="235"/>
      <c r="M6" s="235"/>
      <c r="N6" s="235"/>
      <c r="O6" s="235"/>
      <c r="P6" s="126"/>
      <c r="Q6" s="135"/>
    </row>
    <row r="7" spans="1:17" ht="21" customHeight="1" x14ac:dyDescent="0.5">
      <c r="F7" s="84"/>
      <c r="G7" s="127" t="s">
        <v>92</v>
      </c>
      <c r="H7" s="84"/>
      <c r="I7" s="127" t="s">
        <v>93</v>
      </c>
      <c r="J7" s="84"/>
      <c r="K7" s="236" t="s">
        <v>89</v>
      </c>
      <c r="L7" s="236"/>
      <c r="M7" s="236"/>
      <c r="N7" s="126"/>
      <c r="O7" s="221"/>
      <c r="P7" s="126"/>
      <c r="Q7" s="222" t="s">
        <v>90</v>
      </c>
    </row>
    <row r="8" spans="1:17" ht="21" customHeight="1" x14ac:dyDescent="0.5">
      <c r="F8" s="84"/>
      <c r="G8" s="127" t="s">
        <v>98</v>
      </c>
      <c r="H8" s="84"/>
      <c r="I8" s="127" t="s">
        <v>99</v>
      </c>
      <c r="J8" s="84"/>
      <c r="K8" s="223" t="s">
        <v>108</v>
      </c>
      <c r="L8" s="223"/>
      <c r="M8" s="223" t="s">
        <v>101</v>
      </c>
      <c r="N8" s="84"/>
      <c r="O8" s="127" t="s">
        <v>57</v>
      </c>
      <c r="P8" s="127"/>
      <c r="Q8" s="223" t="s">
        <v>105</v>
      </c>
    </row>
    <row r="9" spans="1:17" ht="21" customHeight="1" x14ac:dyDescent="0.5">
      <c r="E9" s="63" t="s">
        <v>8</v>
      </c>
      <c r="F9" s="84"/>
      <c r="G9" s="224" t="s">
        <v>9</v>
      </c>
      <c r="H9" s="84"/>
      <c r="I9" s="224" t="s">
        <v>9</v>
      </c>
      <c r="J9" s="84"/>
      <c r="K9" s="224" t="s">
        <v>9</v>
      </c>
      <c r="L9" s="84"/>
      <c r="M9" s="224" t="s">
        <v>9</v>
      </c>
      <c r="N9" s="84"/>
      <c r="O9" s="224" t="s">
        <v>9</v>
      </c>
      <c r="P9" s="127"/>
      <c r="Q9" s="224" t="s">
        <v>9</v>
      </c>
    </row>
    <row r="10" spans="1:17" ht="8.1" customHeight="1" x14ac:dyDescent="0.5">
      <c r="A10" s="68"/>
      <c r="D10" s="7"/>
      <c r="E10" s="7"/>
      <c r="G10" s="142"/>
      <c r="I10" s="142"/>
      <c r="J10" s="89"/>
      <c r="K10" s="142"/>
      <c r="L10" s="89"/>
      <c r="M10" s="142"/>
      <c r="N10" s="89"/>
      <c r="O10" s="142"/>
      <c r="P10" s="142"/>
      <c r="Q10" s="142"/>
    </row>
    <row r="11" spans="1:17" ht="21" customHeight="1" x14ac:dyDescent="0.5">
      <c r="A11" s="57" t="s">
        <v>106</v>
      </c>
      <c r="B11" s="47"/>
      <c r="C11" s="47"/>
      <c r="D11" s="57"/>
      <c r="G11" s="142">
        <v>470000</v>
      </c>
      <c r="H11" s="91"/>
      <c r="I11" s="142">
        <v>267503</v>
      </c>
      <c r="J11" s="89"/>
      <c r="K11" s="142">
        <v>47000</v>
      </c>
      <c r="L11" s="89"/>
      <c r="M11" s="142">
        <v>20000</v>
      </c>
      <c r="N11" s="89"/>
      <c r="O11" s="142">
        <v>2773991</v>
      </c>
      <c r="P11" s="142"/>
      <c r="Q11" s="142">
        <f>SUM(G11:O11)</f>
        <v>3578494</v>
      </c>
    </row>
    <row r="12" spans="1:17" ht="21" customHeight="1" x14ac:dyDescent="0.5">
      <c r="A12" s="47" t="s">
        <v>149</v>
      </c>
      <c r="B12" s="47"/>
      <c r="C12" s="47"/>
      <c r="D12" s="57"/>
      <c r="E12" s="95"/>
      <c r="F12" s="91"/>
      <c r="G12" s="33">
        <v>0</v>
      </c>
      <c r="H12" s="91"/>
      <c r="I12" s="33">
        <v>0</v>
      </c>
      <c r="J12" s="89"/>
      <c r="K12" s="33">
        <v>0</v>
      </c>
      <c r="L12" s="89"/>
      <c r="M12" s="33">
        <v>0</v>
      </c>
      <c r="N12" s="89"/>
      <c r="O12" s="89">
        <v>-658000</v>
      </c>
      <c r="P12" s="142"/>
      <c r="Q12" s="142">
        <f>SUM(G12:O12)</f>
        <v>-658000</v>
      </c>
    </row>
    <row r="13" spans="1:17" ht="21" customHeight="1" x14ac:dyDescent="0.5">
      <c r="A13" s="47" t="s">
        <v>78</v>
      </c>
      <c r="B13" s="47"/>
      <c r="C13" s="47"/>
      <c r="D13" s="57"/>
      <c r="G13" s="46">
        <v>0</v>
      </c>
      <c r="H13" s="92"/>
      <c r="I13" s="46">
        <v>0</v>
      </c>
      <c r="J13" s="92"/>
      <c r="K13" s="46">
        <v>0</v>
      </c>
      <c r="L13" s="89"/>
      <c r="M13" s="46">
        <v>0</v>
      </c>
      <c r="N13" s="89"/>
      <c r="O13" s="117">
        <v>997207</v>
      </c>
      <c r="P13" s="142"/>
      <c r="Q13" s="117">
        <f>SUM(G13:O13)</f>
        <v>997207</v>
      </c>
    </row>
    <row r="14" spans="1:17" s="47" customFormat="1" ht="8.1" customHeight="1" x14ac:dyDescent="0.5">
      <c r="F14" s="69"/>
      <c r="G14" s="130"/>
      <c r="H14" s="69"/>
      <c r="I14" s="130"/>
      <c r="J14" s="60"/>
      <c r="K14" s="130"/>
      <c r="L14" s="130"/>
      <c r="M14" s="130"/>
      <c r="N14" s="130"/>
      <c r="O14" s="130"/>
      <c r="P14" s="130"/>
      <c r="Q14" s="130"/>
    </row>
    <row r="15" spans="1:17" ht="21" customHeight="1" thickBot="1" x14ac:dyDescent="0.55000000000000004">
      <c r="A15" s="68" t="s">
        <v>158</v>
      </c>
      <c r="D15" s="7"/>
      <c r="E15" s="7"/>
      <c r="G15" s="225">
        <f>SUM(G11:G14)</f>
        <v>470000</v>
      </c>
      <c r="I15" s="225">
        <f>SUM(I11:I14)</f>
        <v>267503</v>
      </c>
      <c r="J15" s="89"/>
      <c r="K15" s="225">
        <f>SUM(K11:K14)</f>
        <v>47000</v>
      </c>
      <c r="L15" s="89"/>
      <c r="M15" s="225">
        <f>SUM(M11:M14)</f>
        <v>20000</v>
      </c>
      <c r="N15" s="89"/>
      <c r="O15" s="225">
        <f>SUM(O11:O14)</f>
        <v>3113198</v>
      </c>
      <c r="P15" s="142"/>
      <c r="Q15" s="225">
        <f>SUM(Q11:Q14)</f>
        <v>3917701</v>
      </c>
    </row>
    <row r="16" spans="1:17" ht="21.75" customHeight="1" thickTop="1" x14ac:dyDescent="0.5"/>
    <row r="17" spans="1:17" ht="21" customHeight="1" x14ac:dyDescent="0.5">
      <c r="A17" s="57" t="s">
        <v>146</v>
      </c>
      <c r="B17" s="47"/>
      <c r="C17" s="47"/>
      <c r="D17" s="57"/>
      <c r="G17" s="141">
        <v>470000</v>
      </c>
      <c r="H17" s="91"/>
      <c r="I17" s="141">
        <v>267503</v>
      </c>
      <c r="J17" s="89"/>
      <c r="K17" s="141">
        <v>47000</v>
      </c>
      <c r="L17" s="89"/>
      <c r="M17" s="141">
        <v>20000</v>
      </c>
      <c r="N17" s="89"/>
      <c r="O17" s="141">
        <v>3472549</v>
      </c>
      <c r="P17" s="142"/>
      <c r="Q17" s="141">
        <f>SUM(G17:O17)</f>
        <v>4277052</v>
      </c>
    </row>
    <row r="18" spans="1:17" ht="21" customHeight="1" x14ac:dyDescent="0.5">
      <c r="A18" s="47" t="s">
        <v>149</v>
      </c>
      <c r="B18" s="47"/>
      <c r="C18" s="47"/>
      <c r="D18" s="57"/>
      <c r="E18" s="95">
        <v>14</v>
      </c>
      <c r="F18" s="91"/>
      <c r="G18" s="32">
        <v>0</v>
      </c>
      <c r="H18" s="91"/>
      <c r="I18" s="32">
        <v>0</v>
      </c>
      <c r="J18" s="89"/>
      <c r="K18" s="32">
        <v>0</v>
      </c>
      <c r="L18" s="89"/>
      <c r="M18" s="32">
        <v>0</v>
      </c>
      <c r="N18" s="89"/>
      <c r="O18" s="172">
        <v>-940000</v>
      </c>
      <c r="P18" s="142"/>
      <c r="Q18" s="141">
        <f>SUM(G18:O18)</f>
        <v>-940000</v>
      </c>
    </row>
    <row r="19" spans="1:17" ht="21" customHeight="1" x14ac:dyDescent="0.5">
      <c r="A19" s="47" t="s">
        <v>78</v>
      </c>
      <c r="B19" s="47"/>
      <c r="C19" s="47"/>
      <c r="D19" s="57"/>
      <c r="G19" s="133">
        <v>0</v>
      </c>
      <c r="H19" s="92"/>
      <c r="I19" s="133">
        <v>0</v>
      </c>
      <c r="J19" s="92"/>
      <c r="K19" s="133">
        <v>0</v>
      </c>
      <c r="L19" s="89"/>
      <c r="M19" s="133">
        <v>0</v>
      </c>
      <c r="N19" s="89"/>
      <c r="O19" s="116">
        <v>753604</v>
      </c>
      <c r="P19" s="142"/>
      <c r="Q19" s="116">
        <f>SUM(G19:O19)</f>
        <v>753604</v>
      </c>
    </row>
    <row r="20" spans="1:17" s="47" customFormat="1" ht="8.1" customHeight="1" x14ac:dyDescent="0.5">
      <c r="F20" s="69"/>
      <c r="G20" s="132"/>
      <c r="H20" s="69"/>
      <c r="I20" s="132"/>
      <c r="J20" s="60"/>
      <c r="K20" s="132"/>
      <c r="L20" s="130"/>
      <c r="M20" s="132"/>
      <c r="N20" s="130"/>
      <c r="O20" s="132"/>
      <c r="P20" s="130"/>
      <c r="Q20" s="132"/>
    </row>
    <row r="21" spans="1:17" ht="21" customHeight="1" thickBot="1" x14ac:dyDescent="0.55000000000000004">
      <c r="A21" s="68" t="s">
        <v>164</v>
      </c>
      <c r="D21" s="7"/>
      <c r="E21" s="7"/>
      <c r="G21" s="173">
        <f>SUM(G17:G20)</f>
        <v>470000</v>
      </c>
      <c r="I21" s="173">
        <f>SUM(I17:I20)</f>
        <v>267503</v>
      </c>
      <c r="J21" s="89"/>
      <c r="K21" s="173">
        <f>SUM(K17:K20)</f>
        <v>47000</v>
      </c>
      <c r="L21" s="89"/>
      <c r="M21" s="173">
        <f>SUM(M17:M20)</f>
        <v>20000</v>
      </c>
      <c r="N21" s="89"/>
      <c r="O21" s="173">
        <f>SUM(O17:O20)</f>
        <v>3286153</v>
      </c>
      <c r="P21" s="142"/>
      <c r="Q21" s="173">
        <f>SUM(Q17:Q20)</f>
        <v>4090656</v>
      </c>
    </row>
    <row r="22" spans="1:17" ht="21.75" customHeight="1" thickTop="1" x14ac:dyDescent="0.5"/>
    <row r="27" spans="1:17" ht="18" customHeight="1" x14ac:dyDescent="0.5"/>
    <row r="28" spans="1:17" ht="22.15" customHeight="1" x14ac:dyDescent="0.5">
      <c r="A28" s="88" t="s">
        <v>168</v>
      </c>
      <c r="B28" s="88"/>
      <c r="C28" s="88"/>
      <c r="D28" s="88"/>
      <c r="E28" s="88"/>
      <c r="F28" s="90"/>
      <c r="G28" s="90"/>
      <c r="H28" s="90"/>
      <c r="I28" s="90"/>
      <c r="J28" s="97"/>
      <c r="K28" s="90"/>
      <c r="L28" s="88"/>
      <c r="M28" s="88"/>
      <c r="N28" s="88"/>
      <c r="O28" s="88"/>
      <c r="P28" s="88"/>
      <c r="Q28" s="88"/>
    </row>
  </sheetData>
  <mergeCells count="3">
    <mergeCell ref="G5:Q5"/>
    <mergeCell ref="K6:O6"/>
    <mergeCell ref="K7:M7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8A73-CFC3-4BC3-884A-6CAC9A431740}">
  <dimension ref="A1:M95"/>
  <sheetViews>
    <sheetView zoomScaleNormal="100" zoomScaleSheetLayoutView="100" workbookViewId="0"/>
  </sheetViews>
  <sheetFormatPr defaultColWidth="9.140625" defaultRowHeight="21.75" customHeight="1" x14ac:dyDescent="0.5"/>
  <cols>
    <col min="1" max="3" width="1.42578125" style="83" customWidth="1"/>
    <col min="4" max="4" width="36.7109375" style="83" customWidth="1"/>
    <col min="5" max="5" width="6.85546875" style="95" customWidth="1"/>
    <col min="6" max="6" width="0.7109375" style="83" customWidth="1"/>
    <col min="7" max="7" width="14" style="135" customWidth="1"/>
    <col min="8" max="8" width="0.7109375" style="83" customWidth="1"/>
    <col min="9" max="9" width="14" style="135" customWidth="1"/>
    <col min="10" max="10" width="0.7109375" style="83" customWidth="1"/>
    <col min="11" max="11" width="14" style="135" customWidth="1"/>
    <col min="12" max="12" width="0.7109375" style="95" customWidth="1"/>
    <col min="13" max="13" width="14" style="135" customWidth="1"/>
    <col min="14" max="16384" width="9.140625" style="83"/>
  </cols>
  <sheetData>
    <row r="1" spans="1:13" ht="21.75" customHeight="1" x14ac:dyDescent="0.5">
      <c r="A1" s="7" t="s">
        <v>0</v>
      </c>
    </row>
    <row r="2" spans="1:13" ht="21.75" customHeight="1" x14ac:dyDescent="0.5">
      <c r="A2" s="7" t="s">
        <v>109</v>
      </c>
    </row>
    <row r="3" spans="1:13" ht="21.75" customHeight="1" x14ac:dyDescent="0.5">
      <c r="A3" s="82" t="s">
        <v>163</v>
      </c>
      <c r="B3" s="88"/>
      <c r="C3" s="88"/>
      <c r="D3" s="88"/>
      <c r="E3" s="97"/>
      <c r="F3" s="88"/>
      <c r="G3" s="174"/>
      <c r="H3" s="88"/>
      <c r="I3" s="174"/>
      <c r="J3" s="88"/>
      <c r="K3" s="174"/>
      <c r="L3" s="97"/>
      <c r="M3" s="174"/>
    </row>
    <row r="4" spans="1:13" s="96" customFormat="1" ht="19.149999999999999" customHeight="1" x14ac:dyDescent="0.5">
      <c r="A4" s="99"/>
      <c r="E4" s="100"/>
      <c r="F4" s="100"/>
      <c r="G4" s="177"/>
      <c r="H4" s="100"/>
      <c r="I4" s="177"/>
      <c r="J4" s="100"/>
      <c r="K4" s="177"/>
      <c r="L4" s="100"/>
      <c r="M4" s="177"/>
    </row>
    <row r="5" spans="1:13" s="96" customFormat="1" ht="19.149999999999999" customHeight="1" x14ac:dyDescent="0.5">
      <c r="E5" s="98"/>
      <c r="G5" s="237" t="s">
        <v>2</v>
      </c>
      <c r="H5" s="237"/>
      <c r="I5" s="237"/>
      <c r="K5" s="237" t="s">
        <v>3</v>
      </c>
      <c r="L5" s="237"/>
      <c r="M5" s="237"/>
    </row>
    <row r="6" spans="1:13" s="96" customFormat="1" ht="19.149999999999999" customHeight="1" x14ac:dyDescent="0.5">
      <c r="A6" s="99"/>
      <c r="E6" s="100"/>
      <c r="F6" s="100"/>
      <c r="G6" s="177" t="s">
        <v>4</v>
      </c>
      <c r="H6" s="100"/>
      <c r="I6" s="177" t="s">
        <v>4</v>
      </c>
      <c r="J6" s="100"/>
      <c r="K6" s="177" t="s">
        <v>4</v>
      </c>
      <c r="L6" s="100"/>
      <c r="M6" s="177" t="s">
        <v>4</v>
      </c>
    </row>
    <row r="7" spans="1:13" s="96" customFormat="1" ht="19.149999999999999" customHeight="1" x14ac:dyDescent="0.5">
      <c r="A7" s="99"/>
      <c r="E7" s="100"/>
      <c r="F7" s="100"/>
      <c r="G7" s="177" t="s">
        <v>154</v>
      </c>
      <c r="H7" s="100"/>
      <c r="I7" s="177" t="s">
        <v>154</v>
      </c>
      <c r="J7" s="100"/>
      <c r="K7" s="177" t="s">
        <v>154</v>
      </c>
      <c r="L7" s="100"/>
      <c r="M7" s="177" t="s">
        <v>154</v>
      </c>
    </row>
    <row r="8" spans="1:13" s="96" customFormat="1" ht="19.149999999999999" customHeight="1" x14ac:dyDescent="0.5">
      <c r="E8" s="98"/>
      <c r="G8" s="177" t="s">
        <v>145</v>
      </c>
      <c r="H8" s="100"/>
      <c r="I8" s="177" t="s">
        <v>7</v>
      </c>
      <c r="J8" s="100"/>
      <c r="K8" s="177" t="s">
        <v>145</v>
      </c>
      <c r="L8" s="100"/>
      <c r="M8" s="177" t="s">
        <v>7</v>
      </c>
    </row>
    <row r="9" spans="1:13" s="96" customFormat="1" ht="19.149999999999999" customHeight="1" x14ac:dyDescent="0.5">
      <c r="E9" s="98"/>
      <c r="G9" s="178" t="s">
        <v>110</v>
      </c>
      <c r="I9" s="178" t="s">
        <v>110</v>
      </c>
      <c r="J9" s="100"/>
      <c r="K9" s="178" t="s">
        <v>110</v>
      </c>
      <c r="L9" s="100"/>
      <c r="M9" s="178" t="s">
        <v>110</v>
      </c>
    </row>
    <row r="10" spans="1:13" s="96" customFormat="1" ht="19.149999999999999" customHeight="1" x14ac:dyDescent="0.5">
      <c r="A10" s="99" t="s">
        <v>111</v>
      </c>
      <c r="E10" s="98"/>
      <c r="G10" s="179"/>
      <c r="I10" s="175"/>
      <c r="K10" s="179"/>
      <c r="L10" s="98"/>
      <c r="M10" s="175"/>
    </row>
    <row r="11" spans="1:13" s="96" customFormat="1" ht="19.149999999999999" customHeight="1" x14ac:dyDescent="0.5">
      <c r="A11" s="96" t="s">
        <v>71</v>
      </c>
      <c r="E11" s="98"/>
      <c r="G11" s="179">
        <f>+'6-7 (9 month)'!G27</f>
        <v>1033099</v>
      </c>
      <c r="H11" s="175"/>
      <c r="I11" s="175">
        <f>+'6-7 (9 month)'!I27</f>
        <v>1404657</v>
      </c>
      <c r="J11" s="175"/>
      <c r="K11" s="179">
        <f>+'6-7 (9 month)'!K27</f>
        <v>923712</v>
      </c>
      <c r="L11" s="180"/>
      <c r="M11" s="175">
        <f>+'6-7 (9 month)'!M27</f>
        <v>1245891</v>
      </c>
    </row>
    <row r="12" spans="1:13" s="96" customFormat="1" ht="19.149999999999999" customHeight="1" x14ac:dyDescent="0.5">
      <c r="A12" s="96" t="s">
        <v>112</v>
      </c>
      <c r="E12" s="98"/>
      <c r="G12" s="179"/>
      <c r="H12" s="175"/>
      <c r="I12" s="175"/>
      <c r="J12" s="175"/>
      <c r="K12" s="181"/>
      <c r="L12" s="180"/>
      <c r="M12" s="180"/>
    </row>
    <row r="13" spans="1:13" s="96" customFormat="1" ht="19.149999999999999" customHeight="1" x14ac:dyDescent="0.5">
      <c r="A13" s="182"/>
      <c r="B13" s="182" t="s">
        <v>159</v>
      </c>
      <c r="C13" s="182"/>
      <c r="D13" s="182"/>
      <c r="E13" s="98"/>
      <c r="G13" s="179"/>
      <c r="H13" s="175"/>
      <c r="I13" s="175"/>
      <c r="J13" s="175"/>
      <c r="K13" s="181"/>
      <c r="L13" s="180"/>
      <c r="M13" s="180"/>
    </row>
    <row r="14" spans="1:13" s="96" customFormat="1" ht="19.149999999999999" customHeight="1" x14ac:dyDescent="0.5">
      <c r="A14" s="182"/>
      <c r="B14" s="182"/>
      <c r="C14" s="182" t="s">
        <v>113</v>
      </c>
      <c r="D14" s="182"/>
      <c r="E14" s="98"/>
      <c r="G14" s="179">
        <v>-3379</v>
      </c>
      <c r="H14" s="175"/>
      <c r="I14" s="175">
        <v>-22084</v>
      </c>
      <c r="J14" s="175"/>
      <c r="K14" s="181">
        <v>-3379</v>
      </c>
      <c r="L14" s="180"/>
      <c r="M14" s="180">
        <v>-22084</v>
      </c>
    </row>
    <row r="15" spans="1:13" s="96" customFormat="1" ht="19.149999999999999" customHeight="1" x14ac:dyDescent="0.5">
      <c r="B15" s="96" t="s">
        <v>152</v>
      </c>
      <c r="E15" s="98"/>
      <c r="G15" s="179">
        <v>41309</v>
      </c>
      <c r="H15" s="175"/>
      <c r="I15" s="175">
        <v>55570</v>
      </c>
      <c r="J15" s="175"/>
      <c r="K15" s="181">
        <v>41309</v>
      </c>
      <c r="L15" s="180"/>
      <c r="M15" s="180">
        <v>55570</v>
      </c>
    </row>
    <row r="16" spans="1:13" s="96" customFormat="1" ht="19.149999999999999" customHeight="1" x14ac:dyDescent="0.5">
      <c r="B16" s="182" t="s">
        <v>177</v>
      </c>
      <c r="C16" s="183"/>
      <c r="D16" s="183"/>
      <c r="E16" s="98"/>
      <c r="G16" s="181">
        <v>1788</v>
      </c>
      <c r="H16" s="175"/>
      <c r="I16" s="180">
        <v>391</v>
      </c>
      <c r="J16" s="175"/>
      <c r="K16" s="181">
        <v>0</v>
      </c>
      <c r="L16" s="180"/>
      <c r="M16" s="180">
        <v>0</v>
      </c>
    </row>
    <row r="17" spans="1:13" s="96" customFormat="1" ht="19.149999999999999" customHeight="1" x14ac:dyDescent="0.5">
      <c r="B17" s="102" t="s">
        <v>114</v>
      </c>
      <c r="C17" s="102"/>
      <c r="E17" s="98"/>
      <c r="G17" s="124">
        <v>169393</v>
      </c>
      <c r="H17" s="175"/>
      <c r="I17" s="123">
        <v>173586</v>
      </c>
      <c r="J17" s="175"/>
      <c r="K17" s="179">
        <v>135316</v>
      </c>
      <c r="L17" s="180"/>
      <c r="M17" s="175">
        <v>139941</v>
      </c>
    </row>
    <row r="18" spans="1:13" s="96" customFormat="1" ht="19.149999999999999" customHeight="1" x14ac:dyDescent="0.5">
      <c r="B18" s="184" t="s">
        <v>115</v>
      </c>
      <c r="C18" s="102"/>
      <c r="E18" s="98"/>
      <c r="G18" s="179">
        <v>-7096</v>
      </c>
      <c r="H18" s="175"/>
      <c r="I18" s="175">
        <v>-9223</v>
      </c>
      <c r="J18" s="175"/>
      <c r="K18" s="185">
        <v>-7096</v>
      </c>
      <c r="L18" s="180"/>
      <c r="M18" s="218">
        <v>-9223</v>
      </c>
    </row>
    <row r="19" spans="1:13" s="96" customFormat="1" ht="19.149999999999999" customHeight="1" x14ac:dyDescent="0.5">
      <c r="B19" s="102" t="s">
        <v>116</v>
      </c>
      <c r="C19" s="102"/>
      <c r="E19" s="98"/>
      <c r="G19" s="179">
        <v>1664</v>
      </c>
      <c r="H19" s="175"/>
      <c r="I19" s="175">
        <v>5939</v>
      </c>
      <c r="J19" s="175"/>
      <c r="K19" s="181">
        <v>1664</v>
      </c>
      <c r="L19" s="180"/>
      <c r="M19" s="180">
        <v>5939</v>
      </c>
    </row>
    <row r="20" spans="1:13" s="96" customFormat="1" ht="19.350000000000001" customHeight="1" x14ac:dyDescent="0.5">
      <c r="B20" s="102" t="s">
        <v>160</v>
      </c>
      <c r="C20" s="102"/>
      <c r="E20" s="98"/>
      <c r="G20" s="181">
        <v>-867</v>
      </c>
      <c r="H20" s="175"/>
      <c r="I20" s="180">
        <v>-8112</v>
      </c>
      <c r="J20" s="175"/>
      <c r="K20" s="181">
        <v>-8086</v>
      </c>
      <c r="L20" s="180"/>
      <c r="M20" s="180">
        <v>-13314</v>
      </c>
    </row>
    <row r="21" spans="1:13" s="96" customFormat="1" ht="19.149999999999999" customHeight="1" x14ac:dyDescent="0.5">
      <c r="B21" s="102" t="s">
        <v>43</v>
      </c>
      <c r="C21" s="102"/>
      <c r="E21" s="98"/>
      <c r="G21" s="179">
        <v>14752</v>
      </c>
      <c r="H21" s="175"/>
      <c r="I21" s="175">
        <v>48599</v>
      </c>
      <c r="J21" s="175"/>
      <c r="K21" s="181">
        <v>14752</v>
      </c>
      <c r="L21" s="180"/>
      <c r="M21" s="180">
        <v>31541</v>
      </c>
    </row>
    <row r="22" spans="1:13" s="96" customFormat="1" ht="19.149999999999999" customHeight="1" x14ac:dyDescent="0.5">
      <c r="B22" s="96" t="s">
        <v>117</v>
      </c>
      <c r="E22" s="98"/>
      <c r="G22" s="179">
        <v>-8458</v>
      </c>
      <c r="H22" s="175"/>
      <c r="I22" s="175">
        <v>-1725</v>
      </c>
      <c r="J22" s="175"/>
      <c r="K22" s="181">
        <v>-8430</v>
      </c>
      <c r="L22" s="180"/>
      <c r="M22" s="180">
        <v>-1695</v>
      </c>
    </row>
    <row r="23" spans="1:13" s="96" customFormat="1" ht="19.149999999999999" customHeight="1" x14ac:dyDescent="0.5">
      <c r="B23" s="96" t="s">
        <v>118</v>
      </c>
      <c r="E23" s="98"/>
      <c r="G23" s="186">
        <v>2637</v>
      </c>
      <c r="H23" s="175"/>
      <c r="I23" s="215">
        <v>4780</v>
      </c>
      <c r="J23" s="175"/>
      <c r="K23" s="187">
        <v>0</v>
      </c>
      <c r="L23" s="180"/>
      <c r="M23" s="219">
        <v>0</v>
      </c>
    </row>
    <row r="24" spans="1:13" s="96" customFormat="1" ht="6" customHeight="1" x14ac:dyDescent="0.5">
      <c r="E24" s="98"/>
      <c r="G24" s="179"/>
      <c r="H24" s="175"/>
      <c r="I24" s="175"/>
      <c r="J24" s="175"/>
      <c r="K24" s="179"/>
      <c r="L24" s="176"/>
      <c r="M24" s="175"/>
    </row>
    <row r="25" spans="1:13" s="96" customFormat="1" ht="19.149999999999999" customHeight="1" x14ac:dyDescent="0.5">
      <c r="A25" s="96" t="s">
        <v>119</v>
      </c>
      <c r="E25" s="98"/>
      <c r="G25" s="181">
        <f>SUM(G11:G23)</f>
        <v>1244842</v>
      </c>
      <c r="H25" s="175"/>
      <c r="I25" s="180">
        <f>SUM(I11:I23)</f>
        <v>1652378</v>
      </c>
      <c r="J25" s="180"/>
      <c r="K25" s="181">
        <f>SUM(K11:K23)</f>
        <v>1089762</v>
      </c>
      <c r="L25" s="176"/>
      <c r="M25" s="180">
        <f>SUM(M11:M23)</f>
        <v>1432566</v>
      </c>
    </row>
    <row r="26" spans="1:13" s="96" customFormat="1" ht="19.149999999999999" customHeight="1" x14ac:dyDescent="0.5">
      <c r="C26" s="96" t="s">
        <v>120</v>
      </c>
      <c r="E26" s="98"/>
      <c r="G26" s="181"/>
      <c r="H26" s="175"/>
      <c r="I26" s="180"/>
      <c r="J26" s="180"/>
      <c r="K26" s="181"/>
      <c r="L26" s="176"/>
      <c r="M26" s="180"/>
    </row>
    <row r="27" spans="1:13" s="96" customFormat="1" ht="19.149999999999999" customHeight="1" x14ac:dyDescent="0.5">
      <c r="C27" s="103" t="s">
        <v>121</v>
      </c>
      <c r="E27" s="98"/>
      <c r="G27" s="179">
        <v>285935</v>
      </c>
      <c r="H27" s="175"/>
      <c r="I27" s="175">
        <v>18683</v>
      </c>
      <c r="J27" s="175"/>
      <c r="K27" s="179">
        <v>207488</v>
      </c>
      <c r="L27" s="176"/>
      <c r="M27" s="175">
        <v>78207</v>
      </c>
    </row>
    <row r="28" spans="1:13" s="96" customFormat="1" ht="19.149999999999999" customHeight="1" x14ac:dyDescent="0.5">
      <c r="C28" s="103" t="s">
        <v>122</v>
      </c>
      <c r="E28" s="98"/>
      <c r="G28" s="179">
        <v>-212023</v>
      </c>
      <c r="H28" s="175"/>
      <c r="I28" s="175">
        <v>-355784</v>
      </c>
      <c r="J28" s="175"/>
      <c r="K28" s="179">
        <v>-218222</v>
      </c>
      <c r="L28" s="176"/>
      <c r="M28" s="175">
        <v>-340018</v>
      </c>
    </row>
    <row r="29" spans="1:13" s="96" customFormat="1" ht="19.149999999999999" customHeight="1" x14ac:dyDescent="0.5">
      <c r="C29" s="103" t="s">
        <v>123</v>
      </c>
      <c r="E29" s="98"/>
      <c r="G29" s="179">
        <v>-4803</v>
      </c>
      <c r="H29" s="175"/>
      <c r="I29" s="175">
        <v>669</v>
      </c>
      <c r="J29" s="175"/>
      <c r="K29" s="179">
        <v>-4803</v>
      </c>
      <c r="L29" s="176"/>
      <c r="M29" s="175">
        <v>669</v>
      </c>
    </row>
    <row r="30" spans="1:13" s="96" customFormat="1" ht="19.149999999999999" customHeight="1" x14ac:dyDescent="0.5">
      <c r="C30" s="103" t="s">
        <v>124</v>
      </c>
      <c r="E30" s="98"/>
      <c r="G30" s="179">
        <v>-8828</v>
      </c>
      <c r="H30" s="175"/>
      <c r="I30" s="175">
        <v>-3552</v>
      </c>
      <c r="J30" s="175"/>
      <c r="K30" s="179">
        <v>-6976</v>
      </c>
      <c r="L30" s="176"/>
      <c r="M30" s="175">
        <v>-6608</v>
      </c>
    </row>
    <row r="31" spans="1:13" s="96" customFormat="1" ht="19.149999999999999" customHeight="1" x14ac:dyDescent="0.5">
      <c r="C31" s="103" t="s">
        <v>125</v>
      </c>
      <c r="E31" s="98"/>
      <c r="G31" s="179">
        <v>4014</v>
      </c>
      <c r="H31" s="175"/>
      <c r="I31" s="175">
        <v>-7136</v>
      </c>
      <c r="J31" s="175"/>
      <c r="K31" s="179">
        <v>-4480</v>
      </c>
      <c r="L31" s="176"/>
      <c r="M31" s="175">
        <v>-263</v>
      </c>
    </row>
    <row r="32" spans="1:13" s="96" customFormat="1" ht="19.149999999999999" customHeight="1" x14ac:dyDescent="0.5">
      <c r="C32" s="103" t="s">
        <v>126</v>
      </c>
      <c r="E32" s="98"/>
      <c r="G32" s="179">
        <v>99857</v>
      </c>
      <c r="H32" s="175"/>
      <c r="I32" s="175">
        <v>61716</v>
      </c>
      <c r="J32" s="175"/>
      <c r="K32" s="179">
        <v>120805</v>
      </c>
      <c r="L32" s="176"/>
      <c r="M32" s="175">
        <v>65721</v>
      </c>
    </row>
    <row r="33" spans="1:13" s="96" customFormat="1" ht="19.149999999999999" customHeight="1" x14ac:dyDescent="0.5">
      <c r="C33" s="103" t="s">
        <v>127</v>
      </c>
      <c r="E33" s="98"/>
      <c r="G33" s="179">
        <v>9420</v>
      </c>
      <c r="H33" s="175"/>
      <c r="I33" s="175">
        <v>71336</v>
      </c>
      <c r="J33" s="175"/>
      <c r="K33" s="179">
        <v>9420</v>
      </c>
      <c r="L33" s="176"/>
      <c r="M33" s="175">
        <v>71336</v>
      </c>
    </row>
    <row r="34" spans="1:13" s="96" customFormat="1" ht="19.149999999999999" customHeight="1" x14ac:dyDescent="0.5">
      <c r="C34" s="103" t="s">
        <v>128</v>
      </c>
      <c r="E34" s="98"/>
      <c r="G34" s="179">
        <v>20317</v>
      </c>
      <c r="H34" s="175"/>
      <c r="I34" s="175">
        <v>23767</v>
      </c>
      <c r="J34" s="175"/>
      <c r="K34" s="179">
        <v>22230</v>
      </c>
      <c r="L34" s="176"/>
      <c r="M34" s="175">
        <v>23238</v>
      </c>
    </row>
    <row r="35" spans="1:13" s="96" customFormat="1" ht="19.149999999999999" customHeight="1" x14ac:dyDescent="0.5">
      <c r="C35" s="103" t="s">
        <v>129</v>
      </c>
      <c r="E35" s="98"/>
      <c r="G35" s="186">
        <v>0</v>
      </c>
      <c r="H35" s="175"/>
      <c r="I35" s="215">
        <v>-98367</v>
      </c>
      <c r="J35" s="175"/>
      <c r="K35" s="186">
        <v>0</v>
      </c>
      <c r="L35" s="176"/>
      <c r="M35" s="215">
        <v>-81309</v>
      </c>
    </row>
    <row r="36" spans="1:13" s="96" customFormat="1" ht="6" customHeight="1" x14ac:dyDescent="0.5">
      <c r="E36" s="98"/>
      <c r="G36" s="179"/>
      <c r="H36" s="175"/>
      <c r="I36" s="175"/>
      <c r="J36" s="175"/>
      <c r="K36" s="179"/>
      <c r="L36" s="176"/>
      <c r="M36" s="175"/>
    </row>
    <row r="37" spans="1:13" s="96" customFormat="1" ht="19.149999999999999" customHeight="1" x14ac:dyDescent="0.5">
      <c r="A37" s="96" t="s">
        <v>130</v>
      </c>
      <c r="B37" s="104"/>
      <c r="D37" s="102"/>
      <c r="E37" s="98"/>
      <c r="G37" s="179">
        <f>SUM(G25:G35)</f>
        <v>1438731</v>
      </c>
      <c r="H37" s="175"/>
      <c r="I37" s="175">
        <f>SUM(I25:I35)</f>
        <v>1363710</v>
      </c>
      <c r="J37" s="175"/>
      <c r="K37" s="179">
        <f>SUM(K25:K35)</f>
        <v>1215224</v>
      </c>
      <c r="L37" s="176"/>
      <c r="M37" s="175">
        <f>SUM(M25:M35)</f>
        <v>1243539</v>
      </c>
    </row>
    <row r="38" spans="1:13" s="96" customFormat="1" ht="19.149999999999999" customHeight="1" x14ac:dyDescent="0.5">
      <c r="A38" s="105"/>
      <c r="B38" s="105" t="s">
        <v>131</v>
      </c>
      <c r="E38" s="98"/>
      <c r="G38" s="188">
        <v>-253503</v>
      </c>
      <c r="H38" s="175"/>
      <c r="I38" s="216">
        <v>-246303</v>
      </c>
      <c r="J38" s="180"/>
      <c r="K38" s="188">
        <v>-235040</v>
      </c>
      <c r="L38" s="176"/>
      <c r="M38" s="216">
        <v>-229313</v>
      </c>
    </row>
    <row r="39" spans="1:13" s="96" customFormat="1" ht="6" customHeight="1" x14ac:dyDescent="0.5">
      <c r="E39" s="98"/>
      <c r="G39" s="179"/>
      <c r="H39" s="175"/>
      <c r="I39" s="175"/>
      <c r="J39" s="175"/>
      <c r="K39" s="179"/>
      <c r="L39" s="176"/>
      <c r="M39" s="175"/>
    </row>
    <row r="40" spans="1:13" s="99" customFormat="1" ht="19.149999999999999" customHeight="1" x14ac:dyDescent="0.5">
      <c r="A40" s="189" t="s">
        <v>150</v>
      </c>
      <c r="B40" s="189"/>
      <c r="C40" s="189"/>
      <c r="D40" s="189"/>
      <c r="E40" s="190"/>
      <c r="G40" s="188">
        <f>SUM(G37:G38)</f>
        <v>1185228</v>
      </c>
      <c r="H40" s="191"/>
      <c r="I40" s="216">
        <f>SUM(I37:I38)</f>
        <v>1117407</v>
      </c>
      <c r="J40" s="180"/>
      <c r="K40" s="188">
        <f>SUM(K37:K38)</f>
        <v>980184</v>
      </c>
      <c r="L40" s="176"/>
      <c r="M40" s="216">
        <f>SUM(M37:M38)</f>
        <v>1014226</v>
      </c>
    </row>
    <row r="41" spans="1:13" s="192" customFormat="1" ht="19.149999999999999" customHeight="1" x14ac:dyDescent="0.5">
      <c r="E41" s="193"/>
      <c r="G41" s="142"/>
      <c r="H41" s="142"/>
      <c r="I41" s="142"/>
      <c r="J41" s="142"/>
      <c r="K41" s="142"/>
      <c r="L41" s="142"/>
      <c r="M41" s="142"/>
    </row>
    <row r="42" spans="1:13" s="192" customFormat="1" ht="19.149999999999999" customHeight="1" x14ac:dyDescent="0.5">
      <c r="E42" s="193"/>
      <c r="G42" s="142"/>
      <c r="H42" s="142"/>
      <c r="I42" s="142"/>
      <c r="J42" s="142"/>
      <c r="K42" s="142"/>
      <c r="L42" s="142"/>
      <c r="M42" s="142"/>
    </row>
    <row r="43" spans="1:13" s="192" customFormat="1" ht="19.149999999999999" customHeight="1" x14ac:dyDescent="0.5">
      <c r="E43" s="193"/>
      <c r="G43" s="142"/>
      <c r="H43" s="142"/>
      <c r="I43" s="142"/>
      <c r="J43" s="142"/>
      <c r="K43" s="142"/>
      <c r="L43" s="142"/>
      <c r="M43" s="142"/>
    </row>
    <row r="44" spans="1:13" s="192" customFormat="1" ht="19.149999999999999" customHeight="1" x14ac:dyDescent="0.5">
      <c r="E44" s="193"/>
      <c r="G44" s="142"/>
      <c r="H44" s="142"/>
      <c r="I44" s="142"/>
      <c r="J44" s="142"/>
      <c r="K44" s="142"/>
      <c r="L44" s="142"/>
      <c r="M44" s="142"/>
    </row>
    <row r="45" spans="1:13" s="192" customFormat="1" ht="19.149999999999999" customHeight="1" x14ac:dyDescent="0.5">
      <c r="E45" s="193"/>
      <c r="G45" s="142"/>
      <c r="H45" s="142"/>
      <c r="I45" s="142"/>
      <c r="J45" s="142"/>
      <c r="K45" s="142"/>
      <c r="L45" s="142"/>
      <c r="M45" s="142"/>
    </row>
    <row r="46" spans="1:13" s="192" customFormat="1" ht="19.149999999999999" customHeight="1" x14ac:dyDescent="0.5">
      <c r="E46" s="193"/>
      <c r="G46" s="142"/>
      <c r="H46" s="142"/>
      <c r="I46" s="142"/>
      <c r="J46" s="142"/>
      <c r="K46" s="142"/>
      <c r="L46" s="142"/>
      <c r="M46" s="142"/>
    </row>
    <row r="47" spans="1:13" s="192" customFormat="1" ht="11.25" customHeight="1" x14ac:dyDescent="0.5">
      <c r="E47" s="193"/>
      <c r="G47" s="142"/>
      <c r="H47" s="142"/>
      <c r="I47" s="142"/>
      <c r="J47" s="142"/>
      <c r="K47" s="142"/>
      <c r="L47" s="142"/>
      <c r="M47" s="142"/>
    </row>
    <row r="48" spans="1:13" s="7" customFormat="1" ht="22.15" customHeight="1" x14ac:dyDescent="0.5">
      <c r="A48" s="88" t="s">
        <v>168</v>
      </c>
      <c r="B48" s="82"/>
      <c r="C48" s="82"/>
      <c r="D48" s="82"/>
      <c r="E48" s="228"/>
      <c r="F48" s="82"/>
      <c r="G48" s="117"/>
      <c r="H48" s="195"/>
      <c r="I48" s="117"/>
      <c r="J48" s="117"/>
      <c r="K48" s="117"/>
      <c r="L48" s="196"/>
      <c r="M48" s="117"/>
    </row>
    <row r="49" spans="1:13" ht="21.75" customHeight="1" x14ac:dyDescent="0.5">
      <c r="A49" s="7" t="s">
        <v>0</v>
      </c>
    </row>
    <row r="50" spans="1:13" ht="21.75" customHeight="1" x14ac:dyDescent="0.5">
      <c r="A50" s="7" t="s">
        <v>132</v>
      </c>
    </row>
    <row r="51" spans="1:13" ht="21.75" customHeight="1" x14ac:dyDescent="0.5">
      <c r="A51" s="82" t="str">
        <f>A3</f>
        <v>สำหรับงวดเก้าเดือนสิ้นสุดวันที่ 30 กันยายน พ.ศ. 2566</v>
      </c>
      <c r="B51" s="88"/>
      <c r="C51" s="88"/>
      <c r="D51" s="88"/>
      <c r="E51" s="97"/>
      <c r="F51" s="88"/>
      <c r="G51" s="174"/>
      <c r="H51" s="88"/>
      <c r="I51" s="174"/>
      <c r="J51" s="88"/>
      <c r="K51" s="174"/>
      <c r="L51" s="97"/>
      <c r="M51" s="174"/>
    </row>
    <row r="52" spans="1:13" ht="21" customHeight="1" x14ac:dyDescent="0.5">
      <c r="J52" s="135"/>
      <c r="L52" s="194"/>
    </row>
    <row r="53" spans="1:13" s="96" customFormat="1" ht="20.100000000000001" customHeight="1" x14ac:dyDescent="0.5">
      <c r="E53" s="98"/>
      <c r="G53" s="237" t="s">
        <v>2</v>
      </c>
      <c r="H53" s="237"/>
      <c r="I53" s="237"/>
      <c r="K53" s="237" t="s">
        <v>3</v>
      </c>
      <c r="L53" s="237"/>
      <c r="M53" s="237"/>
    </row>
    <row r="54" spans="1:13" s="96" customFormat="1" ht="20.100000000000001" customHeight="1" x14ac:dyDescent="0.5">
      <c r="A54" s="99"/>
      <c r="E54" s="100"/>
      <c r="F54" s="100"/>
      <c r="G54" s="177" t="s">
        <v>4</v>
      </c>
      <c r="H54" s="106"/>
      <c r="I54" s="177" t="s">
        <v>4</v>
      </c>
      <c r="J54" s="106"/>
      <c r="K54" s="177" t="s">
        <v>4</v>
      </c>
      <c r="L54" s="100"/>
      <c r="M54" s="177" t="s">
        <v>4</v>
      </c>
    </row>
    <row r="55" spans="1:13" s="96" customFormat="1" ht="20.100000000000001" customHeight="1" x14ac:dyDescent="0.5">
      <c r="A55" s="99"/>
      <c r="E55" s="100"/>
      <c r="F55" s="100"/>
      <c r="G55" s="177" t="s">
        <v>154</v>
      </c>
      <c r="H55" s="100"/>
      <c r="I55" s="177" t="s">
        <v>154</v>
      </c>
      <c r="J55" s="100"/>
      <c r="K55" s="177" t="s">
        <v>154</v>
      </c>
      <c r="L55" s="100"/>
      <c r="M55" s="177" t="s">
        <v>154</v>
      </c>
    </row>
    <row r="56" spans="1:13" s="96" customFormat="1" ht="20.100000000000001" customHeight="1" x14ac:dyDescent="0.5">
      <c r="E56" s="98"/>
      <c r="G56" s="177" t="s">
        <v>145</v>
      </c>
      <c r="H56" s="100"/>
      <c r="I56" s="177" t="s">
        <v>7</v>
      </c>
      <c r="J56" s="100"/>
      <c r="K56" s="177" t="s">
        <v>145</v>
      </c>
      <c r="L56" s="100"/>
      <c r="M56" s="177" t="s">
        <v>7</v>
      </c>
    </row>
    <row r="57" spans="1:13" s="96" customFormat="1" ht="20.100000000000001" customHeight="1" x14ac:dyDescent="0.5">
      <c r="E57" s="101" t="s">
        <v>8</v>
      </c>
      <c r="G57" s="178" t="s">
        <v>110</v>
      </c>
      <c r="I57" s="178" t="s">
        <v>110</v>
      </c>
      <c r="J57" s="100"/>
      <c r="K57" s="178" t="s">
        <v>110</v>
      </c>
      <c r="L57" s="100"/>
      <c r="M57" s="178" t="s">
        <v>110</v>
      </c>
    </row>
    <row r="58" spans="1:13" s="96" customFormat="1" ht="20.100000000000001" customHeight="1" x14ac:dyDescent="0.5">
      <c r="A58" s="99" t="s">
        <v>133</v>
      </c>
      <c r="E58" s="98"/>
      <c r="G58" s="179"/>
      <c r="H58" s="175"/>
      <c r="I58" s="175"/>
      <c r="J58" s="175"/>
      <c r="K58" s="179"/>
      <c r="L58" s="176"/>
      <c r="M58" s="175"/>
    </row>
    <row r="59" spans="1:13" s="96" customFormat="1" ht="20.100000000000001" customHeight="1" x14ac:dyDescent="0.5">
      <c r="A59" s="102" t="s">
        <v>165</v>
      </c>
      <c r="E59" s="98"/>
      <c r="G59" s="179">
        <v>-20000</v>
      </c>
      <c r="H59" s="175"/>
      <c r="I59" s="175">
        <v>0</v>
      </c>
      <c r="J59" s="175"/>
      <c r="K59" s="179">
        <v>-20000</v>
      </c>
      <c r="L59" s="176"/>
      <c r="M59" s="175">
        <v>0</v>
      </c>
    </row>
    <row r="60" spans="1:13" s="96" customFormat="1" ht="20.100000000000001" customHeight="1" x14ac:dyDescent="0.5">
      <c r="A60" s="102" t="s">
        <v>166</v>
      </c>
      <c r="E60" s="98"/>
      <c r="G60" s="179">
        <v>100000</v>
      </c>
      <c r="H60" s="175"/>
      <c r="I60" s="175">
        <v>0</v>
      </c>
      <c r="J60" s="175"/>
      <c r="K60" s="179">
        <v>100000</v>
      </c>
      <c r="L60" s="176"/>
      <c r="M60" s="175">
        <v>0</v>
      </c>
    </row>
    <row r="61" spans="1:13" s="96" customFormat="1" ht="20.100000000000001" customHeight="1" x14ac:dyDescent="0.5">
      <c r="A61" s="102" t="s">
        <v>134</v>
      </c>
      <c r="C61" s="102"/>
      <c r="E61" s="98"/>
      <c r="G61" s="179">
        <v>-397621</v>
      </c>
      <c r="H61" s="175"/>
      <c r="I61" s="175">
        <v>-122865</v>
      </c>
      <c r="J61" s="175"/>
      <c r="K61" s="181">
        <v>-368110</v>
      </c>
      <c r="L61" s="180"/>
      <c r="M61" s="180">
        <v>-112083</v>
      </c>
    </row>
    <row r="62" spans="1:13" s="96" customFormat="1" ht="20.100000000000001" customHeight="1" x14ac:dyDescent="0.5">
      <c r="A62" s="102" t="s">
        <v>135</v>
      </c>
      <c r="C62" s="102"/>
      <c r="G62" s="179">
        <v>9018</v>
      </c>
      <c r="H62" s="175"/>
      <c r="I62" s="175">
        <v>10120</v>
      </c>
      <c r="J62" s="175"/>
      <c r="K62" s="181">
        <v>7364</v>
      </c>
      <c r="L62" s="180"/>
      <c r="M62" s="180">
        <v>10120</v>
      </c>
    </row>
    <row r="63" spans="1:13" s="96" customFormat="1" ht="20.100000000000001" customHeight="1" x14ac:dyDescent="0.5">
      <c r="A63" s="102" t="s">
        <v>136</v>
      </c>
      <c r="C63" s="102"/>
      <c r="G63" s="181">
        <v>879</v>
      </c>
      <c r="H63" s="175"/>
      <c r="I63" s="180">
        <v>1509</v>
      </c>
      <c r="J63" s="175"/>
      <c r="K63" s="181">
        <v>879</v>
      </c>
      <c r="L63" s="180"/>
      <c r="M63" s="180">
        <v>1509</v>
      </c>
    </row>
    <row r="64" spans="1:13" s="96" customFormat="1" ht="20.100000000000001" customHeight="1" x14ac:dyDescent="0.5">
      <c r="A64" s="96" t="s">
        <v>161</v>
      </c>
      <c r="E64" s="98"/>
      <c r="G64" s="186">
        <v>7731</v>
      </c>
      <c r="H64" s="175"/>
      <c r="I64" s="215">
        <v>768</v>
      </c>
      <c r="J64" s="175"/>
      <c r="K64" s="188">
        <v>7703</v>
      </c>
      <c r="L64" s="180"/>
      <c r="M64" s="216">
        <v>738</v>
      </c>
    </row>
    <row r="65" spans="1:13" s="96" customFormat="1" ht="6" customHeight="1" x14ac:dyDescent="0.5">
      <c r="E65" s="106"/>
      <c r="F65" s="99"/>
      <c r="G65" s="197"/>
      <c r="H65" s="191"/>
      <c r="I65" s="177"/>
      <c r="J65" s="177"/>
      <c r="K65" s="197"/>
      <c r="L65" s="177"/>
      <c r="M65" s="177"/>
    </row>
    <row r="66" spans="1:13" s="96" customFormat="1" ht="20.100000000000001" customHeight="1" x14ac:dyDescent="0.5">
      <c r="A66" s="189" t="s">
        <v>137</v>
      </c>
      <c r="B66" s="182"/>
      <c r="C66" s="182"/>
      <c r="D66" s="182"/>
      <c r="E66" s="198"/>
      <c r="G66" s="186">
        <f>SUM(G59:G65)</f>
        <v>-299993</v>
      </c>
      <c r="H66" s="175"/>
      <c r="I66" s="215">
        <f>SUM(I59:I65)</f>
        <v>-110468</v>
      </c>
      <c r="J66" s="175"/>
      <c r="K66" s="186">
        <f>SUM(K59:K65)</f>
        <v>-272164</v>
      </c>
      <c r="L66" s="176"/>
      <c r="M66" s="215">
        <f>SUM(M59:M65)</f>
        <v>-99716</v>
      </c>
    </row>
    <row r="67" spans="1:13" s="96" customFormat="1" ht="20.100000000000001" customHeight="1" x14ac:dyDescent="0.5">
      <c r="E67" s="98"/>
      <c r="G67" s="179"/>
      <c r="H67" s="175"/>
      <c r="I67" s="175"/>
      <c r="J67" s="175"/>
      <c r="K67" s="179"/>
      <c r="L67" s="176"/>
      <c r="M67" s="175"/>
    </row>
    <row r="68" spans="1:13" s="96" customFormat="1" ht="20.100000000000001" customHeight="1" x14ac:dyDescent="0.5">
      <c r="A68" s="99" t="s">
        <v>138</v>
      </c>
      <c r="E68" s="98"/>
      <c r="G68" s="179"/>
      <c r="H68" s="175"/>
      <c r="I68" s="175"/>
      <c r="J68" s="175"/>
      <c r="K68" s="179"/>
      <c r="L68" s="176"/>
      <c r="M68" s="175"/>
    </row>
    <row r="69" spans="1:13" s="96" customFormat="1" ht="20.100000000000001" customHeight="1" x14ac:dyDescent="0.5">
      <c r="A69" s="96" t="s">
        <v>139</v>
      </c>
      <c r="E69" s="107">
        <v>12</v>
      </c>
      <c r="G69" s="181">
        <v>-25683</v>
      </c>
      <c r="H69" s="175"/>
      <c r="I69" s="180">
        <v>-17208</v>
      </c>
      <c r="J69" s="175"/>
      <c r="K69" s="166">
        <v>0</v>
      </c>
      <c r="L69" s="180"/>
      <c r="M69" s="210">
        <v>0</v>
      </c>
    </row>
    <row r="70" spans="1:13" s="96" customFormat="1" ht="20.100000000000001" customHeight="1" x14ac:dyDescent="0.5">
      <c r="A70" s="96" t="s">
        <v>149</v>
      </c>
      <c r="E70" s="107">
        <v>14</v>
      </c>
      <c r="G70" s="181">
        <v>-940000</v>
      </c>
      <c r="H70" s="175"/>
      <c r="I70" s="180">
        <v>-658000</v>
      </c>
      <c r="J70" s="175"/>
      <c r="K70" s="181">
        <v>-940000</v>
      </c>
      <c r="L70" s="180"/>
      <c r="M70" s="180">
        <v>-658000</v>
      </c>
    </row>
    <row r="71" spans="1:13" s="96" customFormat="1" ht="20.100000000000001" customHeight="1" x14ac:dyDescent="0.5">
      <c r="A71" s="96" t="s">
        <v>151</v>
      </c>
      <c r="E71" s="107">
        <v>14</v>
      </c>
      <c r="G71" s="181">
        <v>-36402</v>
      </c>
      <c r="H71" s="175"/>
      <c r="I71" s="180">
        <v>-25700</v>
      </c>
      <c r="J71" s="175"/>
      <c r="K71" s="181">
        <v>0</v>
      </c>
      <c r="L71" s="180"/>
      <c r="M71" s="180">
        <v>0</v>
      </c>
    </row>
    <row r="72" spans="1:13" s="96" customFormat="1" ht="20.100000000000001" customHeight="1" x14ac:dyDescent="0.5">
      <c r="A72" s="96" t="s">
        <v>118</v>
      </c>
      <c r="E72" s="98"/>
      <c r="G72" s="188">
        <v>-2509</v>
      </c>
      <c r="H72" s="175"/>
      <c r="I72" s="216">
        <v>-4637</v>
      </c>
      <c r="J72" s="175"/>
      <c r="K72" s="188">
        <v>0</v>
      </c>
      <c r="L72" s="180"/>
      <c r="M72" s="216">
        <v>0</v>
      </c>
    </row>
    <row r="73" spans="1:13" s="96" customFormat="1" ht="6" customHeight="1" x14ac:dyDescent="0.5">
      <c r="E73" s="106"/>
      <c r="F73" s="99"/>
      <c r="G73" s="197"/>
      <c r="H73" s="191"/>
      <c r="I73" s="177"/>
      <c r="J73" s="177"/>
      <c r="K73" s="197"/>
      <c r="L73" s="177"/>
      <c r="M73" s="177"/>
    </row>
    <row r="74" spans="1:13" s="96" customFormat="1" ht="20.100000000000001" customHeight="1" x14ac:dyDescent="0.5">
      <c r="A74" s="189" t="s">
        <v>140</v>
      </c>
      <c r="B74" s="182"/>
      <c r="C74" s="182"/>
      <c r="D74" s="182"/>
      <c r="E74" s="198"/>
      <c r="G74" s="186">
        <f>SUM(G69:G73)</f>
        <v>-1004594</v>
      </c>
      <c r="H74" s="175"/>
      <c r="I74" s="215">
        <f>SUM(I69:I73)</f>
        <v>-705545</v>
      </c>
      <c r="J74" s="125"/>
      <c r="K74" s="186">
        <f>SUM(K69:K73)</f>
        <v>-940000</v>
      </c>
      <c r="L74" s="176"/>
      <c r="M74" s="215">
        <f>SUM(M69:M73)</f>
        <v>-658000</v>
      </c>
    </row>
    <row r="75" spans="1:13" s="96" customFormat="1" ht="20.100000000000001" customHeight="1" x14ac:dyDescent="0.5">
      <c r="E75" s="98"/>
      <c r="G75" s="179"/>
      <c r="H75" s="175"/>
      <c r="I75" s="175"/>
      <c r="J75" s="175"/>
      <c r="K75" s="179"/>
      <c r="L75" s="176"/>
      <c r="M75" s="175"/>
    </row>
    <row r="76" spans="1:13" s="96" customFormat="1" ht="20.100000000000001" customHeight="1" x14ac:dyDescent="0.5">
      <c r="A76" s="99" t="s">
        <v>167</v>
      </c>
      <c r="B76" s="99"/>
      <c r="E76" s="98"/>
      <c r="G76" s="179">
        <f>SUM(G40,G66,G74)</f>
        <v>-119359</v>
      </c>
      <c r="H76" s="175"/>
      <c r="I76" s="175">
        <f>SUM(I40,I66,I74)</f>
        <v>301394</v>
      </c>
      <c r="J76" s="175"/>
      <c r="K76" s="179">
        <f>SUM(K40,K66,K74)</f>
        <v>-231980</v>
      </c>
      <c r="L76" s="176"/>
      <c r="M76" s="175">
        <f>SUM(M40,M66,M74)</f>
        <v>256510</v>
      </c>
    </row>
    <row r="77" spans="1:13" s="96" customFormat="1" ht="20.100000000000001" customHeight="1" x14ac:dyDescent="0.5">
      <c r="A77" s="96" t="s">
        <v>141</v>
      </c>
      <c r="E77" s="98"/>
      <c r="G77" s="179">
        <f>'2-3'!I14</f>
        <v>1389431</v>
      </c>
      <c r="H77" s="175"/>
      <c r="I77" s="175">
        <v>679993</v>
      </c>
      <c r="J77" s="175"/>
      <c r="K77" s="179">
        <f>'2-3'!M14</f>
        <v>1287732</v>
      </c>
      <c r="L77" s="176"/>
      <c r="M77" s="175">
        <v>563210</v>
      </c>
    </row>
    <row r="78" spans="1:13" s="96" customFormat="1" ht="20.100000000000001" customHeight="1" x14ac:dyDescent="0.5">
      <c r="A78" s="96" t="s">
        <v>182</v>
      </c>
      <c r="E78" s="98"/>
      <c r="G78" s="179"/>
      <c r="H78" s="175"/>
      <c r="I78" s="175"/>
      <c r="J78" s="175"/>
      <c r="K78" s="179"/>
      <c r="L78" s="176"/>
      <c r="M78" s="175"/>
    </row>
    <row r="79" spans="1:13" s="96" customFormat="1" ht="20.100000000000001" customHeight="1" x14ac:dyDescent="0.5">
      <c r="B79" s="96" t="s">
        <v>178</v>
      </c>
      <c r="E79" s="98"/>
      <c r="G79" s="186">
        <v>2201</v>
      </c>
      <c r="H79" s="175"/>
      <c r="I79" s="215">
        <v>2596</v>
      </c>
      <c r="J79" s="175"/>
      <c r="K79" s="188">
        <v>0</v>
      </c>
      <c r="L79" s="180"/>
      <c r="M79" s="216">
        <v>0</v>
      </c>
    </row>
    <row r="80" spans="1:13" s="96" customFormat="1" ht="6" customHeight="1" x14ac:dyDescent="0.5">
      <c r="E80" s="106"/>
      <c r="F80" s="99"/>
      <c r="G80" s="197"/>
      <c r="H80" s="191"/>
      <c r="I80" s="177"/>
      <c r="J80" s="177"/>
      <c r="K80" s="197"/>
      <c r="L80" s="177"/>
      <c r="M80" s="177"/>
    </row>
    <row r="81" spans="1:13" s="96" customFormat="1" ht="20.100000000000001" customHeight="1" thickBot="1" x14ac:dyDescent="0.55000000000000004">
      <c r="A81" s="96" t="s">
        <v>142</v>
      </c>
      <c r="E81" s="98"/>
      <c r="G81" s="199">
        <f>SUM(G76:G80)</f>
        <v>1272273</v>
      </c>
      <c r="H81" s="175"/>
      <c r="I81" s="217">
        <f>SUM(I76:I80)</f>
        <v>983983</v>
      </c>
      <c r="J81" s="175"/>
      <c r="K81" s="199">
        <f>SUM(K76:K80)</f>
        <v>1055752</v>
      </c>
      <c r="L81" s="176"/>
      <c r="M81" s="217">
        <f>SUM(M76:M80)</f>
        <v>819720</v>
      </c>
    </row>
    <row r="82" spans="1:13" s="96" customFormat="1" ht="20.100000000000001" customHeight="1" thickTop="1" x14ac:dyDescent="0.5">
      <c r="E82" s="98"/>
      <c r="G82" s="179"/>
      <c r="I82" s="175"/>
      <c r="K82" s="200"/>
      <c r="L82" s="98"/>
      <c r="M82" s="220"/>
    </row>
    <row r="83" spans="1:13" s="96" customFormat="1" ht="20.100000000000001" customHeight="1" x14ac:dyDescent="0.5">
      <c r="A83" s="99" t="s">
        <v>143</v>
      </c>
      <c r="E83" s="98"/>
      <c r="G83" s="179"/>
      <c r="I83" s="175"/>
      <c r="K83" s="179"/>
      <c r="L83" s="98"/>
      <c r="M83" s="175"/>
    </row>
    <row r="84" spans="1:13" s="96" customFormat="1" ht="6" customHeight="1" x14ac:dyDescent="0.5">
      <c r="A84" s="99"/>
      <c r="E84" s="98"/>
      <c r="G84" s="179"/>
      <c r="I84" s="175"/>
      <c r="K84" s="179"/>
      <c r="L84" s="98"/>
      <c r="M84" s="175"/>
    </row>
    <row r="85" spans="1:13" s="96" customFormat="1" ht="20.100000000000001" customHeight="1" x14ac:dyDescent="0.5">
      <c r="A85" s="96" t="s">
        <v>179</v>
      </c>
      <c r="E85" s="98"/>
      <c r="G85" s="181">
        <v>10904</v>
      </c>
      <c r="I85" s="180">
        <v>6274</v>
      </c>
      <c r="J85" s="201"/>
      <c r="K85" s="185">
        <v>10855</v>
      </c>
      <c r="L85" s="201"/>
      <c r="M85" s="218">
        <v>5157</v>
      </c>
    </row>
    <row r="86" spans="1:13" s="96" customFormat="1" ht="20.100000000000001" customHeight="1" x14ac:dyDescent="0.5">
      <c r="E86" s="108"/>
      <c r="G86" s="108"/>
      <c r="H86" s="108"/>
      <c r="I86" s="108"/>
      <c r="J86" s="108"/>
      <c r="K86" s="108"/>
      <c r="L86" s="175"/>
      <c r="M86" s="108"/>
    </row>
    <row r="87" spans="1:13" s="96" customFormat="1" ht="20.100000000000001" customHeight="1" x14ac:dyDescent="0.5">
      <c r="E87" s="108"/>
      <c r="G87" s="108"/>
      <c r="H87" s="108"/>
      <c r="I87" s="108"/>
      <c r="J87" s="108"/>
      <c r="K87" s="108"/>
      <c r="L87" s="175"/>
      <c r="M87" s="108"/>
    </row>
    <row r="88" spans="1:13" s="96" customFormat="1" ht="20.100000000000001" customHeight="1" x14ac:dyDescent="0.5">
      <c r="E88" s="108"/>
      <c r="G88" s="108"/>
      <c r="H88" s="108"/>
      <c r="I88" s="108"/>
      <c r="J88" s="108"/>
      <c r="K88" s="108"/>
      <c r="L88" s="175"/>
      <c r="M88" s="108"/>
    </row>
    <row r="89" spans="1:13" s="96" customFormat="1" ht="20.100000000000001" customHeight="1" x14ac:dyDescent="0.5">
      <c r="E89" s="108"/>
      <c r="G89" s="108"/>
      <c r="H89" s="108"/>
      <c r="I89" s="108"/>
      <c r="J89" s="108"/>
      <c r="K89" s="108"/>
      <c r="L89" s="175"/>
      <c r="M89" s="108"/>
    </row>
    <row r="90" spans="1:13" s="96" customFormat="1" ht="20.100000000000001" customHeight="1" x14ac:dyDescent="0.5">
      <c r="E90" s="108"/>
      <c r="G90" s="108"/>
      <c r="H90" s="108"/>
      <c r="I90" s="108"/>
      <c r="J90" s="108"/>
      <c r="K90" s="108"/>
      <c r="L90" s="175"/>
      <c r="M90" s="108"/>
    </row>
    <row r="91" spans="1:13" s="96" customFormat="1" ht="20.100000000000001" customHeight="1" x14ac:dyDescent="0.5">
      <c r="E91" s="108"/>
      <c r="G91" s="108"/>
      <c r="H91" s="108"/>
      <c r="I91" s="108"/>
      <c r="J91" s="108"/>
      <c r="K91" s="108"/>
      <c r="L91" s="175"/>
      <c r="M91" s="108"/>
    </row>
    <row r="92" spans="1:13" s="96" customFormat="1" ht="20.100000000000001" customHeight="1" x14ac:dyDescent="0.5">
      <c r="E92" s="108"/>
      <c r="G92" s="108"/>
      <c r="H92" s="108"/>
      <c r="I92" s="108"/>
      <c r="J92" s="108"/>
      <c r="K92" s="108"/>
      <c r="L92" s="175"/>
      <c r="M92" s="108"/>
    </row>
    <row r="93" spans="1:13" s="96" customFormat="1" ht="22.5" customHeight="1" x14ac:dyDescent="0.5">
      <c r="E93" s="108"/>
      <c r="G93" s="108"/>
      <c r="H93" s="108"/>
      <c r="I93" s="108"/>
      <c r="J93" s="108"/>
      <c r="K93" s="108"/>
      <c r="L93" s="175"/>
      <c r="M93" s="108"/>
    </row>
    <row r="94" spans="1:13" s="96" customFormat="1" ht="7.5" customHeight="1" x14ac:dyDescent="0.5">
      <c r="E94" s="98"/>
      <c r="G94" s="175"/>
      <c r="I94" s="175"/>
      <c r="J94" s="201"/>
      <c r="K94" s="180"/>
      <c r="L94" s="201"/>
      <c r="M94" s="180"/>
    </row>
    <row r="95" spans="1:13" ht="22.15" customHeight="1" x14ac:dyDescent="0.5">
      <c r="A95" s="88" t="str">
        <f>A48</f>
        <v>หมายเหตุประกอบข้อมูลทางการเงินระหว่างกาลในหน้า 12 ถึง 22 เป็นส่วนหนึ่งของข้อมูลทางการเงินระหว่างกาลนี้</v>
      </c>
      <c r="B95" s="88"/>
      <c r="C95" s="88"/>
      <c r="D95" s="88"/>
      <c r="E95" s="97"/>
      <c r="F95" s="88"/>
      <c r="G95" s="174"/>
      <c r="H95" s="88"/>
      <c r="I95" s="174"/>
      <c r="J95" s="88"/>
      <c r="K95" s="174"/>
      <c r="L95" s="97"/>
      <c r="M95" s="174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4-5 (3 month)</vt:lpstr>
      <vt:lpstr>6-7 (9 month)</vt:lpstr>
      <vt:lpstr>8</vt:lpstr>
      <vt:lpstr>9</vt:lpstr>
      <vt:lpstr>10-11</vt:lpstr>
      <vt:lpstr>'10-11'!Print_Area</vt:lpstr>
      <vt:lpstr>'2-3'!Print_Area</vt:lpstr>
      <vt:lpstr>'4-5 (3 month)'!Print_Area</vt:lpstr>
      <vt:lpstr>'6-7 (9 month)'!Print_Area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Management Accountant</cp:lastModifiedBy>
  <cp:lastPrinted>2023-11-09T08:37:04Z</cp:lastPrinted>
  <dcterms:created xsi:type="dcterms:W3CDTF">2022-09-05T07:56:29Z</dcterms:created>
  <dcterms:modified xsi:type="dcterms:W3CDTF">2023-11-10T03:08:27Z</dcterms:modified>
</cp:coreProperties>
</file>