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G:\Data\ACCOUNT\YEAREND\Year23\Q3 2023\FS 6 files Q3'23\"/>
    </mc:Choice>
  </mc:AlternateContent>
  <xr:revisionPtr revIDLastSave="0" documentId="13_ncr:1_{D7A04766-4837-4786-9A92-D7AA3133D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3" sheetId="1" r:id="rId1"/>
    <sheet name="4 -5 (3-month)" sheetId="7" r:id="rId2"/>
    <sheet name="6-7 (9-month)" sheetId="8" r:id="rId3"/>
    <sheet name="8" sheetId="9" r:id="rId4"/>
    <sheet name="9" sheetId="10" r:id="rId5"/>
    <sheet name="10-11" sheetId="11" r:id="rId6"/>
  </sheets>
  <definedNames>
    <definedName name="_xlnm.Print_Area" localSheetId="5">'10-11'!$A$1:$M$111</definedName>
    <definedName name="_xlnm.Print_Area" localSheetId="0">'2-3'!$A$1:$M$118</definedName>
    <definedName name="_xlnm.Print_Area" localSheetId="1">'4 -5 (3-month)'!$A$1:$M$102</definedName>
    <definedName name="_xlnm.Print_Area" localSheetId="2">'6-7 (9-month)'!$A$1:$M$103</definedName>
    <definedName name="_xlnm.Print_Area" localSheetId="3">'8'!$A$1:$X$36</definedName>
    <definedName name="_xlnm.Print_Area" localSheetId="4">'9'!$A$1:$S$33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Sk9WimII88Yu13YaOhSfarHgFvQ=="/>
    </ext>
  </extLst>
</workbook>
</file>

<file path=xl/calcChain.xml><?xml version="1.0" encoding="utf-8"?>
<calcChain xmlns="http://schemas.openxmlformats.org/spreadsheetml/2006/main">
  <c r="T29" i="9" l="1"/>
  <c r="X29" i="9" s="1"/>
  <c r="H34" i="9" l="1"/>
  <c r="J34" i="9"/>
  <c r="L34" i="9"/>
  <c r="N34" i="9"/>
  <c r="P34" i="9"/>
  <c r="R34" i="9"/>
  <c r="V34" i="9"/>
  <c r="T31" i="9"/>
  <c r="X31" i="9" s="1"/>
  <c r="T27" i="9"/>
  <c r="X27" i="9" s="1"/>
  <c r="G82" i="8"/>
  <c r="G80" i="7"/>
  <c r="T34" i="9" l="1"/>
  <c r="X34" i="9"/>
  <c r="M79" i="11"/>
  <c r="K79" i="11"/>
  <c r="G79" i="11"/>
  <c r="I79" i="11"/>
  <c r="K82" i="8"/>
  <c r="K80" i="7"/>
  <c r="M87" i="11"/>
  <c r="I87" i="11"/>
  <c r="Q25" i="10"/>
  <c r="O25" i="10"/>
  <c r="M25" i="10"/>
  <c r="K25" i="10"/>
  <c r="I25" i="10"/>
  <c r="S23" i="10"/>
  <c r="S22" i="10"/>
  <c r="S21" i="10"/>
  <c r="M82" i="8"/>
  <c r="M78" i="8"/>
  <c r="M71" i="8"/>
  <c r="M39" i="8"/>
  <c r="M17" i="8"/>
  <c r="M28" i="8" s="1"/>
  <c r="M31" i="8" s="1"/>
  <c r="M42" i="8" s="1"/>
  <c r="I82" i="8"/>
  <c r="I78" i="8"/>
  <c r="I71" i="8"/>
  <c r="I39" i="8"/>
  <c r="I17" i="8"/>
  <c r="I28" i="8" s="1"/>
  <c r="I14" i="11" s="1"/>
  <c r="I30" i="11" s="1"/>
  <c r="M80" i="7"/>
  <c r="M77" i="7"/>
  <c r="M70" i="7"/>
  <c r="M39" i="7"/>
  <c r="M17" i="7"/>
  <c r="M28" i="7" s="1"/>
  <c r="M31" i="7" s="1"/>
  <c r="I80" i="7"/>
  <c r="I77" i="7"/>
  <c r="I70" i="7"/>
  <c r="I39" i="7"/>
  <c r="I17" i="7"/>
  <c r="I28" i="7" s="1"/>
  <c r="I31" i="7" s="1"/>
  <c r="K87" i="11"/>
  <c r="G87" i="11"/>
  <c r="Q18" i="10"/>
  <c r="O18" i="10"/>
  <c r="M18" i="10"/>
  <c r="K18" i="10"/>
  <c r="I18" i="10"/>
  <c r="S16" i="10"/>
  <c r="S15" i="10"/>
  <c r="S14" i="10"/>
  <c r="V24" i="9"/>
  <c r="P24" i="9"/>
  <c r="N24" i="9"/>
  <c r="L24" i="9"/>
  <c r="J24" i="9"/>
  <c r="H24" i="9"/>
  <c r="T21" i="9"/>
  <c r="X21" i="9" s="1"/>
  <c r="T19" i="9"/>
  <c r="X19" i="9" s="1"/>
  <c r="X18" i="9"/>
  <c r="K78" i="8"/>
  <c r="G78" i="8"/>
  <c r="K71" i="8"/>
  <c r="G71" i="8"/>
  <c r="K39" i="8"/>
  <c r="G39" i="8"/>
  <c r="K17" i="8"/>
  <c r="K28" i="8" s="1"/>
  <c r="K31" i="8" s="1"/>
  <c r="G17" i="8"/>
  <c r="G28" i="8" s="1"/>
  <c r="K77" i="7"/>
  <c r="G77" i="7"/>
  <c r="K70" i="7"/>
  <c r="G70" i="7"/>
  <c r="A55" i="7"/>
  <c r="A53" i="7"/>
  <c r="K39" i="7"/>
  <c r="G39" i="7"/>
  <c r="K17" i="7"/>
  <c r="K28" i="7" s="1"/>
  <c r="K31" i="7" s="1"/>
  <c r="G17" i="7"/>
  <c r="G28" i="7" s="1"/>
  <c r="G31" i="7" s="1"/>
  <c r="S18" i="10" l="1"/>
  <c r="M14" i="11"/>
  <c r="M30" i="11" s="1"/>
  <c r="M42" i="11" s="1"/>
  <c r="M45" i="11" s="1"/>
  <c r="M89" i="11" s="1"/>
  <c r="M95" i="11" s="1"/>
  <c r="G14" i="11"/>
  <c r="G30" i="11" s="1"/>
  <c r="G42" i="11" s="1"/>
  <c r="G45" i="11" s="1"/>
  <c r="G89" i="11" s="1"/>
  <c r="G95" i="11" s="1"/>
  <c r="I42" i="7"/>
  <c r="M42" i="7"/>
  <c r="G42" i="7"/>
  <c r="I42" i="11"/>
  <c r="I45" i="11" s="1"/>
  <c r="I89" i="11" s="1"/>
  <c r="I95" i="11" s="1"/>
  <c r="S25" i="10"/>
  <c r="K42" i="8"/>
  <c r="I31" i="8"/>
  <c r="I42" i="8" s="1"/>
  <c r="K42" i="7"/>
  <c r="X24" i="9"/>
  <c r="R24" i="9"/>
  <c r="K14" i="11"/>
  <c r="K30" i="11" s="1"/>
  <c r="K42" i="11" s="1"/>
  <c r="K45" i="11" s="1"/>
  <c r="K89" i="11" s="1"/>
  <c r="K95" i="11" s="1"/>
  <c r="T24" i="9"/>
  <c r="G31" i="8"/>
  <c r="G42" i="8" s="1"/>
  <c r="A118" i="1"/>
  <c r="M110" i="1"/>
  <c r="M113" i="1" s="1"/>
  <c r="K110" i="1"/>
  <c r="K113" i="1" s="1"/>
  <c r="I110" i="1"/>
  <c r="I113" i="1" s="1"/>
  <c r="G110" i="1"/>
  <c r="G113" i="1" s="1"/>
  <c r="M88" i="1"/>
  <c r="K88" i="1"/>
  <c r="I88" i="1"/>
  <c r="G88" i="1"/>
  <c r="M81" i="1"/>
  <c r="K81" i="1"/>
  <c r="I81" i="1"/>
  <c r="G81" i="1"/>
  <c r="A59" i="1"/>
  <c r="M38" i="1"/>
  <c r="K38" i="1"/>
  <c r="I38" i="1"/>
  <c r="G38" i="1"/>
  <c r="M25" i="1"/>
  <c r="K25" i="1"/>
  <c r="I25" i="1"/>
  <c r="G25" i="1"/>
  <c r="A111" i="11" l="1"/>
  <c r="A55" i="11"/>
  <c r="A33" i="10"/>
  <c r="A52" i="7"/>
  <c r="A102" i="7" s="1"/>
  <c r="A36" i="9"/>
  <c r="A103" i="8"/>
  <c r="G40" i="1"/>
  <c r="K40" i="1"/>
  <c r="I90" i="1"/>
  <c r="I115" i="1" s="1"/>
  <c r="M40" i="1"/>
  <c r="K90" i="1"/>
  <c r="K115" i="1" s="1"/>
  <c r="M90" i="1"/>
  <c r="M115" i="1" s="1"/>
  <c r="I40" i="1"/>
  <c r="G90" i="1"/>
  <c r="G115" i="1" s="1"/>
</calcChain>
</file>

<file path=xl/sharedStrings.xml><?xml version="1.0" encoding="utf-8"?>
<sst xmlns="http://schemas.openxmlformats.org/spreadsheetml/2006/main" count="508" uniqueCount="205">
  <si>
    <t>Univanich Palm Oil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</si>
  <si>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</si>
  <si>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</si>
  <si>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</si>
  <si>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</si>
  <si>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</si>
  <si>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</si>
  <si>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</si>
  <si>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</si>
  <si>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</si>
  <si>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</si>
  <si>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</si>
  <si>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</si>
  <si>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</si>
  <si>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</si>
  <si>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</si>
  <si>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</si>
  <si>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</si>
  <si>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</si>
  <si>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</si>
  <si>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</si>
  <si>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</si>
  <si>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</si>
  <si>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</si>
  <si>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</si>
  <si>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15 c)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</si>
  <si>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</si>
  <si>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</si>
  <si>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</si>
  <si>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</si>
  <si>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</si>
  <si>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</si>
  <si>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</si>
  <si>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</si>
  <si>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</si>
  <si>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t>Liabilities and equity</t>
  </si>
  <si>
    <t>Current liabilities</t>
  </si>
  <si>
    <t>Trade and other payables</t>
  </si>
  <si>
    <t>Contract liabilities</t>
  </si>
  <si>
    <t>Current portion of long-term loans from</t>
  </si>
  <si>
    <t>a financial institution</t>
  </si>
  <si>
    <t>Income tax payable</t>
  </si>
  <si>
    <t>Other current liabilities</t>
  </si>
  <si>
    <t>Total current liabilities</t>
  </si>
  <si>
    <t>Non-current liabilities</t>
  </si>
  <si>
    <t>Long-term loans from a financial institution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</si>
  <si>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</si>
  <si>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</si>
  <si>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</si>
  <si>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</si>
  <si>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</si>
  <si>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</si>
  <si>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</si>
  <si>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</si>
  <si>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</si>
  <si>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</si>
  <si>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</si>
  <si>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</si>
  <si>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Unappropriated</t>
  </si>
  <si>
    <t>Other components of equity</t>
  </si>
  <si>
    <t>Total equity attributable to</t>
  </si>
  <si>
    <t>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</si>
  <si>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</si>
  <si>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</si>
  <si>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</si>
  <si>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</si>
  <si>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Note</t>
  </si>
  <si>
    <t>Sales of goods</t>
  </si>
  <si>
    <t>Cost of sales</t>
  </si>
  <si>
    <t>Gross profit</t>
  </si>
  <si>
    <t>Other income</t>
  </si>
  <si>
    <t xml:space="preserve">   </t>
  </si>
  <si>
    <t>of biological assets</t>
  </si>
  <si>
    <t>Selling expenses</t>
  </si>
  <si>
    <t>Administrative expenses</t>
  </si>
  <si>
    <t>Gains (losses) on exchange rates, net</t>
  </si>
  <si>
    <t>Finance cost</t>
  </si>
  <si>
    <t xml:space="preserve">Profit before income tax </t>
  </si>
  <si>
    <t>Income tax</t>
  </si>
  <si>
    <t>Profit for the period</t>
  </si>
  <si>
    <t>to profit or loss</t>
  </si>
  <si>
    <t>Total</t>
  </si>
  <si>
    <t xml:space="preserve">Total comprehensive income </t>
  </si>
  <si>
    <t>for the period</t>
  </si>
  <si>
    <t>Profit attributable to:</t>
  </si>
  <si>
    <t>Owners of the Company</t>
  </si>
  <si>
    <t>-</t>
  </si>
  <si>
    <t>Total comprehensive income</t>
  </si>
  <si>
    <t>attributable to:</t>
  </si>
  <si>
    <t>Basic earnings per share (Baht)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</si>
  <si>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</si>
  <si>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</si>
  <si>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</si>
  <si>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</si>
  <si>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</si>
  <si>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</si>
  <si>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</si>
  <si>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</si>
  <si>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</si>
  <si>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</si>
  <si>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</si>
  <si>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Total owners</t>
  </si>
  <si>
    <t>Non-controlling</t>
  </si>
  <si>
    <t xml:space="preserve"> share capital</t>
  </si>
  <si>
    <t>Legal reserve</t>
  </si>
  <si>
    <t>General reserve</t>
  </si>
  <si>
    <t>of the Company</t>
  </si>
  <si>
    <t>interests</t>
  </si>
  <si>
    <t>equity</t>
  </si>
  <si>
    <t>Opening balance as at</t>
  </si>
  <si>
    <t>1 January 2022</t>
  </si>
  <si>
    <t xml:space="preserve">Closing balance </t>
  </si>
  <si>
    <t>1 January 2023</t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</si>
  <si>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</si>
  <si>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</si>
  <si>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</si>
  <si>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</si>
  <si>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</si>
  <si>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2022</t>
  </si>
  <si>
    <t>Total comprehensive income for the period</t>
  </si>
  <si>
    <t>Opening balance as at 1 January 2023</t>
  </si>
  <si>
    <t xml:space="preserve">Statement of Cash Flows </t>
  </si>
  <si>
    <t>Cash flows from operating activities</t>
  </si>
  <si>
    <t>Profit before income tax</t>
  </si>
  <si>
    <t>Depreciation and amortisation</t>
  </si>
  <si>
    <t>plant and equipment</t>
  </si>
  <si>
    <t xml:space="preserve">Loss from write-off of property, </t>
  </si>
  <si>
    <t>Interest income</t>
  </si>
  <si>
    <t>Interest expenses</t>
  </si>
  <si>
    <t>Cash flows before changes in working capital</t>
  </si>
  <si>
    <t>Changes in working capital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</si>
  <si>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</si>
  <si>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</si>
  <si>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</si>
  <si>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</si>
  <si>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</si>
  <si>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</si>
  <si>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</si>
  <si>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</si>
  <si>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Cash generated from operations</t>
  </si>
  <si>
    <t>Income tax paid</t>
  </si>
  <si>
    <t>Cash flows from investing activities</t>
  </si>
  <si>
    <t>of property, plant and equipment</t>
  </si>
  <si>
    <t xml:space="preserve">Proceeds from disposals of property, </t>
  </si>
  <si>
    <t>loans to contractors</t>
  </si>
  <si>
    <t>Interest received</t>
  </si>
  <si>
    <t>Net cash used in investing activities</t>
  </si>
  <si>
    <t>Cash flows from financing activities</t>
  </si>
  <si>
    <t>Interest paid</t>
  </si>
  <si>
    <t>Net cash used in financing activities</t>
  </si>
  <si>
    <t>Cash and cash equivalents at</t>
  </si>
  <si>
    <t>the beginning of the period</t>
  </si>
  <si>
    <t>the end of the period</t>
  </si>
  <si>
    <t xml:space="preserve">Dividend paid </t>
  </si>
  <si>
    <t>Dividends paid</t>
  </si>
  <si>
    <t>Dividend paid to non-controlling interest</t>
  </si>
  <si>
    <t>Net cash generated from operating activities</t>
  </si>
  <si>
    <t>Expected credit losses of trade receivables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</si>
  <si>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</si>
  <si>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As at 30 September 2023</t>
  </si>
  <si>
    <t>30 September</t>
  </si>
  <si>
    <t>Other comprehensive income</t>
  </si>
  <si>
    <t xml:space="preserve">Items that will be reclassified subsequently 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</si>
  <si>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</si>
  <si>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Income tax </t>
  </si>
  <si>
    <t>Items that will be reclassified subsequently</t>
  </si>
  <si>
    <t xml:space="preserve">Owners of the Company </t>
  </si>
  <si>
    <t>Currency translation</t>
  </si>
  <si>
    <t>as at 30 September 2022</t>
  </si>
  <si>
    <t xml:space="preserve"> </t>
  </si>
  <si>
    <t>Closing balance as at 30 September 2022</t>
  </si>
  <si>
    <t xml:space="preserve">Adjustments to </t>
  </si>
  <si>
    <t>Fair value loss on derivatives</t>
  </si>
  <si>
    <t xml:space="preserve">Gain on disposals of property, </t>
  </si>
  <si>
    <r>
      <t xml:space="preserve">Statement of Cash Flows </t>
    </r>
    <r>
      <rPr>
        <sz val="9"/>
        <rFont val="Arial"/>
        <family val="2"/>
      </rPr>
      <t>(continued)</t>
    </r>
  </si>
  <si>
    <t>For the three-month period ended 30 September 2023</t>
  </si>
  <si>
    <t>For the nine-month period ended 30 September 2023</t>
  </si>
  <si>
    <t>as at 30 September 2023</t>
  </si>
  <si>
    <t>Closing balance as at 30 September 2023</t>
  </si>
  <si>
    <t>Payment for purchase of short-term investment</t>
  </si>
  <si>
    <t>Receipt from redemption of short-term investment</t>
  </si>
  <si>
    <t>Purchase of property, plant</t>
  </si>
  <si>
    <t>and equipment on payable</t>
  </si>
  <si>
    <t>Net increase (decrease) in cash and cash equivalents</t>
  </si>
  <si>
    <t>Exchange gains on cash and cash equivalents</t>
  </si>
  <si>
    <t>The notes to interim financial information on page 12 to 19 form an integral part of this interim financial information.</t>
  </si>
  <si>
    <t>Short-term investment</t>
  </si>
  <si>
    <t>Current portion of long-term loans to a subsidiary</t>
  </si>
  <si>
    <t>Appropriated - legal reserve</t>
  </si>
  <si>
    <t>Appropriated - general reserve</t>
  </si>
  <si>
    <t>Gain on change in fair value</t>
  </si>
  <si>
    <t>Fair value gains (losses) on derivatives, net</t>
  </si>
  <si>
    <t>- Currency translation differences on</t>
  </si>
  <si>
    <t xml:space="preserve">   financial information</t>
  </si>
  <si>
    <t>Earnings per share</t>
  </si>
  <si>
    <t>differences on</t>
  </si>
  <si>
    <t xml:space="preserve">Unrealised gains on exchange rate </t>
  </si>
  <si>
    <t>- cash paid for employee benefit obligations</t>
  </si>
  <si>
    <t xml:space="preserve">Proceeds from settlement of </t>
  </si>
  <si>
    <t>Repayment on loans from financial institution</t>
  </si>
  <si>
    <t>Non-cash transaction</t>
  </si>
  <si>
    <t xml:space="preserve">Other comprehensive income for the period, </t>
  </si>
  <si>
    <t>net of tax</t>
  </si>
  <si>
    <t>Derivatives liabilities</t>
  </si>
  <si>
    <t xml:space="preserve">Payment for purchase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</si>
</sst>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(* #,##0.00_);_(* \(#,##0.00\);_(* &quot;-&quot;??_);_(@_)"/>
    <numFmt numFmtId="168" formatCode="#,##0;\ \(#,##0\)"/>
    <numFmt numFmtId="169" formatCode="#,##0.00;\(#,##0.00\)"/>
  </numFmts>
  <fonts count="13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C000"/>
      <name val="Arial"/>
      <family val="2"/>
    </font>
    <font>
      <i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9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2"/>
    <xf numFmtId="0" fontId="3" fillId="0" borderId="2"/>
    <xf numFmtId="167" fontId="3" fillId="0" borderId="2" applyFont="0" applyFill="0" applyBorder="0" applyAlignment="0" applyProtection="0"/>
    <xf numFmtId="0" fontId="3" fillId="0" borderId="2"/>
    <xf numFmtId="167" fontId="3" fillId="0" borderId="2" applyFont="0" applyFill="0" applyBorder="0" applyAlignment="0" applyProtection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65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4" fillId="0" borderId="2" xfId="1" applyNumberFormat="1" applyFont="1" applyAlignment="1">
      <alignment vertical="center"/>
    </xf>
    <xf numFmtId="164" fontId="5" fillId="0" borderId="2" xfId="1" applyNumberFormat="1" applyFont="1" applyAlignment="1">
      <alignment vertical="center"/>
    </xf>
    <xf numFmtId="164" fontId="4" fillId="0" borderId="2" xfId="1" applyNumberFormat="1" applyFont="1" applyAlignment="1">
      <alignment horizontal="center" vertical="center"/>
    </xf>
    <xf numFmtId="164" fontId="4" fillId="0" borderId="2" xfId="1" applyNumberFormat="1" applyFont="1" applyAlignment="1">
      <alignment horizontal="right" vertical="center"/>
    </xf>
    <xf numFmtId="164" fontId="5" fillId="0" borderId="6" xfId="1" applyNumberFormat="1" applyFont="1" applyBorder="1" applyAlignment="1">
      <alignment vertical="center"/>
    </xf>
    <xf numFmtId="164" fontId="4" fillId="0" borderId="6" xfId="1" applyNumberFormat="1" applyFont="1" applyBorder="1" applyAlignment="1">
      <alignment vertical="center"/>
    </xf>
    <xf numFmtId="164" fontId="4" fillId="0" borderId="6" xfId="1" applyNumberFormat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right" vertical="center"/>
    </xf>
    <xf numFmtId="164" fontId="5" fillId="0" borderId="2" xfId="1" quotePrefix="1" applyNumberFormat="1" applyFont="1" applyAlignment="1">
      <alignment horizontal="right" vertical="center"/>
    </xf>
    <xf numFmtId="164" fontId="5" fillId="0" borderId="2" xfId="1" applyNumberFormat="1" applyFont="1" applyAlignment="1">
      <alignment horizontal="center" vertical="center"/>
    </xf>
    <xf numFmtId="164" fontId="5" fillId="0" borderId="6" xfId="1" quotePrefix="1" applyNumberFormat="1" applyFont="1" applyBorder="1" applyAlignment="1">
      <alignment horizontal="right" vertical="center"/>
    </xf>
    <xf numFmtId="164" fontId="4" fillId="3" borderId="2" xfId="1" applyNumberFormat="1" applyFont="1" applyFill="1" applyAlignment="1">
      <alignment horizontal="right" vertical="center"/>
    </xf>
    <xf numFmtId="166" fontId="4" fillId="0" borderId="2" xfId="1" applyNumberFormat="1" applyFont="1" applyAlignment="1">
      <alignment horizontal="right" vertical="center"/>
    </xf>
    <xf numFmtId="166" fontId="4" fillId="0" borderId="2" xfId="1" applyNumberFormat="1" applyFont="1" applyAlignment="1">
      <alignment vertical="center"/>
    </xf>
    <xf numFmtId="166" fontId="4" fillId="3" borderId="2" xfId="3" applyNumberFormat="1" applyFont="1" applyFill="1" applyAlignment="1">
      <alignment vertical="center"/>
    </xf>
    <xf numFmtId="164" fontId="4" fillId="3" borderId="6" xfId="1" applyNumberFormat="1" applyFont="1" applyFill="1" applyBorder="1" applyAlignment="1">
      <alignment horizontal="right" vertical="center"/>
    </xf>
    <xf numFmtId="166" fontId="4" fillId="3" borderId="6" xfId="1" applyNumberFormat="1" applyFont="1" applyFill="1" applyBorder="1" applyAlignment="1">
      <alignment horizontal="right" vertical="center"/>
    </xf>
    <xf numFmtId="166" fontId="4" fillId="3" borderId="2" xfId="1" applyNumberFormat="1" applyFont="1" applyFill="1" applyAlignment="1">
      <alignment horizontal="right" vertical="center"/>
    </xf>
    <xf numFmtId="164" fontId="2" fillId="0" borderId="2" xfId="1" applyNumberFormat="1" applyFont="1" applyAlignment="1">
      <alignment vertical="center"/>
    </xf>
    <xf numFmtId="164" fontId="6" fillId="0" borderId="2" xfId="1" applyNumberFormat="1" applyFont="1" applyAlignment="1">
      <alignment vertical="center"/>
    </xf>
    <xf numFmtId="166" fontId="4" fillId="3" borderId="2" xfId="1" applyNumberFormat="1" applyFont="1" applyFill="1" applyAlignment="1">
      <alignment vertical="center"/>
    </xf>
    <xf numFmtId="164" fontId="4" fillId="0" borderId="2" xfId="1" quotePrefix="1" applyNumberFormat="1" applyFont="1" applyAlignment="1">
      <alignment horizontal="center" vertical="center"/>
    </xf>
    <xf numFmtId="166" fontId="4" fillId="3" borderId="6" xfId="1" applyNumberFormat="1" applyFont="1" applyFill="1" applyBorder="1" applyAlignment="1">
      <alignment vertical="center"/>
    </xf>
    <xf numFmtId="166" fontId="4" fillId="0" borderId="6" xfId="1" applyNumberFormat="1" applyFont="1" applyBorder="1" applyAlignment="1">
      <alignment vertical="center"/>
    </xf>
    <xf numFmtId="0" fontId="4" fillId="0" borderId="2" xfId="1" applyFont="1" applyAlignment="1">
      <alignment horizontal="center" vertical="center"/>
    </xf>
    <xf numFmtId="166" fontId="4" fillId="3" borderId="6" xfId="3" applyNumberFormat="1" applyFont="1" applyFill="1" applyBorder="1" applyAlignment="1">
      <alignment vertical="center"/>
    </xf>
    <xf numFmtId="164" fontId="7" fillId="0" borderId="2" xfId="1" applyNumberFormat="1" applyFont="1" applyAlignment="1">
      <alignment vertical="center"/>
    </xf>
    <xf numFmtId="164" fontId="4" fillId="0" borderId="2" xfId="1" quotePrefix="1" applyNumberFormat="1" applyFont="1" applyAlignment="1">
      <alignment vertical="center"/>
    </xf>
    <xf numFmtId="166" fontId="4" fillId="3" borderId="6" xfId="4" applyNumberFormat="1" applyFont="1" applyFill="1" applyBorder="1" applyAlignment="1">
      <alignment horizontal="right" vertical="center"/>
    </xf>
    <xf numFmtId="0" fontId="5" fillId="0" borderId="2" xfId="1" applyFont="1" applyAlignment="1">
      <alignment vertical="center"/>
    </xf>
    <xf numFmtId="166" fontId="4" fillId="3" borderId="7" xfId="1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4" fontId="4" fillId="3" borderId="6" xfId="4" applyNumberFormat="1" applyFont="1" applyFill="1" applyBorder="1" applyAlignment="1">
      <alignment horizontal="right" vertical="center"/>
    </xf>
    <xf numFmtId="164" fontId="5" fillId="0" borderId="2" xfId="1" applyNumberFormat="1" applyFont="1" applyAlignment="1">
      <alignment horizontal="left" vertical="center" indent="1"/>
    </xf>
    <xf numFmtId="164" fontId="4" fillId="3" borderId="2" xfId="1" applyNumberFormat="1" applyFont="1" applyFill="1" applyAlignment="1">
      <alignment vertical="center"/>
    </xf>
    <xf numFmtId="169" fontId="4" fillId="3" borderId="7" xfId="1" applyNumberFormat="1" applyFont="1" applyFill="1" applyBorder="1" applyAlignment="1">
      <alignment horizontal="right" vertical="center"/>
    </xf>
    <xf numFmtId="169" fontId="4" fillId="0" borderId="2" xfId="1" applyNumberFormat="1" applyFont="1" applyAlignment="1">
      <alignment horizontal="right" vertical="center"/>
    </xf>
    <xf numFmtId="166" fontId="4" fillId="3" borderId="2" xfId="4" applyNumberFormat="1" applyFont="1" applyFill="1" applyAlignment="1">
      <alignment horizontal="right" vertical="center"/>
    </xf>
    <xf numFmtId="167" fontId="4" fillId="0" borderId="2" xfId="3" applyFont="1" applyFill="1" applyAlignment="1">
      <alignment horizontal="right" vertical="center"/>
    </xf>
    <xf numFmtId="167" fontId="4" fillId="0" borderId="2" xfId="3" applyFont="1" applyFill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4" fillId="0" borderId="2" xfId="1" applyFont="1" applyAlignment="1">
      <alignment vertical="center"/>
    </xf>
    <xf numFmtId="0" fontId="5" fillId="0" borderId="2" xfId="1" applyFont="1" applyAlignment="1">
      <alignment horizontal="center" vertical="center"/>
    </xf>
    <xf numFmtId="0" fontId="5" fillId="0" borderId="2" xfId="1" applyFont="1" applyAlignment="1">
      <alignment horizontal="right" vertical="center"/>
    </xf>
    <xf numFmtId="0" fontId="4" fillId="0" borderId="2" xfId="1" applyFont="1" applyAlignment="1">
      <alignment horizontal="right" vertical="center"/>
    </xf>
    <xf numFmtId="0" fontId="5" fillId="0" borderId="2" xfId="5" applyNumberFormat="1" applyFont="1" applyFill="1" applyBorder="1" applyAlignment="1">
      <alignment horizontal="right" vertical="center"/>
    </xf>
    <xf numFmtId="167" fontId="4" fillId="0" borderId="2" xfId="3" applyFont="1" applyFill="1" applyAlignment="1">
      <alignment vertical="center"/>
    </xf>
    <xf numFmtId="164" fontId="4" fillId="3" borderId="7" xfId="1" applyNumberFormat="1" applyFont="1" applyFill="1" applyBorder="1" applyAlignment="1">
      <alignment horizontal="right" vertical="center"/>
    </xf>
    <xf numFmtId="0" fontId="4" fillId="0" borderId="6" xfId="1" applyFont="1" applyBorder="1" applyAlignment="1">
      <alignment vertical="center"/>
    </xf>
    <xf numFmtId="166" fontId="5" fillId="0" borderId="2" xfId="1" applyNumberFormat="1" applyFont="1" applyAlignment="1">
      <alignment horizontal="right" vertical="center"/>
    </xf>
    <xf numFmtId="166" fontId="5" fillId="0" borderId="2" xfId="1" quotePrefix="1" applyNumberFormat="1" applyFont="1" applyAlignment="1">
      <alignment horizontal="right" vertical="center"/>
    </xf>
    <xf numFmtId="166" fontId="4" fillId="3" borderId="2" xfId="3" applyNumberFormat="1" applyFont="1" applyFill="1" applyAlignment="1">
      <alignment horizontal="right" vertical="center"/>
    </xf>
    <xf numFmtId="166" fontId="4" fillId="0" borderId="2" xfId="3" applyNumberFormat="1" applyFont="1" applyFill="1" applyAlignment="1">
      <alignment horizontal="right" vertical="center"/>
    </xf>
    <xf numFmtId="164" fontId="2" fillId="0" borderId="2" xfId="1" applyNumberFormat="1" applyFont="1" applyAlignment="1">
      <alignment horizontal="center" vertical="center"/>
    </xf>
    <xf numFmtId="0" fontId="4" fillId="0" borderId="2" xfId="1" applyFont="1"/>
    <xf numFmtId="164" fontId="1" fillId="0" borderId="2" xfId="1" applyNumberFormat="1" applyFont="1" applyAlignment="1">
      <alignment vertical="center"/>
    </xf>
    <xf numFmtId="168" fontId="4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horizontal="right" vertical="center"/>
    </xf>
    <xf numFmtId="167" fontId="4" fillId="0" borderId="2" xfId="3" applyFont="1" applyFill="1" applyBorder="1" applyAlignment="1">
      <alignment horizontal="right" vertical="center"/>
    </xf>
    <xf numFmtId="164" fontId="4" fillId="0" borderId="2" xfId="1" applyNumberFormat="1" applyFont="1" applyAlignment="1">
      <alignment horizontal="justify" vertical="center"/>
    </xf>
    <xf numFmtId="166" fontId="4" fillId="0" borderId="2" xfId="1" applyNumberFormat="1" applyFont="1" applyAlignment="1">
      <alignment horizontal="justify" vertical="center"/>
    </xf>
    <xf numFmtId="164" fontId="4" fillId="0" borderId="2" xfId="2" applyNumberFormat="1" applyFont="1" applyAlignment="1">
      <alignment vertical="center"/>
    </xf>
    <xf numFmtId="164" fontId="5" fillId="0" borderId="2" xfId="1" applyNumberFormat="1" applyFont="1" applyAlignment="1">
      <alignment horizontal="right" vertical="center"/>
    </xf>
    <xf numFmtId="166" fontId="4" fillId="0" borderId="6" xfId="1" applyNumberFormat="1" applyFont="1" applyBorder="1" applyAlignment="1">
      <alignment horizontal="right" vertical="center"/>
    </xf>
    <xf numFmtId="166" fontId="4" fillId="0" borderId="7" xfId="1" applyNumberFormat="1" applyFont="1" applyBorder="1" applyAlignment="1">
      <alignment horizontal="right" vertical="center"/>
    </xf>
    <xf numFmtId="164" fontId="4" fillId="0" borderId="6" xfId="4" applyNumberFormat="1" applyFont="1" applyBorder="1" applyAlignment="1">
      <alignment horizontal="right" vertical="center"/>
    </xf>
    <xf numFmtId="169" fontId="4" fillId="0" borderId="7" xfId="1" applyNumberFormat="1" applyFont="1" applyBorder="1" applyAlignment="1">
      <alignment horizontal="right" vertical="center"/>
    </xf>
    <xf numFmtId="166" fontId="4" fillId="0" borderId="2" xfId="3" applyNumberFormat="1" applyFont="1" applyFill="1" applyAlignment="1">
      <alignment vertical="center"/>
    </xf>
    <xf numFmtId="166" fontId="4" fillId="0" borderId="6" xfId="3" applyNumberFormat="1" applyFont="1" applyFill="1" applyBorder="1" applyAlignment="1">
      <alignment vertical="center"/>
    </xf>
    <xf numFmtId="166" fontId="4" fillId="0" borderId="6" xfId="4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right" vertical="center"/>
    </xf>
    <xf numFmtId="10" fontId="4" fillId="0" borderId="2" xfId="7" applyNumberFormat="1" applyFont="1" applyBorder="1" applyAlignment="1">
      <alignment horizontal="right" vertical="center"/>
    </xf>
    <xf numFmtId="166" fontId="4" fillId="0" borderId="2" xfId="4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11" fillId="0" borderId="2" xfId="1" applyNumberFormat="1" applyFont="1" applyAlignment="1">
      <alignment vertical="center"/>
    </xf>
    <xf numFmtId="164" fontId="12" fillId="0" borderId="2" xfId="1" applyNumberFormat="1" applyFont="1" applyAlignment="1">
      <alignment vertical="center"/>
    </xf>
    <xf numFmtId="164" fontId="12" fillId="0" borderId="2" xfId="1" applyNumberFormat="1" applyFont="1" applyAlignment="1">
      <alignment horizontal="right" vertical="center"/>
    </xf>
    <xf numFmtId="164" fontId="12" fillId="0" borderId="2" xfId="1" applyNumberFormat="1" applyFont="1" applyAlignment="1">
      <alignment horizontal="center" vertical="center"/>
    </xf>
    <xf numFmtId="0" fontId="12" fillId="0" borderId="2" xfId="1" applyFont="1" applyAlignment="1">
      <alignment vertical="center"/>
    </xf>
    <xf numFmtId="0" fontId="12" fillId="0" borderId="2" xfId="1" applyFont="1" applyAlignment="1">
      <alignment horizontal="center" vertical="center"/>
    </xf>
    <xf numFmtId="0" fontId="11" fillId="0" borderId="2" xfId="1" applyFont="1" applyAlignment="1">
      <alignment horizontal="center" vertical="center"/>
    </xf>
    <xf numFmtId="0" fontId="11" fillId="0" borderId="2" xfId="1" applyFont="1" applyAlignment="1">
      <alignment vertical="center"/>
    </xf>
    <xf numFmtId="0" fontId="11" fillId="0" borderId="2" xfId="5" quotePrefix="1" applyNumberFormat="1" applyFont="1" applyFill="1" applyBorder="1" applyAlignment="1">
      <alignment vertical="center"/>
    </xf>
    <xf numFmtId="0" fontId="11" fillId="0" borderId="2" xfId="5" applyNumberFormat="1" applyFont="1" applyFill="1" applyBorder="1" applyAlignment="1">
      <alignment horizontal="right" vertical="center"/>
    </xf>
    <xf numFmtId="0" fontId="11" fillId="0" borderId="2" xfId="5" quotePrefix="1" applyNumberFormat="1" applyFont="1" applyFill="1" applyBorder="1" applyAlignment="1">
      <alignment horizontal="center" vertical="center"/>
    </xf>
    <xf numFmtId="0" fontId="12" fillId="0" borderId="2" xfId="1" applyFont="1" applyAlignment="1">
      <alignment horizontal="right" vertical="center"/>
    </xf>
    <xf numFmtId="0" fontId="11" fillId="0" borderId="9" xfId="1" applyFont="1" applyBorder="1" applyAlignment="1">
      <alignment horizontal="right" vertical="center"/>
    </xf>
    <xf numFmtId="0" fontId="11" fillId="0" borderId="2" xfId="1" applyFont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164" fontId="11" fillId="0" borderId="2" xfId="1" quotePrefix="1" applyNumberFormat="1" applyFont="1" applyAlignment="1">
      <alignment horizontal="right" vertical="center"/>
    </xf>
    <xf numFmtId="0" fontId="11" fillId="0" borderId="6" xfId="1" applyFont="1" applyBorder="1" applyAlignment="1">
      <alignment horizontal="center" vertical="center"/>
    </xf>
    <xf numFmtId="164" fontId="11" fillId="0" borderId="6" xfId="1" quotePrefix="1" applyNumberFormat="1" applyFont="1" applyBorder="1" applyAlignment="1">
      <alignment horizontal="right" vertical="center"/>
    </xf>
    <xf numFmtId="15" fontId="11" fillId="0" borderId="2" xfId="1" quotePrefix="1" applyNumberFormat="1" applyFont="1" applyAlignment="1">
      <alignment vertical="center"/>
    </xf>
    <xf numFmtId="166" fontId="12" fillId="0" borderId="2" xfId="1" applyNumberFormat="1" applyFont="1" applyAlignment="1">
      <alignment vertical="center"/>
    </xf>
    <xf numFmtId="164" fontId="12" fillId="0" borderId="2" xfId="3" applyNumberFormat="1" applyFont="1" applyFill="1" applyAlignment="1">
      <alignment vertical="center"/>
    </xf>
    <xf numFmtId="164" fontId="12" fillId="0" borderId="2" xfId="3" applyNumberFormat="1" applyFont="1" applyFill="1" applyAlignment="1">
      <alignment horizontal="right" vertical="center"/>
    </xf>
    <xf numFmtId="166" fontId="12" fillId="0" borderId="6" xfId="1" applyNumberFormat="1" applyFont="1" applyBorder="1" applyAlignment="1">
      <alignment vertical="center"/>
    </xf>
    <xf numFmtId="164" fontId="12" fillId="0" borderId="2" xfId="3" applyNumberFormat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horizontal="right" vertical="center"/>
    </xf>
    <xf numFmtId="164" fontId="12" fillId="0" borderId="6" xfId="1" applyNumberFormat="1" applyFont="1" applyBorder="1" applyAlignment="1">
      <alignment horizontal="right" vertical="center"/>
    </xf>
    <xf numFmtId="164" fontId="12" fillId="0" borderId="7" xfId="1" applyNumberFormat="1" applyFont="1" applyBorder="1" applyAlignment="1">
      <alignment horizontal="right" vertical="center"/>
    </xf>
    <xf numFmtId="167" fontId="12" fillId="0" borderId="2" xfId="3" applyFont="1" applyFill="1" applyAlignment="1">
      <alignment horizontal="right" vertical="center"/>
    </xf>
    <xf numFmtId="167" fontId="12" fillId="0" borderId="2" xfId="3" applyFont="1" applyFill="1" applyAlignment="1">
      <alignment horizontal="center" vertical="center"/>
    </xf>
    <xf numFmtId="164" fontId="12" fillId="3" borderId="2" xfId="1" applyNumberFormat="1" applyFont="1" applyFill="1" applyAlignment="1">
      <alignment horizontal="right" vertical="center"/>
    </xf>
    <xf numFmtId="43" fontId="12" fillId="3" borderId="2" xfId="6" applyFont="1" applyFill="1" applyBorder="1" applyAlignment="1">
      <alignment horizontal="right" vertical="center"/>
    </xf>
    <xf numFmtId="43" fontId="12" fillId="0" borderId="2" xfId="6" applyFont="1" applyBorder="1" applyAlignment="1">
      <alignment vertical="center"/>
    </xf>
    <xf numFmtId="43" fontId="12" fillId="0" borderId="2" xfId="6" applyFont="1" applyBorder="1" applyAlignment="1">
      <alignment horizontal="right" vertical="center"/>
    </xf>
    <xf numFmtId="166" fontId="12" fillId="3" borderId="2" xfId="1" applyNumberFormat="1" applyFont="1" applyFill="1" applyAlignment="1">
      <alignment vertical="center"/>
    </xf>
    <xf numFmtId="164" fontId="12" fillId="3" borderId="2" xfId="1" applyNumberFormat="1" applyFont="1" applyFill="1" applyAlignment="1">
      <alignment vertical="center"/>
    </xf>
    <xf numFmtId="166" fontId="12" fillId="3" borderId="6" xfId="1" applyNumberFormat="1" applyFont="1" applyFill="1" applyBorder="1" applyAlignment="1">
      <alignment vertical="center"/>
    </xf>
    <xf numFmtId="164" fontId="12" fillId="3" borderId="6" xfId="1" applyNumberFormat="1" applyFont="1" applyFill="1" applyBorder="1" applyAlignment="1">
      <alignment horizontal="right" vertical="center"/>
    </xf>
    <xf numFmtId="164" fontId="12" fillId="3" borderId="2" xfId="1" applyNumberFormat="1" applyFont="1" applyFill="1" applyAlignment="1">
      <alignment horizontal="center" vertical="center"/>
    </xf>
    <xf numFmtId="164" fontId="12" fillId="3" borderId="7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0" fillId="0" borderId="0" xfId="0" applyFont="1"/>
    <xf numFmtId="164" fontId="5" fillId="0" borderId="6" xfId="1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165" fontId="1" fillId="0" borderId="0" xfId="0" applyNumberFormat="1" applyFont="1" applyAlignment="1">
      <alignment horizontal="right" vertical="center"/>
    </xf>
    <xf numFmtId="0" fontId="10" fillId="0" borderId="0" xfId="0" applyFont="1"/>
    <xf numFmtId="164" fontId="4" fillId="0" borderId="2" xfId="1" applyNumberFormat="1" applyFont="1" applyAlignment="1">
      <alignment horizontal="left" vertical="center"/>
    </xf>
    <xf numFmtId="164" fontId="5" fillId="0" borderId="2" xfId="1" applyNumberFormat="1" applyFont="1" applyAlignment="1">
      <alignment horizontal="right" vertical="center"/>
    </xf>
    <xf numFmtId="164" fontId="5" fillId="0" borderId="6" xfId="1" applyNumberFormat="1" applyFont="1" applyBorder="1" applyAlignment="1">
      <alignment horizontal="right" vertical="center"/>
    </xf>
    <xf numFmtId="0" fontId="11" fillId="0" borderId="6" xfId="1" applyFont="1" applyBorder="1" applyAlignment="1">
      <alignment horizontal="center" vertical="center"/>
    </xf>
    <xf numFmtId="0" fontId="11" fillId="0" borderId="8" xfId="5" applyNumberFormat="1" applyFont="1" applyFill="1" applyBorder="1" applyAlignment="1">
      <alignment horizontal="center" vertical="center"/>
    </xf>
    <xf numFmtId="0" fontId="11" fillId="0" borderId="2" xfId="1" applyFont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</cellXfs>
  <cellStyles count="8">
    <cellStyle name="Comma" xfId="6" builtinId="3"/>
    <cellStyle name="Comma 2" xfId="3" xr:uid="{4F114E5C-71D6-42D2-A47E-FC8FD937E772}"/>
    <cellStyle name="Comma 3" xfId="5" xr:uid="{97116072-F033-4DCE-97F3-50A2FA80D20E}"/>
    <cellStyle name="Normal" xfId="0" builtinId="0"/>
    <cellStyle name="Normal 2 2 2" xfId="1" xr:uid="{8D41CA2B-99DE-4881-93FE-63E7BC2A93DF}"/>
    <cellStyle name="Normal 3" xfId="4" xr:uid="{5ACEB73B-A08F-4009-9C0A-A90D1D9E2376}"/>
    <cellStyle name="Normal 39" xfId="2" xr:uid="{3C8C645B-173F-4F6B-8B81-F460007AAB74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9"/>
  <sheetViews>
    <sheetView tabSelected="1" zoomScale="101" zoomScaleNormal="100" zoomScaleSheetLayoutView="70" workbookViewId="0"/>
  </sheetViews>
  <sheetFormatPr defaultColWidth="10.140625" defaultRowHeight="15" customHeight="1" x14ac:dyDescent="0.2"/>
  <cols>
    <col min="1" max="3" width="1.7109375" style="149" customWidth="1"/>
    <col min="4" max="4" width="37.42578125" style="149" customWidth="1"/>
    <col min="5" max="5" width="6.5703125" style="149" customWidth="1"/>
    <col min="6" max="6" width="0.7109375" style="149" customWidth="1"/>
    <col min="7" max="7" width="12.7109375" style="149" customWidth="1"/>
    <col min="8" max="8" width="0.85546875" style="149" customWidth="1"/>
    <col min="9" max="9" width="12.7109375" style="149" customWidth="1"/>
    <col min="10" max="10" width="0.85546875" style="149" customWidth="1"/>
    <col min="11" max="11" width="12.7109375" style="149" customWidth="1"/>
    <col min="12" max="12" width="0.85546875" style="149" customWidth="1"/>
    <col min="13" max="13" width="12.7109375" style="149" customWidth="1"/>
    <col min="14" max="16384" width="10.140625" style="149"/>
  </cols>
  <sheetData>
    <row r="1" spans="1:13" ht="16.5" customHeight="1" x14ac:dyDescent="0.2">
      <c r="A1" s="1" t="s">
        <v>0</v>
      </c>
      <c r="B1" s="2"/>
      <c r="C1" s="2"/>
      <c r="D1" s="2"/>
      <c r="E1" s="3"/>
      <c r="F1" s="2"/>
      <c r="G1" s="4"/>
      <c r="H1" s="4"/>
      <c r="I1" s="4"/>
      <c r="J1" s="4"/>
      <c r="K1" s="4"/>
      <c r="L1" s="4"/>
      <c r="M1" s="148"/>
    </row>
    <row r="2" spans="1:13" ht="16.5" customHeight="1" x14ac:dyDescent="0.2">
      <c r="A2" s="1" t="s">
        <v>1</v>
      </c>
      <c r="B2" s="2"/>
      <c r="C2" s="2"/>
      <c r="D2" s="2"/>
      <c r="E2" s="3"/>
      <c r="F2" s="2"/>
      <c r="G2" s="4"/>
      <c r="H2" s="4"/>
      <c r="I2" s="4"/>
      <c r="J2" s="4"/>
      <c r="K2" s="4"/>
      <c r="L2" s="4"/>
      <c r="M2" s="148"/>
    </row>
    <row r="3" spans="1:13" ht="16.5" customHeight="1" x14ac:dyDescent="0.2">
      <c r="A3" s="5" t="s">
        <v>159</v>
      </c>
      <c r="B3" s="6"/>
      <c r="C3" s="6"/>
      <c r="D3" s="6"/>
      <c r="E3" s="7"/>
      <c r="F3" s="6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"/>
      <c r="B4" s="2"/>
      <c r="C4" s="2"/>
      <c r="D4" s="2"/>
      <c r="E4" s="3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">
      <c r="A5" s="2"/>
      <c r="B5" s="2"/>
      <c r="C5" s="2"/>
      <c r="D5" s="2"/>
      <c r="E5" s="3"/>
      <c r="F5" s="2"/>
      <c r="G5" s="4"/>
      <c r="H5" s="4"/>
      <c r="I5" s="4"/>
      <c r="J5" s="4"/>
      <c r="K5" s="4"/>
      <c r="L5" s="4"/>
      <c r="M5" s="4"/>
    </row>
    <row r="6" spans="1:13" ht="15.75" customHeight="1" x14ac:dyDescent="0.2">
      <c r="A6" s="2"/>
      <c r="B6" s="2"/>
      <c r="C6" s="2"/>
      <c r="D6" s="2"/>
      <c r="E6" s="3"/>
      <c r="F6" s="2"/>
      <c r="G6" s="153" t="s">
        <v>2</v>
      </c>
      <c r="H6" s="154"/>
      <c r="I6" s="154"/>
      <c r="J6" s="9"/>
      <c r="K6" s="153" t="s">
        <v>3</v>
      </c>
      <c r="L6" s="154"/>
      <c r="M6" s="154"/>
    </row>
    <row r="7" spans="1:13" ht="15.75" customHeight="1" x14ac:dyDescent="0.2">
      <c r="A7" s="2"/>
      <c r="B7" s="2"/>
      <c r="C7" s="2"/>
      <c r="D7" s="2"/>
      <c r="E7" s="3"/>
      <c r="F7" s="2"/>
      <c r="G7" s="151" t="s">
        <v>4</v>
      </c>
      <c r="H7" s="152"/>
      <c r="I7" s="152"/>
      <c r="J7" s="9"/>
      <c r="K7" s="151" t="s">
        <v>4</v>
      </c>
      <c r="L7" s="152"/>
      <c r="M7" s="152"/>
    </row>
    <row r="8" spans="1:13" ht="15.75" customHeight="1" x14ac:dyDescent="0.2">
      <c r="A8" s="2"/>
      <c r="B8" s="2"/>
      <c r="C8" s="2"/>
      <c r="D8" s="2"/>
      <c r="E8" s="10"/>
      <c r="F8" s="1"/>
      <c r="G8" s="148" t="s">
        <v>5</v>
      </c>
      <c r="H8" s="148"/>
      <c r="I8" s="148" t="s">
        <v>6</v>
      </c>
      <c r="J8" s="148"/>
      <c r="K8" s="148" t="s">
        <v>5</v>
      </c>
      <c r="L8" s="148"/>
      <c r="M8" s="148" t="s">
        <v>6</v>
      </c>
    </row>
    <row r="9" spans="1:13" ht="15.75" customHeight="1" x14ac:dyDescent="0.2">
      <c r="A9" s="2"/>
      <c r="B9" s="2"/>
      <c r="C9" s="2"/>
      <c r="D9" s="2"/>
      <c r="E9" s="3"/>
      <c r="F9" s="2"/>
      <c r="G9" s="11" t="s">
        <v>160</v>
      </c>
      <c r="H9" s="4"/>
      <c r="I9" s="11" t="s">
        <v>7</v>
      </c>
      <c r="J9" s="4"/>
      <c r="K9" s="11" t="s">
        <v>160</v>
      </c>
      <c r="L9" s="4"/>
      <c r="M9" s="11" t="s">
        <v>7</v>
      </c>
    </row>
    <row r="10" spans="1:13" ht="15.75" customHeight="1" x14ac:dyDescent="0.2">
      <c r="A10" s="2"/>
      <c r="B10" s="2"/>
      <c r="C10" s="2"/>
      <c r="D10" s="2"/>
      <c r="E10" s="10"/>
      <c r="F10" s="1"/>
      <c r="G10" s="11" t="s">
        <v>8</v>
      </c>
      <c r="H10" s="4"/>
      <c r="I10" s="11" t="s">
        <v>9</v>
      </c>
      <c r="J10" s="4"/>
      <c r="K10" s="11" t="s">
        <v>8</v>
      </c>
      <c r="L10" s="4"/>
      <c r="M10" s="11" t="s">
        <v>9</v>
      </c>
    </row>
    <row r="11" spans="1:13" ht="15.75" customHeight="1" x14ac:dyDescent="0.2">
      <c r="A11" s="2"/>
      <c r="B11" s="2"/>
      <c r="C11" s="2"/>
      <c r="D11" s="2"/>
      <c r="E11" s="10"/>
      <c r="F11" s="1"/>
      <c r="G11" s="11" t="s">
        <v>10</v>
      </c>
      <c r="H11" s="4"/>
      <c r="I11" s="11" t="s">
        <v>10</v>
      </c>
      <c r="J11" s="4"/>
      <c r="K11" s="11" t="s">
        <v>10</v>
      </c>
      <c r="L11" s="4"/>
      <c r="M11" s="11" t="s">
        <v>10</v>
      </c>
    </row>
    <row r="12" spans="1:13" ht="15.75" customHeight="1" x14ac:dyDescent="0.2">
      <c r="A12" s="2"/>
      <c r="B12" s="2"/>
      <c r="C12" s="2"/>
      <c r="D12" s="2"/>
      <c r="E12" s="12" t="s">
        <v>11</v>
      </c>
      <c r="F12" s="1"/>
      <c r="G12" s="13" t="s">
        <v>12</v>
      </c>
      <c r="H12" s="148"/>
      <c r="I12" s="13" t="s">
        <v>12</v>
      </c>
      <c r="J12" s="148"/>
      <c r="K12" s="13" t="s">
        <v>12</v>
      </c>
      <c r="L12" s="148"/>
      <c r="M12" s="13" t="s">
        <v>12</v>
      </c>
    </row>
    <row r="13" spans="1:13" ht="15.75" customHeight="1" x14ac:dyDescent="0.2">
      <c r="A13" s="1" t="s">
        <v>13</v>
      </c>
      <c r="B13" s="2"/>
      <c r="C13" s="2"/>
      <c r="D13" s="2"/>
      <c r="E13" s="3"/>
      <c r="F13" s="2"/>
      <c r="G13" s="14"/>
      <c r="H13" s="4"/>
      <c r="I13" s="4"/>
      <c r="J13" s="4"/>
      <c r="K13" s="14"/>
      <c r="L13" s="4"/>
      <c r="M13" s="4"/>
    </row>
    <row r="14" spans="1:13" ht="12" customHeight="1" x14ac:dyDescent="0.2">
      <c r="A14" s="1"/>
      <c r="B14" s="2"/>
      <c r="C14" s="2"/>
      <c r="D14" s="2"/>
      <c r="E14" s="3"/>
      <c r="F14" s="2"/>
      <c r="G14" s="14"/>
      <c r="H14" s="4"/>
      <c r="I14" s="4"/>
      <c r="J14" s="4"/>
      <c r="K14" s="14"/>
      <c r="L14" s="4"/>
      <c r="M14" s="4"/>
    </row>
    <row r="15" spans="1:13" ht="15.75" customHeight="1" x14ac:dyDescent="0.2">
      <c r="A15" s="1" t="s">
        <v>14</v>
      </c>
      <c r="B15" s="2"/>
      <c r="C15" s="2"/>
      <c r="D15" s="2"/>
      <c r="E15" s="3"/>
      <c r="F15" s="2"/>
      <c r="G15" s="14"/>
      <c r="H15" s="4"/>
      <c r="I15" s="4"/>
      <c r="J15" s="4"/>
      <c r="K15" s="14"/>
      <c r="L15" s="4"/>
      <c r="M15" s="4"/>
    </row>
    <row r="16" spans="1:13" ht="12" customHeight="1" x14ac:dyDescent="0.2">
      <c r="A16" s="1"/>
      <c r="B16" s="2"/>
      <c r="C16" s="2"/>
      <c r="D16" s="2"/>
      <c r="E16" s="3"/>
      <c r="F16" s="2"/>
      <c r="G16" s="14"/>
      <c r="H16" s="4"/>
      <c r="I16" s="4"/>
      <c r="J16" s="4"/>
      <c r="K16" s="14"/>
      <c r="L16" s="4"/>
      <c r="M16" s="4"/>
    </row>
    <row r="17" spans="1:13" ht="15.75" customHeight="1" x14ac:dyDescent="0.2">
      <c r="A17" s="2" t="s">
        <v>15</v>
      </c>
      <c r="B17" s="2"/>
      <c r="C17" s="2"/>
      <c r="D17" s="2"/>
      <c r="E17" s="3"/>
      <c r="F17" s="2"/>
      <c r="G17" s="14">
        <v>1272273</v>
      </c>
      <c r="H17" s="4"/>
      <c r="I17" s="15">
        <v>1389431</v>
      </c>
      <c r="J17" s="4"/>
      <c r="K17" s="16">
        <v>1055752</v>
      </c>
      <c r="L17" s="4"/>
      <c r="M17" s="15">
        <v>1287732</v>
      </c>
    </row>
    <row r="18" spans="1:13" ht="15.75" customHeight="1" x14ac:dyDescent="0.2">
      <c r="A18" s="2" t="s">
        <v>186</v>
      </c>
      <c r="B18" s="2"/>
      <c r="C18" s="2"/>
      <c r="D18" s="2"/>
      <c r="E18" s="3"/>
      <c r="F18" s="2"/>
      <c r="G18" s="14">
        <v>0</v>
      </c>
      <c r="H18" s="4"/>
      <c r="I18" s="15">
        <v>80000</v>
      </c>
      <c r="J18" s="4"/>
      <c r="K18" s="16">
        <v>0</v>
      </c>
      <c r="L18" s="4"/>
      <c r="M18" s="15">
        <v>80000</v>
      </c>
    </row>
    <row r="19" spans="1:13" ht="15.75" customHeight="1" x14ac:dyDescent="0.2">
      <c r="A19" s="2" t="s">
        <v>16</v>
      </c>
      <c r="B19" s="2"/>
      <c r="C19" s="2"/>
      <c r="D19" s="2"/>
      <c r="E19" s="3">
        <v>7</v>
      </c>
      <c r="F19" s="2"/>
      <c r="G19" s="14">
        <v>449958</v>
      </c>
      <c r="H19" s="4"/>
      <c r="I19" s="15">
        <v>736954</v>
      </c>
      <c r="J19" s="4"/>
      <c r="K19" s="16">
        <v>339624</v>
      </c>
      <c r="L19" s="4"/>
      <c r="M19" s="15">
        <v>546385</v>
      </c>
    </row>
    <row r="20" spans="1:13" ht="15.75" customHeight="1" x14ac:dyDescent="0.2">
      <c r="A20" s="2" t="s">
        <v>17</v>
      </c>
      <c r="B20" s="2"/>
      <c r="C20" s="2"/>
      <c r="D20" s="2"/>
      <c r="E20" s="3">
        <v>8</v>
      </c>
      <c r="F20" s="2"/>
      <c r="G20" s="14">
        <v>672933</v>
      </c>
      <c r="H20" s="4"/>
      <c r="I20" s="15">
        <v>460910</v>
      </c>
      <c r="J20" s="4"/>
      <c r="K20" s="16">
        <v>638626</v>
      </c>
      <c r="L20" s="4"/>
      <c r="M20" s="15">
        <v>420404</v>
      </c>
    </row>
    <row r="21" spans="1:13" ht="15.75" customHeight="1" x14ac:dyDescent="0.2">
      <c r="A21" s="2" t="s">
        <v>18</v>
      </c>
      <c r="B21" s="2"/>
      <c r="C21" s="2"/>
      <c r="D21" s="2"/>
      <c r="E21" s="3">
        <v>9</v>
      </c>
      <c r="F21" s="2"/>
      <c r="G21" s="14">
        <v>130554</v>
      </c>
      <c r="H21" s="4"/>
      <c r="I21" s="15">
        <v>122372</v>
      </c>
      <c r="J21" s="4"/>
      <c r="K21" s="16">
        <v>130554</v>
      </c>
      <c r="L21" s="4"/>
      <c r="M21" s="15">
        <v>122372</v>
      </c>
    </row>
    <row r="22" spans="1:13" ht="15.75" customHeight="1" x14ac:dyDescent="0.2">
      <c r="A22" s="2" t="s">
        <v>187</v>
      </c>
      <c r="B22" s="2"/>
      <c r="C22" s="2"/>
      <c r="D22" s="2"/>
      <c r="E22" s="3" t="s">
        <v>25</v>
      </c>
      <c r="F22" s="2"/>
      <c r="G22" s="14">
        <v>0</v>
      </c>
      <c r="H22" s="4"/>
      <c r="I22" s="15">
        <v>0</v>
      </c>
      <c r="J22" s="4"/>
      <c r="K22" s="16">
        <v>41055</v>
      </c>
      <c r="L22" s="4"/>
      <c r="M22" s="15">
        <v>0</v>
      </c>
    </row>
    <row r="23" spans="1:13" ht="15.75" customHeight="1" x14ac:dyDescent="0.2">
      <c r="A23" s="2" t="s">
        <v>19</v>
      </c>
      <c r="B23" s="2"/>
      <c r="C23" s="2"/>
      <c r="D23" s="2"/>
      <c r="E23" s="3"/>
      <c r="F23" s="2"/>
      <c r="G23" s="17">
        <v>48387</v>
      </c>
      <c r="H23" s="4"/>
      <c r="I23" s="18">
        <v>51208</v>
      </c>
      <c r="J23" s="4"/>
      <c r="K23" s="19">
        <v>34353</v>
      </c>
      <c r="L23" s="4"/>
      <c r="M23" s="8">
        <v>39026</v>
      </c>
    </row>
    <row r="24" spans="1:13" ht="12" customHeight="1" x14ac:dyDescent="0.2">
      <c r="A24" s="2"/>
      <c r="B24" s="2"/>
      <c r="C24" s="2"/>
      <c r="D24" s="2"/>
      <c r="E24" s="3"/>
      <c r="F24" s="2"/>
      <c r="G24" s="14"/>
      <c r="H24" s="4"/>
      <c r="I24" s="4"/>
      <c r="J24" s="4"/>
      <c r="K24" s="14"/>
      <c r="L24" s="4"/>
      <c r="M24" s="4"/>
    </row>
    <row r="25" spans="1:13" ht="15.75" customHeight="1" x14ac:dyDescent="0.2">
      <c r="A25" s="1" t="s">
        <v>20</v>
      </c>
      <c r="B25" s="2"/>
      <c r="C25" s="2"/>
      <c r="D25" s="2"/>
      <c r="E25" s="3"/>
      <c r="F25" s="2"/>
      <c r="G25" s="17">
        <f>SUM(G17:G23)</f>
        <v>2574105</v>
      </c>
      <c r="H25" s="4"/>
      <c r="I25" s="8">
        <f>SUM(I17:I23)</f>
        <v>2840875</v>
      </c>
      <c r="J25" s="4"/>
      <c r="K25" s="17">
        <f>SUM(K17:K23)</f>
        <v>2239964</v>
      </c>
      <c r="L25" s="4"/>
      <c r="M25" s="8">
        <f>SUM(M17:M23)</f>
        <v>2495919</v>
      </c>
    </row>
    <row r="26" spans="1:13" ht="12" customHeight="1" x14ac:dyDescent="0.2">
      <c r="A26" s="2"/>
      <c r="B26" s="2"/>
      <c r="C26" s="2"/>
      <c r="D26" s="2"/>
      <c r="E26" s="3"/>
      <c r="F26" s="2"/>
      <c r="G26" s="16"/>
      <c r="H26" s="4"/>
      <c r="I26" s="15"/>
      <c r="J26" s="4"/>
      <c r="K26" s="14"/>
      <c r="L26" s="4"/>
      <c r="M26" s="4"/>
    </row>
    <row r="27" spans="1:13" ht="15.75" customHeight="1" x14ac:dyDescent="0.2">
      <c r="A27" s="1" t="s">
        <v>21</v>
      </c>
      <c r="B27" s="2"/>
      <c r="C27" s="2"/>
      <c r="D27" s="2"/>
      <c r="E27" s="3"/>
      <c r="F27" s="2"/>
      <c r="G27" s="14"/>
      <c r="H27" s="4"/>
      <c r="I27" s="4"/>
      <c r="J27" s="4"/>
      <c r="K27" s="14"/>
      <c r="L27" s="4"/>
      <c r="M27" s="4"/>
    </row>
    <row r="28" spans="1:13" ht="12" customHeight="1" x14ac:dyDescent="0.2">
      <c r="A28" s="2"/>
      <c r="B28" s="2"/>
      <c r="C28" s="2"/>
      <c r="D28" s="2"/>
      <c r="E28" s="3"/>
      <c r="F28" s="2"/>
      <c r="G28" s="14"/>
      <c r="H28" s="4"/>
      <c r="I28" s="4"/>
      <c r="J28" s="4"/>
      <c r="K28" s="14"/>
      <c r="L28" s="4"/>
      <c r="M28" s="4"/>
    </row>
    <row r="29" spans="1:13" ht="15.75" customHeight="1" x14ac:dyDescent="0.2">
      <c r="A29" s="2" t="s">
        <v>22</v>
      </c>
      <c r="B29" s="2"/>
      <c r="C29" s="2"/>
      <c r="D29" s="2"/>
      <c r="E29" s="3"/>
      <c r="F29" s="2"/>
      <c r="G29" s="20">
        <v>0</v>
      </c>
      <c r="H29" s="4"/>
      <c r="I29" s="21">
        <v>0</v>
      </c>
      <c r="J29" s="4"/>
      <c r="K29" s="16">
        <v>21011</v>
      </c>
      <c r="L29" s="4"/>
      <c r="M29" s="4">
        <v>21011</v>
      </c>
    </row>
    <row r="30" spans="1:13" ht="15.75" customHeight="1" x14ac:dyDescent="0.2">
      <c r="A30" s="2" t="s">
        <v>23</v>
      </c>
      <c r="B30" s="2"/>
      <c r="C30" s="2"/>
      <c r="D30" s="2"/>
      <c r="E30" s="22"/>
      <c r="F30" s="2"/>
      <c r="G30" s="14">
        <v>910</v>
      </c>
      <c r="H30" s="4"/>
      <c r="I30" s="15">
        <v>1789</v>
      </c>
      <c r="J30" s="4"/>
      <c r="K30" s="16">
        <v>910</v>
      </c>
      <c r="L30" s="4"/>
      <c r="M30" s="4">
        <v>1789</v>
      </c>
    </row>
    <row r="31" spans="1:13" ht="15.75" customHeight="1" x14ac:dyDescent="0.2">
      <c r="A31" s="2" t="s">
        <v>24</v>
      </c>
      <c r="B31" s="2"/>
      <c r="C31" s="2"/>
      <c r="D31" s="2"/>
      <c r="E31" s="3" t="s">
        <v>25</v>
      </c>
      <c r="F31" s="2"/>
      <c r="G31" s="14">
        <v>0</v>
      </c>
      <c r="H31" s="4"/>
      <c r="I31" s="15">
        <v>0</v>
      </c>
      <c r="J31" s="4"/>
      <c r="K31" s="16">
        <v>108979</v>
      </c>
      <c r="L31" s="4"/>
      <c r="M31" s="15">
        <v>141948</v>
      </c>
    </row>
    <row r="32" spans="1:13" ht="15.75" customHeight="1" x14ac:dyDescent="0.2">
      <c r="A32" s="2" t="s">
        <v>26</v>
      </c>
      <c r="B32" s="2"/>
      <c r="C32" s="2"/>
      <c r="D32" s="2"/>
      <c r="E32" s="3">
        <v>10</v>
      </c>
      <c r="F32" s="2"/>
      <c r="G32" s="14">
        <v>2597792</v>
      </c>
      <c r="H32" s="4"/>
      <c r="I32" s="15">
        <v>2365363</v>
      </c>
      <c r="J32" s="4"/>
      <c r="K32" s="16">
        <v>2289182</v>
      </c>
      <c r="L32" s="4"/>
      <c r="M32" s="4">
        <v>2049646</v>
      </c>
    </row>
    <row r="33" spans="1:13" ht="15.75" customHeight="1" x14ac:dyDescent="0.2">
      <c r="A33" s="2" t="s">
        <v>27</v>
      </c>
      <c r="B33" s="2"/>
      <c r="C33" s="2"/>
      <c r="D33" s="2"/>
      <c r="E33" s="3"/>
      <c r="F33" s="2"/>
      <c r="G33" s="14">
        <v>7594</v>
      </c>
      <c r="H33" s="4"/>
      <c r="I33" s="15">
        <v>9389</v>
      </c>
      <c r="J33" s="4"/>
      <c r="K33" s="16">
        <v>7594</v>
      </c>
      <c r="L33" s="4"/>
      <c r="M33" s="4">
        <v>9389</v>
      </c>
    </row>
    <row r="34" spans="1:13" ht="15.75" customHeight="1" x14ac:dyDescent="0.2">
      <c r="A34" s="2" t="s">
        <v>28</v>
      </c>
      <c r="B34" s="2"/>
      <c r="C34" s="2"/>
      <c r="D34" s="2"/>
      <c r="E34" s="3"/>
      <c r="F34" s="2"/>
      <c r="G34" s="14">
        <v>12780</v>
      </c>
      <c r="H34" s="4"/>
      <c r="I34" s="4">
        <v>13003</v>
      </c>
      <c r="J34" s="4"/>
      <c r="K34" s="20">
        <v>0</v>
      </c>
      <c r="L34" s="4"/>
      <c r="M34" s="21">
        <v>0</v>
      </c>
    </row>
    <row r="35" spans="1:13" ht="15.75" customHeight="1" x14ac:dyDescent="0.2">
      <c r="A35" s="2" t="s">
        <v>29</v>
      </c>
      <c r="B35" s="2"/>
      <c r="C35" s="2"/>
      <c r="D35" s="2"/>
      <c r="E35" s="3"/>
      <c r="F35" s="2"/>
      <c r="G35" s="14">
        <v>32182</v>
      </c>
      <c r="H35" s="4"/>
      <c r="I35" s="15">
        <v>26450</v>
      </c>
      <c r="J35" s="4"/>
      <c r="K35" s="16">
        <v>33495</v>
      </c>
      <c r="L35" s="4"/>
      <c r="M35" s="4">
        <v>28142</v>
      </c>
    </row>
    <row r="36" spans="1:13" ht="15.75" customHeight="1" x14ac:dyDescent="0.2">
      <c r="A36" s="2" t="s">
        <v>30</v>
      </c>
      <c r="B36" s="2"/>
      <c r="C36" s="2"/>
      <c r="D36" s="2"/>
      <c r="E36" s="3"/>
      <c r="F36" s="2"/>
      <c r="G36" s="17">
        <v>10205</v>
      </c>
      <c r="H36" s="4"/>
      <c r="I36" s="18">
        <v>14219</v>
      </c>
      <c r="J36" s="4"/>
      <c r="K36" s="19">
        <v>7653</v>
      </c>
      <c r="L36" s="4"/>
      <c r="M36" s="8">
        <v>3173</v>
      </c>
    </row>
    <row r="37" spans="1:13" ht="12" customHeight="1" x14ac:dyDescent="0.2">
      <c r="A37" s="2"/>
      <c r="B37" s="2"/>
      <c r="C37" s="2"/>
      <c r="D37" s="2"/>
      <c r="E37" s="3"/>
      <c r="F37" s="2"/>
      <c r="G37" s="14"/>
      <c r="H37" s="4"/>
      <c r="I37" s="4"/>
      <c r="J37" s="4"/>
      <c r="K37" s="14"/>
      <c r="L37" s="4"/>
      <c r="M37" s="4"/>
    </row>
    <row r="38" spans="1:13" ht="15.75" customHeight="1" x14ac:dyDescent="0.2">
      <c r="A38" s="23" t="s">
        <v>31</v>
      </c>
      <c r="B38" s="2"/>
      <c r="C38" s="2"/>
      <c r="D38" s="2"/>
      <c r="E38" s="2"/>
      <c r="F38" s="2"/>
      <c r="G38" s="17">
        <f>SUM(G29:G36)</f>
        <v>2661463</v>
      </c>
      <c r="H38" s="4"/>
      <c r="I38" s="8">
        <f>SUM(I29:I36)</f>
        <v>2430213</v>
      </c>
      <c r="J38" s="4"/>
      <c r="K38" s="17">
        <f>SUM(K29:K36)</f>
        <v>2468824</v>
      </c>
      <c r="L38" s="4"/>
      <c r="M38" s="8">
        <f>SUM(M29:M36)</f>
        <v>2255098</v>
      </c>
    </row>
    <row r="39" spans="1:13" ht="12" customHeight="1" x14ac:dyDescent="0.2">
      <c r="A39" s="2"/>
      <c r="B39" s="2"/>
      <c r="C39" s="2"/>
      <c r="D39" s="2"/>
      <c r="E39" s="3"/>
      <c r="F39" s="2"/>
      <c r="G39" s="14"/>
      <c r="H39" s="4"/>
      <c r="I39" s="4"/>
      <c r="J39" s="4"/>
      <c r="K39" s="14"/>
      <c r="L39" s="4"/>
      <c r="M39" s="4"/>
    </row>
    <row r="40" spans="1:13" ht="15.75" customHeight="1" x14ac:dyDescent="0.2">
      <c r="A40" s="1" t="s">
        <v>32</v>
      </c>
      <c r="B40" s="2"/>
      <c r="C40" s="2"/>
      <c r="D40" s="2"/>
      <c r="E40" s="3"/>
      <c r="F40" s="2"/>
      <c r="G40" s="24">
        <f>SUM(G25+G38)</f>
        <v>5235568</v>
      </c>
      <c r="H40" s="4"/>
      <c r="I40" s="25">
        <f>SUM(I25+I38)</f>
        <v>5271088</v>
      </c>
      <c r="J40" s="4"/>
      <c r="K40" s="24">
        <f>SUM(K25+K38)</f>
        <v>4708788</v>
      </c>
      <c r="L40" s="4"/>
      <c r="M40" s="25">
        <f>SUM(M25+M38)</f>
        <v>4751017</v>
      </c>
    </row>
    <row r="41" spans="1:13" ht="15.75" customHeight="1" x14ac:dyDescent="0.2">
      <c r="A41" s="2"/>
      <c r="B41" s="2"/>
      <c r="C41" s="2"/>
      <c r="D41" s="2"/>
      <c r="E41" s="3"/>
      <c r="F41" s="2"/>
      <c r="G41" s="4"/>
      <c r="H41" s="4"/>
      <c r="I41" s="4"/>
      <c r="J41" s="4"/>
      <c r="K41" s="4"/>
      <c r="L41" s="4"/>
      <c r="M41" s="4"/>
    </row>
    <row r="42" spans="1:13" ht="15.75" customHeight="1" x14ac:dyDescent="0.2">
      <c r="A42" s="2"/>
      <c r="B42" s="2"/>
      <c r="C42" s="2"/>
      <c r="D42" s="2"/>
      <c r="E42" s="3"/>
      <c r="F42" s="2"/>
      <c r="G42" s="4"/>
      <c r="H42" s="4"/>
      <c r="I42" s="4"/>
      <c r="J42" s="4"/>
      <c r="K42" s="4"/>
      <c r="L42" s="4"/>
      <c r="M42" s="4"/>
    </row>
    <row r="43" spans="1:13" ht="15.75" customHeight="1" x14ac:dyDescent="0.2">
      <c r="A43" s="2"/>
      <c r="B43" s="2"/>
      <c r="C43" s="2"/>
      <c r="D43" s="2"/>
      <c r="E43" s="3"/>
      <c r="F43" s="2"/>
      <c r="G43" s="4"/>
      <c r="H43" s="4"/>
      <c r="I43" s="4"/>
      <c r="J43" s="4"/>
      <c r="K43" s="4"/>
      <c r="L43" s="4"/>
      <c r="M43" s="4"/>
    </row>
    <row r="44" spans="1:13" ht="15.75" customHeight="1" x14ac:dyDescent="0.2">
      <c r="A44" s="2"/>
      <c r="B44" s="2"/>
      <c r="C44" s="2"/>
      <c r="D44" s="2"/>
      <c r="E44" s="3"/>
      <c r="F44" s="2"/>
      <c r="G44" s="4"/>
      <c r="H44" s="4"/>
      <c r="I44" s="4"/>
      <c r="J44" s="4"/>
      <c r="K44" s="4"/>
      <c r="L44" s="4"/>
      <c r="M44" s="4"/>
    </row>
    <row r="45" spans="1:13" ht="15.75" customHeight="1" x14ac:dyDescent="0.2">
      <c r="A45" s="2"/>
      <c r="B45" s="2"/>
      <c r="C45" s="2"/>
      <c r="D45" s="2"/>
      <c r="E45" s="3"/>
      <c r="F45" s="2"/>
      <c r="G45" s="4"/>
      <c r="H45" s="4"/>
      <c r="I45" s="4"/>
      <c r="J45" s="4"/>
      <c r="K45" s="4"/>
      <c r="L45" s="4"/>
      <c r="M45" s="4"/>
    </row>
    <row r="46" spans="1:13" ht="15.75" customHeight="1" x14ac:dyDescent="0.2">
      <c r="A46" s="2"/>
      <c r="B46" s="2"/>
      <c r="C46" s="2"/>
      <c r="D46" s="2"/>
      <c r="E46" s="3"/>
      <c r="F46" s="2"/>
      <c r="G46" s="4"/>
      <c r="H46" s="4"/>
      <c r="I46" s="4"/>
      <c r="J46" s="4"/>
      <c r="K46" s="4"/>
      <c r="L46" s="4"/>
      <c r="M46" s="4"/>
    </row>
    <row r="47" spans="1:13" ht="16.5" customHeight="1" x14ac:dyDescent="0.2">
      <c r="A47" s="2" t="s">
        <v>33</v>
      </c>
      <c r="B47" s="2"/>
      <c r="C47" s="2"/>
      <c r="D47" s="2"/>
      <c r="E47" s="3"/>
      <c r="F47" s="2"/>
      <c r="G47" s="4"/>
      <c r="H47" s="4"/>
      <c r="I47" s="4"/>
      <c r="J47" s="4"/>
      <c r="K47" s="4"/>
      <c r="L47" s="4"/>
      <c r="M47" s="4"/>
    </row>
    <row r="48" spans="1:13" ht="16.5" customHeight="1" x14ac:dyDescent="0.2">
      <c r="A48" s="2" t="s">
        <v>34</v>
      </c>
      <c r="B48" s="2"/>
      <c r="C48" s="2"/>
      <c r="D48" s="2"/>
      <c r="E48" s="3"/>
      <c r="F48" s="2"/>
      <c r="G48" s="4"/>
      <c r="H48" s="4"/>
      <c r="I48" s="4"/>
      <c r="J48" s="4"/>
      <c r="K48" s="4"/>
      <c r="L48" s="4"/>
      <c r="M48" s="4"/>
    </row>
    <row r="49" spans="1:13" ht="15.75" customHeight="1" x14ac:dyDescent="0.2">
      <c r="A49" s="2"/>
      <c r="B49" s="2"/>
      <c r="C49" s="2"/>
      <c r="D49" s="2"/>
      <c r="E49" s="3"/>
      <c r="F49" s="2"/>
      <c r="G49" s="4"/>
      <c r="H49" s="4"/>
      <c r="I49" s="4"/>
      <c r="J49" s="4"/>
      <c r="K49" s="4"/>
      <c r="L49" s="4"/>
      <c r="M49" s="4"/>
    </row>
    <row r="50" spans="1:13" ht="15.75" customHeight="1" x14ac:dyDescent="0.2">
      <c r="A50" s="2"/>
      <c r="B50" s="2"/>
      <c r="C50" s="2"/>
      <c r="D50" s="2"/>
      <c r="E50" s="3"/>
      <c r="F50" s="2"/>
      <c r="G50" s="4"/>
      <c r="H50" s="4"/>
      <c r="I50" s="4"/>
      <c r="J50" s="4"/>
      <c r="K50" s="4"/>
      <c r="L50" s="4"/>
      <c r="M50" s="4"/>
    </row>
    <row r="51" spans="1:13" ht="16.5" customHeight="1" x14ac:dyDescent="0.2">
      <c r="A51" s="2" t="s">
        <v>33</v>
      </c>
      <c r="B51" s="2"/>
      <c r="C51" s="2"/>
      <c r="D51" s="2"/>
      <c r="E51" s="3"/>
      <c r="F51" s="2"/>
      <c r="G51" s="4"/>
      <c r="H51" s="4"/>
      <c r="I51" s="4"/>
      <c r="J51" s="4"/>
      <c r="K51" s="4"/>
      <c r="L51" s="4"/>
      <c r="M51" s="4"/>
    </row>
    <row r="52" spans="1:13" ht="15" customHeight="1" x14ac:dyDescent="0.2">
      <c r="A52" s="2" t="s">
        <v>34</v>
      </c>
      <c r="B52" s="2"/>
      <c r="C52" s="2"/>
      <c r="D52" s="2"/>
      <c r="E52" s="3"/>
      <c r="F52" s="2"/>
      <c r="G52" s="4"/>
      <c r="H52" s="4"/>
      <c r="I52" s="4"/>
      <c r="J52" s="4"/>
      <c r="K52" s="4"/>
      <c r="L52" s="4"/>
      <c r="M52" s="4"/>
    </row>
    <row r="53" spans="1:13" ht="15" customHeight="1" x14ac:dyDescent="0.2">
      <c r="A53" s="2"/>
      <c r="B53" s="2"/>
      <c r="C53" s="2"/>
      <c r="D53" s="2"/>
      <c r="E53" s="3"/>
      <c r="F53" s="2"/>
      <c r="G53" s="4"/>
      <c r="H53" s="4"/>
      <c r="I53" s="4"/>
      <c r="J53" s="4"/>
      <c r="K53" s="4"/>
      <c r="L53" s="4"/>
      <c r="M53" s="4"/>
    </row>
    <row r="54" spans="1:13" ht="15" customHeight="1" x14ac:dyDescent="0.2">
      <c r="A54" s="2"/>
      <c r="B54" s="2"/>
      <c r="C54" s="2"/>
      <c r="D54" s="2"/>
      <c r="E54" s="3"/>
      <c r="F54" s="2"/>
      <c r="G54" s="4"/>
      <c r="H54" s="4"/>
      <c r="I54" s="4"/>
      <c r="J54" s="4"/>
      <c r="K54" s="4"/>
      <c r="L54" s="4"/>
      <c r="M54" s="4"/>
    </row>
    <row r="55" spans="1:13" ht="8.1" customHeight="1" x14ac:dyDescent="0.2">
      <c r="A55" s="2"/>
      <c r="B55" s="2"/>
      <c r="C55" s="2"/>
      <c r="D55" s="2"/>
      <c r="E55" s="3"/>
      <c r="F55" s="2"/>
      <c r="G55" s="4"/>
      <c r="H55" s="4"/>
      <c r="I55" s="4"/>
      <c r="J55" s="4"/>
      <c r="K55" s="4"/>
      <c r="L55" s="4"/>
      <c r="M55" s="4"/>
    </row>
    <row r="56" spans="1:13" ht="21.75" customHeight="1" x14ac:dyDescent="0.2">
      <c r="A56" s="26" t="s">
        <v>185</v>
      </c>
      <c r="B56" s="27"/>
      <c r="C56" s="27"/>
      <c r="D56" s="27"/>
      <c r="E56" s="27"/>
      <c r="F56" s="27"/>
      <c r="G56" s="28"/>
      <c r="H56" s="28"/>
      <c r="I56" s="28"/>
      <c r="J56" s="28"/>
      <c r="K56" s="28"/>
      <c r="L56" s="28"/>
      <c r="M56" s="28"/>
    </row>
    <row r="57" spans="1:13" ht="16.5" customHeight="1" x14ac:dyDescent="0.2">
      <c r="A57" s="1" t="s">
        <v>0</v>
      </c>
      <c r="B57" s="2"/>
      <c r="C57" s="2"/>
      <c r="D57" s="2"/>
      <c r="E57" s="3"/>
      <c r="F57" s="2"/>
      <c r="G57" s="4"/>
      <c r="H57" s="4"/>
      <c r="I57" s="4"/>
      <c r="J57" s="4"/>
      <c r="K57" s="4"/>
      <c r="L57" s="4"/>
      <c r="M57" s="148"/>
    </row>
    <row r="58" spans="1:13" ht="16.5" customHeight="1" x14ac:dyDescent="0.2">
      <c r="A58" s="1" t="s">
        <v>158</v>
      </c>
      <c r="B58" s="2"/>
      <c r="C58" s="2"/>
      <c r="D58" s="2"/>
      <c r="E58" s="3"/>
      <c r="F58" s="2"/>
      <c r="G58" s="4"/>
      <c r="H58" s="4"/>
      <c r="I58" s="4"/>
      <c r="J58" s="4"/>
      <c r="K58" s="4"/>
      <c r="L58" s="4"/>
      <c r="M58" s="148"/>
    </row>
    <row r="59" spans="1:13" ht="16.5" customHeight="1" x14ac:dyDescent="0.2">
      <c r="A59" s="5" t="str">
        <f>A3</f>
        <v>As at 30 September 2023</v>
      </c>
      <c r="B59" s="6"/>
      <c r="C59" s="6"/>
      <c r="D59" s="6"/>
      <c r="E59" s="7"/>
      <c r="F59" s="6"/>
      <c r="G59" s="8"/>
      <c r="H59" s="8"/>
      <c r="I59" s="8"/>
      <c r="J59" s="8"/>
      <c r="K59" s="8"/>
      <c r="L59" s="8"/>
      <c r="M59" s="8"/>
    </row>
    <row r="60" spans="1:13" ht="12" customHeight="1" x14ac:dyDescent="0.2">
      <c r="A60" s="1"/>
      <c r="B60" s="2"/>
      <c r="C60" s="2"/>
      <c r="D60" s="2"/>
      <c r="E60" s="3"/>
      <c r="F60" s="2"/>
      <c r="G60" s="4"/>
      <c r="H60" s="4"/>
      <c r="I60" s="4"/>
      <c r="J60" s="4"/>
      <c r="K60" s="4"/>
      <c r="L60" s="4"/>
      <c r="M60" s="4"/>
    </row>
    <row r="61" spans="1:13" ht="12" customHeight="1" x14ac:dyDescent="0.2">
      <c r="A61" s="1"/>
      <c r="B61" s="2"/>
      <c r="C61" s="2"/>
      <c r="D61" s="2"/>
      <c r="E61" s="3"/>
      <c r="F61" s="2"/>
      <c r="G61" s="4"/>
      <c r="H61" s="4"/>
      <c r="I61" s="4"/>
      <c r="J61" s="4"/>
      <c r="K61" s="4"/>
      <c r="L61" s="4"/>
      <c r="M61" s="4"/>
    </row>
    <row r="62" spans="1:13" ht="15" customHeight="1" x14ac:dyDescent="0.2">
      <c r="A62" s="2"/>
      <c r="B62" s="2"/>
      <c r="C62" s="2"/>
      <c r="D62" s="2"/>
      <c r="E62" s="3"/>
      <c r="F62" s="2"/>
      <c r="G62" s="153" t="s">
        <v>2</v>
      </c>
      <c r="H62" s="154"/>
      <c r="I62" s="154"/>
      <c r="J62" s="4"/>
      <c r="K62" s="153" t="s">
        <v>3</v>
      </c>
      <c r="L62" s="154"/>
      <c r="M62" s="154"/>
    </row>
    <row r="63" spans="1:13" ht="15" customHeight="1" x14ac:dyDescent="0.2">
      <c r="A63" s="1"/>
      <c r="B63" s="2"/>
      <c r="C63" s="2"/>
      <c r="D63" s="2"/>
      <c r="E63" s="3"/>
      <c r="F63" s="2"/>
      <c r="G63" s="151" t="s">
        <v>4</v>
      </c>
      <c r="H63" s="152"/>
      <c r="I63" s="152"/>
      <c r="J63" s="4"/>
      <c r="K63" s="151" t="s">
        <v>4</v>
      </c>
      <c r="L63" s="152"/>
      <c r="M63" s="152"/>
    </row>
    <row r="64" spans="1:13" ht="15" customHeight="1" x14ac:dyDescent="0.2">
      <c r="A64" s="1"/>
      <c r="B64" s="1"/>
      <c r="C64" s="1"/>
      <c r="D64" s="1"/>
      <c r="E64" s="10"/>
      <c r="F64" s="1"/>
      <c r="G64" s="148" t="s">
        <v>5</v>
      </c>
      <c r="H64" s="148"/>
      <c r="I64" s="148" t="s">
        <v>6</v>
      </c>
      <c r="J64" s="148"/>
      <c r="K64" s="148" t="s">
        <v>5</v>
      </c>
      <c r="L64" s="148"/>
      <c r="M64" s="148" t="s">
        <v>6</v>
      </c>
    </row>
    <row r="65" spans="1:13" ht="15" customHeight="1" x14ac:dyDescent="0.2">
      <c r="A65" s="2"/>
      <c r="B65" s="2"/>
      <c r="C65" s="2"/>
      <c r="D65" s="2"/>
      <c r="E65" s="3"/>
      <c r="F65" s="2"/>
      <c r="G65" s="11" t="s">
        <v>160</v>
      </c>
      <c r="H65" s="4"/>
      <c r="I65" s="11" t="s">
        <v>7</v>
      </c>
      <c r="J65" s="4"/>
      <c r="K65" s="11" t="s">
        <v>160</v>
      </c>
      <c r="L65" s="4"/>
      <c r="M65" s="11" t="s">
        <v>7</v>
      </c>
    </row>
    <row r="66" spans="1:13" ht="15" customHeight="1" x14ac:dyDescent="0.2">
      <c r="A66" s="1"/>
      <c r="B66" s="1"/>
      <c r="C66" s="1"/>
      <c r="D66" s="1"/>
      <c r="E66" s="10"/>
      <c r="F66" s="1"/>
      <c r="G66" s="11" t="s">
        <v>8</v>
      </c>
      <c r="H66" s="4"/>
      <c r="I66" s="11" t="s">
        <v>9</v>
      </c>
      <c r="J66" s="4"/>
      <c r="K66" s="11" t="s">
        <v>8</v>
      </c>
      <c r="L66" s="4"/>
      <c r="M66" s="11" t="s">
        <v>9</v>
      </c>
    </row>
    <row r="67" spans="1:13" ht="15" customHeight="1" x14ac:dyDescent="0.2">
      <c r="A67" s="1"/>
      <c r="B67" s="1"/>
      <c r="C67" s="1"/>
      <c r="D67" s="1"/>
      <c r="E67" s="10"/>
      <c r="F67" s="1"/>
      <c r="G67" s="11" t="s">
        <v>10</v>
      </c>
      <c r="H67" s="4"/>
      <c r="I67" s="11" t="s">
        <v>10</v>
      </c>
      <c r="J67" s="4"/>
      <c r="K67" s="11" t="s">
        <v>10</v>
      </c>
      <c r="L67" s="4"/>
      <c r="M67" s="11" t="s">
        <v>10</v>
      </c>
    </row>
    <row r="68" spans="1:13" ht="15" customHeight="1" x14ac:dyDescent="0.2">
      <c r="A68" s="2"/>
      <c r="B68" s="1"/>
      <c r="C68" s="1"/>
      <c r="D68" s="1"/>
      <c r="E68" s="12" t="s">
        <v>11</v>
      </c>
      <c r="F68" s="1"/>
      <c r="G68" s="13" t="s">
        <v>12</v>
      </c>
      <c r="H68" s="148"/>
      <c r="I68" s="13" t="s">
        <v>12</v>
      </c>
      <c r="J68" s="148"/>
      <c r="K68" s="13" t="s">
        <v>12</v>
      </c>
      <c r="L68" s="148"/>
      <c r="M68" s="13" t="s">
        <v>12</v>
      </c>
    </row>
    <row r="69" spans="1:13" ht="15.75" customHeight="1" x14ac:dyDescent="0.2">
      <c r="A69" s="1" t="s">
        <v>35</v>
      </c>
      <c r="B69" s="1"/>
      <c r="C69" s="1"/>
      <c r="D69" s="1"/>
      <c r="E69" s="10"/>
      <c r="F69" s="1"/>
      <c r="G69" s="29"/>
      <c r="H69" s="148"/>
      <c r="I69" s="148"/>
      <c r="J69" s="148"/>
      <c r="K69" s="29"/>
      <c r="L69" s="148"/>
      <c r="M69" s="148"/>
    </row>
    <row r="70" spans="1:13" ht="6" customHeight="1" x14ac:dyDescent="0.2">
      <c r="A70" s="2"/>
      <c r="B70" s="2"/>
      <c r="C70" s="2"/>
      <c r="D70" s="2"/>
      <c r="E70" s="3"/>
      <c r="F70" s="2"/>
      <c r="G70" s="14"/>
      <c r="H70" s="4"/>
      <c r="I70" s="4"/>
      <c r="J70" s="4"/>
      <c r="K70" s="14"/>
      <c r="L70" s="4"/>
      <c r="M70" s="4"/>
    </row>
    <row r="71" spans="1:13" ht="15.75" customHeight="1" x14ac:dyDescent="0.2">
      <c r="A71" s="1" t="s">
        <v>36</v>
      </c>
      <c r="B71" s="2"/>
      <c r="C71" s="2"/>
      <c r="D71" s="2"/>
      <c r="E71" s="3"/>
      <c r="F71" s="2"/>
      <c r="G71" s="14"/>
      <c r="H71" s="4"/>
      <c r="I71" s="4"/>
      <c r="J71" s="4"/>
      <c r="K71" s="14"/>
      <c r="L71" s="4"/>
      <c r="M71" s="4"/>
    </row>
    <row r="72" spans="1:13" ht="6" customHeight="1" x14ac:dyDescent="0.2">
      <c r="A72" s="2"/>
      <c r="B72" s="2"/>
      <c r="C72" s="2"/>
      <c r="D72" s="2"/>
      <c r="E72" s="3"/>
      <c r="F72" s="2"/>
      <c r="G72" s="14"/>
      <c r="H72" s="4"/>
      <c r="I72" s="4"/>
      <c r="J72" s="4"/>
      <c r="K72" s="14"/>
      <c r="L72" s="4"/>
      <c r="M72" s="4"/>
    </row>
    <row r="73" spans="1:13" ht="15.75" customHeight="1" x14ac:dyDescent="0.2">
      <c r="A73" s="2" t="s">
        <v>37</v>
      </c>
      <c r="B73" s="2"/>
      <c r="C73" s="2"/>
      <c r="D73" s="2"/>
      <c r="E73" s="3">
        <v>11</v>
      </c>
      <c r="F73" s="2"/>
      <c r="G73" s="14">
        <v>247210</v>
      </c>
      <c r="H73" s="4"/>
      <c r="I73" s="4">
        <v>158634</v>
      </c>
      <c r="J73" s="4"/>
      <c r="K73" s="14">
        <v>231727</v>
      </c>
      <c r="L73" s="4"/>
      <c r="M73" s="4">
        <v>104043</v>
      </c>
    </row>
    <row r="74" spans="1:13" ht="15.75" customHeight="1" x14ac:dyDescent="0.2">
      <c r="A74" s="2" t="s">
        <v>38</v>
      </c>
      <c r="B74" s="2"/>
      <c r="C74" s="2"/>
      <c r="D74" s="2"/>
      <c r="E74" s="3"/>
      <c r="F74" s="2"/>
      <c r="G74" s="14">
        <v>65056</v>
      </c>
      <c r="H74" s="4"/>
      <c r="I74" s="15">
        <v>55636</v>
      </c>
      <c r="J74" s="4"/>
      <c r="K74" s="14">
        <v>65056</v>
      </c>
      <c r="L74" s="4"/>
      <c r="M74" s="4">
        <v>55636</v>
      </c>
    </row>
    <row r="75" spans="1:13" ht="15.75" customHeight="1" x14ac:dyDescent="0.2">
      <c r="A75" s="30" t="s">
        <v>39</v>
      </c>
      <c r="B75" s="2"/>
      <c r="C75" s="2"/>
      <c r="D75" s="2"/>
      <c r="E75" s="2"/>
      <c r="F75" s="2"/>
      <c r="G75" s="16"/>
      <c r="H75" s="15"/>
      <c r="I75" s="15"/>
      <c r="J75" s="15"/>
      <c r="K75" s="16"/>
      <c r="L75" s="15"/>
      <c r="M75" s="15"/>
    </row>
    <row r="76" spans="1:13" ht="15.75" customHeight="1" x14ac:dyDescent="0.2">
      <c r="A76" s="30"/>
      <c r="B76" s="2" t="s">
        <v>40</v>
      </c>
      <c r="C76" s="2"/>
      <c r="D76" s="2"/>
      <c r="E76" s="3">
        <v>12</v>
      </c>
      <c r="F76" s="2"/>
      <c r="G76" s="14">
        <v>24327</v>
      </c>
      <c r="H76" s="4"/>
      <c r="I76" s="4">
        <v>35727</v>
      </c>
      <c r="J76" s="4"/>
      <c r="K76" s="20">
        <v>0</v>
      </c>
      <c r="L76" s="4"/>
      <c r="M76" s="4" t="s">
        <v>86</v>
      </c>
    </row>
    <row r="77" spans="1:13" ht="15.75" customHeight="1" x14ac:dyDescent="0.2">
      <c r="A77" s="2" t="s">
        <v>41</v>
      </c>
      <c r="B77" s="2"/>
      <c r="C77" s="2"/>
      <c r="D77" s="2"/>
      <c r="E77" s="3"/>
      <c r="F77" s="2"/>
      <c r="G77" s="14">
        <v>60845</v>
      </c>
      <c r="H77" s="4"/>
      <c r="I77" s="4">
        <v>118829</v>
      </c>
      <c r="J77" s="4"/>
      <c r="K77" s="14">
        <v>59250</v>
      </c>
      <c r="L77" s="4"/>
      <c r="M77" s="4">
        <v>118829</v>
      </c>
    </row>
    <row r="78" spans="1:13" ht="15.75" customHeight="1" x14ac:dyDescent="0.2">
      <c r="A78" s="2" t="s">
        <v>203</v>
      </c>
      <c r="B78" s="2"/>
      <c r="C78" s="2"/>
      <c r="D78" s="2"/>
      <c r="E78" s="3">
        <v>6</v>
      </c>
      <c r="F78" s="2"/>
      <c r="G78" s="14">
        <v>29660</v>
      </c>
      <c r="H78" s="108"/>
      <c r="I78" s="108" t="s">
        <v>86</v>
      </c>
      <c r="J78" s="108"/>
      <c r="K78" s="14">
        <v>29660</v>
      </c>
      <c r="L78" s="108"/>
      <c r="M78" s="108">
        <v>0</v>
      </c>
    </row>
    <row r="79" spans="1:13" ht="15.75" customHeight="1" x14ac:dyDescent="0.2">
      <c r="A79" s="2" t="s">
        <v>42</v>
      </c>
      <c r="B79" s="2"/>
      <c r="C79" s="2"/>
      <c r="D79" s="2"/>
      <c r="E79" s="3"/>
      <c r="F79" s="2"/>
      <c r="G79" s="17">
        <v>30157</v>
      </c>
      <c r="H79" s="4"/>
      <c r="I79" s="8">
        <v>9840</v>
      </c>
      <c r="J79" s="4"/>
      <c r="K79" s="17">
        <v>29244</v>
      </c>
      <c r="L79" s="4"/>
      <c r="M79" s="8">
        <v>7014</v>
      </c>
    </row>
    <row r="80" spans="1:13" ht="6" customHeight="1" x14ac:dyDescent="0.2">
      <c r="A80" s="2"/>
      <c r="B80" s="1"/>
      <c r="C80" s="1"/>
      <c r="D80" s="1"/>
      <c r="E80" s="10"/>
      <c r="F80" s="1"/>
      <c r="G80" s="29"/>
      <c r="H80" s="148"/>
      <c r="I80" s="148"/>
      <c r="J80" s="148"/>
      <c r="K80" s="29"/>
      <c r="L80" s="148"/>
      <c r="M80" s="148"/>
    </row>
    <row r="81" spans="1:13" ht="15.75" customHeight="1" x14ac:dyDescent="0.2">
      <c r="A81" s="1" t="s">
        <v>43</v>
      </c>
      <c r="B81" s="2"/>
      <c r="C81" s="2"/>
      <c r="D81" s="2"/>
      <c r="E81" s="3"/>
      <c r="F81" s="2"/>
      <c r="G81" s="17">
        <f>SUM(G73:G79)</f>
        <v>457255</v>
      </c>
      <c r="H81" s="4"/>
      <c r="I81" s="8">
        <f>SUM(I73:I79)</f>
        <v>378666</v>
      </c>
      <c r="J81" s="4"/>
      <c r="K81" s="17">
        <f>SUM(K73:K79)</f>
        <v>414937</v>
      </c>
      <c r="L81" s="4"/>
      <c r="M81" s="8">
        <f>SUM(M73:M79)</f>
        <v>285522</v>
      </c>
    </row>
    <row r="82" spans="1:13" ht="15" customHeight="1" x14ac:dyDescent="0.2">
      <c r="A82" s="2"/>
      <c r="B82" s="2"/>
      <c r="C82" s="2"/>
      <c r="D82" s="2"/>
      <c r="E82" s="3"/>
      <c r="F82" s="2"/>
      <c r="G82" s="14"/>
      <c r="H82" s="4"/>
      <c r="I82" s="4"/>
      <c r="J82" s="4"/>
      <c r="K82" s="14"/>
      <c r="L82" s="4"/>
      <c r="M82" s="4"/>
    </row>
    <row r="83" spans="1:13" ht="15.75" customHeight="1" x14ac:dyDescent="0.2">
      <c r="A83" s="1" t="s">
        <v>44</v>
      </c>
      <c r="B83" s="2"/>
      <c r="C83" s="2"/>
      <c r="D83" s="2"/>
      <c r="E83" s="3"/>
      <c r="F83" s="2"/>
      <c r="G83" s="14"/>
      <c r="H83" s="4"/>
      <c r="I83" s="4"/>
      <c r="J83" s="4"/>
      <c r="K83" s="14"/>
      <c r="L83" s="4"/>
      <c r="M83" s="4"/>
    </row>
    <row r="84" spans="1:13" ht="6" customHeight="1" x14ac:dyDescent="0.2">
      <c r="A84" s="2"/>
      <c r="B84" s="2"/>
      <c r="C84" s="2"/>
      <c r="D84" s="2"/>
      <c r="E84" s="3"/>
      <c r="F84" s="2"/>
      <c r="G84" s="14"/>
      <c r="H84" s="4"/>
      <c r="I84" s="4"/>
      <c r="J84" s="4"/>
      <c r="K84" s="14"/>
      <c r="L84" s="4"/>
      <c r="M84" s="4"/>
    </row>
    <row r="85" spans="1:13" ht="15.75" customHeight="1" x14ac:dyDescent="0.2">
      <c r="A85" s="2" t="s">
        <v>45</v>
      </c>
      <c r="B85" s="1"/>
      <c r="C85" s="1"/>
      <c r="D85" s="1"/>
      <c r="E85" s="3">
        <v>12</v>
      </c>
      <c r="F85" s="1"/>
      <c r="G85" s="14">
        <v>67060</v>
      </c>
      <c r="H85" s="148"/>
      <c r="I85" s="4">
        <v>82259</v>
      </c>
      <c r="J85" s="4"/>
      <c r="K85" s="14">
        <v>0</v>
      </c>
      <c r="L85" s="4"/>
      <c r="M85" s="21">
        <v>0</v>
      </c>
    </row>
    <row r="86" spans="1:13" ht="15.75" customHeight="1" x14ac:dyDescent="0.2">
      <c r="A86" s="2" t="s">
        <v>46</v>
      </c>
      <c r="B86" s="2"/>
      <c r="C86" s="2"/>
      <c r="D86" s="2"/>
      <c r="E86" s="3"/>
      <c r="F86" s="2"/>
      <c r="G86" s="17">
        <v>220422</v>
      </c>
      <c r="H86" s="4"/>
      <c r="I86" s="8">
        <v>188443</v>
      </c>
      <c r="J86" s="4"/>
      <c r="K86" s="17">
        <v>203195</v>
      </c>
      <c r="L86" s="4"/>
      <c r="M86" s="8">
        <v>188443</v>
      </c>
    </row>
    <row r="87" spans="1:13" ht="6" customHeight="1" x14ac:dyDescent="0.2">
      <c r="A87" s="2"/>
      <c r="B87" s="1"/>
      <c r="C87" s="1"/>
      <c r="D87" s="1"/>
      <c r="E87" s="10"/>
      <c r="F87" s="1"/>
      <c r="G87" s="29"/>
      <c r="H87" s="148"/>
      <c r="I87" s="148"/>
      <c r="J87" s="148"/>
      <c r="K87" s="29"/>
      <c r="L87" s="148"/>
      <c r="M87" s="148"/>
    </row>
    <row r="88" spans="1:13" ht="15.75" customHeight="1" x14ac:dyDescent="0.2">
      <c r="A88" s="1" t="s">
        <v>47</v>
      </c>
      <c r="B88" s="2"/>
      <c r="C88" s="2"/>
      <c r="D88" s="2"/>
      <c r="E88" s="3"/>
      <c r="F88" s="2"/>
      <c r="G88" s="17">
        <f>SUM(G85:G86)</f>
        <v>287482</v>
      </c>
      <c r="H88" s="4"/>
      <c r="I88" s="8">
        <f>SUM(I85:I86)</f>
        <v>270702</v>
      </c>
      <c r="J88" s="4"/>
      <c r="K88" s="17">
        <f>SUM(K85:K86)</f>
        <v>203195</v>
      </c>
      <c r="L88" s="4"/>
      <c r="M88" s="8">
        <f>SUM(M85:M86)</f>
        <v>188443</v>
      </c>
    </row>
    <row r="89" spans="1:13" ht="6" customHeight="1" x14ac:dyDescent="0.2">
      <c r="A89" s="2"/>
      <c r="B89" s="2"/>
      <c r="C89" s="2"/>
      <c r="D89" s="2"/>
      <c r="E89" s="3"/>
      <c r="F89" s="2"/>
      <c r="G89" s="14"/>
      <c r="H89" s="4"/>
      <c r="I89" s="4"/>
      <c r="J89" s="4"/>
      <c r="K89" s="14"/>
      <c r="L89" s="4"/>
      <c r="M89" s="4"/>
    </row>
    <row r="90" spans="1:13" ht="15.75" customHeight="1" x14ac:dyDescent="0.2">
      <c r="A90" s="1" t="s">
        <v>48</v>
      </c>
      <c r="B90" s="2"/>
      <c r="C90" s="2"/>
      <c r="D90" s="2"/>
      <c r="E90" s="3"/>
      <c r="F90" s="2"/>
      <c r="G90" s="17">
        <f>SUM(G81+G88)</f>
        <v>744737</v>
      </c>
      <c r="H90" s="4"/>
      <c r="I90" s="8">
        <f>SUM(I81+I88)</f>
        <v>649368</v>
      </c>
      <c r="J90" s="4"/>
      <c r="K90" s="17">
        <f>SUM(K81+K88)</f>
        <v>618132</v>
      </c>
      <c r="L90" s="4"/>
      <c r="M90" s="8">
        <f>SUM(M81+M88)</f>
        <v>473965</v>
      </c>
    </row>
    <row r="91" spans="1:13" ht="15" customHeight="1" x14ac:dyDescent="0.2">
      <c r="A91" s="2"/>
      <c r="B91" s="2"/>
      <c r="C91" s="2"/>
      <c r="D91" s="2"/>
      <c r="E91" s="3"/>
      <c r="F91" s="2"/>
      <c r="G91" s="14"/>
      <c r="H91" s="4"/>
      <c r="I91" s="4"/>
      <c r="J91" s="4"/>
      <c r="K91" s="14"/>
      <c r="L91" s="4"/>
      <c r="M91" s="4"/>
    </row>
    <row r="92" spans="1:13" ht="15.75" customHeight="1" x14ac:dyDescent="0.2">
      <c r="A92" s="1" t="s">
        <v>49</v>
      </c>
      <c r="B92" s="2"/>
      <c r="C92" s="2"/>
      <c r="D92" s="2"/>
      <c r="E92" s="3"/>
      <c r="F92" s="2"/>
      <c r="G92" s="14"/>
      <c r="H92" s="4"/>
      <c r="I92" s="4"/>
      <c r="J92" s="4"/>
      <c r="K92" s="14"/>
      <c r="L92" s="4"/>
      <c r="M92" s="4"/>
    </row>
    <row r="93" spans="1:13" ht="6" customHeight="1" x14ac:dyDescent="0.2">
      <c r="A93" s="2"/>
      <c r="B93" s="2"/>
      <c r="C93" s="2"/>
      <c r="D93" s="2"/>
      <c r="E93" s="3"/>
      <c r="F93" s="2"/>
      <c r="G93" s="14"/>
      <c r="H93" s="4"/>
      <c r="I93" s="4"/>
      <c r="J93" s="4"/>
      <c r="K93" s="14"/>
      <c r="L93" s="4"/>
      <c r="M93" s="4"/>
    </row>
    <row r="94" spans="1:13" ht="15.75" customHeight="1" x14ac:dyDescent="0.2">
      <c r="A94" s="2" t="s">
        <v>50</v>
      </c>
      <c r="B94" s="2"/>
      <c r="C94" s="2"/>
      <c r="D94" s="2"/>
      <c r="E94" s="3"/>
      <c r="F94" s="2"/>
      <c r="G94" s="14"/>
      <c r="H94" s="4"/>
      <c r="I94" s="4"/>
      <c r="J94" s="4"/>
      <c r="K94" s="14"/>
      <c r="L94" s="4"/>
      <c r="M94" s="4"/>
    </row>
    <row r="95" spans="1:13" ht="15.75" customHeight="1" x14ac:dyDescent="0.2">
      <c r="A95" s="2"/>
      <c r="B95" s="2" t="s">
        <v>51</v>
      </c>
      <c r="C95" s="2"/>
      <c r="D95" s="2"/>
      <c r="E95" s="3"/>
      <c r="F95" s="2"/>
      <c r="G95" s="14"/>
      <c r="H95" s="4"/>
      <c r="I95" s="4"/>
      <c r="J95" s="4"/>
      <c r="K95" s="14"/>
      <c r="L95" s="4"/>
      <c r="M95" s="4"/>
    </row>
    <row r="96" spans="1:13" ht="15.75" customHeight="1" x14ac:dyDescent="0.2">
      <c r="A96" s="2"/>
      <c r="B96" s="2"/>
      <c r="C96" s="2" t="s">
        <v>52</v>
      </c>
      <c r="D96" s="2"/>
      <c r="E96" s="3"/>
      <c r="F96" s="2"/>
      <c r="G96" s="14"/>
      <c r="H96" s="4"/>
      <c r="I96" s="4"/>
      <c r="J96" s="4"/>
      <c r="K96" s="14"/>
      <c r="L96" s="4"/>
      <c r="M96" s="4"/>
    </row>
    <row r="97" spans="1:13" ht="15.75" customHeight="1" x14ac:dyDescent="0.2">
      <c r="A97" s="2"/>
      <c r="B97" s="2"/>
      <c r="C97" s="30" t="s">
        <v>53</v>
      </c>
      <c r="D97" s="2"/>
      <c r="E97" s="3"/>
      <c r="F97" s="2"/>
      <c r="G97" s="24">
        <v>470000</v>
      </c>
      <c r="H97" s="4"/>
      <c r="I97" s="25">
        <v>470000</v>
      </c>
      <c r="J97" s="4"/>
      <c r="K97" s="31">
        <v>470000</v>
      </c>
      <c r="L97" s="4"/>
      <c r="M97" s="25">
        <v>470000</v>
      </c>
    </row>
    <row r="98" spans="1:13" ht="6" customHeight="1" x14ac:dyDescent="0.2">
      <c r="A98" s="2"/>
      <c r="B98" s="2"/>
      <c r="C98" s="2"/>
      <c r="D98" s="2"/>
      <c r="E98" s="3"/>
      <c r="F98" s="2"/>
      <c r="G98" s="14"/>
      <c r="H98" s="4"/>
      <c r="I98" s="4"/>
      <c r="J98" s="4"/>
      <c r="K98" s="14"/>
      <c r="L98" s="4"/>
      <c r="M98" s="4"/>
    </row>
    <row r="99" spans="1:13" ht="15.75" customHeight="1" x14ac:dyDescent="0.2">
      <c r="A99" s="2"/>
      <c r="B99" s="2" t="s">
        <v>54</v>
      </c>
      <c r="C99" s="2"/>
      <c r="D99" s="2"/>
      <c r="E99" s="3"/>
      <c r="F99" s="2"/>
      <c r="G99" s="14"/>
      <c r="H99" s="4"/>
      <c r="I99" s="4"/>
      <c r="J99" s="4"/>
      <c r="K99" s="14"/>
      <c r="L99" s="4"/>
      <c r="M99" s="4"/>
    </row>
    <row r="100" spans="1:13" ht="15.75" customHeight="1" x14ac:dyDescent="0.2">
      <c r="A100" s="2"/>
      <c r="B100" s="2"/>
      <c r="C100" s="2" t="s">
        <v>55</v>
      </c>
      <c r="D100" s="2"/>
      <c r="E100" s="3"/>
      <c r="F100" s="2"/>
      <c r="G100" s="14"/>
      <c r="H100" s="4"/>
      <c r="I100" s="4"/>
      <c r="J100" s="4"/>
      <c r="K100" s="14"/>
      <c r="L100" s="4"/>
      <c r="M100" s="4"/>
    </row>
    <row r="101" spans="1:13" ht="15.75" customHeight="1" x14ac:dyDescent="0.2">
      <c r="A101" s="2"/>
      <c r="B101" s="2"/>
      <c r="C101" s="30" t="s">
        <v>53</v>
      </c>
      <c r="D101" s="2"/>
      <c r="E101" s="3"/>
      <c r="F101" s="2"/>
      <c r="G101" s="14">
        <v>470000</v>
      </c>
      <c r="H101" s="4"/>
      <c r="I101" s="4">
        <v>470000</v>
      </c>
      <c r="J101" s="4"/>
      <c r="K101" s="14">
        <v>470000</v>
      </c>
      <c r="L101" s="4"/>
      <c r="M101" s="4">
        <v>470000</v>
      </c>
    </row>
    <row r="102" spans="1:13" ht="15.75" customHeight="1" x14ac:dyDescent="0.2">
      <c r="A102" s="2" t="s">
        <v>56</v>
      </c>
      <c r="B102" s="2"/>
      <c r="C102" s="2"/>
      <c r="D102" s="2"/>
      <c r="E102" s="3"/>
      <c r="F102" s="2"/>
      <c r="G102" s="14">
        <v>267503</v>
      </c>
      <c r="H102" s="4"/>
      <c r="I102" s="4">
        <v>267503</v>
      </c>
      <c r="J102" s="4"/>
      <c r="K102" s="14">
        <v>267503</v>
      </c>
      <c r="L102" s="4"/>
      <c r="M102" s="4">
        <v>267503</v>
      </c>
    </row>
    <row r="103" spans="1:13" ht="15.75" customHeight="1" x14ac:dyDescent="0.2">
      <c r="A103" s="2" t="s">
        <v>57</v>
      </c>
      <c r="B103" s="2"/>
      <c r="C103" s="2"/>
      <c r="D103" s="2"/>
      <c r="E103" s="3"/>
      <c r="F103" s="2"/>
      <c r="G103" s="14"/>
      <c r="H103" s="4"/>
      <c r="I103" s="4"/>
      <c r="J103" s="4"/>
      <c r="K103" s="14"/>
      <c r="L103" s="4"/>
      <c r="M103" s="4"/>
    </row>
    <row r="104" spans="1:13" ht="15.75" customHeight="1" x14ac:dyDescent="0.2">
      <c r="A104" s="2"/>
      <c r="B104" s="2" t="s">
        <v>188</v>
      </c>
      <c r="C104" s="2"/>
      <c r="D104" s="2"/>
      <c r="E104" s="3"/>
      <c r="F104" s="2"/>
      <c r="G104" s="14">
        <v>47000</v>
      </c>
      <c r="H104" s="4"/>
      <c r="I104" s="4">
        <v>47000</v>
      </c>
      <c r="J104" s="4"/>
      <c r="K104" s="14">
        <v>47000</v>
      </c>
      <c r="L104" s="4"/>
      <c r="M104" s="4">
        <v>47000</v>
      </c>
    </row>
    <row r="105" spans="1:13" ht="15.75" customHeight="1" x14ac:dyDescent="0.2">
      <c r="A105" s="2"/>
      <c r="B105" s="2" t="s">
        <v>189</v>
      </c>
      <c r="C105" s="2"/>
      <c r="D105" s="2"/>
      <c r="E105" s="3"/>
      <c r="F105" s="2"/>
      <c r="G105" s="14">
        <v>20000</v>
      </c>
      <c r="H105" s="4"/>
      <c r="I105" s="4">
        <v>20000</v>
      </c>
      <c r="J105" s="4"/>
      <c r="K105" s="14">
        <v>20000</v>
      </c>
      <c r="L105" s="4"/>
      <c r="M105" s="4">
        <v>20000</v>
      </c>
    </row>
    <row r="106" spans="1:13" ht="15.75" customHeight="1" x14ac:dyDescent="0.2">
      <c r="A106" s="2"/>
      <c r="B106" s="2" t="s">
        <v>58</v>
      </c>
      <c r="C106" s="2"/>
      <c r="D106" s="2"/>
      <c r="E106" s="3"/>
      <c r="F106" s="2"/>
      <c r="G106" s="14">
        <v>3427689</v>
      </c>
      <c r="H106" s="4"/>
      <c r="I106" s="4">
        <v>3572281</v>
      </c>
      <c r="J106" s="4"/>
      <c r="K106" s="14">
        <v>3286153</v>
      </c>
      <c r="L106" s="4"/>
      <c r="M106" s="4">
        <v>3472549</v>
      </c>
    </row>
    <row r="107" spans="1:13" ht="15.75" customHeight="1" x14ac:dyDescent="0.2">
      <c r="A107" s="2" t="s">
        <v>59</v>
      </c>
      <c r="B107" s="2"/>
      <c r="C107" s="2"/>
      <c r="D107" s="2"/>
      <c r="E107" s="3"/>
      <c r="F107" s="2"/>
      <c r="G107" s="17">
        <v>9419</v>
      </c>
      <c r="H107" s="4"/>
      <c r="I107" s="8">
        <v>7805</v>
      </c>
      <c r="J107" s="4"/>
      <c r="K107" s="32">
        <v>0</v>
      </c>
      <c r="L107" s="4"/>
      <c r="M107" s="33">
        <v>0</v>
      </c>
    </row>
    <row r="108" spans="1:13" ht="6" customHeight="1" x14ac:dyDescent="0.2">
      <c r="A108" s="2"/>
      <c r="B108" s="2"/>
      <c r="C108" s="2"/>
      <c r="D108" s="2"/>
      <c r="E108" s="3"/>
      <c r="F108" s="2"/>
      <c r="G108" s="14"/>
      <c r="H108" s="4"/>
      <c r="I108" s="4"/>
      <c r="J108" s="4"/>
      <c r="K108" s="14"/>
      <c r="L108" s="4"/>
      <c r="M108" s="4"/>
    </row>
    <row r="109" spans="1:13" ht="15.75" customHeight="1" x14ac:dyDescent="0.2">
      <c r="A109" s="1" t="s">
        <v>60</v>
      </c>
      <c r="B109" s="2"/>
      <c r="C109" s="2"/>
      <c r="D109" s="2"/>
      <c r="E109" s="3"/>
      <c r="F109" s="2"/>
      <c r="G109" s="16"/>
      <c r="H109" s="15"/>
      <c r="I109" s="15"/>
      <c r="J109" s="15"/>
      <c r="K109" s="16"/>
      <c r="L109" s="15"/>
      <c r="M109" s="15"/>
    </row>
    <row r="110" spans="1:13" ht="15.75" customHeight="1" x14ac:dyDescent="0.2">
      <c r="A110" s="1"/>
      <c r="B110" s="1" t="s">
        <v>61</v>
      </c>
      <c r="C110" s="2"/>
      <c r="D110" s="2"/>
      <c r="E110" s="3"/>
      <c r="F110" s="2"/>
      <c r="G110" s="14">
        <f>SUM(G100:G107)</f>
        <v>4241611</v>
      </c>
      <c r="H110" s="4"/>
      <c r="I110" s="4">
        <f>SUM(I100:I107)</f>
        <v>4384589</v>
      </c>
      <c r="J110" s="4"/>
      <c r="K110" s="14">
        <f>SUM(K100:K107)</f>
        <v>4090656</v>
      </c>
      <c r="L110" s="4"/>
      <c r="M110" s="4">
        <f>SUM(M100:M107)</f>
        <v>4277052</v>
      </c>
    </row>
    <row r="111" spans="1:13" ht="15.75" customHeight="1" x14ac:dyDescent="0.2">
      <c r="A111" s="2" t="s">
        <v>62</v>
      </c>
      <c r="B111" s="2"/>
      <c r="C111" s="2"/>
      <c r="D111" s="2"/>
      <c r="E111" s="3"/>
      <c r="F111" s="2"/>
      <c r="G111" s="17">
        <v>249220</v>
      </c>
      <c r="H111" s="4"/>
      <c r="I111" s="8">
        <v>237131</v>
      </c>
      <c r="J111" s="4"/>
      <c r="K111" s="32">
        <v>0</v>
      </c>
      <c r="L111" s="4"/>
      <c r="M111" s="33">
        <v>0</v>
      </c>
    </row>
    <row r="112" spans="1:13" ht="6" customHeight="1" x14ac:dyDescent="0.2">
      <c r="A112" s="1"/>
      <c r="B112" s="2"/>
      <c r="C112" s="2"/>
      <c r="D112" s="2"/>
      <c r="E112" s="3"/>
      <c r="F112" s="2"/>
      <c r="G112" s="14"/>
      <c r="H112" s="4"/>
      <c r="I112" s="4"/>
      <c r="J112" s="4"/>
      <c r="K112" s="14"/>
      <c r="L112" s="4"/>
      <c r="M112" s="4"/>
    </row>
    <row r="113" spans="1:13" ht="15.75" customHeight="1" x14ac:dyDescent="0.2">
      <c r="A113" s="1" t="s">
        <v>63</v>
      </c>
      <c r="B113" s="2"/>
      <c r="C113" s="2"/>
      <c r="D113" s="2"/>
      <c r="E113" s="3"/>
      <c r="F113" s="2"/>
      <c r="G113" s="17">
        <f>SUM(G108:G111)</f>
        <v>4490831</v>
      </c>
      <c r="H113" s="4"/>
      <c r="I113" s="8">
        <f>SUM(I108:I111)</f>
        <v>4621720</v>
      </c>
      <c r="J113" s="4"/>
      <c r="K113" s="17">
        <f>SUM(K110:K111)</f>
        <v>4090656</v>
      </c>
      <c r="L113" s="4"/>
      <c r="M113" s="8">
        <f>SUM(M108:M111)</f>
        <v>4277052</v>
      </c>
    </row>
    <row r="114" spans="1:13" ht="6" customHeight="1" x14ac:dyDescent="0.2">
      <c r="A114" s="1"/>
      <c r="B114" s="2"/>
      <c r="C114" s="2"/>
      <c r="D114" s="2"/>
      <c r="E114" s="3"/>
      <c r="F114" s="2"/>
      <c r="G114" s="14"/>
      <c r="H114" s="4"/>
      <c r="I114" s="4"/>
      <c r="J114" s="4"/>
      <c r="K114" s="14"/>
      <c r="L114" s="4"/>
      <c r="M114" s="4"/>
    </row>
    <row r="115" spans="1:13" ht="15.75" customHeight="1" x14ac:dyDescent="0.2">
      <c r="A115" s="1" t="s">
        <v>64</v>
      </c>
      <c r="B115" s="1"/>
      <c r="C115" s="1"/>
      <c r="D115" s="2"/>
      <c r="E115" s="3"/>
      <c r="F115" s="2"/>
      <c r="G115" s="24">
        <f>SUM(G90+G113)</f>
        <v>5235568</v>
      </c>
      <c r="H115" s="4"/>
      <c r="I115" s="25">
        <f>SUM(I90+I113)</f>
        <v>5271088</v>
      </c>
      <c r="J115" s="4"/>
      <c r="K115" s="24">
        <f>SUM(K90+K113)</f>
        <v>4708788</v>
      </c>
      <c r="L115" s="4"/>
      <c r="M115" s="25">
        <f>SUM(M90+M113)</f>
        <v>4751017</v>
      </c>
    </row>
    <row r="116" spans="1:13" ht="21.75" customHeight="1" x14ac:dyDescent="0.2">
      <c r="A116" s="1"/>
      <c r="B116" s="1"/>
      <c r="C116" s="1"/>
      <c r="D116" s="2"/>
      <c r="E116" s="3"/>
      <c r="F116" s="2"/>
      <c r="G116" s="4"/>
      <c r="H116" s="4"/>
      <c r="I116" s="4"/>
      <c r="J116" s="4"/>
      <c r="K116" s="4"/>
      <c r="L116" s="4"/>
      <c r="M116" s="4"/>
    </row>
    <row r="117" spans="1:13" ht="4.5" customHeight="1" x14ac:dyDescent="0.2">
      <c r="A117" s="1"/>
      <c r="B117" s="1"/>
      <c r="C117" s="1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21.75" customHeight="1" x14ac:dyDescent="0.2">
      <c r="A118" s="26" t="str">
        <f>A56</f>
        <v>The notes to interim financial information on page 12 to 19 form an integral part of this interim financial information.</v>
      </c>
      <c r="B118" s="26"/>
      <c r="C118" s="26"/>
      <c r="D118" s="26"/>
      <c r="E118" s="26"/>
      <c r="F118" s="26"/>
      <c r="G118" s="18"/>
      <c r="H118" s="18"/>
      <c r="I118" s="18"/>
      <c r="J118" s="18"/>
      <c r="K118" s="18"/>
      <c r="L118" s="18"/>
      <c r="M118" s="18"/>
    </row>
    <row r="119" spans="1:13" ht="16.5" customHeight="1" x14ac:dyDescent="0.2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16.5" customHeight="1" x14ac:dyDescent="0.2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</row>
    <row r="121" spans="1:13" ht="16.5" customHeight="1" x14ac:dyDescent="0.2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</row>
    <row r="122" spans="1:13" ht="16.5" customHeight="1" x14ac:dyDescent="0.2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16.5" customHeight="1" x14ac:dyDescent="0.2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16.5" customHeight="1" x14ac:dyDescent="0.2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</row>
    <row r="125" spans="1:13" ht="16.5" customHeight="1" x14ac:dyDescent="0.2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</row>
    <row r="126" spans="1:13" ht="16.5" customHeight="1" x14ac:dyDescent="0.2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</row>
    <row r="127" spans="1:13" ht="16.5" customHeight="1" x14ac:dyDescent="0.2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</row>
    <row r="128" spans="1:13" ht="16.5" customHeight="1" x14ac:dyDescent="0.2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</row>
    <row r="129" spans="1:13" ht="16.5" customHeight="1" x14ac:dyDescent="0.2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</row>
    <row r="130" spans="1:13" ht="16.5" customHeight="1" x14ac:dyDescent="0.2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</row>
    <row r="131" spans="1:13" ht="16.5" customHeight="1" x14ac:dyDescent="0.2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</row>
    <row r="132" spans="1:13" ht="16.5" customHeight="1" x14ac:dyDescent="0.2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</row>
    <row r="133" spans="1:13" ht="16.5" customHeight="1" x14ac:dyDescent="0.2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</row>
    <row r="134" spans="1:13" ht="16.5" customHeight="1" x14ac:dyDescent="0.2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</row>
    <row r="135" spans="1:13" ht="16.5" customHeight="1" x14ac:dyDescent="0.2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</row>
    <row r="136" spans="1:13" ht="16.5" customHeight="1" x14ac:dyDescent="0.2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</row>
    <row r="137" spans="1:13" ht="16.5" customHeight="1" x14ac:dyDescent="0.2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</row>
    <row r="138" spans="1:13" ht="16.5" customHeight="1" x14ac:dyDescent="0.2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</row>
    <row r="139" spans="1:13" ht="16.5" customHeight="1" x14ac:dyDescent="0.2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</row>
    <row r="140" spans="1:13" ht="16.5" customHeight="1" x14ac:dyDescent="0.2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</row>
    <row r="141" spans="1:13" ht="16.5" customHeight="1" x14ac:dyDescent="0.2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</row>
    <row r="142" spans="1:13" ht="16.5" customHeight="1" x14ac:dyDescent="0.2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</row>
    <row r="143" spans="1:13" ht="16.5" customHeight="1" x14ac:dyDescent="0.2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</row>
    <row r="144" spans="1:13" ht="16.5" customHeight="1" x14ac:dyDescent="0.2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</row>
    <row r="145" spans="1:13" ht="16.5" customHeight="1" x14ac:dyDescent="0.2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</row>
    <row r="146" spans="1:13" ht="16.5" customHeight="1" x14ac:dyDescent="0.2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</row>
    <row r="147" spans="1:13" ht="16.5" customHeight="1" x14ac:dyDescent="0.2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</row>
    <row r="148" spans="1:13" ht="16.5" customHeight="1" x14ac:dyDescent="0.2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</row>
    <row r="149" spans="1:13" ht="16.5" customHeight="1" x14ac:dyDescent="0.2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</row>
    <row r="150" spans="1:13" ht="16.5" customHeight="1" x14ac:dyDescent="0.2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</row>
    <row r="151" spans="1:13" ht="16.5" customHeight="1" x14ac:dyDescent="0.2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</row>
    <row r="152" spans="1:13" ht="16.5" customHeight="1" x14ac:dyDescent="0.2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</row>
    <row r="153" spans="1:13" ht="16.5" customHeight="1" x14ac:dyDescent="0.2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</row>
    <row r="154" spans="1:13" ht="16.5" customHeight="1" x14ac:dyDescent="0.2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</row>
    <row r="155" spans="1:13" ht="16.5" customHeight="1" x14ac:dyDescent="0.2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</row>
    <row r="156" spans="1:13" ht="16.5" customHeight="1" x14ac:dyDescent="0.2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</row>
    <row r="157" spans="1:13" ht="16.5" customHeight="1" x14ac:dyDescent="0.2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</row>
    <row r="158" spans="1:13" ht="16.5" customHeight="1" x14ac:dyDescent="0.2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</row>
    <row r="159" spans="1:13" ht="16.5" customHeight="1" x14ac:dyDescent="0.2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</row>
    <row r="160" spans="1:13" ht="16.5" customHeight="1" x14ac:dyDescent="0.2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</row>
    <row r="161" spans="1:13" ht="16.5" customHeight="1" x14ac:dyDescent="0.2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</row>
    <row r="162" spans="1:13" ht="16.5" customHeight="1" x14ac:dyDescent="0.2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</row>
    <row r="163" spans="1:13" ht="16.5" customHeight="1" x14ac:dyDescent="0.2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</row>
    <row r="164" spans="1:13" ht="16.5" customHeight="1" x14ac:dyDescent="0.2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</row>
    <row r="165" spans="1:13" ht="16.5" customHeight="1" x14ac:dyDescent="0.2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</row>
    <row r="166" spans="1:13" ht="16.5" customHeight="1" x14ac:dyDescent="0.2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</row>
    <row r="167" spans="1:13" ht="16.5" customHeight="1" x14ac:dyDescent="0.2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</row>
    <row r="168" spans="1:13" ht="16.5" customHeight="1" x14ac:dyDescent="0.2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</row>
    <row r="169" spans="1:13" ht="16.5" customHeight="1" x14ac:dyDescent="0.2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</row>
    <row r="170" spans="1:13" ht="16.5" customHeight="1" x14ac:dyDescent="0.2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</row>
    <row r="171" spans="1:13" ht="16.5" customHeight="1" x14ac:dyDescent="0.2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</row>
    <row r="172" spans="1:13" ht="16.5" customHeight="1" x14ac:dyDescent="0.2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</row>
    <row r="173" spans="1:13" ht="16.5" customHeight="1" x14ac:dyDescent="0.2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</row>
    <row r="174" spans="1:13" ht="16.5" customHeight="1" x14ac:dyDescent="0.2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</row>
    <row r="175" spans="1:13" ht="16.5" customHeight="1" x14ac:dyDescent="0.2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</row>
    <row r="176" spans="1:13" ht="16.5" customHeight="1" x14ac:dyDescent="0.2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</row>
    <row r="177" spans="1:13" ht="16.5" customHeight="1" x14ac:dyDescent="0.2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</row>
    <row r="178" spans="1:13" ht="16.5" customHeight="1" x14ac:dyDescent="0.2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</row>
    <row r="179" spans="1:13" ht="16.5" customHeight="1" x14ac:dyDescent="0.2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</row>
    <row r="180" spans="1:13" ht="16.5" customHeight="1" x14ac:dyDescent="0.2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</row>
    <row r="181" spans="1:13" ht="16.5" customHeight="1" x14ac:dyDescent="0.2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</row>
    <row r="182" spans="1:13" ht="16.5" customHeight="1" x14ac:dyDescent="0.2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</row>
    <row r="183" spans="1:13" ht="16.5" customHeight="1" x14ac:dyDescent="0.2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</row>
    <row r="184" spans="1:13" ht="16.5" customHeight="1" x14ac:dyDescent="0.2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</row>
    <row r="185" spans="1:13" ht="16.5" customHeight="1" x14ac:dyDescent="0.2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</row>
    <row r="186" spans="1:13" ht="16.5" customHeight="1" x14ac:dyDescent="0.2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</row>
    <row r="187" spans="1:13" ht="16.5" customHeight="1" x14ac:dyDescent="0.2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</row>
    <row r="188" spans="1:13" ht="16.5" customHeight="1" x14ac:dyDescent="0.2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</row>
    <row r="189" spans="1:13" ht="16.5" customHeight="1" x14ac:dyDescent="0.2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</row>
    <row r="190" spans="1:13" ht="16.5" customHeight="1" x14ac:dyDescent="0.2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</row>
    <row r="191" spans="1:13" ht="16.5" customHeight="1" x14ac:dyDescent="0.2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</row>
    <row r="192" spans="1:13" ht="16.5" customHeight="1" x14ac:dyDescent="0.2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</row>
    <row r="193" spans="1:13" ht="16.5" customHeight="1" x14ac:dyDescent="0.2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</row>
    <row r="194" spans="1:13" ht="16.5" customHeight="1" x14ac:dyDescent="0.2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</row>
    <row r="195" spans="1:13" ht="16.5" customHeight="1" x14ac:dyDescent="0.2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</row>
    <row r="196" spans="1:13" ht="16.5" customHeight="1" x14ac:dyDescent="0.2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</row>
    <row r="197" spans="1:13" ht="16.5" customHeight="1" x14ac:dyDescent="0.2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</row>
    <row r="198" spans="1:13" ht="16.5" customHeight="1" x14ac:dyDescent="0.2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</row>
    <row r="199" spans="1:13" ht="16.5" customHeight="1" x14ac:dyDescent="0.2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</row>
    <row r="200" spans="1:13" ht="16.5" customHeight="1" x14ac:dyDescent="0.2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</row>
    <row r="201" spans="1:13" ht="16.5" customHeight="1" x14ac:dyDescent="0.2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</row>
    <row r="202" spans="1:13" ht="16.5" customHeight="1" x14ac:dyDescent="0.2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</row>
    <row r="203" spans="1:13" ht="16.5" customHeight="1" x14ac:dyDescent="0.2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</row>
    <row r="204" spans="1:13" ht="16.5" customHeight="1" x14ac:dyDescent="0.2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</row>
    <row r="205" spans="1:13" ht="16.5" customHeight="1" x14ac:dyDescent="0.2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</row>
    <row r="206" spans="1:13" ht="16.5" customHeight="1" x14ac:dyDescent="0.2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</row>
    <row r="207" spans="1:13" ht="16.5" customHeight="1" x14ac:dyDescent="0.2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</row>
    <row r="208" spans="1:13" ht="16.5" customHeight="1" x14ac:dyDescent="0.2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</row>
    <row r="209" spans="1:13" ht="16.5" customHeight="1" x14ac:dyDescent="0.2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</row>
    <row r="210" spans="1:13" ht="16.5" customHeight="1" x14ac:dyDescent="0.2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</row>
    <row r="211" spans="1:13" ht="16.5" customHeight="1" x14ac:dyDescent="0.2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</row>
    <row r="212" spans="1:13" ht="16.5" customHeight="1" x14ac:dyDescent="0.2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</row>
    <row r="213" spans="1:13" ht="16.5" customHeight="1" x14ac:dyDescent="0.2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</row>
    <row r="214" spans="1:13" ht="16.5" customHeight="1" x14ac:dyDescent="0.2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</row>
    <row r="215" spans="1:13" ht="16.5" customHeight="1" x14ac:dyDescent="0.2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</row>
    <row r="216" spans="1:13" ht="16.5" customHeight="1" x14ac:dyDescent="0.2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</row>
    <row r="217" spans="1:13" ht="16.5" customHeight="1" x14ac:dyDescent="0.2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</row>
    <row r="218" spans="1:13" ht="16.5" customHeight="1" x14ac:dyDescent="0.2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</row>
    <row r="219" spans="1:13" ht="16.5" customHeight="1" x14ac:dyDescent="0.2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</row>
    <row r="220" spans="1:13" ht="16.5" customHeight="1" x14ac:dyDescent="0.2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</row>
    <row r="221" spans="1:13" ht="16.5" customHeight="1" x14ac:dyDescent="0.2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</row>
    <row r="222" spans="1:13" ht="16.5" customHeight="1" x14ac:dyDescent="0.2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</row>
    <row r="223" spans="1:13" ht="16.5" customHeight="1" x14ac:dyDescent="0.2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</row>
    <row r="224" spans="1:13" ht="16.5" customHeight="1" x14ac:dyDescent="0.2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</row>
    <row r="225" spans="1:13" ht="16.5" customHeight="1" x14ac:dyDescent="0.2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</row>
    <row r="226" spans="1:13" ht="16.5" customHeight="1" x14ac:dyDescent="0.2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</row>
    <row r="227" spans="1:13" ht="16.5" customHeight="1" x14ac:dyDescent="0.2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</row>
    <row r="228" spans="1:13" ht="16.5" customHeight="1" x14ac:dyDescent="0.2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</row>
    <row r="229" spans="1:13" ht="16.5" customHeight="1" x14ac:dyDescent="0.2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</row>
    <row r="230" spans="1:13" ht="16.5" customHeight="1" x14ac:dyDescent="0.2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</row>
    <row r="231" spans="1:13" ht="16.5" customHeight="1" x14ac:dyDescent="0.2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</row>
    <row r="232" spans="1:13" ht="16.5" customHeight="1" x14ac:dyDescent="0.2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</row>
    <row r="233" spans="1:13" ht="16.5" customHeight="1" x14ac:dyDescent="0.2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</row>
    <row r="234" spans="1:13" ht="16.5" customHeight="1" x14ac:dyDescent="0.2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</row>
    <row r="235" spans="1:13" ht="16.5" customHeight="1" x14ac:dyDescent="0.2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</row>
    <row r="236" spans="1:13" ht="16.5" customHeight="1" x14ac:dyDescent="0.2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</row>
    <row r="237" spans="1:13" ht="16.5" customHeight="1" x14ac:dyDescent="0.2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</row>
    <row r="238" spans="1:13" ht="16.5" customHeight="1" x14ac:dyDescent="0.2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</row>
    <row r="239" spans="1:13" ht="16.5" customHeight="1" x14ac:dyDescent="0.2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</row>
    <row r="240" spans="1:13" ht="16.5" customHeight="1" x14ac:dyDescent="0.2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</row>
    <row r="241" spans="1:13" ht="16.5" customHeight="1" x14ac:dyDescent="0.2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</row>
    <row r="242" spans="1:13" ht="16.5" customHeight="1" x14ac:dyDescent="0.2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</row>
    <row r="243" spans="1:13" ht="16.5" customHeight="1" x14ac:dyDescent="0.2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</row>
    <row r="244" spans="1:13" ht="16.5" customHeight="1" x14ac:dyDescent="0.2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</row>
    <row r="245" spans="1:13" ht="16.5" customHeight="1" x14ac:dyDescent="0.2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</row>
    <row r="246" spans="1:13" ht="16.5" customHeight="1" x14ac:dyDescent="0.2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</row>
    <row r="247" spans="1:13" ht="16.5" customHeight="1" x14ac:dyDescent="0.2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</row>
    <row r="248" spans="1:13" ht="16.5" customHeight="1" x14ac:dyDescent="0.2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</row>
    <row r="249" spans="1:13" ht="16.5" customHeight="1" x14ac:dyDescent="0.2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</row>
    <row r="250" spans="1:13" ht="16.5" customHeight="1" x14ac:dyDescent="0.2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</row>
    <row r="251" spans="1:13" ht="16.5" customHeight="1" x14ac:dyDescent="0.2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</row>
    <row r="252" spans="1:13" ht="16.5" customHeight="1" x14ac:dyDescent="0.2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</row>
    <row r="253" spans="1:13" ht="16.5" customHeight="1" x14ac:dyDescent="0.2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</row>
    <row r="254" spans="1:13" ht="16.5" customHeight="1" x14ac:dyDescent="0.2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</row>
    <row r="255" spans="1:13" ht="16.5" customHeight="1" x14ac:dyDescent="0.2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</row>
    <row r="256" spans="1:13" ht="16.5" customHeight="1" x14ac:dyDescent="0.2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</row>
    <row r="257" spans="1:13" ht="16.5" customHeight="1" x14ac:dyDescent="0.2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</row>
    <row r="258" spans="1:13" ht="16.5" customHeight="1" x14ac:dyDescent="0.2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</row>
    <row r="259" spans="1:13" ht="16.5" customHeight="1" x14ac:dyDescent="0.2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</row>
    <row r="260" spans="1:13" ht="16.5" customHeight="1" x14ac:dyDescent="0.2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</row>
    <row r="261" spans="1:13" ht="16.5" customHeight="1" x14ac:dyDescent="0.2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</row>
    <row r="262" spans="1:13" ht="16.5" customHeight="1" x14ac:dyDescent="0.2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</row>
    <row r="263" spans="1:13" ht="16.5" customHeight="1" x14ac:dyDescent="0.2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</row>
    <row r="264" spans="1:13" ht="16.5" customHeight="1" x14ac:dyDescent="0.2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</row>
    <row r="265" spans="1:13" ht="16.5" customHeight="1" x14ac:dyDescent="0.2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</row>
    <row r="266" spans="1:13" ht="16.5" customHeight="1" x14ac:dyDescent="0.2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</row>
    <row r="267" spans="1:13" ht="16.5" customHeight="1" x14ac:dyDescent="0.2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</row>
    <row r="268" spans="1:13" ht="16.5" customHeight="1" x14ac:dyDescent="0.2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</row>
    <row r="269" spans="1:13" ht="16.5" customHeight="1" x14ac:dyDescent="0.2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</row>
    <row r="270" spans="1:13" ht="16.5" customHeight="1" x14ac:dyDescent="0.2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</row>
    <row r="271" spans="1:13" ht="16.5" customHeight="1" x14ac:dyDescent="0.2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</row>
    <row r="272" spans="1:13" ht="16.5" customHeight="1" x14ac:dyDescent="0.2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</row>
    <row r="273" spans="1:13" ht="16.5" customHeight="1" x14ac:dyDescent="0.2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</row>
    <row r="274" spans="1:13" ht="16.5" customHeight="1" x14ac:dyDescent="0.2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</row>
    <row r="275" spans="1:13" ht="16.5" customHeight="1" x14ac:dyDescent="0.2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</row>
    <row r="276" spans="1:13" ht="16.5" customHeight="1" x14ac:dyDescent="0.2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</row>
    <row r="277" spans="1:13" ht="16.5" customHeight="1" x14ac:dyDescent="0.2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</row>
    <row r="278" spans="1:13" ht="16.5" customHeight="1" x14ac:dyDescent="0.2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</row>
    <row r="279" spans="1:13" ht="16.5" customHeight="1" x14ac:dyDescent="0.2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</row>
    <row r="280" spans="1:13" ht="16.5" customHeight="1" x14ac:dyDescent="0.2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</row>
    <row r="281" spans="1:13" ht="16.5" customHeight="1" x14ac:dyDescent="0.2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</row>
    <row r="282" spans="1:13" ht="16.5" customHeight="1" x14ac:dyDescent="0.2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</row>
    <row r="283" spans="1:13" ht="16.5" customHeight="1" x14ac:dyDescent="0.2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</row>
    <row r="284" spans="1:13" ht="16.5" customHeight="1" x14ac:dyDescent="0.2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</row>
    <row r="285" spans="1:13" ht="16.5" customHeight="1" x14ac:dyDescent="0.2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</row>
    <row r="286" spans="1:13" ht="16.5" customHeight="1" x14ac:dyDescent="0.2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</row>
    <row r="287" spans="1:13" ht="16.5" customHeight="1" x14ac:dyDescent="0.2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</row>
    <row r="288" spans="1:13" ht="16.5" customHeight="1" x14ac:dyDescent="0.2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</row>
    <row r="289" spans="1:13" ht="16.5" customHeight="1" x14ac:dyDescent="0.2">
      <c r="A289" s="2"/>
      <c r="B289" s="2"/>
      <c r="C289" s="2"/>
      <c r="D289" s="2"/>
      <c r="E289" s="3"/>
      <c r="F289" s="2"/>
      <c r="G289" s="4"/>
      <c r="H289" s="4"/>
      <c r="I289" s="4"/>
      <c r="J289" s="4"/>
      <c r="K289" s="4"/>
      <c r="L289" s="4"/>
      <c r="M289" s="4"/>
    </row>
    <row r="290" spans="1:13" ht="16.5" customHeight="1" x14ac:dyDescent="0.2">
      <c r="A290" s="2"/>
      <c r="B290" s="2"/>
      <c r="C290" s="2"/>
      <c r="D290" s="2"/>
      <c r="E290" s="3"/>
      <c r="F290" s="2"/>
      <c r="G290" s="4"/>
      <c r="H290" s="4"/>
      <c r="I290" s="4"/>
      <c r="J290" s="4"/>
      <c r="K290" s="4"/>
      <c r="L290" s="4"/>
      <c r="M290" s="4"/>
    </row>
    <row r="291" spans="1:13" ht="16.5" customHeight="1" x14ac:dyDescent="0.2">
      <c r="A291" s="2"/>
      <c r="B291" s="2"/>
      <c r="C291" s="2"/>
      <c r="D291" s="2"/>
      <c r="E291" s="3"/>
      <c r="F291" s="2"/>
      <c r="G291" s="4"/>
      <c r="H291" s="4"/>
      <c r="I291" s="4"/>
      <c r="J291" s="4"/>
      <c r="K291" s="4"/>
      <c r="L291" s="4"/>
      <c r="M291" s="4"/>
    </row>
    <row r="292" spans="1:13" ht="16.5" customHeight="1" x14ac:dyDescent="0.2">
      <c r="A292" s="2"/>
      <c r="B292" s="2"/>
      <c r="C292" s="2"/>
      <c r="D292" s="2"/>
      <c r="E292" s="3"/>
      <c r="F292" s="2"/>
      <c r="G292" s="4"/>
      <c r="H292" s="4"/>
      <c r="I292" s="4"/>
      <c r="J292" s="4"/>
      <c r="K292" s="4"/>
      <c r="L292" s="4"/>
      <c r="M292" s="4"/>
    </row>
    <row r="293" spans="1:13" ht="16.5" customHeight="1" x14ac:dyDescent="0.2">
      <c r="A293" s="2"/>
      <c r="B293" s="2"/>
      <c r="C293" s="2"/>
      <c r="D293" s="2"/>
      <c r="E293" s="3"/>
      <c r="F293" s="2"/>
      <c r="G293" s="4"/>
      <c r="H293" s="4"/>
      <c r="I293" s="4"/>
      <c r="J293" s="4"/>
      <c r="K293" s="4"/>
      <c r="L293" s="4"/>
      <c r="M293" s="4"/>
    </row>
    <row r="294" spans="1:13" ht="16.5" customHeight="1" x14ac:dyDescent="0.2">
      <c r="A294" s="2"/>
      <c r="B294" s="2"/>
      <c r="C294" s="2"/>
      <c r="D294" s="2"/>
      <c r="E294" s="3"/>
      <c r="F294" s="2"/>
      <c r="G294" s="4"/>
      <c r="H294" s="4"/>
      <c r="I294" s="4"/>
      <c r="J294" s="4"/>
      <c r="K294" s="4"/>
      <c r="L294" s="4"/>
      <c r="M294" s="4"/>
    </row>
    <row r="295" spans="1:13" ht="16.5" customHeight="1" x14ac:dyDescent="0.2">
      <c r="A295" s="2"/>
      <c r="B295" s="2"/>
      <c r="C295" s="2"/>
      <c r="D295" s="2"/>
      <c r="E295" s="3"/>
      <c r="F295" s="2"/>
      <c r="G295" s="4"/>
      <c r="H295" s="4"/>
      <c r="I295" s="4"/>
      <c r="J295" s="4"/>
      <c r="K295" s="4"/>
      <c r="L295" s="4"/>
      <c r="M295" s="4"/>
    </row>
    <row r="296" spans="1:13" ht="16.5" customHeight="1" x14ac:dyDescent="0.2">
      <c r="A296" s="2"/>
      <c r="B296" s="2"/>
      <c r="C296" s="2"/>
      <c r="D296" s="2"/>
      <c r="E296" s="3"/>
      <c r="F296" s="2"/>
      <c r="G296" s="4"/>
      <c r="H296" s="4"/>
      <c r="I296" s="4"/>
      <c r="J296" s="4"/>
      <c r="K296" s="4"/>
      <c r="L296" s="4"/>
      <c r="M296" s="4"/>
    </row>
    <row r="297" spans="1:13" ht="16.5" customHeight="1" x14ac:dyDescent="0.2">
      <c r="A297" s="2"/>
      <c r="B297" s="2"/>
      <c r="C297" s="2"/>
      <c r="D297" s="2"/>
      <c r="E297" s="3"/>
      <c r="F297" s="2"/>
      <c r="G297" s="4"/>
      <c r="H297" s="4"/>
      <c r="I297" s="4"/>
      <c r="J297" s="4"/>
      <c r="K297" s="4"/>
      <c r="L297" s="4"/>
      <c r="M297" s="4"/>
    </row>
    <row r="298" spans="1:13" ht="16.5" customHeight="1" x14ac:dyDescent="0.2">
      <c r="A298" s="2"/>
      <c r="B298" s="2"/>
      <c r="C298" s="2"/>
      <c r="D298" s="2"/>
      <c r="E298" s="3"/>
      <c r="F298" s="2"/>
      <c r="G298" s="4"/>
      <c r="H298" s="4"/>
      <c r="I298" s="4"/>
      <c r="J298" s="4"/>
      <c r="K298" s="4"/>
      <c r="L298" s="4"/>
      <c r="M298" s="4"/>
    </row>
    <row r="299" spans="1:13" ht="16.5" customHeight="1" x14ac:dyDescent="0.2">
      <c r="A299" s="2"/>
      <c r="B299" s="2"/>
      <c r="C299" s="2"/>
      <c r="D299" s="2"/>
      <c r="E299" s="3"/>
      <c r="F299" s="2"/>
      <c r="G299" s="4"/>
      <c r="H299" s="4"/>
      <c r="I299" s="4"/>
      <c r="J299" s="4"/>
      <c r="K299" s="4"/>
      <c r="L299" s="4"/>
      <c r="M299" s="4"/>
    </row>
    <row r="300" spans="1:13" ht="16.5" customHeight="1" x14ac:dyDescent="0.2">
      <c r="A300" s="2"/>
      <c r="B300" s="2"/>
      <c r="C300" s="2"/>
      <c r="D300" s="2"/>
      <c r="E300" s="3"/>
      <c r="F300" s="2"/>
      <c r="G300" s="4"/>
      <c r="H300" s="4"/>
      <c r="I300" s="4"/>
      <c r="J300" s="4"/>
      <c r="K300" s="4"/>
      <c r="L300" s="4"/>
      <c r="M300" s="4"/>
    </row>
    <row r="301" spans="1:13" ht="16.5" customHeight="1" x14ac:dyDescent="0.2">
      <c r="A301" s="2"/>
      <c r="B301" s="2"/>
      <c r="C301" s="2"/>
      <c r="D301" s="2"/>
      <c r="E301" s="3"/>
      <c r="F301" s="2"/>
      <c r="G301" s="4"/>
      <c r="H301" s="4"/>
      <c r="I301" s="4"/>
      <c r="J301" s="4"/>
      <c r="K301" s="4"/>
      <c r="L301" s="4"/>
      <c r="M301" s="4"/>
    </row>
    <row r="302" spans="1:13" ht="16.5" customHeight="1" x14ac:dyDescent="0.2">
      <c r="A302" s="2"/>
      <c r="B302" s="2"/>
      <c r="C302" s="2"/>
      <c r="D302" s="2"/>
      <c r="E302" s="3"/>
      <c r="F302" s="2"/>
      <c r="G302" s="4"/>
      <c r="H302" s="4"/>
      <c r="I302" s="4"/>
      <c r="J302" s="4"/>
      <c r="K302" s="4"/>
      <c r="L302" s="4"/>
      <c r="M302" s="4"/>
    </row>
    <row r="303" spans="1:13" ht="16.5" customHeight="1" x14ac:dyDescent="0.2">
      <c r="A303" s="2"/>
      <c r="B303" s="2"/>
      <c r="C303" s="2"/>
      <c r="D303" s="2"/>
      <c r="E303" s="3"/>
      <c r="F303" s="2"/>
      <c r="G303" s="4"/>
      <c r="H303" s="4"/>
      <c r="I303" s="4"/>
      <c r="J303" s="4"/>
      <c r="K303" s="4"/>
      <c r="L303" s="4"/>
      <c r="M303" s="4"/>
    </row>
    <row r="304" spans="1:13" ht="16.5" customHeight="1" x14ac:dyDescent="0.2">
      <c r="A304" s="2"/>
      <c r="B304" s="2"/>
      <c r="C304" s="2"/>
      <c r="D304" s="2"/>
      <c r="E304" s="3"/>
      <c r="F304" s="2"/>
      <c r="G304" s="4"/>
      <c r="H304" s="4"/>
      <c r="I304" s="4"/>
      <c r="J304" s="4"/>
      <c r="K304" s="4"/>
      <c r="L304" s="4"/>
      <c r="M304" s="4"/>
    </row>
    <row r="305" spans="1:13" ht="16.5" customHeight="1" x14ac:dyDescent="0.2">
      <c r="A305" s="2"/>
      <c r="B305" s="2"/>
      <c r="C305" s="2"/>
      <c r="D305" s="2"/>
      <c r="E305" s="3"/>
      <c r="F305" s="2"/>
      <c r="G305" s="4"/>
      <c r="H305" s="4"/>
      <c r="I305" s="4"/>
      <c r="J305" s="4"/>
      <c r="K305" s="4"/>
      <c r="L305" s="4"/>
      <c r="M305" s="4"/>
    </row>
    <row r="306" spans="1:13" ht="16.5" customHeight="1" x14ac:dyDescent="0.2">
      <c r="A306" s="2"/>
      <c r="B306" s="2"/>
      <c r="C306" s="2"/>
      <c r="D306" s="2"/>
      <c r="E306" s="3"/>
      <c r="F306" s="2"/>
      <c r="G306" s="4"/>
      <c r="H306" s="4"/>
      <c r="I306" s="4"/>
      <c r="J306" s="4"/>
      <c r="K306" s="4"/>
      <c r="L306" s="4"/>
      <c r="M306" s="4"/>
    </row>
    <row r="307" spans="1:13" ht="16.5" customHeight="1" x14ac:dyDescent="0.2">
      <c r="A307" s="2"/>
      <c r="B307" s="2"/>
      <c r="C307" s="2"/>
      <c r="D307" s="2"/>
      <c r="E307" s="3"/>
      <c r="F307" s="2"/>
      <c r="G307" s="4"/>
      <c r="H307" s="4"/>
      <c r="I307" s="4"/>
      <c r="J307" s="4"/>
      <c r="K307" s="4"/>
      <c r="L307" s="4"/>
      <c r="M307" s="4"/>
    </row>
    <row r="308" spans="1:13" ht="16.5" customHeight="1" x14ac:dyDescent="0.2">
      <c r="A308" s="2"/>
      <c r="B308" s="2"/>
      <c r="C308" s="2"/>
      <c r="D308" s="2"/>
      <c r="E308" s="3"/>
      <c r="F308" s="2"/>
      <c r="G308" s="4"/>
      <c r="H308" s="4"/>
      <c r="I308" s="4"/>
      <c r="J308" s="4"/>
      <c r="K308" s="4"/>
      <c r="L308" s="4"/>
      <c r="M308" s="4"/>
    </row>
    <row r="309" spans="1:13" ht="16.5" customHeight="1" x14ac:dyDescent="0.2">
      <c r="A309" s="2"/>
      <c r="B309" s="2"/>
      <c r="C309" s="2"/>
      <c r="D309" s="2"/>
      <c r="E309" s="3"/>
      <c r="F309" s="2"/>
      <c r="G309" s="4"/>
      <c r="H309" s="4"/>
      <c r="I309" s="4"/>
      <c r="J309" s="4"/>
      <c r="K309" s="4"/>
      <c r="L309" s="4"/>
      <c r="M309" s="4"/>
    </row>
    <row r="310" spans="1:13" ht="16.5" customHeight="1" x14ac:dyDescent="0.2">
      <c r="A310" s="2"/>
      <c r="B310" s="2"/>
      <c r="C310" s="2"/>
      <c r="D310" s="2"/>
      <c r="E310" s="3"/>
      <c r="F310" s="2"/>
      <c r="G310" s="4"/>
      <c r="H310" s="4"/>
      <c r="I310" s="4"/>
      <c r="J310" s="4"/>
      <c r="K310" s="4"/>
      <c r="L310" s="4"/>
      <c r="M310" s="4"/>
    </row>
    <row r="311" spans="1:13" ht="16.5" customHeight="1" x14ac:dyDescent="0.2">
      <c r="A311" s="2"/>
      <c r="B311" s="2"/>
      <c r="C311" s="2"/>
      <c r="D311" s="2"/>
      <c r="E311" s="3"/>
      <c r="F311" s="2"/>
      <c r="G311" s="4"/>
      <c r="H311" s="4"/>
      <c r="I311" s="4"/>
      <c r="J311" s="4"/>
      <c r="K311" s="4"/>
      <c r="L311" s="4"/>
      <c r="M311" s="4"/>
    </row>
    <row r="312" spans="1:13" ht="16.5" customHeight="1" x14ac:dyDescent="0.2">
      <c r="A312" s="2"/>
      <c r="B312" s="2"/>
      <c r="C312" s="2"/>
      <c r="D312" s="2"/>
      <c r="E312" s="3"/>
      <c r="F312" s="2"/>
      <c r="G312" s="4"/>
      <c r="H312" s="4"/>
      <c r="I312" s="4"/>
      <c r="J312" s="4"/>
      <c r="K312" s="4"/>
      <c r="L312" s="4"/>
      <c r="M312" s="4"/>
    </row>
    <row r="313" spans="1:13" ht="16.5" customHeight="1" x14ac:dyDescent="0.2">
      <c r="A313" s="2"/>
      <c r="B313" s="2"/>
      <c r="C313" s="2"/>
      <c r="D313" s="2"/>
      <c r="E313" s="3"/>
      <c r="F313" s="2"/>
      <c r="G313" s="4"/>
      <c r="H313" s="4"/>
      <c r="I313" s="4"/>
      <c r="J313" s="4"/>
      <c r="K313" s="4"/>
      <c r="L313" s="4"/>
      <c r="M313" s="4"/>
    </row>
    <row r="314" spans="1:13" ht="16.5" customHeight="1" x14ac:dyDescent="0.2">
      <c r="A314" s="2"/>
      <c r="B314" s="2"/>
      <c r="C314" s="2"/>
      <c r="D314" s="2"/>
      <c r="E314" s="3"/>
      <c r="F314" s="2"/>
      <c r="G314" s="4"/>
      <c r="H314" s="4"/>
      <c r="I314" s="4"/>
      <c r="J314" s="4"/>
      <c r="K314" s="4"/>
      <c r="L314" s="4"/>
      <c r="M314" s="4"/>
    </row>
    <row r="315" spans="1:13" ht="16.5" customHeight="1" x14ac:dyDescent="0.2">
      <c r="A315" s="2"/>
      <c r="B315" s="2"/>
      <c r="C315" s="2"/>
      <c r="D315" s="2"/>
      <c r="E315" s="3"/>
      <c r="F315" s="2"/>
      <c r="G315" s="4"/>
      <c r="H315" s="4"/>
      <c r="I315" s="4"/>
      <c r="J315" s="4"/>
      <c r="K315" s="4"/>
      <c r="L315" s="4"/>
      <c r="M315" s="4"/>
    </row>
    <row r="316" spans="1:13" ht="16.5" customHeight="1" x14ac:dyDescent="0.2">
      <c r="A316" s="2"/>
      <c r="B316" s="2"/>
      <c r="C316" s="2"/>
      <c r="D316" s="2"/>
      <c r="E316" s="3"/>
      <c r="F316" s="2"/>
      <c r="G316" s="4"/>
      <c r="H316" s="4"/>
      <c r="I316" s="4"/>
      <c r="J316" s="4"/>
      <c r="K316" s="4"/>
      <c r="L316" s="4"/>
      <c r="M316" s="4"/>
    </row>
    <row r="317" spans="1:13" ht="16.5" customHeight="1" x14ac:dyDescent="0.2">
      <c r="A317" s="2"/>
      <c r="B317" s="2"/>
      <c r="C317" s="2"/>
      <c r="D317" s="2"/>
      <c r="E317" s="3"/>
      <c r="F317" s="2"/>
      <c r="G317" s="4"/>
      <c r="H317" s="4"/>
      <c r="I317" s="4"/>
      <c r="J317" s="4"/>
      <c r="K317" s="4"/>
      <c r="L317" s="4"/>
      <c r="M317" s="4"/>
    </row>
    <row r="318" spans="1:13" ht="16.5" customHeight="1" x14ac:dyDescent="0.2">
      <c r="A318" s="2"/>
      <c r="B318" s="2"/>
      <c r="C318" s="2"/>
      <c r="D318" s="2"/>
      <c r="E318" s="3"/>
      <c r="F318" s="2"/>
      <c r="G318" s="4"/>
      <c r="H318" s="4"/>
      <c r="I318" s="4"/>
      <c r="J318" s="4"/>
      <c r="K318" s="4"/>
      <c r="L318" s="4"/>
      <c r="M318" s="4"/>
    </row>
    <row r="319" spans="1:13" ht="16.5" customHeight="1" x14ac:dyDescent="0.2">
      <c r="A319" s="2"/>
      <c r="B319" s="2"/>
      <c r="C319" s="2"/>
      <c r="D319" s="2"/>
      <c r="E319" s="3"/>
      <c r="F319" s="2"/>
      <c r="G319" s="4"/>
      <c r="H319" s="4"/>
      <c r="I319" s="4"/>
      <c r="J319" s="4"/>
      <c r="K319" s="4"/>
      <c r="L319" s="4"/>
      <c r="M319" s="4"/>
    </row>
    <row r="320" spans="1:13" ht="16.5" customHeight="1" x14ac:dyDescent="0.2">
      <c r="A320" s="2"/>
      <c r="B320" s="2"/>
      <c r="C320" s="2"/>
      <c r="D320" s="2"/>
      <c r="E320" s="3"/>
      <c r="F320" s="2"/>
      <c r="G320" s="4"/>
      <c r="H320" s="4"/>
      <c r="I320" s="4"/>
      <c r="J320" s="4"/>
      <c r="K320" s="4"/>
      <c r="L320" s="4"/>
      <c r="M320" s="4"/>
    </row>
    <row r="321" spans="1:13" ht="16.5" customHeight="1" x14ac:dyDescent="0.2">
      <c r="A321" s="2"/>
      <c r="B321" s="2"/>
      <c r="C321" s="2"/>
      <c r="D321" s="2"/>
      <c r="E321" s="3"/>
      <c r="F321" s="2"/>
      <c r="G321" s="4"/>
      <c r="H321" s="4"/>
      <c r="I321" s="4"/>
      <c r="J321" s="4"/>
      <c r="K321" s="4"/>
      <c r="L321" s="4"/>
      <c r="M321" s="4"/>
    </row>
    <row r="322" spans="1:13" ht="16.5" customHeight="1" x14ac:dyDescent="0.2">
      <c r="A322" s="2"/>
      <c r="B322" s="2"/>
      <c r="C322" s="2"/>
      <c r="D322" s="2"/>
      <c r="E322" s="3"/>
      <c r="F322" s="2"/>
      <c r="G322" s="4"/>
      <c r="H322" s="4"/>
      <c r="I322" s="4"/>
      <c r="J322" s="4"/>
      <c r="K322" s="4"/>
      <c r="L322" s="4"/>
      <c r="M322" s="4"/>
    </row>
    <row r="323" spans="1:13" ht="16.5" customHeight="1" x14ac:dyDescent="0.2">
      <c r="A323" s="2"/>
      <c r="B323" s="2"/>
      <c r="C323" s="2"/>
      <c r="D323" s="2"/>
      <c r="E323" s="3"/>
      <c r="F323" s="2"/>
      <c r="G323" s="4"/>
      <c r="H323" s="4"/>
      <c r="I323" s="4"/>
      <c r="J323" s="4"/>
      <c r="K323" s="4"/>
      <c r="L323" s="4"/>
      <c r="M323" s="4"/>
    </row>
    <row r="324" spans="1:13" ht="16.5" customHeight="1" x14ac:dyDescent="0.2">
      <c r="A324" s="2"/>
      <c r="B324" s="2"/>
      <c r="C324" s="2"/>
      <c r="D324" s="2"/>
      <c r="E324" s="3"/>
      <c r="F324" s="2"/>
      <c r="G324" s="4"/>
      <c r="H324" s="4"/>
      <c r="I324" s="4"/>
      <c r="J324" s="4"/>
      <c r="K324" s="4"/>
      <c r="L324" s="4"/>
      <c r="M324" s="4"/>
    </row>
    <row r="325" spans="1:13" ht="16.5" customHeight="1" x14ac:dyDescent="0.2">
      <c r="A325" s="2"/>
      <c r="B325" s="2"/>
      <c r="C325" s="2"/>
      <c r="D325" s="2"/>
      <c r="E325" s="3"/>
      <c r="F325" s="2"/>
      <c r="G325" s="4"/>
      <c r="H325" s="4"/>
      <c r="I325" s="4"/>
      <c r="J325" s="4"/>
      <c r="K325" s="4"/>
      <c r="L325" s="4"/>
      <c r="M325" s="4"/>
    </row>
    <row r="326" spans="1:13" ht="16.5" customHeight="1" x14ac:dyDescent="0.2">
      <c r="A326" s="2"/>
      <c r="B326" s="2"/>
      <c r="C326" s="2"/>
      <c r="D326" s="2"/>
      <c r="E326" s="3"/>
      <c r="F326" s="2"/>
      <c r="G326" s="4"/>
      <c r="H326" s="4"/>
      <c r="I326" s="4"/>
      <c r="J326" s="4"/>
      <c r="K326" s="4"/>
      <c r="L326" s="4"/>
      <c r="M326" s="4"/>
    </row>
    <row r="327" spans="1:13" ht="16.5" customHeight="1" x14ac:dyDescent="0.2">
      <c r="A327" s="2"/>
      <c r="B327" s="2"/>
      <c r="C327" s="2"/>
      <c r="D327" s="2"/>
      <c r="E327" s="3"/>
      <c r="F327" s="2"/>
      <c r="G327" s="4"/>
      <c r="H327" s="4"/>
      <c r="I327" s="4"/>
      <c r="J327" s="4"/>
      <c r="K327" s="4"/>
      <c r="L327" s="4"/>
      <c r="M327" s="4"/>
    </row>
    <row r="328" spans="1:13" ht="16.5" customHeight="1" x14ac:dyDescent="0.2">
      <c r="A328" s="2"/>
      <c r="B328" s="2"/>
      <c r="C328" s="2"/>
      <c r="D328" s="2"/>
      <c r="E328" s="3"/>
      <c r="F328" s="2"/>
      <c r="G328" s="4"/>
      <c r="H328" s="4"/>
      <c r="I328" s="4"/>
      <c r="J328" s="4"/>
      <c r="K328" s="4"/>
      <c r="L328" s="4"/>
      <c r="M328" s="4"/>
    </row>
    <row r="329" spans="1:13" ht="16.5" customHeight="1" x14ac:dyDescent="0.2">
      <c r="A329" s="2"/>
      <c r="B329" s="2"/>
      <c r="C329" s="2"/>
      <c r="D329" s="2"/>
      <c r="E329" s="3"/>
      <c r="F329" s="2"/>
      <c r="G329" s="4"/>
      <c r="H329" s="4"/>
      <c r="I329" s="4"/>
      <c r="J329" s="4"/>
      <c r="K329" s="4"/>
      <c r="L329" s="4"/>
      <c r="M329" s="4"/>
    </row>
    <row r="330" spans="1:13" ht="16.5" customHeight="1" x14ac:dyDescent="0.2">
      <c r="A330" s="2"/>
      <c r="B330" s="2"/>
      <c r="C330" s="2"/>
      <c r="D330" s="2"/>
      <c r="E330" s="3"/>
      <c r="F330" s="2"/>
      <c r="G330" s="4"/>
      <c r="H330" s="4"/>
      <c r="I330" s="4"/>
      <c r="J330" s="4"/>
      <c r="K330" s="4"/>
      <c r="L330" s="4"/>
      <c r="M330" s="4"/>
    </row>
    <row r="331" spans="1:13" ht="16.5" customHeight="1" x14ac:dyDescent="0.2">
      <c r="A331" s="2"/>
      <c r="B331" s="2"/>
      <c r="C331" s="2"/>
      <c r="D331" s="2"/>
      <c r="E331" s="3"/>
      <c r="F331" s="2"/>
      <c r="G331" s="4"/>
      <c r="H331" s="4"/>
      <c r="I331" s="4"/>
      <c r="J331" s="4"/>
      <c r="K331" s="4"/>
      <c r="L331" s="4"/>
      <c r="M331" s="4"/>
    </row>
    <row r="332" spans="1:13" ht="16.5" customHeight="1" x14ac:dyDescent="0.2">
      <c r="A332" s="2"/>
      <c r="B332" s="2"/>
      <c r="C332" s="2"/>
      <c r="D332" s="2"/>
      <c r="E332" s="3"/>
      <c r="F332" s="2"/>
      <c r="G332" s="4"/>
      <c r="H332" s="4"/>
      <c r="I332" s="4"/>
      <c r="J332" s="4"/>
      <c r="K332" s="4"/>
      <c r="L332" s="4"/>
      <c r="M332" s="4"/>
    </row>
    <row r="333" spans="1:13" ht="16.5" customHeight="1" x14ac:dyDescent="0.2">
      <c r="A333" s="2"/>
      <c r="B333" s="2"/>
      <c r="C333" s="2"/>
      <c r="D333" s="2"/>
      <c r="E333" s="3"/>
      <c r="F333" s="2"/>
      <c r="G333" s="4"/>
      <c r="H333" s="4"/>
      <c r="I333" s="4"/>
      <c r="J333" s="4"/>
      <c r="K333" s="4"/>
      <c r="L333" s="4"/>
      <c r="M333" s="4"/>
    </row>
    <row r="334" spans="1:13" ht="16.5" customHeight="1" x14ac:dyDescent="0.2">
      <c r="A334" s="2"/>
      <c r="B334" s="2"/>
      <c r="C334" s="2"/>
      <c r="D334" s="2"/>
      <c r="E334" s="3"/>
      <c r="F334" s="2"/>
      <c r="G334" s="4"/>
      <c r="H334" s="4"/>
      <c r="I334" s="4"/>
      <c r="J334" s="4"/>
      <c r="K334" s="4"/>
      <c r="L334" s="4"/>
      <c r="M334" s="4"/>
    </row>
    <row r="335" spans="1:13" ht="16.5" customHeight="1" x14ac:dyDescent="0.2">
      <c r="A335" s="2"/>
      <c r="B335" s="2"/>
      <c r="C335" s="2"/>
      <c r="D335" s="2"/>
      <c r="E335" s="3"/>
      <c r="F335" s="2"/>
      <c r="G335" s="4"/>
      <c r="H335" s="4"/>
      <c r="I335" s="4"/>
      <c r="J335" s="4"/>
      <c r="K335" s="4"/>
      <c r="L335" s="4"/>
      <c r="M335" s="4"/>
    </row>
    <row r="336" spans="1:13" ht="16.5" customHeight="1" x14ac:dyDescent="0.2">
      <c r="A336" s="2"/>
      <c r="B336" s="2"/>
      <c r="C336" s="2"/>
      <c r="D336" s="2"/>
      <c r="E336" s="3"/>
      <c r="F336" s="2"/>
      <c r="G336" s="4"/>
      <c r="H336" s="4"/>
      <c r="I336" s="4"/>
      <c r="J336" s="4"/>
      <c r="K336" s="4"/>
      <c r="L336" s="4"/>
      <c r="M336" s="4"/>
    </row>
    <row r="337" spans="1:13" ht="16.5" customHeight="1" x14ac:dyDescent="0.2">
      <c r="A337" s="2"/>
      <c r="B337" s="2"/>
      <c r="C337" s="2"/>
      <c r="D337" s="2"/>
      <c r="E337" s="3"/>
      <c r="F337" s="2"/>
      <c r="G337" s="4"/>
      <c r="H337" s="4"/>
      <c r="I337" s="4"/>
      <c r="J337" s="4"/>
      <c r="K337" s="4"/>
      <c r="L337" s="4"/>
      <c r="M337" s="4"/>
    </row>
    <row r="338" spans="1:13" ht="16.5" customHeight="1" x14ac:dyDescent="0.2">
      <c r="A338" s="2"/>
      <c r="B338" s="2"/>
      <c r="C338" s="2"/>
      <c r="D338" s="2"/>
      <c r="E338" s="3"/>
      <c r="F338" s="2"/>
      <c r="G338" s="4"/>
      <c r="H338" s="4"/>
      <c r="I338" s="4"/>
      <c r="J338" s="4"/>
      <c r="K338" s="4"/>
      <c r="L338" s="4"/>
      <c r="M338" s="4"/>
    </row>
    <row r="339" spans="1:13" ht="16.5" customHeight="1" x14ac:dyDescent="0.2">
      <c r="A339" s="2"/>
      <c r="B339" s="2"/>
      <c r="C339" s="2"/>
      <c r="D339" s="2"/>
      <c r="E339" s="3"/>
      <c r="F339" s="2"/>
      <c r="G339" s="4"/>
      <c r="H339" s="4"/>
      <c r="I339" s="4"/>
      <c r="J339" s="4"/>
      <c r="K339" s="4"/>
      <c r="L339" s="4"/>
      <c r="M339" s="4"/>
    </row>
    <row r="340" spans="1:13" ht="16.5" customHeight="1" x14ac:dyDescent="0.2">
      <c r="A340" s="2"/>
      <c r="B340" s="2"/>
      <c r="C340" s="2"/>
      <c r="D340" s="2"/>
      <c r="E340" s="3"/>
      <c r="F340" s="2"/>
      <c r="G340" s="4"/>
      <c r="H340" s="4"/>
      <c r="I340" s="4"/>
      <c r="J340" s="4"/>
      <c r="K340" s="4"/>
      <c r="L340" s="4"/>
      <c r="M340" s="4"/>
    </row>
    <row r="341" spans="1:13" ht="16.5" customHeight="1" x14ac:dyDescent="0.2">
      <c r="A341" s="2"/>
      <c r="B341" s="2"/>
      <c r="C341" s="2"/>
      <c r="D341" s="2"/>
      <c r="E341" s="3"/>
      <c r="F341" s="2"/>
      <c r="G341" s="4"/>
      <c r="H341" s="4"/>
      <c r="I341" s="4"/>
      <c r="J341" s="4"/>
      <c r="K341" s="4"/>
      <c r="L341" s="4"/>
      <c r="M341" s="4"/>
    </row>
    <row r="342" spans="1:13" ht="16.5" customHeight="1" x14ac:dyDescent="0.2">
      <c r="A342" s="2"/>
      <c r="B342" s="2"/>
      <c r="C342" s="2"/>
      <c r="D342" s="2"/>
      <c r="E342" s="3"/>
      <c r="F342" s="2"/>
      <c r="G342" s="4"/>
      <c r="H342" s="4"/>
      <c r="I342" s="4"/>
      <c r="J342" s="4"/>
      <c r="K342" s="4"/>
      <c r="L342" s="4"/>
      <c r="M342" s="4"/>
    </row>
    <row r="343" spans="1:13" ht="16.5" customHeight="1" x14ac:dyDescent="0.2">
      <c r="A343" s="2"/>
      <c r="B343" s="2"/>
      <c r="C343" s="2"/>
      <c r="D343" s="2"/>
      <c r="E343" s="3"/>
      <c r="F343" s="2"/>
      <c r="G343" s="4"/>
      <c r="H343" s="4"/>
      <c r="I343" s="4"/>
      <c r="J343" s="4"/>
      <c r="K343" s="4"/>
      <c r="L343" s="4"/>
      <c r="M343" s="4"/>
    </row>
    <row r="344" spans="1:13" ht="16.5" customHeight="1" x14ac:dyDescent="0.2">
      <c r="A344" s="2"/>
      <c r="B344" s="2"/>
      <c r="C344" s="2"/>
      <c r="D344" s="2"/>
      <c r="E344" s="3"/>
      <c r="F344" s="2"/>
      <c r="G344" s="4"/>
      <c r="H344" s="4"/>
      <c r="I344" s="4"/>
      <c r="J344" s="4"/>
      <c r="K344" s="4"/>
      <c r="L344" s="4"/>
      <c r="M344" s="4"/>
    </row>
    <row r="345" spans="1:13" ht="16.5" customHeight="1" x14ac:dyDescent="0.2">
      <c r="A345" s="2"/>
      <c r="B345" s="2"/>
      <c r="C345" s="2"/>
      <c r="D345" s="2"/>
      <c r="E345" s="3"/>
      <c r="F345" s="2"/>
      <c r="G345" s="4"/>
      <c r="H345" s="4"/>
      <c r="I345" s="4"/>
      <c r="J345" s="4"/>
      <c r="K345" s="4"/>
      <c r="L345" s="4"/>
      <c r="M345" s="4"/>
    </row>
    <row r="346" spans="1:13" ht="16.5" customHeight="1" x14ac:dyDescent="0.2">
      <c r="A346" s="2"/>
      <c r="B346" s="2"/>
      <c r="C346" s="2"/>
      <c r="D346" s="2"/>
      <c r="E346" s="3"/>
      <c r="F346" s="2"/>
      <c r="G346" s="4"/>
      <c r="H346" s="4"/>
      <c r="I346" s="4"/>
      <c r="J346" s="4"/>
      <c r="K346" s="4"/>
      <c r="L346" s="4"/>
      <c r="M346" s="4"/>
    </row>
    <row r="347" spans="1:13" ht="16.5" customHeight="1" x14ac:dyDescent="0.2">
      <c r="A347" s="2"/>
      <c r="B347" s="2"/>
      <c r="C347" s="2"/>
      <c r="D347" s="2"/>
      <c r="E347" s="3"/>
      <c r="F347" s="2"/>
      <c r="G347" s="4"/>
      <c r="H347" s="4"/>
      <c r="I347" s="4"/>
      <c r="J347" s="4"/>
      <c r="K347" s="4"/>
      <c r="L347" s="4"/>
      <c r="M347" s="4"/>
    </row>
    <row r="348" spans="1:13" ht="16.5" customHeight="1" x14ac:dyDescent="0.2">
      <c r="A348" s="2"/>
      <c r="B348" s="2"/>
      <c r="C348" s="2"/>
      <c r="D348" s="2"/>
      <c r="E348" s="3"/>
      <c r="F348" s="2"/>
      <c r="G348" s="4"/>
      <c r="H348" s="4"/>
      <c r="I348" s="4"/>
      <c r="J348" s="4"/>
      <c r="K348" s="4"/>
      <c r="L348" s="4"/>
      <c r="M348" s="4"/>
    </row>
    <row r="349" spans="1:13" ht="16.5" customHeight="1" x14ac:dyDescent="0.2">
      <c r="A349" s="2"/>
      <c r="B349" s="2"/>
      <c r="C349" s="2"/>
      <c r="D349" s="2"/>
      <c r="E349" s="3"/>
      <c r="F349" s="2"/>
      <c r="G349" s="4"/>
      <c r="H349" s="4"/>
      <c r="I349" s="4"/>
      <c r="J349" s="4"/>
      <c r="K349" s="4"/>
      <c r="L349" s="4"/>
      <c r="M349" s="4"/>
    </row>
    <row r="350" spans="1:13" ht="16.5" customHeight="1" x14ac:dyDescent="0.2">
      <c r="A350" s="2"/>
      <c r="B350" s="2"/>
      <c r="C350" s="2"/>
      <c r="D350" s="2"/>
      <c r="E350" s="3"/>
      <c r="F350" s="2"/>
      <c r="G350" s="4"/>
      <c r="H350" s="4"/>
      <c r="I350" s="4"/>
      <c r="J350" s="4"/>
      <c r="K350" s="4"/>
      <c r="L350" s="4"/>
      <c r="M350" s="4"/>
    </row>
    <row r="351" spans="1:13" ht="16.5" customHeight="1" x14ac:dyDescent="0.2">
      <c r="A351" s="2"/>
      <c r="B351" s="2"/>
      <c r="C351" s="2"/>
      <c r="D351" s="2"/>
      <c r="E351" s="3"/>
      <c r="F351" s="2"/>
      <c r="G351" s="4"/>
      <c r="H351" s="4"/>
      <c r="I351" s="4"/>
      <c r="J351" s="4"/>
      <c r="K351" s="4"/>
      <c r="L351" s="4"/>
      <c r="M351" s="4"/>
    </row>
    <row r="352" spans="1:13" ht="16.5" customHeight="1" x14ac:dyDescent="0.2">
      <c r="A352" s="2"/>
      <c r="B352" s="2"/>
      <c r="C352" s="2"/>
      <c r="D352" s="2"/>
      <c r="E352" s="3"/>
      <c r="F352" s="2"/>
      <c r="G352" s="4"/>
      <c r="H352" s="4"/>
      <c r="I352" s="4"/>
      <c r="J352" s="4"/>
      <c r="K352" s="4"/>
      <c r="L352" s="4"/>
      <c r="M352" s="4"/>
    </row>
    <row r="353" spans="1:13" ht="16.5" customHeight="1" x14ac:dyDescent="0.2">
      <c r="A353" s="2"/>
      <c r="B353" s="2"/>
      <c r="C353" s="2"/>
      <c r="D353" s="2"/>
      <c r="E353" s="3"/>
      <c r="F353" s="2"/>
      <c r="G353" s="4"/>
      <c r="H353" s="4"/>
      <c r="I353" s="4"/>
      <c r="J353" s="4"/>
      <c r="K353" s="4"/>
      <c r="L353" s="4"/>
      <c r="M353" s="4"/>
    </row>
    <row r="354" spans="1:13" ht="16.5" customHeight="1" x14ac:dyDescent="0.2">
      <c r="A354" s="2"/>
      <c r="B354" s="2"/>
      <c r="C354" s="2"/>
      <c r="D354" s="2"/>
      <c r="E354" s="3"/>
      <c r="F354" s="2"/>
      <c r="G354" s="4"/>
      <c r="H354" s="4"/>
      <c r="I354" s="4"/>
      <c r="J354" s="4"/>
      <c r="K354" s="4"/>
      <c r="L354" s="4"/>
      <c r="M354" s="4"/>
    </row>
    <row r="355" spans="1:13" ht="16.5" customHeight="1" x14ac:dyDescent="0.2">
      <c r="A355" s="2"/>
      <c r="B355" s="2"/>
      <c r="C355" s="2"/>
      <c r="D355" s="2"/>
      <c r="E355" s="3"/>
      <c r="F355" s="2"/>
      <c r="G355" s="4"/>
      <c r="H355" s="4"/>
      <c r="I355" s="4"/>
      <c r="J355" s="4"/>
      <c r="K355" s="4"/>
      <c r="L355" s="4"/>
      <c r="M355" s="4"/>
    </row>
    <row r="356" spans="1:13" ht="16.5" customHeight="1" x14ac:dyDescent="0.2">
      <c r="A356" s="2"/>
      <c r="B356" s="2"/>
      <c r="C356" s="2"/>
      <c r="D356" s="2"/>
      <c r="E356" s="3"/>
      <c r="F356" s="2"/>
      <c r="G356" s="4"/>
      <c r="H356" s="4"/>
      <c r="I356" s="4"/>
      <c r="J356" s="4"/>
      <c r="K356" s="4"/>
      <c r="L356" s="4"/>
      <c r="M356" s="4"/>
    </row>
    <row r="357" spans="1:13" ht="16.5" customHeight="1" x14ac:dyDescent="0.2">
      <c r="A357" s="2"/>
      <c r="B357" s="2"/>
      <c r="C357" s="2"/>
      <c r="D357" s="2"/>
      <c r="E357" s="3"/>
      <c r="F357" s="2"/>
      <c r="G357" s="4"/>
      <c r="H357" s="4"/>
      <c r="I357" s="4"/>
      <c r="J357" s="4"/>
      <c r="K357" s="4"/>
      <c r="L357" s="4"/>
      <c r="M357" s="4"/>
    </row>
    <row r="358" spans="1:13" ht="16.5" customHeight="1" x14ac:dyDescent="0.2">
      <c r="A358" s="2"/>
      <c r="B358" s="2"/>
      <c r="C358" s="2"/>
      <c r="D358" s="2"/>
      <c r="E358" s="3"/>
      <c r="F358" s="2"/>
      <c r="G358" s="4"/>
      <c r="H358" s="4"/>
      <c r="I358" s="4"/>
      <c r="J358" s="4"/>
      <c r="K358" s="4"/>
      <c r="L358" s="4"/>
      <c r="M358" s="4"/>
    </row>
    <row r="359" spans="1:13" ht="16.5" customHeight="1" x14ac:dyDescent="0.2">
      <c r="A359" s="2"/>
      <c r="B359" s="2"/>
      <c r="C359" s="2"/>
      <c r="D359" s="2"/>
      <c r="E359" s="3"/>
      <c r="F359" s="2"/>
      <c r="G359" s="4"/>
      <c r="H359" s="4"/>
      <c r="I359" s="4"/>
      <c r="J359" s="4"/>
      <c r="K359" s="4"/>
      <c r="L359" s="4"/>
      <c r="M359" s="4"/>
    </row>
    <row r="360" spans="1:13" ht="16.5" customHeight="1" x14ac:dyDescent="0.2">
      <c r="A360" s="2"/>
      <c r="B360" s="2"/>
      <c r="C360" s="2"/>
      <c r="D360" s="2"/>
      <c r="E360" s="3"/>
      <c r="F360" s="2"/>
      <c r="G360" s="4"/>
      <c r="H360" s="4"/>
      <c r="I360" s="4"/>
      <c r="J360" s="4"/>
      <c r="K360" s="4"/>
      <c r="L360" s="4"/>
      <c r="M360" s="4"/>
    </row>
    <row r="361" spans="1:13" ht="16.5" customHeight="1" x14ac:dyDescent="0.2">
      <c r="A361" s="2"/>
      <c r="B361" s="2"/>
      <c r="C361" s="2"/>
      <c r="D361" s="2"/>
      <c r="E361" s="3"/>
      <c r="F361" s="2"/>
      <c r="G361" s="4"/>
      <c r="H361" s="4"/>
      <c r="I361" s="4"/>
      <c r="J361" s="4"/>
      <c r="K361" s="4"/>
      <c r="L361" s="4"/>
      <c r="M361" s="4"/>
    </row>
    <row r="362" spans="1:13" ht="16.5" customHeight="1" x14ac:dyDescent="0.2">
      <c r="A362" s="2"/>
      <c r="B362" s="2"/>
      <c r="C362" s="2"/>
      <c r="D362" s="2"/>
      <c r="E362" s="3"/>
      <c r="F362" s="2"/>
      <c r="G362" s="4"/>
      <c r="H362" s="4"/>
      <c r="I362" s="4"/>
      <c r="J362" s="4"/>
      <c r="K362" s="4"/>
      <c r="L362" s="4"/>
      <c r="M362" s="4"/>
    </row>
    <row r="363" spans="1:13" ht="16.5" customHeight="1" x14ac:dyDescent="0.2">
      <c r="A363" s="2"/>
      <c r="B363" s="2"/>
      <c r="C363" s="2"/>
      <c r="D363" s="2"/>
      <c r="E363" s="3"/>
      <c r="F363" s="2"/>
      <c r="G363" s="4"/>
      <c r="H363" s="4"/>
      <c r="I363" s="4"/>
      <c r="J363" s="4"/>
      <c r="K363" s="4"/>
      <c r="L363" s="4"/>
      <c r="M363" s="4"/>
    </row>
    <row r="364" spans="1:13" ht="16.5" customHeight="1" x14ac:dyDescent="0.2">
      <c r="A364" s="2"/>
      <c r="B364" s="2"/>
      <c r="C364" s="2"/>
      <c r="D364" s="2"/>
      <c r="E364" s="3"/>
      <c r="F364" s="2"/>
      <c r="G364" s="4"/>
      <c r="H364" s="4"/>
      <c r="I364" s="4"/>
      <c r="J364" s="4"/>
      <c r="K364" s="4"/>
      <c r="L364" s="4"/>
      <c r="M364" s="4"/>
    </row>
    <row r="365" spans="1:13" ht="16.5" customHeight="1" x14ac:dyDescent="0.2">
      <c r="A365" s="2"/>
      <c r="B365" s="2"/>
      <c r="C365" s="2"/>
      <c r="D365" s="2"/>
      <c r="E365" s="3"/>
      <c r="F365" s="2"/>
      <c r="G365" s="4"/>
      <c r="H365" s="4"/>
      <c r="I365" s="4"/>
      <c r="J365" s="4"/>
      <c r="K365" s="4"/>
      <c r="L365" s="4"/>
      <c r="M365" s="4"/>
    </row>
    <row r="366" spans="1:13" ht="16.5" customHeight="1" x14ac:dyDescent="0.2">
      <c r="A366" s="2"/>
      <c r="B366" s="2"/>
      <c r="C366" s="2"/>
      <c r="D366" s="2"/>
      <c r="E366" s="3"/>
      <c r="F366" s="2"/>
      <c r="G366" s="4"/>
      <c r="H366" s="4"/>
      <c r="I366" s="4"/>
      <c r="J366" s="4"/>
      <c r="K366" s="4"/>
      <c r="L366" s="4"/>
      <c r="M366" s="4"/>
    </row>
    <row r="367" spans="1:13" ht="16.5" customHeight="1" x14ac:dyDescent="0.2">
      <c r="A367" s="2"/>
      <c r="B367" s="2"/>
      <c r="C367" s="2"/>
      <c r="D367" s="2"/>
      <c r="E367" s="3"/>
      <c r="F367" s="2"/>
      <c r="G367" s="4"/>
      <c r="H367" s="4"/>
      <c r="I367" s="4"/>
      <c r="J367" s="4"/>
      <c r="K367" s="4"/>
      <c r="L367" s="4"/>
      <c r="M367" s="4"/>
    </row>
    <row r="368" spans="1:13" ht="16.5" customHeight="1" x14ac:dyDescent="0.2">
      <c r="A368" s="2"/>
      <c r="B368" s="2"/>
      <c r="C368" s="2"/>
      <c r="D368" s="2"/>
      <c r="E368" s="3"/>
      <c r="F368" s="2"/>
      <c r="G368" s="4"/>
      <c r="H368" s="4"/>
      <c r="I368" s="4"/>
      <c r="J368" s="4"/>
      <c r="K368" s="4"/>
      <c r="L368" s="4"/>
      <c r="M368" s="4"/>
    </row>
    <row r="369" spans="1:13" ht="16.5" customHeight="1" x14ac:dyDescent="0.2">
      <c r="A369" s="2"/>
      <c r="B369" s="2"/>
      <c r="C369" s="2"/>
      <c r="D369" s="2"/>
      <c r="E369" s="3"/>
      <c r="F369" s="2"/>
      <c r="G369" s="4"/>
      <c r="H369" s="4"/>
      <c r="I369" s="4"/>
      <c r="J369" s="4"/>
      <c r="K369" s="4"/>
      <c r="L369" s="4"/>
      <c r="M369" s="4"/>
    </row>
    <row r="370" spans="1:13" ht="16.5" customHeight="1" x14ac:dyDescent="0.2">
      <c r="A370" s="2"/>
      <c r="B370" s="2"/>
      <c r="C370" s="2"/>
      <c r="D370" s="2"/>
      <c r="E370" s="3"/>
      <c r="F370" s="2"/>
      <c r="G370" s="4"/>
      <c r="H370" s="4"/>
      <c r="I370" s="4"/>
      <c r="J370" s="4"/>
      <c r="K370" s="4"/>
      <c r="L370" s="4"/>
      <c r="M370" s="4"/>
    </row>
    <row r="371" spans="1:13" ht="16.5" customHeight="1" x14ac:dyDescent="0.2">
      <c r="A371" s="2"/>
      <c r="B371" s="2"/>
      <c r="C371" s="2"/>
      <c r="D371" s="2"/>
      <c r="E371" s="3"/>
      <c r="F371" s="2"/>
      <c r="G371" s="4"/>
      <c r="H371" s="4"/>
      <c r="I371" s="4"/>
      <c r="J371" s="4"/>
      <c r="K371" s="4"/>
      <c r="L371" s="4"/>
      <c r="M371" s="4"/>
    </row>
    <row r="372" spans="1:13" ht="16.5" customHeight="1" x14ac:dyDescent="0.2">
      <c r="A372" s="2"/>
      <c r="B372" s="2"/>
      <c r="C372" s="2"/>
      <c r="D372" s="2"/>
      <c r="E372" s="3"/>
      <c r="F372" s="2"/>
      <c r="G372" s="4"/>
      <c r="H372" s="4"/>
      <c r="I372" s="4"/>
      <c r="J372" s="4"/>
      <c r="K372" s="4"/>
      <c r="L372" s="4"/>
      <c r="M372" s="4"/>
    </row>
    <row r="373" spans="1:13" ht="16.5" customHeight="1" x14ac:dyDescent="0.2">
      <c r="A373" s="2"/>
      <c r="B373" s="2"/>
      <c r="C373" s="2"/>
      <c r="D373" s="2"/>
      <c r="E373" s="3"/>
      <c r="F373" s="2"/>
      <c r="G373" s="4"/>
      <c r="H373" s="4"/>
      <c r="I373" s="4"/>
      <c r="J373" s="4"/>
      <c r="K373" s="4"/>
      <c r="L373" s="4"/>
      <c r="M373" s="4"/>
    </row>
    <row r="374" spans="1:13" ht="16.5" customHeight="1" x14ac:dyDescent="0.2">
      <c r="A374" s="2"/>
      <c r="B374" s="2"/>
      <c r="C374" s="2"/>
      <c r="D374" s="2"/>
      <c r="E374" s="3"/>
      <c r="F374" s="2"/>
      <c r="G374" s="4"/>
      <c r="H374" s="4"/>
      <c r="I374" s="4"/>
      <c r="J374" s="4"/>
      <c r="K374" s="4"/>
      <c r="L374" s="4"/>
      <c r="M374" s="4"/>
    </row>
    <row r="375" spans="1:13" ht="16.5" customHeight="1" x14ac:dyDescent="0.2">
      <c r="A375" s="2"/>
      <c r="B375" s="2"/>
      <c r="C375" s="2"/>
      <c r="D375" s="2"/>
      <c r="E375" s="3"/>
      <c r="F375" s="2"/>
      <c r="G375" s="4"/>
      <c r="H375" s="4"/>
      <c r="I375" s="4"/>
      <c r="J375" s="4"/>
      <c r="K375" s="4"/>
      <c r="L375" s="4"/>
      <c r="M375" s="4"/>
    </row>
    <row r="376" spans="1:13" ht="16.5" customHeight="1" x14ac:dyDescent="0.2">
      <c r="A376" s="2"/>
      <c r="B376" s="2"/>
      <c r="C376" s="2"/>
      <c r="D376" s="2"/>
      <c r="E376" s="3"/>
      <c r="F376" s="2"/>
      <c r="G376" s="4"/>
      <c r="H376" s="4"/>
      <c r="I376" s="4"/>
      <c r="J376" s="4"/>
      <c r="K376" s="4"/>
      <c r="L376" s="4"/>
      <c r="M376" s="4"/>
    </row>
    <row r="377" spans="1:13" ht="16.5" customHeight="1" x14ac:dyDescent="0.2">
      <c r="A377" s="2"/>
      <c r="B377" s="2"/>
      <c r="C377" s="2"/>
      <c r="D377" s="2"/>
      <c r="E377" s="3"/>
      <c r="F377" s="2"/>
      <c r="G377" s="4"/>
      <c r="H377" s="4"/>
      <c r="I377" s="4"/>
      <c r="J377" s="4"/>
      <c r="K377" s="4"/>
      <c r="L377" s="4"/>
      <c r="M377" s="4"/>
    </row>
    <row r="378" spans="1:13" ht="16.5" customHeight="1" x14ac:dyDescent="0.2">
      <c r="A378" s="2"/>
      <c r="B378" s="2"/>
      <c r="C378" s="2"/>
      <c r="D378" s="2"/>
      <c r="E378" s="3"/>
      <c r="F378" s="2"/>
      <c r="G378" s="4"/>
      <c r="H378" s="4"/>
      <c r="I378" s="4"/>
      <c r="J378" s="4"/>
      <c r="K378" s="4"/>
      <c r="L378" s="4"/>
      <c r="M378" s="4"/>
    </row>
    <row r="379" spans="1:13" ht="16.5" customHeight="1" x14ac:dyDescent="0.2">
      <c r="A379" s="2"/>
      <c r="B379" s="2"/>
      <c r="C379" s="2"/>
      <c r="D379" s="2"/>
      <c r="E379" s="3"/>
      <c r="F379" s="2"/>
      <c r="G379" s="4"/>
      <c r="H379" s="4"/>
      <c r="I379" s="4"/>
      <c r="J379" s="4"/>
      <c r="K379" s="4"/>
      <c r="L379" s="4"/>
      <c r="M379" s="4"/>
    </row>
    <row r="380" spans="1:13" ht="16.5" customHeight="1" x14ac:dyDescent="0.2">
      <c r="A380" s="2"/>
      <c r="B380" s="2"/>
      <c r="C380" s="2"/>
      <c r="D380" s="2"/>
      <c r="E380" s="3"/>
      <c r="F380" s="2"/>
      <c r="G380" s="4"/>
      <c r="H380" s="4"/>
      <c r="I380" s="4"/>
      <c r="J380" s="4"/>
      <c r="K380" s="4"/>
      <c r="L380" s="4"/>
      <c r="M380" s="4"/>
    </row>
    <row r="381" spans="1:13" ht="16.5" customHeight="1" x14ac:dyDescent="0.2">
      <c r="A381" s="2"/>
      <c r="B381" s="2"/>
      <c r="C381" s="2"/>
      <c r="D381" s="2"/>
      <c r="E381" s="3"/>
      <c r="F381" s="2"/>
      <c r="G381" s="4"/>
      <c r="H381" s="4"/>
      <c r="I381" s="4"/>
      <c r="J381" s="4"/>
      <c r="K381" s="4"/>
      <c r="L381" s="4"/>
      <c r="M381" s="4"/>
    </row>
    <row r="382" spans="1:13" ht="16.5" customHeight="1" x14ac:dyDescent="0.2">
      <c r="A382" s="2"/>
      <c r="B382" s="2"/>
      <c r="C382" s="2"/>
      <c r="D382" s="2"/>
      <c r="E382" s="3"/>
      <c r="F382" s="2"/>
      <c r="G382" s="4"/>
      <c r="H382" s="4"/>
      <c r="I382" s="4"/>
      <c r="J382" s="4"/>
      <c r="K382" s="4"/>
      <c r="L382" s="4"/>
      <c r="M382" s="4"/>
    </row>
    <row r="383" spans="1:13" ht="16.5" customHeight="1" x14ac:dyDescent="0.2">
      <c r="A383" s="2"/>
      <c r="B383" s="2"/>
      <c r="C383" s="2"/>
      <c r="D383" s="2"/>
      <c r="E383" s="3"/>
      <c r="F383" s="2"/>
      <c r="G383" s="4"/>
      <c r="H383" s="4"/>
      <c r="I383" s="4"/>
      <c r="J383" s="4"/>
      <c r="K383" s="4"/>
      <c r="L383" s="4"/>
      <c r="M383" s="4"/>
    </row>
    <row r="384" spans="1:13" ht="16.5" customHeight="1" x14ac:dyDescent="0.2">
      <c r="A384" s="2"/>
      <c r="B384" s="2"/>
      <c r="C384" s="2"/>
      <c r="D384" s="2"/>
      <c r="E384" s="3"/>
      <c r="F384" s="2"/>
      <c r="G384" s="4"/>
      <c r="H384" s="4"/>
      <c r="I384" s="4"/>
      <c r="J384" s="4"/>
      <c r="K384" s="4"/>
      <c r="L384" s="4"/>
      <c r="M384" s="4"/>
    </row>
    <row r="385" spans="1:13" ht="16.5" customHeight="1" x14ac:dyDescent="0.2">
      <c r="A385" s="2"/>
      <c r="B385" s="2"/>
      <c r="C385" s="2"/>
      <c r="D385" s="2"/>
      <c r="E385" s="3"/>
      <c r="F385" s="2"/>
      <c r="G385" s="4"/>
      <c r="H385" s="4"/>
      <c r="I385" s="4"/>
      <c r="J385" s="4"/>
      <c r="K385" s="4"/>
      <c r="L385" s="4"/>
      <c r="M385" s="4"/>
    </row>
    <row r="386" spans="1:13" ht="16.5" customHeight="1" x14ac:dyDescent="0.2">
      <c r="A386" s="2"/>
      <c r="B386" s="2"/>
      <c r="C386" s="2"/>
      <c r="D386" s="2"/>
      <c r="E386" s="3"/>
      <c r="F386" s="2"/>
      <c r="G386" s="4"/>
      <c r="H386" s="4"/>
      <c r="I386" s="4"/>
      <c r="J386" s="4"/>
      <c r="K386" s="4"/>
      <c r="L386" s="4"/>
      <c r="M386" s="4"/>
    </row>
    <row r="387" spans="1:13" ht="16.5" customHeight="1" x14ac:dyDescent="0.2">
      <c r="A387" s="2"/>
      <c r="B387" s="2"/>
      <c r="C387" s="2"/>
      <c r="D387" s="2"/>
      <c r="E387" s="3"/>
      <c r="F387" s="2"/>
      <c r="G387" s="4"/>
      <c r="H387" s="4"/>
      <c r="I387" s="4"/>
      <c r="J387" s="4"/>
      <c r="K387" s="4"/>
      <c r="L387" s="4"/>
      <c r="M387" s="4"/>
    </row>
    <row r="388" spans="1:13" ht="16.5" customHeight="1" x14ac:dyDescent="0.2">
      <c r="A388" s="2"/>
      <c r="B388" s="2"/>
      <c r="C388" s="2"/>
      <c r="D388" s="2"/>
      <c r="E388" s="3"/>
      <c r="F388" s="2"/>
      <c r="G388" s="4"/>
      <c r="H388" s="4"/>
      <c r="I388" s="4"/>
      <c r="J388" s="4"/>
      <c r="K388" s="4"/>
      <c r="L388" s="4"/>
      <c r="M388" s="4"/>
    </row>
    <row r="389" spans="1:13" ht="16.5" customHeight="1" x14ac:dyDescent="0.2">
      <c r="A389" s="2"/>
      <c r="B389" s="2"/>
      <c r="C389" s="2"/>
      <c r="D389" s="2"/>
      <c r="E389" s="3"/>
      <c r="F389" s="2"/>
      <c r="G389" s="4"/>
      <c r="H389" s="4"/>
      <c r="I389" s="4"/>
      <c r="J389" s="4"/>
      <c r="K389" s="4"/>
      <c r="L389" s="4"/>
      <c r="M389" s="4"/>
    </row>
    <row r="390" spans="1:13" ht="16.5" customHeight="1" x14ac:dyDescent="0.2">
      <c r="A390" s="2"/>
      <c r="B390" s="2"/>
      <c r="C390" s="2"/>
      <c r="D390" s="2"/>
      <c r="E390" s="3"/>
      <c r="F390" s="2"/>
      <c r="G390" s="4"/>
      <c r="H390" s="4"/>
      <c r="I390" s="4"/>
      <c r="J390" s="4"/>
      <c r="K390" s="4"/>
      <c r="L390" s="4"/>
      <c r="M390" s="4"/>
    </row>
    <row r="391" spans="1:13" ht="16.5" customHeight="1" x14ac:dyDescent="0.2">
      <c r="A391" s="2"/>
      <c r="B391" s="2"/>
      <c r="C391" s="2"/>
      <c r="D391" s="2"/>
      <c r="E391" s="3"/>
      <c r="F391" s="2"/>
      <c r="G391" s="4"/>
      <c r="H391" s="4"/>
      <c r="I391" s="4"/>
      <c r="J391" s="4"/>
      <c r="K391" s="4"/>
      <c r="L391" s="4"/>
      <c r="M391" s="4"/>
    </row>
    <row r="392" spans="1:13" ht="16.5" customHeight="1" x14ac:dyDescent="0.2">
      <c r="A392" s="2"/>
      <c r="B392" s="2"/>
      <c r="C392" s="2"/>
      <c r="D392" s="2"/>
      <c r="E392" s="3"/>
      <c r="F392" s="2"/>
      <c r="G392" s="4"/>
      <c r="H392" s="4"/>
      <c r="I392" s="4"/>
      <c r="J392" s="4"/>
      <c r="K392" s="4"/>
      <c r="L392" s="4"/>
      <c r="M392" s="4"/>
    </row>
    <row r="393" spans="1:13" ht="16.5" customHeight="1" x14ac:dyDescent="0.2">
      <c r="A393" s="2"/>
      <c r="B393" s="2"/>
      <c r="C393" s="2"/>
      <c r="D393" s="2"/>
      <c r="E393" s="3"/>
      <c r="F393" s="2"/>
      <c r="G393" s="4"/>
      <c r="H393" s="4"/>
      <c r="I393" s="4"/>
      <c r="J393" s="4"/>
      <c r="K393" s="4"/>
      <c r="L393" s="4"/>
      <c r="M393" s="4"/>
    </row>
    <row r="394" spans="1:13" ht="16.5" customHeight="1" x14ac:dyDescent="0.2">
      <c r="A394" s="2"/>
      <c r="B394" s="2"/>
      <c r="C394" s="2"/>
      <c r="D394" s="2"/>
      <c r="E394" s="3"/>
      <c r="F394" s="2"/>
      <c r="G394" s="4"/>
      <c r="H394" s="4"/>
      <c r="I394" s="4"/>
      <c r="J394" s="4"/>
      <c r="K394" s="4"/>
      <c r="L394" s="4"/>
      <c r="M394" s="4"/>
    </row>
    <row r="395" spans="1:13" ht="16.5" customHeight="1" x14ac:dyDescent="0.2">
      <c r="A395" s="2"/>
      <c r="B395" s="2"/>
      <c r="C395" s="2"/>
      <c r="D395" s="2"/>
      <c r="E395" s="3"/>
      <c r="F395" s="2"/>
      <c r="G395" s="4"/>
      <c r="H395" s="4"/>
      <c r="I395" s="4"/>
      <c r="J395" s="4"/>
      <c r="K395" s="4"/>
      <c r="L395" s="4"/>
      <c r="M395" s="4"/>
    </row>
    <row r="396" spans="1:13" ht="16.5" customHeight="1" x14ac:dyDescent="0.2">
      <c r="A396" s="2"/>
      <c r="B396" s="2"/>
      <c r="C396" s="2"/>
      <c r="D396" s="2"/>
      <c r="E396" s="3"/>
      <c r="F396" s="2"/>
      <c r="G396" s="4"/>
      <c r="H396" s="4"/>
      <c r="I396" s="4"/>
      <c r="J396" s="4"/>
      <c r="K396" s="4"/>
      <c r="L396" s="4"/>
      <c r="M396" s="4"/>
    </row>
    <row r="397" spans="1:13" ht="16.5" customHeight="1" x14ac:dyDescent="0.2">
      <c r="A397" s="2"/>
      <c r="B397" s="2"/>
      <c r="C397" s="2"/>
      <c r="D397" s="2"/>
      <c r="E397" s="3"/>
      <c r="F397" s="2"/>
      <c r="G397" s="4"/>
      <c r="H397" s="4"/>
      <c r="I397" s="4"/>
      <c r="J397" s="4"/>
      <c r="K397" s="4"/>
      <c r="L397" s="4"/>
      <c r="M397" s="4"/>
    </row>
    <row r="398" spans="1:13" ht="16.5" customHeight="1" x14ac:dyDescent="0.2">
      <c r="A398" s="2"/>
      <c r="B398" s="2"/>
      <c r="C398" s="2"/>
      <c r="D398" s="2"/>
      <c r="E398" s="3"/>
      <c r="F398" s="2"/>
      <c r="G398" s="4"/>
      <c r="H398" s="4"/>
      <c r="I398" s="4"/>
      <c r="J398" s="4"/>
      <c r="K398" s="4"/>
      <c r="L398" s="4"/>
      <c r="M398" s="4"/>
    </row>
    <row r="399" spans="1:13" ht="16.5" customHeight="1" x14ac:dyDescent="0.2">
      <c r="A399" s="2"/>
      <c r="B399" s="2"/>
      <c r="C399" s="2"/>
      <c r="D399" s="2"/>
      <c r="E399" s="3"/>
      <c r="F399" s="2"/>
      <c r="G399" s="4"/>
      <c r="H399" s="4"/>
      <c r="I399" s="4"/>
      <c r="J399" s="4"/>
      <c r="K399" s="4"/>
      <c r="L399" s="4"/>
      <c r="M399" s="4"/>
    </row>
    <row r="400" spans="1:13" ht="16.5" customHeight="1" x14ac:dyDescent="0.2">
      <c r="A400" s="2"/>
      <c r="B400" s="2"/>
      <c r="C400" s="2"/>
      <c r="D400" s="2"/>
      <c r="E400" s="3"/>
      <c r="F400" s="2"/>
      <c r="G400" s="4"/>
      <c r="H400" s="4"/>
      <c r="I400" s="4"/>
      <c r="J400" s="4"/>
      <c r="K400" s="4"/>
      <c r="L400" s="4"/>
      <c r="M400" s="4"/>
    </row>
    <row r="401" spans="1:13" ht="16.5" customHeight="1" x14ac:dyDescent="0.2">
      <c r="A401" s="2"/>
      <c r="B401" s="2"/>
      <c r="C401" s="2"/>
      <c r="D401" s="2"/>
      <c r="E401" s="3"/>
      <c r="F401" s="2"/>
      <c r="G401" s="4"/>
      <c r="H401" s="4"/>
      <c r="I401" s="4"/>
      <c r="J401" s="4"/>
      <c r="K401" s="4"/>
      <c r="L401" s="4"/>
      <c r="M401" s="4"/>
    </row>
    <row r="402" spans="1:13" ht="16.5" customHeight="1" x14ac:dyDescent="0.2">
      <c r="A402" s="2"/>
      <c r="B402" s="2"/>
      <c r="C402" s="2"/>
      <c r="D402" s="2"/>
      <c r="E402" s="3"/>
      <c r="F402" s="2"/>
      <c r="G402" s="4"/>
      <c r="H402" s="4"/>
      <c r="I402" s="4"/>
      <c r="J402" s="4"/>
      <c r="K402" s="4"/>
      <c r="L402" s="4"/>
      <c r="M402" s="4"/>
    </row>
    <row r="403" spans="1:13" ht="16.5" customHeight="1" x14ac:dyDescent="0.2">
      <c r="A403" s="2"/>
      <c r="B403" s="2"/>
      <c r="C403" s="2"/>
      <c r="D403" s="2"/>
      <c r="E403" s="3"/>
      <c r="F403" s="2"/>
      <c r="G403" s="4"/>
      <c r="H403" s="4"/>
      <c r="I403" s="4"/>
      <c r="J403" s="4"/>
      <c r="K403" s="4"/>
      <c r="L403" s="4"/>
      <c r="M403" s="4"/>
    </row>
    <row r="404" spans="1:13" ht="16.5" customHeight="1" x14ac:dyDescent="0.2">
      <c r="A404" s="2"/>
      <c r="B404" s="2"/>
      <c r="C404" s="2"/>
      <c r="D404" s="2"/>
      <c r="E404" s="3"/>
      <c r="F404" s="2"/>
      <c r="G404" s="4"/>
      <c r="H404" s="4"/>
      <c r="I404" s="4"/>
      <c r="J404" s="4"/>
      <c r="K404" s="4"/>
      <c r="L404" s="4"/>
      <c r="M404" s="4"/>
    </row>
    <row r="405" spans="1:13" ht="16.5" customHeight="1" x14ac:dyDescent="0.2">
      <c r="A405" s="2"/>
      <c r="B405" s="2"/>
      <c r="C405" s="2"/>
      <c r="D405" s="2"/>
      <c r="E405" s="3"/>
      <c r="F405" s="2"/>
      <c r="G405" s="4"/>
      <c r="H405" s="4"/>
      <c r="I405" s="4"/>
      <c r="J405" s="4"/>
      <c r="K405" s="4"/>
      <c r="L405" s="4"/>
      <c r="M405" s="4"/>
    </row>
    <row r="406" spans="1:13" ht="16.5" customHeight="1" x14ac:dyDescent="0.2">
      <c r="A406" s="2"/>
      <c r="B406" s="2"/>
      <c r="C406" s="2"/>
      <c r="D406" s="2"/>
      <c r="E406" s="3"/>
      <c r="F406" s="2"/>
      <c r="G406" s="4"/>
      <c r="H406" s="4"/>
      <c r="I406" s="4"/>
      <c r="J406" s="4"/>
      <c r="K406" s="4"/>
      <c r="L406" s="4"/>
      <c r="M406" s="4"/>
    </row>
    <row r="407" spans="1:13" ht="16.5" customHeight="1" x14ac:dyDescent="0.2">
      <c r="A407" s="2"/>
      <c r="B407" s="2"/>
      <c r="C407" s="2"/>
      <c r="D407" s="2"/>
      <c r="E407" s="3"/>
      <c r="F407" s="2"/>
      <c r="G407" s="4"/>
      <c r="H407" s="4"/>
      <c r="I407" s="4"/>
      <c r="J407" s="4"/>
      <c r="K407" s="4"/>
      <c r="L407" s="4"/>
      <c r="M407" s="4"/>
    </row>
    <row r="408" spans="1:13" ht="16.5" customHeight="1" x14ac:dyDescent="0.2">
      <c r="A408" s="2"/>
      <c r="B408" s="2"/>
      <c r="C408" s="2"/>
      <c r="D408" s="2"/>
      <c r="E408" s="3"/>
      <c r="F408" s="2"/>
      <c r="G408" s="4"/>
      <c r="H408" s="4"/>
      <c r="I408" s="4"/>
      <c r="J408" s="4"/>
      <c r="K408" s="4"/>
      <c r="L408" s="4"/>
      <c r="M408" s="4"/>
    </row>
    <row r="409" spans="1:13" ht="16.5" customHeight="1" x14ac:dyDescent="0.2">
      <c r="A409" s="2"/>
      <c r="B409" s="2"/>
      <c r="C409" s="2"/>
      <c r="D409" s="2"/>
      <c r="E409" s="3"/>
      <c r="F409" s="2"/>
      <c r="G409" s="4"/>
      <c r="H409" s="4"/>
      <c r="I409" s="4"/>
      <c r="J409" s="4"/>
      <c r="K409" s="4"/>
      <c r="L409" s="4"/>
      <c r="M409" s="4"/>
    </row>
    <row r="410" spans="1:13" ht="16.5" customHeight="1" x14ac:dyDescent="0.2">
      <c r="A410" s="2"/>
      <c r="B410" s="2"/>
      <c r="C410" s="2"/>
      <c r="D410" s="2"/>
      <c r="E410" s="3"/>
      <c r="F410" s="2"/>
      <c r="G410" s="4"/>
      <c r="H410" s="4"/>
      <c r="I410" s="4"/>
      <c r="J410" s="4"/>
      <c r="K410" s="4"/>
      <c r="L410" s="4"/>
      <c r="M410" s="4"/>
    </row>
    <row r="411" spans="1:13" ht="16.5" customHeight="1" x14ac:dyDescent="0.2">
      <c r="A411" s="2"/>
      <c r="B411" s="2"/>
      <c r="C411" s="2"/>
      <c r="D411" s="2"/>
      <c r="E411" s="3"/>
      <c r="F411" s="2"/>
      <c r="G411" s="4"/>
      <c r="H411" s="4"/>
      <c r="I411" s="4"/>
      <c r="J411" s="4"/>
      <c r="K411" s="4"/>
      <c r="L411" s="4"/>
      <c r="M411" s="4"/>
    </row>
    <row r="412" spans="1:13" ht="16.5" customHeight="1" x14ac:dyDescent="0.2">
      <c r="A412" s="2"/>
      <c r="B412" s="2"/>
      <c r="C412" s="2"/>
      <c r="D412" s="2"/>
      <c r="E412" s="3"/>
      <c r="F412" s="2"/>
      <c r="G412" s="4"/>
      <c r="H412" s="4"/>
      <c r="I412" s="4"/>
      <c r="J412" s="4"/>
      <c r="K412" s="4"/>
      <c r="L412" s="4"/>
      <c r="M412" s="4"/>
    </row>
    <row r="413" spans="1:13" ht="16.5" customHeight="1" x14ac:dyDescent="0.2">
      <c r="A413" s="2"/>
      <c r="B413" s="2"/>
      <c r="C413" s="2"/>
      <c r="D413" s="2"/>
      <c r="E413" s="3"/>
      <c r="F413" s="2"/>
      <c r="G413" s="4"/>
      <c r="H413" s="4"/>
      <c r="I413" s="4"/>
      <c r="J413" s="4"/>
      <c r="K413" s="4"/>
      <c r="L413" s="4"/>
      <c r="M413" s="4"/>
    </row>
    <row r="414" spans="1:13" ht="16.5" customHeight="1" x14ac:dyDescent="0.2">
      <c r="A414" s="2"/>
      <c r="B414" s="2"/>
      <c r="C414" s="2"/>
      <c r="D414" s="2"/>
      <c r="E414" s="3"/>
      <c r="F414" s="2"/>
      <c r="G414" s="4"/>
      <c r="H414" s="4"/>
      <c r="I414" s="4"/>
      <c r="J414" s="4"/>
      <c r="K414" s="4"/>
      <c r="L414" s="4"/>
      <c r="M414" s="4"/>
    </row>
    <row r="415" spans="1:13" ht="16.5" customHeight="1" x14ac:dyDescent="0.2">
      <c r="A415" s="2"/>
      <c r="B415" s="2"/>
      <c r="C415" s="2"/>
      <c r="D415" s="2"/>
      <c r="E415" s="3"/>
      <c r="F415" s="2"/>
      <c r="G415" s="4"/>
      <c r="H415" s="4"/>
      <c r="I415" s="4"/>
      <c r="J415" s="4"/>
      <c r="K415" s="4"/>
      <c r="L415" s="4"/>
      <c r="M415" s="4"/>
    </row>
    <row r="416" spans="1:13" ht="16.5" customHeight="1" x14ac:dyDescent="0.2">
      <c r="A416" s="2"/>
      <c r="B416" s="2"/>
      <c r="C416" s="2"/>
      <c r="D416" s="2"/>
      <c r="E416" s="3"/>
      <c r="F416" s="2"/>
      <c r="G416" s="4"/>
      <c r="H416" s="4"/>
      <c r="I416" s="4"/>
      <c r="J416" s="4"/>
      <c r="K416" s="4"/>
      <c r="L416" s="4"/>
      <c r="M416" s="4"/>
    </row>
    <row r="417" spans="1:13" ht="16.5" customHeight="1" x14ac:dyDescent="0.2">
      <c r="A417" s="2"/>
      <c r="B417" s="2"/>
      <c r="C417" s="2"/>
      <c r="D417" s="2"/>
      <c r="E417" s="3"/>
      <c r="F417" s="2"/>
      <c r="G417" s="4"/>
      <c r="H417" s="4"/>
      <c r="I417" s="4"/>
      <c r="J417" s="4"/>
      <c r="K417" s="4"/>
      <c r="L417" s="4"/>
      <c r="M417" s="4"/>
    </row>
    <row r="418" spans="1:13" ht="16.5" customHeight="1" x14ac:dyDescent="0.2">
      <c r="A418" s="2"/>
      <c r="B418" s="2"/>
      <c r="C418" s="2"/>
      <c r="D418" s="2"/>
      <c r="E418" s="3"/>
      <c r="F418" s="2"/>
      <c r="G418" s="4"/>
      <c r="H418" s="4"/>
      <c r="I418" s="4"/>
      <c r="J418" s="4"/>
      <c r="K418" s="4"/>
      <c r="L418" s="4"/>
      <c r="M418" s="4"/>
    </row>
    <row r="419" spans="1:13" ht="16.5" customHeight="1" x14ac:dyDescent="0.2">
      <c r="A419" s="2"/>
      <c r="B419" s="2"/>
      <c r="C419" s="2"/>
      <c r="D419" s="2"/>
      <c r="E419" s="3"/>
      <c r="F419" s="2"/>
      <c r="G419" s="4"/>
      <c r="H419" s="4"/>
      <c r="I419" s="4"/>
      <c r="J419" s="4"/>
      <c r="K419" s="4"/>
      <c r="L419" s="4"/>
      <c r="M419" s="4"/>
    </row>
    <row r="420" spans="1:13" ht="16.5" customHeight="1" x14ac:dyDescent="0.2">
      <c r="A420" s="2"/>
      <c r="B420" s="2"/>
      <c r="C420" s="2"/>
      <c r="D420" s="2"/>
      <c r="E420" s="3"/>
      <c r="F420" s="2"/>
      <c r="G420" s="4"/>
      <c r="H420" s="4"/>
      <c r="I420" s="4"/>
      <c r="J420" s="4"/>
      <c r="K420" s="4"/>
      <c r="L420" s="4"/>
      <c r="M420" s="4"/>
    </row>
    <row r="421" spans="1:13" ht="16.5" customHeight="1" x14ac:dyDescent="0.2">
      <c r="A421" s="2"/>
      <c r="B421" s="2"/>
      <c r="C421" s="2"/>
      <c r="D421" s="2"/>
      <c r="E421" s="3"/>
      <c r="F421" s="2"/>
      <c r="G421" s="4"/>
      <c r="H421" s="4"/>
      <c r="I421" s="4"/>
      <c r="J421" s="4"/>
      <c r="K421" s="4"/>
      <c r="L421" s="4"/>
      <c r="M421" s="4"/>
    </row>
    <row r="422" spans="1:13" ht="16.5" customHeight="1" x14ac:dyDescent="0.2">
      <c r="A422" s="2"/>
      <c r="B422" s="2"/>
      <c r="C422" s="2"/>
      <c r="D422" s="2"/>
      <c r="E422" s="3"/>
      <c r="F422" s="2"/>
      <c r="G422" s="4"/>
      <c r="H422" s="4"/>
      <c r="I422" s="4"/>
      <c r="J422" s="4"/>
      <c r="K422" s="4"/>
      <c r="L422" s="4"/>
      <c r="M422" s="4"/>
    </row>
    <row r="423" spans="1:13" ht="16.5" customHeight="1" x14ac:dyDescent="0.2">
      <c r="A423" s="2"/>
      <c r="B423" s="2"/>
      <c r="C423" s="2"/>
      <c r="D423" s="2"/>
      <c r="E423" s="3"/>
      <c r="F423" s="2"/>
      <c r="G423" s="4"/>
      <c r="H423" s="4"/>
      <c r="I423" s="4"/>
      <c r="J423" s="4"/>
      <c r="K423" s="4"/>
      <c r="L423" s="4"/>
      <c r="M423" s="4"/>
    </row>
    <row r="424" spans="1:13" ht="16.5" customHeight="1" x14ac:dyDescent="0.2">
      <c r="A424" s="2"/>
      <c r="B424" s="2"/>
      <c r="C424" s="2"/>
      <c r="D424" s="2"/>
      <c r="E424" s="3"/>
      <c r="F424" s="2"/>
      <c r="G424" s="4"/>
      <c r="H424" s="4"/>
      <c r="I424" s="4"/>
      <c r="J424" s="4"/>
      <c r="K424" s="4"/>
      <c r="L424" s="4"/>
      <c r="M424" s="4"/>
    </row>
    <row r="425" spans="1:13" ht="16.5" customHeight="1" x14ac:dyDescent="0.2">
      <c r="A425" s="2"/>
      <c r="B425" s="2"/>
      <c r="C425" s="2"/>
      <c r="D425" s="2"/>
      <c r="E425" s="3"/>
      <c r="F425" s="2"/>
      <c r="G425" s="4"/>
      <c r="H425" s="4"/>
      <c r="I425" s="4"/>
      <c r="J425" s="4"/>
      <c r="K425" s="4"/>
      <c r="L425" s="4"/>
      <c r="M425" s="4"/>
    </row>
    <row r="426" spans="1:13" ht="16.5" customHeight="1" x14ac:dyDescent="0.2">
      <c r="A426" s="2"/>
      <c r="B426" s="2"/>
      <c r="C426" s="2"/>
      <c r="D426" s="2"/>
      <c r="E426" s="3"/>
      <c r="F426" s="2"/>
      <c r="G426" s="4"/>
      <c r="H426" s="4"/>
      <c r="I426" s="4"/>
      <c r="J426" s="4"/>
      <c r="K426" s="4"/>
      <c r="L426" s="4"/>
      <c r="M426" s="4"/>
    </row>
    <row r="427" spans="1:13" ht="16.5" customHeight="1" x14ac:dyDescent="0.2">
      <c r="A427" s="2"/>
      <c r="B427" s="2"/>
      <c r="C427" s="2"/>
      <c r="D427" s="2"/>
      <c r="E427" s="3"/>
      <c r="F427" s="2"/>
      <c r="G427" s="4"/>
      <c r="H427" s="4"/>
      <c r="I427" s="4"/>
      <c r="J427" s="4"/>
      <c r="K427" s="4"/>
      <c r="L427" s="4"/>
      <c r="M427" s="4"/>
    </row>
    <row r="428" spans="1:13" ht="16.5" customHeight="1" x14ac:dyDescent="0.2">
      <c r="A428" s="2"/>
      <c r="B428" s="2"/>
      <c r="C428" s="2"/>
      <c r="D428" s="2"/>
      <c r="E428" s="3"/>
      <c r="F428" s="2"/>
      <c r="G428" s="4"/>
      <c r="H428" s="4"/>
      <c r="I428" s="4"/>
      <c r="J428" s="4"/>
      <c r="K428" s="4"/>
      <c r="L428" s="4"/>
      <c r="M428" s="4"/>
    </row>
    <row r="429" spans="1:13" ht="16.5" customHeight="1" x14ac:dyDescent="0.2">
      <c r="A429" s="2"/>
      <c r="B429" s="2"/>
      <c r="C429" s="2"/>
      <c r="D429" s="2"/>
      <c r="E429" s="3"/>
      <c r="F429" s="2"/>
      <c r="G429" s="4"/>
      <c r="H429" s="4"/>
      <c r="I429" s="4"/>
      <c r="J429" s="4"/>
      <c r="K429" s="4"/>
      <c r="L429" s="4"/>
      <c r="M429" s="4"/>
    </row>
    <row r="430" spans="1:13" ht="16.5" customHeight="1" x14ac:dyDescent="0.2">
      <c r="A430" s="2"/>
      <c r="B430" s="2"/>
      <c r="C430" s="2"/>
      <c r="D430" s="2"/>
      <c r="E430" s="3"/>
      <c r="F430" s="2"/>
      <c r="G430" s="4"/>
      <c r="H430" s="4"/>
      <c r="I430" s="4"/>
      <c r="J430" s="4"/>
      <c r="K430" s="4"/>
      <c r="L430" s="4"/>
      <c r="M430" s="4"/>
    </row>
    <row r="431" spans="1:13" ht="16.5" customHeight="1" x14ac:dyDescent="0.2">
      <c r="A431" s="2"/>
      <c r="B431" s="2"/>
      <c r="C431" s="2"/>
      <c r="D431" s="2"/>
      <c r="E431" s="3"/>
      <c r="F431" s="2"/>
      <c r="G431" s="4"/>
      <c r="H431" s="4"/>
      <c r="I431" s="4"/>
      <c r="J431" s="4"/>
      <c r="K431" s="4"/>
      <c r="L431" s="4"/>
      <c r="M431" s="4"/>
    </row>
    <row r="432" spans="1:13" ht="16.5" customHeight="1" x14ac:dyDescent="0.2">
      <c r="A432" s="2"/>
      <c r="B432" s="2"/>
      <c r="C432" s="2"/>
      <c r="D432" s="2"/>
      <c r="E432" s="3"/>
      <c r="F432" s="2"/>
      <c r="G432" s="4"/>
      <c r="H432" s="4"/>
      <c r="I432" s="4"/>
      <c r="J432" s="4"/>
      <c r="K432" s="4"/>
      <c r="L432" s="4"/>
      <c r="M432" s="4"/>
    </row>
    <row r="433" spans="1:13" ht="16.5" customHeight="1" x14ac:dyDescent="0.2">
      <c r="A433" s="2"/>
      <c r="B433" s="2"/>
      <c r="C433" s="2"/>
      <c r="D433" s="2"/>
      <c r="E433" s="3"/>
      <c r="F433" s="2"/>
      <c r="G433" s="4"/>
      <c r="H433" s="4"/>
      <c r="I433" s="4"/>
      <c r="J433" s="4"/>
      <c r="K433" s="4"/>
      <c r="L433" s="4"/>
      <c r="M433" s="4"/>
    </row>
    <row r="434" spans="1:13" ht="16.5" customHeight="1" x14ac:dyDescent="0.2">
      <c r="A434" s="2"/>
      <c r="B434" s="2"/>
      <c r="C434" s="2"/>
      <c r="D434" s="2"/>
      <c r="E434" s="3"/>
      <c r="F434" s="2"/>
      <c r="G434" s="4"/>
      <c r="H434" s="4"/>
      <c r="I434" s="4"/>
      <c r="J434" s="4"/>
      <c r="K434" s="4"/>
      <c r="L434" s="4"/>
      <c r="M434" s="4"/>
    </row>
    <row r="435" spans="1:13" ht="16.5" customHeight="1" x14ac:dyDescent="0.2">
      <c r="A435" s="2"/>
      <c r="B435" s="2"/>
      <c r="C435" s="2"/>
      <c r="D435" s="2"/>
      <c r="E435" s="3"/>
      <c r="F435" s="2"/>
      <c r="G435" s="4"/>
      <c r="H435" s="4"/>
      <c r="I435" s="4"/>
      <c r="J435" s="4"/>
      <c r="K435" s="4"/>
      <c r="L435" s="4"/>
      <c r="M435" s="4"/>
    </row>
    <row r="436" spans="1:13" ht="16.5" customHeight="1" x14ac:dyDescent="0.2">
      <c r="A436" s="2"/>
      <c r="B436" s="2"/>
      <c r="C436" s="2"/>
      <c r="D436" s="2"/>
      <c r="E436" s="3"/>
      <c r="F436" s="2"/>
      <c r="G436" s="4"/>
      <c r="H436" s="4"/>
      <c r="I436" s="4"/>
      <c r="J436" s="4"/>
      <c r="K436" s="4"/>
      <c r="L436" s="4"/>
      <c r="M436" s="4"/>
    </row>
    <row r="437" spans="1:13" ht="16.5" customHeight="1" x14ac:dyDescent="0.2">
      <c r="A437" s="2"/>
      <c r="B437" s="2"/>
      <c r="C437" s="2"/>
      <c r="D437" s="2"/>
      <c r="E437" s="3"/>
      <c r="F437" s="2"/>
      <c r="G437" s="4"/>
      <c r="H437" s="4"/>
      <c r="I437" s="4"/>
      <c r="J437" s="4"/>
      <c r="K437" s="4"/>
      <c r="L437" s="4"/>
      <c r="M437" s="4"/>
    </row>
    <row r="438" spans="1:13" ht="16.5" customHeight="1" x14ac:dyDescent="0.2">
      <c r="A438" s="2"/>
      <c r="B438" s="2"/>
      <c r="C438" s="2"/>
      <c r="D438" s="2"/>
      <c r="E438" s="3"/>
      <c r="F438" s="2"/>
      <c r="G438" s="4"/>
      <c r="H438" s="4"/>
      <c r="I438" s="4"/>
      <c r="J438" s="4"/>
      <c r="K438" s="4"/>
      <c r="L438" s="4"/>
      <c r="M438" s="4"/>
    </row>
    <row r="439" spans="1:13" ht="16.5" customHeight="1" x14ac:dyDescent="0.2">
      <c r="A439" s="2"/>
      <c r="B439" s="2"/>
      <c r="C439" s="2"/>
      <c r="D439" s="2"/>
      <c r="E439" s="3"/>
      <c r="F439" s="2"/>
      <c r="G439" s="4"/>
      <c r="H439" s="4"/>
      <c r="I439" s="4"/>
      <c r="J439" s="4"/>
      <c r="K439" s="4"/>
      <c r="L439" s="4"/>
      <c r="M439" s="4"/>
    </row>
    <row r="440" spans="1:13" ht="16.5" customHeight="1" x14ac:dyDescent="0.2">
      <c r="A440" s="2"/>
      <c r="B440" s="2"/>
      <c r="C440" s="2"/>
      <c r="D440" s="2"/>
      <c r="E440" s="3"/>
      <c r="F440" s="2"/>
      <c r="G440" s="4"/>
      <c r="H440" s="4"/>
      <c r="I440" s="4"/>
      <c r="J440" s="4"/>
      <c r="K440" s="4"/>
      <c r="L440" s="4"/>
      <c r="M440" s="4"/>
    </row>
    <row r="441" spans="1:13" ht="16.5" customHeight="1" x14ac:dyDescent="0.2">
      <c r="A441" s="2"/>
      <c r="B441" s="2"/>
      <c r="C441" s="2"/>
      <c r="D441" s="2"/>
      <c r="E441" s="3"/>
      <c r="F441" s="2"/>
      <c r="G441" s="4"/>
      <c r="H441" s="4"/>
      <c r="I441" s="4"/>
      <c r="J441" s="4"/>
      <c r="K441" s="4"/>
      <c r="L441" s="4"/>
      <c r="M441" s="4"/>
    </row>
    <row r="442" spans="1:13" ht="16.5" customHeight="1" x14ac:dyDescent="0.2">
      <c r="A442" s="2"/>
      <c r="B442" s="2"/>
      <c r="C442" s="2"/>
      <c r="D442" s="2"/>
      <c r="E442" s="3"/>
      <c r="F442" s="2"/>
      <c r="G442" s="4"/>
      <c r="H442" s="4"/>
      <c r="I442" s="4"/>
      <c r="J442" s="4"/>
      <c r="K442" s="4"/>
      <c r="L442" s="4"/>
      <c r="M442" s="4"/>
    </row>
    <row r="443" spans="1:13" ht="16.5" customHeight="1" x14ac:dyDescent="0.2">
      <c r="A443" s="2"/>
      <c r="B443" s="2"/>
      <c r="C443" s="2"/>
      <c r="D443" s="2"/>
      <c r="E443" s="3"/>
      <c r="F443" s="2"/>
      <c r="G443" s="4"/>
      <c r="H443" s="4"/>
      <c r="I443" s="4"/>
      <c r="J443" s="4"/>
      <c r="K443" s="4"/>
      <c r="L443" s="4"/>
      <c r="M443" s="4"/>
    </row>
    <row r="444" spans="1:13" ht="16.5" customHeight="1" x14ac:dyDescent="0.2">
      <c r="A444" s="2"/>
      <c r="B444" s="2"/>
      <c r="C444" s="2"/>
      <c r="D444" s="2"/>
      <c r="E444" s="3"/>
      <c r="F444" s="2"/>
      <c r="G444" s="4"/>
      <c r="H444" s="4"/>
      <c r="I444" s="4"/>
      <c r="J444" s="4"/>
      <c r="K444" s="4"/>
      <c r="L444" s="4"/>
      <c r="M444" s="4"/>
    </row>
    <row r="445" spans="1:13" ht="16.5" customHeight="1" x14ac:dyDescent="0.2">
      <c r="A445" s="2"/>
      <c r="B445" s="2"/>
      <c r="C445" s="2"/>
      <c r="D445" s="2"/>
      <c r="E445" s="3"/>
      <c r="F445" s="2"/>
      <c r="G445" s="4"/>
      <c r="H445" s="4"/>
      <c r="I445" s="4"/>
      <c r="J445" s="4"/>
      <c r="K445" s="4"/>
      <c r="L445" s="4"/>
      <c r="M445" s="4"/>
    </row>
    <row r="446" spans="1:13" ht="16.5" customHeight="1" x14ac:dyDescent="0.2">
      <c r="A446" s="2"/>
      <c r="B446" s="2"/>
      <c r="C446" s="2"/>
      <c r="D446" s="2"/>
      <c r="E446" s="3"/>
      <c r="F446" s="2"/>
      <c r="G446" s="4"/>
      <c r="H446" s="4"/>
      <c r="I446" s="4"/>
      <c r="J446" s="4"/>
      <c r="K446" s="4"/>
      <c r="L446" s="4"/>
      <c r="M446" s="4"/>
    </row>
    <row r="447" spans="1:13" ht="16.5" customHeight="1" x14ac:dyDescent="0.2">
      <c r="A447" s="2"/>
      <c r="B447" s="2"/>
      <c r="C447" s="2"/>
      <c r="D447" s="2"/>
      <c r="E447" s="3"/>
      <c r="F447" s="2"/>
      <c r="G447" s="4"/>
      <c r="H447" s="4"/>
      <c r="I447" s="4"/>
      <c r="J447" s="4"/>
      <c r="K447" s="4"/>
      <c r="L447" s="4"/>
      <c r="M447" s="4"/>
    </row>
    <row r="448" spans="1:13" ht="16.5" customHeight="1" x14ac:dyDescent="0.2">
      <c r="A448" s="2"/>
      <c r="B448" s="2"/>
      <c r="C448" s="2"/>
      <c r="D448" s="2"/>
      <c r="E448" s="3"/>
      <c r="F448" s="2"/>
      <c r="G448" s="4"/>
      <c r="H448" s="4"/>
      <c r="I448" s="4"/>
      <c r="J448" s="4"/>
      <c r="K448" s="4"/>
      <c r="L448" s="4"/>
      <c r="M448" s="4"/>
    </row>
    <row r="449" spans="1:13" ht="16.5" customHeight="1" x14ac:dyDescent="0.2">
      <c r="A449" s="2"/>
      <c r="B449" s="2"/>
      <c r="C449" s="2"/>
      <c r="D449" s="2"/>
      <c r="E449" s="3"/>
      <c r="F449" s="2"/>
      <c r="G449" s="4"/>
      <c r="H449" s="4"/>
      <c r="I449" s="4"/>
      <c r="J449" s="4"/>
      <c r="K449" s="4"/>
      <c r="L449" s="4"/>
      <c r="M449" s="4"/>
    </row>
    <row r="450" spans="1:13" ht="16.5" customHeight="1" x14ac:dyDescent="0.2">
      <c r="A450" s="2"/>
      <c r="B450" s="2"/>
      <c r="C450" s="2"/>
      <c r="D450" s="2"/>
      <c r="E450" s="3"/>
      <c r="F450" s="2"/>
      <c r="G450" s="4"/>
      <c r="H450" s="4"/>
      <c r="I450" s="4"/>
      <c r="J450" s="4"/>
      <c r="K450" s="4"/>
      <c r="L450" s="4"/>
      <c r="M450" s="4"/>
    </row>
    <row r="451" spans="1:13" ht="16.5" customHeight="1" x14ac:dyDescent="0.2">
      <c r="A451" s="2"/>
      <c r="B451" s="2"/>
      <c r="C451" s="2"/>
      <c r="D451" s="2"/>
      <c r="E451" s="3"/>
      <c r="F451" s="2"/>
      <c r="G451" s="4"/>
      <c r="H451" s="4"/>
      <c r="I451" s="4"/>
      <c r="J451" s="4"/>
      <c r="K451" s="4"/>
      <c r="L451" s="4"/>
      <c r="M451" s="4"/>
    </row>
    <row r="452" spans="1:13" ht="16.5" customHeight="1" x14ac:dyDescent="0.2">
      <c r="A452" s="2"/>
      <c r="B452" s="2"/>
      <c r="C452" s="2"/>
      <c r="D452" s="2"/>
      <c r="E452" s="3"/>
      <c r="F452" s="2"/>
      <c r="G452" s="4"/>
      <c r="H452" s="4"/>
      <c r="I452" s="4"/>
      <c r="J452" s="4"/>
      <c r="K452" s="4"/>
      <c r="L452" s="4"/>
      <c r="M452" s="4"/>
    </row>
    <row r="453" spans="1:13" ht="16.5" customHeight="1" x14ac:dyDescent="0.2">
      <c r="A453" s="2"/>
      <c r="B453" s="2"/>
      <c r="C453" s="2"/>
      <c r="D453" s="2"/>
      <c r="E453" s="3"/>
      <c r="F453" s="2"/>
      <c r="G453" s="4"/>
      <c r="H453" s="4"/>
      <c r="I453" s="4"/>
      <c r="J453" s="4"/>
      <c r="K453" s="4"/>
      <c r="L453" s="4"/>
      <c r="M453" s="4"/>
    </row>
    <row r="454" spans="1:13" ht="16.5" customHeight="1" x14ac:dyDescent="0.2">
      <c r="A454" s="2"/>
      <c r="B454" s="2"/>
      <c r="C454" s="2"/>
      <c r="D454" s="2"/>
      <c r="E454" s="3"/>
      <c r="F454" s="2"/>
      <c r="G454" s="4"/>
      <c r="H454" s="4"/>
      <c r="I454" s="4"/>
      <c r="J454" s="4"/>
      <c r="K454" s="4"/>
      <c r="L454" s="4"/>
      <c r="M454" s="4"/>
    </row>
    <row r="455" spans="1:13" ht="16.5" customHeight="1" x14ac:dyDescent="0.2">
      <c r="A455" s="2"/>
      <c r="B455" s="2"/>
      <c r="C455" s="2"/>
      <c r="D455" s="2"/>
      <c r="E455" s="3"/>
      <c r="F455" s="2"/>
      <c r="G455" s="4"/>
      <c r="H455" s="4"/>
      <c r="I455" s="4"/>
      <c r="J455" s="4"/>
      <c r="K455" s="4"/>
      <c r="L455" s="4"/>
      <c r="M455" s="4"/>
    </row>
    <row r="456" spans="1:13" ht="16.5" customHeight="1" x14ac:dyDescent="0.2">
      <c r="A456" s="2"/>
      <c r="B456" s="2"/>
      <c r="C456" s="2"/>
      <c r="D456" s="2"/>
      <c r="E456" s="3"/>
      <c r="F456" s="2"/>
      <c r="G456" s="4"/>
      <c r="H456" s="4"/>
      <c r="I456" s="4"/>
      <c r="J456" s="4"/>
      <c r="K456" s="4"/>
      <c r="L456" s="4"/>
      <c r="M456" s="4"/>
    </row>
    <row r="457" spans="1:13" ht="16.5" customHeight="1" x14ac:dyDescent="0.2">
      <c r="A457" s="2"/>
      <c r="B457" s="2"/>
      <c r="C457" s="2"/>
      <c r="D457" s="2"/>
      <c r="E457" s="3"/>
      <c r="F457" s="2"/>
      <c r="G457" s="4"/>
      <c r="H457" s="4"/>
      <c r="I457" s="4"/>
      <c r="J457" s="4"/>
      <c r="K457" s="4"/>
      <c r="L457" s="4"/>
      <c r="M457" s="4"/>
    </row>
    <row r="458" spans="1:13" ht="16.5" customHeight="1" x14ac:dyDescent="0.2">
      <c r="A458" s="2"/>
      <c r="B458" s="2"/>
      <c r="C458" s="2"/>
      <c r="D458" s="2"/>
      <c r="E458" s="3"/>
      <c r="F458" s="2"/>
      <c r="G458" s="4"/>
      <c r="H458" s="4"/>
      <c r="I458" s="4"/>
      <c r="J458" s="4"/>
      <c r="K458" s="4"/>
      <c r="L458" s="4"/>
      <c r="M458" s="4"/>
    </row>
    <row r="459" spans="1:13" ht="16.5" customHeight="1" x14ac:dyDescent="0.2">
      <c r="A459" s="2"/>
      <c r="B459" s="2"/>
      <c r="C459" s="2"/>
      <c r="D459" s="2"/>
      <c r="E459" s="3"/>
      <c r="F459" s="2"/>
      <c r="G459" s="4"/>
      <c r="H459" s="4"/>
      <c r="I459" s="4"/>
      <c r="J459" s="4"/>
      <c r="K459" s="4"/>
      <c r="L459" s="4"/>
      <c r="M459" s="4"/>
    </row>
    <row r="460" spans="1:13" ht="16.5" customHeight="1" x14ac:dyDescent="0.2">
      <c r="A460" s="2"/>
      <c r="B460" s="2"/>
      <c r="C460" s="2"/>
      <c r="D460" s="2"/>
      <c r="E460" s="3"/>
      <c r="F460" s="2"/>
      <c r="G460" s="4"/>
      <c r="H460" s="4"/>
      <c r="I460" s="4"/>
      <c r="J460" s="4"/>
      <c r="K460" s="4"/>
      <c r="L460" s="4"/>
      <c r="M460" s="4"/>
    </row>
    <row r="461" spans="1:13" ht="16.5" customHeight="1" x14ac:dyDescent="0.2">
      <c r="A461" s="2"/>
      <c r="B461" s="2"/>
      <c r="C461" s="2"/>
      <c r="D461" s="2"/>
      <c r="E461" s="3"/>
      <c r="F461" s="2"/>
      <c r="G461" s="4"/>
      <c r="H461" s="4"/>
      <c r="I461" s="4"/>
      <c r="J461" s="4"/>
      <c r="K461" s="4"/>
      <c r="L461" s="4"/>
      <c r="M461" s="4"/>
    </row>
    <row r="462" spans="1:13" ht="16.5" customHeight="1" x14ac:dyDescent="0.2">
      <c r="A462" s="2"/>
      <c r="B462" s="2"/>
      <c r="C462" s="2"/>
      <c r="D462" s="2"/>
      <c r="E462" s="3"/>
      <c r="F462" s="2"/>
      <c r="G462" s="4"/>
      <c r="H462" s="4"/>
      <c r="I462" s="4"/>
      <c r="J462" s="4"/>
      <c r="K462" s="4"/>
      <c r="L462" s="4"/>
      <c r="M462" s="4"/>
    </row>
    <row r="463" spans="1:13" ht="16.5" customHeight="1" x14ac:dyDescent="0.2">
      <c r="A463" s="2"/>
      <c r="B463" s="2"/>
      <c r="C463" s="2"/>
      <c r="D463" s="2"/>
      <c r="E463" s="3"/>
      <c r="F463" s="2"/>
      <c r="G463" s="4"/>
      <c r="H463" s="4"/>
      <c r="I463" s="4"/>
      <c r="J463" s="4"/>
      <c r="K463" s="4"/>
      <c r="L463" s="4"/>
      <c r="M463" s="4"/>
    </row>
    <row r="464" spans="1:13" ht="16.5" customHeight="1" x14ac:dyDescent="0.2">
      <c r="A464" s="2"/>
      <c r="B464" s="2"/>
      <c r="C464" s="2"/>
      <c r="D464" s="2"/>
      <c r="E464" s="3"/>
      <c r="F464" s="2"/>
      <c r="G464" s="4"/>
      <c r="H464" s="4"/>
      <c r="I464" s="4"/>
      <c r="J464" s="4"/>
      <c r="K464" s="4"/>
      <c r="L464" s="4"/>
      <c r="M464" s="4"/>
    </row>
    <row r="465" spans="1:13" ht="16.5" customHeight="1" x14ac:dyDescent="0.2">
      <c r="A465" s="2"/>
      <c r="B465" s="2"/>
      <c r="C465" s="2"/>
      <c r="D465" s="2"/>
      <c r="E465" s="3"/>
      <c r="F465" s="2"/>
      <c r="G465" s="4"/>
      <c r="H465" s="4"/>
      <c r="I465" s="4"/>
      <c r="J465" s="4"/>
      <c r="K465" s="4"/>
      <c r="L465" s="4"/>
      <c r="M465" s="4"/>
    </row>
    <row r="466" spans="1:13" ht="16.5" customHeight="1" x14ac:dyDescent="0.2">
      <c r="A466" s="2"/>
      <c r="B466" s="2"/>
      <c r="C466" s="2"/>
      <c r="D466" s="2"/>
      <c r="E466" s="3"/>
      <c r="F466" s="2"/>
      <c r="G466" s="4"/>
      <c r="H466" s="4"/>
      <c r="I466" s="4"/>
      <c r="J466" s="4"/>
      <c r="K466" s="4"/>
      <c r="L466" s="4"/>
      <c r="M466" s="4"/>
    </row>
    <row r="467" spans="1:13" ht="16.5" customHeight="1" x14ac:dyDescent="0.2">
      <c r="A467" s="2"/>
      <c r="B467" s="2"/>
      <c r="C467" s="2"/>
      <c r="D467" s="2"/>
      <c r="E467" s="3"/>
      <c r="F467" s="2"/>
      <c r="G467" s="4"/>
      <c r="H467" s="4"/>
      <c r="I467" s="4"/>
      <c r="J467" s="4"/>
      <c r="K467" s="4"/>
      <c r="L467" s="4"/>
      <c r="M467" s="4"/>
    </row>
    <row r="468" spans="1:13" ht="16.5" customHeight="1" x14ac:dyDescent="0.2">
      <c r="A468" s="2"/>
      <c r="B468" s="2"/>
      <c r="C468" s="2"/>
      <c r="D468" s="2"/>
      <c r="E468" s="3"/>
      <c r="F468" s="2"/>
      <c r="G468" s="4"/>
      <c r="H468" s="4"/>
      <c r="I468" s="4"/>
      <c r="J468" s="4"/>
      <c r="K468" s="4"/>
      <c r="L468" s="4"/>
      <c r="M468" s="4"/>
    </row>
    <row r="469" spans="1:13" ht="16.5" customHeight="1" x14ac:dyDescent="0.2">
      <c r="A469" s="2"/>
      <c r="B469" s="2"/>
      <c r="C469" s="2"/>
      <c r="D469" s="2"/>
      <c r="E469" s="3"/>
      <c r="F469" s="2"/>
      <c r="G469" s="4"/>
      <c r="H469" s="4"/>
      <c r="I469" s="4"/>
      <c r="J469" s="4"/>
      <c r="K469" s="4"/>
      <c r="L469" s="4"/>
      <c r="M469" s="4"/>
    </row>
    <row r="470" spans="1:13" ht="16.5" customHeight="1" x14ac:dyDescent="0.2">
      <c r="A470" s="2"/>
      <c r="B470" s="2"/>
      <c r="C470" s="2"/>
      <c r="D470" s="2"/>
      <c r="E470" s="3"/>
      <c r="F470" s="2"/>
      <c r="G470" s="4"/>
      <c r="H470" s="4"/>
      <c r="I470" s="4"/>
      <c r="J470" s="4"/>
      <c r="K470" s="4"/>
      <c r="L470" s="4"/>
      <c r="M470" s="4"/>
    </row>
    <row r="471" spans="1:13" ht="16.5" customHeight="1" x14ac:dyDescent="0.2">
      <c r="A471" s="2"/>
      <c r="B471" s="2"/>
      <c r="C471" s="2"/>
      <c r="D471" s="2"/>
      <c r="E471" s="3"/>
      <c r="F471" s="2"/>
      <c r="G471" s="4"/>
      <c r="H471" s="4"/>
      <c r="I471" s="4"/>
      <c r="J471" s="4"/>
      <c r="K471" s="4"/>
      <c r="L471" s="4"/>
      <c r="M471" s="4"/>
    </row>
    <row r="472" spans="1:13" ht="16.5" customHeight="1" x14ac:dyDescent="0.2">
      <c r="A472" s="2"/>
      <c r="B472" s="2"/>
      <c r="C472" s="2"/>
      <c r="D472" s="2"/>
      <c r="E472" s="3"/>
      <c r="F472" s="2"/>
      <c r="G472" s="4"/>
      <c r="H472" s="4"/>
      <c r="I472" s="4"/>
      <c r="J472" s="4"/>
      <c r="K472" s="4"/>
      <c r="L472" s="4"/>
      <c r="M472" s="4"/>
    </row>
    <row r="473" spans="1:13" ht="16.5" customHeight="1" x14ac:dyDescent="0.2">
      <c r="A473" s="2"/>
      <c r="B473" s="2"/>
      <c r="C473" s="2"/>
      <c r="D473" s="2"/>
      <c r="E473" s="3"/>
      <c r="F473" s="2"/>
      <c r="G473" s="4"/>
      <c r="H473" s="4"/>
      <c r="I473" s="4"/>
      <c r="J473" s="4"/>
      <c r="K473" s="4"/>
      <c r="L473" s="4"/>
      <c r="M473" s="4"/>
    </row>
    <row r="474" spans="1:13" ht="16.5" customHeight="1" x14ac:dyDescent="0.2">
      <c r="A474" s="2"/>
      <c r="B474" s="2"/>
      <c r="C474" s="2"/>
      <c r="D474" s="2"/>
      <c r="E474" s="3"/>
      <c r="F474" s="2"/>
      <c r="G474" s="4"/>
      <c r="H474" s="4"/>
      <c r="I474" s="4"/>
      <c r="J474" s="4"/>
      <c r="K474" s="4"/>
      <c r="L474" s="4"/>
      <c r="M474" s="4"/>
    </row>
    <row r="475" spans="1:13" ht="16.5" customHeight="1" x14ac:dyDescent="0.2">
      <c r="A475" s="2"/>
      <c r="B475" s="2"/>
      <c r="C475" s="2"/>
      <c r="D475" s="2"/>
      <c r="E475" s="3"/>
      <c r="F475" s="2"/>
      <c r="G475" s="4"/>
      <c r="H475" s="4"/>
      <c r="I475" s="4"/>
      <c r="J475" s="4"/>
      <c r="K475" s="4"/>
      <c r="L475" s="4"/>
      <c r="M475" s="4"/>
    </row>
    <row r="476" spans="1:13" ht="16.5" customHeight="1" x14ac:dyDescent="0.2">
      <c r="A476" s="2"/>
      <c r="B476" s="2"/>
      <c r="C476" s="2"/>
      <c r="D476" s="2"/>
      <c r="E476" s="3"/>
      <c r="F476" s="2"/>
      <c r="G476" s="4"/>
      <c r="H476" s="4"/>
      <c r="I476" s="4"/>
      <c r="J476" s="4"/>
      <c r="K476" s="4"/>
      <c r="L476" s="4"/>
      <c r="M476" s="4"/>
    </row>
    <row r="477" spans="1:13" ht="16.5" customHeight="1" x14ac:dyDescent="0.2">
      <c r="A477" s="2"/>
      <c r="B477" s="2"/>
      <c r="C477" s="2"/>
      <c r="D477" s="2"/>
      <c r="E477" s="3"/>
      <c r="F477" s="2"/>
      <c r="G477" s="4"/>
      <c r="H477" s="4"/>
      <c r="I477" s="4"/>
      <c r="J477" s="4"/>
      <c r="K477" s="4"/>
      <c r="L477" s="4"/>
      <c r="M477" s="4"/>
    </row>
    <row r="478" spans="1:13" ht="16.5" customHeight="1" x14ac:dyDescent="0.2">
      <c r="A478" s="2"/>
      <c r="B478" s="2"/>
      <c r="C478" s="2"/>
      <c r="D478" s="2"/>
      <c r="E478" s="3"/>
      <c r="F478" s="2"/>
      <c r="G478" s="4"/>
      <c r="H478" s="4"/>
      <c r="I478" s="4"/>
      <c r="J478" s="4"/>
      <c r="K478" s="4"/>
      <c r="L478" s="4"/>
      <c r="M478" s="4"/>
    </row>
    <row r="479" spans="1:13" ht="16.5" customHeight="1" x14ac:dyDescent="0.2">
      <c r="A479" s="2"/>
      <c r="B479" s="2"/>
      <c r="C479" s="2"/>
      <c r="D479" s="2"/>
      <c r="E479" s="3"/>
      <c r="F479" s="2"/>
      <c r="G479" s="4"/>
      <c r="H479" s="4"/>
      <c r="I479" s="4"/>
      <c r="J479" s="4"/>
      <c r="K479" s="4"/>
      <c r="L479" s="4"/>
      <c r="M479" s="4"/>
    </row>
    <row r="480" spans="1:13" ht="16.5" customHeight="1" x14ac:dyDescent="0.2">
      <c r="A480" s="2"/>
      <c r="B480" s="2"/>
      <c r="C480" s="2"/>
      <c r="D480" s="2"/>
      <c r="E480" s="3"/>
      <c r="F480" s="2"/>
      <c r="G480" s="4"/>
      <c r="H480" s="4"/>
      <c r="I480" s="4"/>
      <c r="J480" s="4"/>
      <c r="K480" s="4"/>
      <c r="L480" s="4"/>
      <c r="M480" s="4"/>
    </row>
    <row r="481" spans="1:13" ht="16.5" customHeight="1" x14ac:dyDescent="0.2">
      <c r="A481" s="2"/>
      <c r="B481" s="2"/>
      <c r="C481" s="2"/>
      <c r="D481" s="2"/>
      <c r="E481" s="3"/>
      <c r="F481" s="2"/>
      <c r="G481" s="4"/>
      <c r="H481" s="4"/>
      <c r="I481" s="4"/>
      <c r="J481" s="4"/>
      <c r="K481" s="4"/>
      <c r="L481" s="4"/>
      <c r="M481" s="4"/>
    </row>
    <row r="482" spans="1:13" ht="16.5" customHeight="1" x14ac:dyDescent="0.2">
      <c r="A482" s="2"/>
      <c r="B482" s="2"/>
      <c r="C482" s="2"/>
      <c r="D482" s="2"/>
      <c r="E482" s="3"/>
      <c r="F482" s="2"/>
      <c r="G482" s="4"/>
      <c r="H482" s="4"/>
      <c r="I482" s="4"/>
      <c r="J482" s="4"/>
      <c r="K482" s="4"/>
      <c r="L482" s="4"/>
      <c r="M482" s="4"/>
    </row>
    <row r="483" spans="1:13" ht="16.5" customHeight="1" x14ac:dyDescent="0.2">
      <c r="A483" s="2"/>
      <c r="B483" s="2"/>
      <c r="C483" s="2"/>
      <c r="D483" s="2"/>
      <c r="E483" s="3"/>
      <c r="F483" s="2"/>
      <c r="G483" s="4"/>
      <c r="H483" s="4"/>
      <c r="I483" s="4"/>
      <c r="J483" s="4"/>
      <c r="K483" s="4"/>
      <c r="L483" s="4"/>
      <c r="M483" s="4"/>
    </row>
    <row r="484" spans="1:13" ht="16.5" customHeight="1" x14ac:dyDescent="0.2">
      <c r="A484" s="2"/>
      <c r="B484" s="2"/>
      <c r="C484" s="2"/>
      <c r="D484" s="2"/>
      <c r="E484" s="3"/>
      <c r="F484" s="2"/>
      <c r="G484" s="4"/>
      <c r="H484" s="4"/>
      <c r="I484" s="4"/>
      <c r="J484" s="4"/>
      <c r="K484" s="4"/>
      <c r="L484" s="4"/>
      <c r="M484" s="4"/>
    </row>
    <row r="485" spans="1:13" ht="16.5" customHeight="1" x14ac:dyDescent="0.2">
      <c r="A485" s="2"/>
      <c r="B485" s="2"/>
      <c r="C485" s="2"/>
      <c r="D485" s="2"/>
      <c r="E485" s="3"/>
      <c r="F485" s="2"/>
      <c r="G485" s="4"/>
      <c r="H485" s="4"/>
      <c r="I485" s="4"/>
      <c r="J485" s="4"/>
      <c r="K485" s="4"/>
      <c r="L485" s="4"/>
      <c r="M485" s="4"/>
    </row>
    <row r="486" spans="1:13" ht="16.5" customHeight="1" x14ac:dyDescent="0.2">
      <c r="A486" s="2"/>
      <c r="B486" s="2"/>
      <c r="C486" s="2"/>
      <c r="D486" s="2"/>
      <c r="E486" s="3"/>
      <c r="F486" s="2"/>
      <c r="G486" s="4"/>
      <c r="H486" s="4"/>
      <c r="I486" s="4"/>
      <c r="J486" s="4"/>
      <c r="K486" s="4"/>
      <c r="L486" s="4"/>
      <c r="M486" s="4"/>
    </row>
    <row r="487" spans="1:13" ht="16.5" customHeight="1" x14ac:dyDescent="0.2">
      <c r="A487" s="2"/>
      <c r="B487" s="2"/>
      <c r="C487" s="2"/>
      <c r="D487" s="2"/>
      <c r="E487" s="3"/>
      <c r="F487" s="2"/>
      <c r="G487" s="4"/>
      <c r="H487" s="4"/>
      <c r="I487" s="4"/>
      <c r="J487" s="4"/>
      <c r="K487" s="4"/>
      <c r="L487" s="4"/>
      <c r="M487" s="4"/>
    </row>
    <row r="488" spans="1:13" ht="16.5" customHeight="1" x14ac:dyDescent="0.2">
      <c r="A488" s="2"/>
      <c r="B488" s="2"/>
      <c r="C488" s="2"/>
      <c r="D488" s="2"/>
      <c r="E488" s="3"/>
      <c r="F488" s="2"/>
      <c r="G488" s="4"/>
      <c r="H488" s="4"/>
      <c r="I488" s="4"/>
      <c r="J488" s="4"/>
      <c r="K488" s="4"/>
      <c r="L488" s="4"/>
      <c r="M488" s="4"/>
    </row>
    <row r="489" spans="1:13" ht="16.5" customHeight="1" x14ac:dyDescent="0.2">
      <c r="A489" s="2"/>
      <c r="B489" s="2"/>
      <c r="C489" s="2"/>
      <c r="D489" s="2"/>
      <c r="E489" s="3"/>
      <c r="F489" s="2"/>
      <c r="G489" s="4"/>
      <c r="H489" s="4"/>
      <c r="I489" s="4"/>
      <c r="J489" s="4"/>
      <c r="K489" s="4"/>
      <c r="L489" s="4"/>
      <c r="M489" s="4"/>
    </row>
    <row r="490" spans="1:13" ht="16.5" customHeight="1" x14ac:dyDescent="0.2">
      <c r="A490" s="2"/>
      <c r="B490" s="2"/>
      <c r="C490" s="2"/>
      <c r="D490" s="2"/>
      <c r="E490" s="3"/>
      <c r="F490" s="2"/>
      <c r="G490" s="4"/>
      <c r="H490" s="4"/>
      <c r="I490" s="4"/>
      <c r="J490" s="4"/>
      <c r="K490" s="4"/>
      <c r="L490" s="4"/>
      <c r="M490" s="4"/>
    </row>
    <row r="491" spans="1:13" ht="16.5" customHeight="1" x14ac:dyDescent="0.2">
      <c r="A491" s="2"/>
      <c r="B491" s="2"/>
      <c r="C491" s="2"/>
      <c r="D491" s="2"/>
      <c r="E491" s="3"/>
      <c r="F491" s="2"/>
      <c r="G491" s="4"/>
      <c r="H491" s="4"/>
      <c r="I491" s="4"/>
      <c r="J491" s="4"/>
      <c r="K491" s="4"/>
      <c r="L491" s="4"/>
      <c r="M491" s="4"/>
    </row>
    <row r="492" spans="1:13" ht="16.5" customHeight="1" x14ac:dyDescent="0.2">
      <c r="A492" s="2"/>
      <c r="B492" s="2"/>
      <c r="C492" s="2"/>
      <c r="D492" s="2"/>
      <c r="E492" s="3"/>
      <c r="F492" s="2"/>
      <c r="G492" s="4"/>
      <c r="H492" s="4"/>
      <c r="I492" s="4"/>
      <c r="J492" s="4"/>
      <c r="K492" s="4"/>
      <c r="L492" s="4"/>
      <c r="M492" s="4"/>
    </row>
    <row r="493" spans="1:13" ht="16.5" customHeight="1" x14ac:dyDescent="0.2">
      <c r="A493" s="2"/>
      <c r="B493" s="2"/>
      <c r="C493" s="2"/>
      <c r="D493" s="2"/>
      <c r="E493" s="3"/>
      <c r="F493" s="2"/>
      <c r="G493" s="4"/>
      <c r="H493" s="4"/>
      <c r="I493" s="4"/>
      <c r="J493" s="4"/>
      <c r="K493" s="4"/>
      <c r="L493" s="4"/>
      <c r="M493" s="4"/>
    </row>
    <row r="494" spans="1:13" ht="16.5" customHeight="1" x14ac:dyDescent="0.2">
      <c r="A494" s="2"/>
      <c r="B494" s="2"/>
      <c r="C494" s="2"/>
      <c r="D494" s="2"/>
      <c r="E494" s="3"/>
      <c r="F494" s="2"/>
      <c r="G494" s="4"/>
      <c r="H494" s="4"/>
      <c r="I494" s="4"/>
      <c r="J494" s="4"/>
      <c r="K494" s="4"/>
      <c r="L494" s="4"/>
      <c r="M494" s="4"/>
    </row>
    <row r="495" spans="1:13" ht="16.5" customHeight="1" x14ac:dyDescent="0.2">
      <c r="A495" s="2"/>
      <c r="B495" s="2"/>
      <c r="C495" s="2"/>
      <c r="D495" s="2"/>
      <c r="E495" s="3"/>
      <c r="F495" s="2"/>
      <c r="G495" s="4"/>
      <c r="H495" s="4"/>
      <c r="I495" s="4"/>
      <c r="J495" s="4"/>
      <c r="K495" s="4"/>
      <c r="L495" s="4"/>
      <c r="M495" s="4"/>
    </row>
    <row r="496" spans="1:13" ht="16.5" customHeight="1" x14ac:dyDescent="0.2">
      <c r="A496" s="2"/>
      <c r="B496" s="2"/>
      <c r="C496" s="2"/>
      <c r="D496" s="2"/>
      <c r="E496" s="3"/>
      <c r="F496" s="2"/>
      <c r="G496" s="4"/>
      <c r="H496" s="4"/>
      <c r="I496" s="4"/>
      <c r="J496" s="4"/>
      <c r="K496" s="4"/>
      <c r="L496" s="4"/>
      <c r="M496" s="4"/>
    </row>
    <row r="497" spans="1:13" ht="16.5" customHeight="1" x14ac:dyDescent="0.2">
      <c r="A497" s="2"/>
      <c r="B497" s="2"/>
      <c r="C497" s="2"/>
      <c r="D497" s="2"/>
      <c r="E497" s="3"/>
      <c r="F497" s="2"/>
      <c r="G497" s="4"/>
      <c r="H497" s="4"/>
      <c r="I497" s="4"/>
      <c r="J497" s="4"/>
      <c r="K497" s="4"/>
      <c r="L497" s="4"/>
      <c r="M497" s="4"/>
    </row>
    <row r="498" spans="1:13" ht="16.5" customHeight="1" x14ac:dyDescent="0.2">
      <c r="A498" s="2"/>
      <c r="B498" s="2"/>
      <c r="C498" s="2"/>
      <c r="D498" s="2"/>
      <c r="E498" s="3"/>
      <c r="F498" s="2"/>
      <c r="G498" s="4"/>
      <c r="H498" s="4"/>
      <c r="I498" s="4"/>
      <c r="J498" s="4"/>
      <c r="K498" s="4"/>
      <c r="L498" s="4"/>
      <c r="M498" s="4"/>
    </row>
    <row r="499" spans="1:13" ht="16.5" customHeight="1" x14ac:dyDescent="0.2">
      <c r="A499" s="2"/>
      <c r="B499" s="2"/>
      <c r="C499" s="2"/>
      <c r="D499" s="2"/>
      <c r="E499" s="3"/>
      <c r="F499" s="2"/>
      <c r="G499" s="4"/>
      <c r="H499" s="4"/>
      <c r="I499" s="4"/>
      <c r="J499" s="4"/>
      <c r="K499" s="4"/>
      <c r="L499" s="4"/>
      <c r="M499" s="4"/>
    </row>
    <row r="500" spans="1:13" ht="16.5" customHeight="1" x14ac:dyDescent="0.2">
      <c r="A500" s="2"/>
      <c r="B500" s="2"/>
      <c r="C500" s="2"/>
      <c r="D500" s="2"/>
      <c r="E500" s="3"/>
      <c r="F500" s="2"/>
      <c r="G500" s="4"/>
      <c r="H500" s="4"/>
      <c r="I500" s="4"/>
      <c r="J500" s="4"/>
      <c r="K500" s="4"/>
      <c r="L500" s="4"/>
      <c r="M500" s="4"/>
    </row>
    <row r="501" spans="1:13" ht="16.5" customHeight="1" x14ac:dyDescent="0.2">
      <c r="A501" s="2"/>
      <c r="B501" s="2"/>
      <c r="C501" s="2"/>
      <c r="D501" s="2"/>
      <c r="E501" s="3"/>
      <c r="F501" s="2"/>
      <c r="G501" s="4"/>
      <c r="H501" s="4"/>
      <c r="I501" s="4"/>
      <c r="J501" s="4"/>
      <c r="K501" s="4"/>
      <c r="L501" s="4"/>
      <c r="M501" s="4"/>
    </row>
    <row r="502" spans="1:13" ht="16.5" customHeight="1" x14ac:dyDescent="0.2">
      <c r="A502" s="2"/>
      <c r="B502" s="2"/>
      <c r="C502" s="2"/>
      <c r="D502" s="2"/>
      <c r="E502" s="3"/>
      <c r="F502" s="2"/>
      <c r="G502" s="4"/>
      <c r="H502" s="4"/>
      <c r="I502" s="4"/>
      <c r="J502" s="4"/>
      <c r="K502" s="4"/>
      <c r="L502" s="4"/>
      <c r="M502" s="4"/>
    </row>
    <row r="503" spans="1:13" ht="16.5" customHeight="1" x14ac:dyDescent="0.2">
      <c r="A503" s="2"/>
      <c r="B503" s="2"/>
      <c r="C503" s="2"/>
      <c r="D503" s="2"/>
      <c r="E503" s="3"/>
      <c r="F503" s="2"/>
      <c r="G503" s="4"/>
      <c r="H503" s="4"/>
      <c r="I503" s="4"/>
      <c r="J503" s="4"/>
      <c r="K503" s="4"/>
      <c r="L503" s="4"/>
      <c r="M503" s="4"/>
    </row>
    <row r="504" spans="1:13" ht="16.5" customHeight="1" x14ac:dyDescent="0.2">
      <c r="A504" s="2"/>
      <c r="B504" s="2"/>
      <c r="C504" s="2"/>
      <c r="D504" s="2"/>
      <c r="E504" s="3"/>
      <c r="F504" s="2"/>
      <c r="G504" s="4"/>
      <c r="H504" s="4"/>
      <c r="I504" s="4"/>
      <c r="J504" s="4"/>
      <c r="K504" s="4"/>
      <c r="L504" s="4"/>
      <c r="M504" s="4"/>
    </row>
    <row r="505" spans="1:13" ht="16.5" customHeight="1" x14ac:dyDescent="0.2">
      <c r="A505" s="2"/>
      <c r="B505" s="2"/>
      <c r="C505" s="2"/>
      <c r="D505" s="2"/>
      <c r="E505" s="3"/>
      <c r="F505" s="2"/>
      <c r="G505" s="4"/>
      <c r="H505" s="4"/>
      <c r="I505" s="4"/>
      <c r="J505" s="4"/>
      <c r="K505" s="4"/>
      <c r="L505" s="4"/>
      <c r="M505" s="4"/>
    </row>
    <row r="506" spans="1:13" ht="16.5" customHeight="1" x14ac:dyDescent="0.2">
      <c r="A506" s="2"/>
      <c r="B506" s="2"/>
      <c r="C506" s="2"/>
      <c r="D506" s="2"/>
      <c r="E506" s="3"/>
      <c r="F506" s="2"/>
      <c r="G506" s="4"/>
      <c r="H506" s="4"/>
      <c r="I506" s="4"/>
      <c r="J506" s="4"/>
      <c r="K506" s="4"/>
      <c r="L506" s="4"/>
      <c r="M506" s="4"/>
    </row>
    <row r="507" spans="1:13" ht="16.5" customHeight="1" x14ac:dyDescent="0.2">
      <c r="A507" s="2"/>
      <c r="B507" s="2"/>
      <c r="C507" s="2"/>
      <c r="D507" s="2"/>
      <c r="E507" s="3"/>
      <c r="F507" s="2"/>
      <c r="G507" s="4"/>
      <c r="H507" s="4"/>
      <c r="I507" s="4"/>
      <c r="J507" s="4"/>
      <c r="K507" s="4"/>
      <c r="L507" s="4"/>
      <c r="M507" s="4"/>
    </row>
    <row r="508" spans="1:13" ht="16.5" customHeight="1" x14ac:dyDescent="0.2">
      <c r="A508" s="2"/>
      <c r="B508" s="2"/>
      <c r="C508" s="2"/>
      <c r="D508" s="2"/>
      <c r="E508" s="3"/>
      <c r="F508" s="2"/>
      <c r="G508" s="4"/>
      <c r="H508" s="4"/>
      <c r="I508" s="4"/>
      <c r="J508" s="4"/>
      <c r="K508" s="4"/>
      <c r="L508" s="4"/>
      <c r="M508" s="4"/>
    </row>
    <row r="509" spans="1:13" ht="16.5" customHeight="1" x14ac:dyDescent="0.2">
      <c r="A509" s="2"/>
      <c r="B509" s="2"/>
      <c r="C509" s="2"/>
      <c r="D509" s="2"/>
      <c r="E509" s="3"/>
      <c r="F509" s="2"/>
      <c r="G509" s="4"/>
      <c r="H509" s="4"/>
      <c r="I509" s="4"/>
      <c r="J509" s="4"/>
      <c r="K509" s="4"/>
      <c r="L509" s="4"/>
      <c r="M509" s="4"/>
    </row>
    <row r="510" spans="1:13" ht="16.5" customHeight="1" x14ac:dyDescent="0.2">
      <c r="A510" s="2"/>
      <c r="B510" s="2"/>
      <c r="C510" s="2"/>
      <c r="D510" s="2"/>
      <c r="E510" s="3"/>
      <c r="F510" s="2"/>
      <c r="G510" s="4"/>
      <c r="H510" s="4"/>
      <c r="I510" s="4"/>
      <c r="J510" s="4"/>
      <c r="K510" s="4"/>
      <c r="L510" s="4"/>
      <c r="M510" s="4"/>
    </row>
    <row r="511" spans="1:13" ht="16.5" customHeight="1" x14ac:dyDescent="0.2">
      <c r="A511" s="2"/>
      <c r="B511" s="2"/>
      <c r="C511" s="2"/>
      <c r="D511" s="2"/>
      <c r="E511" s="3"/>
      <c r="F511" s="2"/>
      <c r="G511" s="4"/>
      <c r="H511" s="4"/>
      <c r="I511" s="4"/>
      <c r="J511" s="4"/>
      <c r="K511" s="4"/>
      <c r="L511" s="4"/>
      <c r="M511" s="4"/>
    </row>
    <row r="512" spans="1:13" ht="16.5" customHeight="1" x14ac:dyDescent="0.2">
      <c r="A512" s="2"/>
      <c r="B512" s="2"/>
      <c r="C512" s="2"/>
      <c r="D512" s="2"/>
      <c r="E512" s="3"/>
      <c r="F512" s="2"/>
      <c r="G512" s="4"/>
      <c r="H512" s="4"/>
      <c r="I512" s="4"/>
      <c r="J512" s="4"/>
      <c r="K512" s="4"/>
      <c r="L512" s="4"/>
      <c r="M512" s="4"/>
    </row>
    <row r="513" spans="1:13" ht="16.5" customHeight="1" x14ac:dyDescent="0.2">
      <c r="A513" s="2"/>
      <c r="B513" s="2"/>
      <c r="C513" s="2"/>
      <c r="D513" s="2"/>
      <c r="E513" s="3"/>
      <c r="F513" s="2"/>
      <c r="G513" s="4"/>
      <c r="H513" s="4"/>
      <c r="I513" s="4"/>
      <c r="J513" s="4"/>
      <c r="K513" s="4"/>
      <c r="L513" s="4"/>
      <c r="M513" s="4"/>
    </row>
    <row r="514" spans="1:13" ht="16.5" customHeight="1" x14ac:dyDescent="0.2">
      <c r="A514" s="2"/>
      <c r="B514" s="2"/>
      <c r="C514" s="2"/>
      <c r="D514" s="2"/>
      <c r="E514" s="3"/>
      <c r="F514" s="2"/>
      <c r="G514" s="4"/>
      <c r="H514" s="4"/>
      <c r="I514" s="4"/>
      <c r="J514" s="4"/>
      <c r="K514" s="4"/>
      <c r="L514" s="4"/>
      <c r="M514" s="4"/>
    </row>
    <row r="515" spans="1:13" ht="16.5" customHeight="1" x14ac:dyDescent="0.2">
      <c r="A515" s="2"/>
      <c r="B515" s="2"/>
      <c r="C515" s="2"/>
      <c r="D515" s="2"/>
      <c r="E515" s="3"/>
      <c r="F515" s="2"/>
      <c r="G515" s="4"/>
      <c r="H515" s="4"/>
      <c r="I515" s="4"/>
      <c r="J515" s="4"/>
      <c r="K515" s="4"/>
      <c r="L515" s="4"/>
      <c r="M515" s="4"/>
    </row>
    <row r="516" spans="1:13" ht="16.5" customHeight="1" x14ac:dyDescent="0.2">
      <c r="A516" s="2"/>
      <c r="B516" s="2"/>
      <c r="C516" s="2"/>
      <c r="D516" s="2"/>
      <c r="E516" s="3"/>
      <c r="F516" s="2"/>
      <c r="G516" s="4"/>
      <c r="H516" s="4"/>
      <c r="I516" s="4"/>
      <c r="J516" s="4"/>
      <c r="K516" s="4"/>
      <c r="L516" s="4"/>
      <c r="M516" s="4"/>
    </row>
    <row r="517" spans="1:13" ht="16.5" customHeight="1" x14ac:dyDescent="0.2">
      <c r="A517" s="2"/>
      <c r="B517" s="2"/>
      <c r="C517" s="2"/>
      <c r="D517" s="2"/>
      <c r="E517" s="3"/>
      <c r="F517" s="2"/>
      <c r="G517" s="4"/>
      <c r="H517" s="4"/>
      <c r="I517" s="4"/>
      <c r="J517" s="4"/>
      <c r="K517" s="4"/>
      <c r="L517" s="4"/>
      <c r="M517" s="4"/>
    </row>
    <row r="518" spans="1:13" ht="16.5" customHeight="1" x14ac:dyDescent="0.2">
      <c r="A518" s="2"/>
      <c r="B518" s="2"/>
      <c r="C518" s="2"/>
      <c r="D518" s="2"/>
      <c r="E518" s="3"/>
      <c r="F518" s="2"/>
      <c r="G518" s="4"/>
      <c r="H518" s="4"/>
      <c r="I518" s="4"/>
      <c r="J518" s="4"/>
      <c r="K518" s="4"/>
      <c r="L518" s="4"/>
      <c r="M518" s="4"/>
    </row>
    <row r="519" spans="1:13" ht="16.5" customHeight="1" x14ac:dyDescent="0.2">
      <c r="A519" s="2"/>
      <c r="B519" s="2"/>
      <c r="C519" s="2"/>
      <c r="D519" s="2"/>
      <c r="E519" s="3"/>
      <c r="F519" s="2"/>
      <c r="G519" s="4"/>
      <c r="H519" s="4"/>
      <c r="I519" s="4"/>
      <c r="J519" s="4"/>
      <c r="K519" s="4"/>
      <c r="L519" s="4"/>
      <c r="M519" s="4"/>
    </row>
    <row r="520" spans="1:13" ht="16.5" customHeight="1" x14ac:dyDescent="0.2">
      <c r="A520" s="2"/>
      <c r="B520" s="2"/>
      <c r="C520" s="2"/>
      <c r="D520" s="2"/>
      <c r="E520" s="3"/>
      <c r="F520" s="2"/>
      <c r="G520" s="4"/>
      <c r="H520" s="4"/>
      <c r="I520" s="4"/>
      <c r="J520" s="4"/>
      <c r="K520" s="4"/>
      <c r="L520" s="4"/>
      <c r="M520" s="4"/>
    </row>
    <row r="521" spans="1:13" ht="16.5" customHeight="1" x14ac:dyDescent="0.2">
      <c r="A521" s="2"/>
      <c r="B521" s="2"/>
      <c r="C521" s="2"/>
      <c r="D521" s="2"/>
      <c r="E521" s="3"/>
      <c r="F521" s="2"/>
      <c r="G521" s="4"/>
      <c r="H521" s="4"/>
      <c r="I521" s="4"/>
      <c r="J521" s="4"/>
      <c r="K521" s="4"/>
      <c r="L521" s="4"/>
      <c r="M521" s="4"/>
    </row>
    <row r="522" spans="1:13" ht="16.5" customHeight="1" x14ac:dyDescent="0.2">
      <c r="A522" s="2"/>
      <c r="B522" s="2"/>
      <c r="C522" s="2"/>
      <c r="D522" s="2"/>
      <c r="E522" s="3"/>
      <c r="F522" s="2"/>
      <c r="G522" s="4"/>
      <c r="H522" s="4"/>
      <c r="I522" s="4"/>
      <c r="J522" s="4"/>
      <c r="K522" s="4"/>
      <c r="L522" s="4"/>
      <c r="M522" s="4"/>
    </row>
    <row r="523" spans="1:13" ht="16.5" customHeight="1" x14ac:dyDescent="0.2">
      <c r="A523" s="2"/>
      <c r="B523" s="2"/>
      <c r="C523" s="2"/>
      <c r="D523" s="2"/>
      <c r="E523" s="3"/>
      <c r="F523" s="2"/>
      <c r="G523" s="4"/>
      <c r="H523" s="4"/>
      <c r="I523" s="4"/>
      <c r="J523" s="4"/>
      <c r="K523" s="4"/>
      <c r="L523" s="4"/>
      <c r="M523" s="4"/>
    </row>
    <row r="524" spans="1:13" ht="16.5" customHeight="1" x14ac:dyDescent="0.2">
      <c r="A524" s="2"/>
      <c r="B524" s="2"/>
      <c r="C524" s="2"/>
      <c r="D524" s="2"/>
      <c r="E524" s="3"/>
      <c r="F524" s="2"/>
      <c r="G524" s="4"/>
      <c r="H524" s="4"/>
      <c r="I524" s="4"/>
      <c r="J524" s="4"/>
      <c r="K524" s="4"/>
      <c r="L524" s="4"/>
      <c r="M524" s="4"/>
    </row>
    <row r="525" spans="1:13" ht="16.5" customHeight="1" x14ac:dyDescent="0.2">
      <c r="A525" s="2"/>
      <c r="B525" s="2"/>
      <c r="C525" s="2"/>
      <c r="D525" s="2"/>
      <c r="E525" s="3"/>
      <c r="F525" s="2"/>
      <c r="G525" s="4"/>
      <c r="H525" s="4"/>
      <c r="I525" s="4"/>
      <c r="J525" s="4"/>
      <c r="K525" s="4"/>
      <c r="L525" s="4"/>
      <c r="M525" s="4"/>
    </row>
    <row r="526" spans="1:13" ht="16.5" customHeight="1" x14ac:dyDescent="0.2">
      <c r="A526" s="2"/>
      <c r="B526" s="2"/>
      <c r="C526" s="2"/>
      <c r="D526" s="2"/>
      <c r="E526" s="3"/>
      <c r="F526" s="2"/>
      <c r="G526" s="4"/>
      <c r="H526" s="4"/>
      <c r="I526" s="4"/>
      <c r="J526" s="4"/>
      <c r="K526" s="4"/>
      <c r="L526" s="4"/>
      <c r="M526" s="4"/>
    </row>
    <row r="527" spans="1:13" ht="16.5" customHeight="1" x14ac:dyDescent="0.2">
      <c r="A527" s="2"/>
      <c r="B527" s="2"/>
      <c r="C527" s="2"/>
      <c r="D527" s="2"/>
      <c r="E527" s="3"/>
      <c r="F527" s="2"/>
      <c r="G527" s="4"/>
      <c r="H527" s="4"/>
      <c r="I527" s="4"/>
      <c r="J527" s="4"/>
      <c r="K527" s="4"/>
      <c r="L527" s="4"/>
      <c r="M527" s="4"/>
    </row>
    <row r="528" spans="1:13" ht="16.5" customHeight="1" x14ac:dyDescent="0.2">
      <c r="A528" s="2"/>
      <c r="B528" s="2"/>
      <c r="C528" s="2"/>
      <c r="D528" s="2"/>
      <c r="E528" s="3"/>
      <c r="F528" s="2"/>
      <c r="G528" s="4"/>
      <c r="H528" s="4"/>
      <c r="I528" s="4"/>
      <c r="J528" s="4"/>
      <c r="K528" s="4"/>
      <c r="L528" s="4"/>
      <c r="M528" s="4"/>
    </row>
    <row r="529" spans="1:13" ht="16.5" customHeight="1" x14ac:dyDescent="0.2">
      <c r="A529" s="2"/>
      <c r="B529" s="2"/>
      <c r="C529" s="2"/>
      <c r="D529" s="2"/>
      <c r="E529" s="3"/>
      <c r="F529" s="2"/>
      <c r="G529" s="4"/>
      <c r="H529" s="4"/>
      <c r="I529" s="4"/>
      <c r="J529" s="4"/>
      <c r="K529" s="4"/>
      <c r="L529" s="4"/>
      <c r="M529" s="4"/>
    </row>
    <row r="530" spans="1:13" ht="16.5" customHeight="1" x14ac:dyDescent="0.2">
      <c r="A530" s="2"/>
      <c r="B530" s="2"/>
      <c r="C530" s="2"/>
      <c r="D530" s="2"/>
      <c r="E530" s="3"/>
      <c r="F530" s="2"/>
      <c r="G530" s="4"/>
      <c r="H530" s="4"/>
      <c r="I530" s="4"/>
      <c r="J530" s="4"/>
      <c r="K530" s="4"/>
      <c r="L530" s="4"/>
      <c r="M530" s="4"/>
    </row>
    <row r="531" spans="1:13" ht="16.5" customHeight="1" x14ac:dyDescent="0.2">
      <c r="A531" s="2"/>
      <c r="B531" s="2"/>
      <c r="C531" s="2"/>
      <c r="D531" s="2"/>
      <c r="E531" s="3"/>
      <c r="F531" s="2"/>
      <c r="G531" s="4"/>
      <c r="H531" s="4"/>
      <c r="I531" s="4"/>
      <c r="J531" s="4"/>
      <c r="K531" s="4"/>
      <c r="L531" s="4"/>
      <c r="M531" s="4"/>
    </row>
    <row r="532" spans="1:13" ht="16.5" customHeight="1" x14ac:dyDescent="0.2">
      <c r="A532" s="2"/>
      <c r="B532" s="2"/>
      <c r="C532" s="2"/>
      <c r="D532" s="2"/>
      <c r="E532" s="3"/>
      <c r="F532" s="2"/>
      <c r="G532" s="4"/>
      <c r="H532" s="4"/>
      <c r="I532" s="4"/>
      <c r="J532" s="4"/>
      <c r="K532" s="4"/>
      <c r="L532" s="4"/>
      <c r="M532" s="4"/>
    </row>
    <row r="533" spans="1:13" ht="16.5" customHeight="1" x14ac:dyDescent="0.2">
      <c r="A533" s="2"/>
      <c r="B533" s="2"/>
      <c r="C533" s="2"/>
      <c r="D533" s="2"/>
      <c r="E533" s="3"/>
      <c r="F533" s="2"/>
      <c r="G533" s="4"/>
      <c r="H533" s="4"/>
      <c r="I533" s="4"/>
      <c r="J533" s="4"/>
      <c r="K533" s="4"/>
      <c r="L533" s="4"/>
      <c r="M533" s="4"/>
    </row>
    <row r="534" spans="1:13" ht="16.5" customHeight="1" x14ac:dyDescent="0.2">
      <c r="A534" s="2"/>
      <c r="B534" s="2"/>
      <c r="C534" s="2"/>
      <c r="D534" s="2"/>
      <c r="E534" s="3"/>
      <c r="F534" s="2"/>
      <c r="G534" s="4"/>
      <c r="H534" s="4"/>
      <c r="I534" s="4"/>
      <c r="J534" s="4"/>
      <c r="K534" s="4"/>
      <c r="L534" s="4"/>
      <c r="M534" s="4"/>
    </row>
    <row r="535" spans="1:13" ht="16.5" customHeight="1" x14ac:dyDescent="0.2">
      <c r="A535" s="2"/>
      <c r="B535" s="2"/>
      <c r="C535" s="2"/>
      <c r="D535" s="2"/>
      <c r="E535" s="3"/>
      <c r="F535" s="2"/>
      <c r="G535" s="4"/>
      <c r="H535" s="4"/>
      <c r="I535" s="4"/>
      <c r="J535" s="4"/>
      <c r="K535" s="4"/>
      <c r="L535" s="4"/>
      <c r="M535" s="4"/>
    </row>
    <row r="536" spans="1:13" ht="16.5" customHeight="1" x14ac:dyDescent="0.2">
      <c r="A536" s="2"/>
      <c r="B536" s="2"/>
      <c r="C536" s="2"/>
      <c r="D536" s="2"/>
      <c r="E536" s="3"/>
      <c r="F536" s="2"/>
      <c r="G536" s="4"/>
      <c r="H536" s="4"/>
      <c r="I536" s="4"/>
      <c r="J536" s="4"/>
      <c r="K536" s="4"/>
      <c r="L536" s="4"/>
      <c r="M536" s="4"/>
    </row>
    <row r="537" spans="1:13" ht="16.5" customHeight="1" x14ac:dyDescent="0.2">
      <c r="A537" s="2"/>
      <c r="B537" s="2"/>
      <c r="C537" s="2"/>
      <c r="D537" s="2"/>
      <c r="E537" s="3"/>
      <c r="F537" s="2"/>
      <c r="G537" s="4"/>
      <c r="H537" s="4"/>
      <c r="I537" s="4"/>
      <c r="J537" s="4"/>
      <c r="K537" s="4"/>
      <c r="L537" s="4"/>
      <c r="M537" s="4"/>
    </row>
    <row r="538" spans="1:13" ht="16.5" customHeight="1" x14ac:dyDescent="0.2">
      <c r="A538" s="2"/>
      <c r="B538" s="2"/>
      <c r="C538" s="2"/>
      <c r="D538" s="2"/>
      <c r="E538" s="3"/>
      <c r="F538" s="2"/>
      <c r="G538" s="4"/>
      <c r="H538" s="4"/>
      <c r="I538" s="4"/>
      <c r="J538" s="4"/>
      <c r="K538" s="4"/>
      <c r="L538" s="4"/>
      <c r="M538" s="4"/>
    </row>
    <row r="539" spans="1:13" ht="16.5" customHeight="1" x14ac:dyDescent="0.2">
      <c r="A539" s="2"/>
      <c r="B539" s="2"/>
      <c r="C539" s="2"/>
      <c r="D539" s="2"/>
      <c r="E539" s="3"/>
      <c r="F539" s="2"/>
      <c r="G539" s="4"/>
      <c r="H539" s="4"/>
      <c r="I539" s="4"/>
      <c r="J539" s="4"/>
      <c r="K539" s="4"/>
      <c r="L539" s="4"/>
      <c r="M539" s="4"/>
    </row>
    <row r="540" spans="1:13" ht="16.5" customHeight="1" x14ac:dyDescent="0.2">
      <c r="A540" s="2"/>
      <c r="B540" s="2"/>
      <c r="C540" s="2"/>
      <c r="D540" s="2"/>
      <c r="E540" s="3"/>
      <c r="F540" s="2"/>
      <c r="G540" s="4"/>
      <c r="H540" s="4"/>
      <c r="I540" s="4"/>
      <c r="J540" s="4"/>
      <c r="K540" s="4"/>
      <c r="L540" s="4"/>
      <c r="M540" s="4"/>
    </row>
    <row r="541" spans="1:13" ht="16.5" customHeight="1" x14ac:dyDescent="0.2">
      <c r="A541" s="2"/>
      <c r="B541" s="2"/>
      <c r="C541" s="2"/>
      <c r="D541" s="2"/>
      <c r="E541" s="3"/>
      <c r="F541" s="2"/>
      <c r="G541" s="4"/>
      <c r="H541" s="4"/>
      <c r="I541" s="4"/>
      <c r="J541" s="4"/>
      <c r="K541" s="4"/>
      <c r="L541" s="4"/>
      <c r="M541" s="4"/>
    </row>
    <row r="542" spans="1:13" ht="16.5" customHeight="1" x14ac:dyDescent="0.2">
      <c r="A542" s="2"/>
      <c r="B542" s="2"/>
      <c r="C542" s="2"/>
      <c r="D542" s="2"/>
      <c r="E542" s="3"/>
      <c r="F542" s="2"/>
      <c r="G542" s="4"/>
      <c r="H542" s="4"/>
      <c r="I542" s="4"/>
      <c r="J542" s="4"/>
      <c r="K542" s="4"/>
      <c r="L542" s="4"/>
      <c r="M542" s="4"/>
    </row>
    <row r="543" spans="1:13" ht="16.5" customHeight="1" x14ac:dyDescent="0.2">
      <c r="A543" s="2"/>
      <c r="B543" s="2"/>
      <c r="C543" s="2"/>
      <c r="D543" s="2"/>
      <c r="E543" s="3"/>
      <c r="F543" s="2"/>
      <c r="G543" s="4"/>
      <c r="H543" s="4"/>
      <c r="I543" s="4"/>
      <c r="J543" s="4"/>
      <c r="K543" s="4"/>
      <c r="L543" s="4"/>
      <c r="M543" s="4"/>
    </row>
    <row r="544" spans="1:13" ht="16.5" customHeight="1" x14ac:dyDescent="0.2">
      <c r="A544" s="2"/>
      <c r="B544" s="2"/>
      <c r="C544" s="2"/>
      <c r="D544" s="2"/>
      <c r="E544" s="3"/>
      <c r="F544" s="2"/>
      <c r="G544" s="4"/>
      <c r="H544" s="4"/>
      <c r="I544" s="4"/>
      <c r="J544" s="4"/>
      <c r="K544" s="4"/>
      <c r="L544" s="4"/>
      <c r="M544" s="4"/>
    </row>
    <row r="545" spans="1:13" ht="16.5" customHeight="1" x14ac:dyDescent="0.2">
      <c r="A545" s="2"/>
      <c r="B545" s="2"/>
      <c r="C545" s="2"/>
      <c r="D545" s="2"/>
      <c r="E545" s="3"/>
      <c r="F545" s="2"/>
      <c r="G545" s="4"/>
      <c r="H545" s="4"/>
      <c r="I545" s="4"/>
      <c r="J545" s="4"/>
      <c r="K545" s="4"/>
      <c r="L545" s="4"/>
      <c r="M545" s="4"/>
    </row>
    <row r="546" spans="1:13" ht="16.5" customHeight="1" x14ac:dyDescent="0.2">
      <c r="A546" s="2"/>
      <c r="B546" s="2"/>
      <c r="C546" s="2"/>
      <c r="D546" s="2"/>
      <c r="E546" s="3"/>
      <c r="F546" s="2"/>
      <c r="G546" s="4"/>
      <c r="H546" s="4"/>
      <c r="I546" s="4"/>
      <c r="J546" s="4"/>
      <c r="K546" s="4"/>
      <c r="L546" s="4"/>
      <c r="M546" s="4"/>
    </row>
    <row r="547" spans="1:13" ht="16.5" customHeight="1" x14ac:dyDescent="0.2">
      <c r="A547" s="2"/>
      <c r="B547" s="2"/>
      <c r="C547" s="2"/>
      <c r="D547" s="2"/>
      <c r="E547" s="3"/>
      <c r="F547" s="2"/>
      <c r="G547" s="4"/>
      <c r="H547" s="4"/>
      <c r="I547" s="4"/>
      <c r="J547" s="4"/>
      <c r="K547" s="4"/>
      <c r="L547" s="4"/>
      <c r="M547" s="4"/>
    </row>
    <row r="548" spans="1:13" ht="16.5" customHeight="1" x14ac:dyDescent="0.2">
      <c r="A548" s="2"/>
      <c r="B548" s="2"/>
      <c r="C548" s="2"/>
      <c r="D548" s="2"/>
      <c r="E548" s="3"/>
      <c r="F548" s="2"/>
      <c r="G548" s="4"/>
      <c r="H548" s="4"/>
      <c r="I548" s="4"/>
      <c r="J548" s="4"/>
      <c r="K548" s="4"/>
      <c r="L548" s="4"/>
      <c r="M548" s="4"/>
    </row>
    <row r="549" spans="1:13" ht="16.5" customHeight="1" x14ac:dyDescent="0.2">
      <c r="A549" s="2"/>
      <c r="B549" s="2"/>
      <c r="C549" s="2"/>
      <c r="D549" s="2"/>
      <c r="E549" s="3"/>
      <c r="F549" s="2"/>
      <c r="G549" s="4"/>
      <c r="H549" s="4"/>
      <c r="I549" s="4"/>
      <c r="J549" s="4"/>
      <c r="K549" s="4"/>
      <c r="L549" s="4"/>
      <c r="M549" s="4"/>
    </row>
    <row r="550" spans="1:13" ht="16.5" customHeight="1" x14ac:dyDescent="0.2">
      <c r="A550" s="2"/>
      <c r="B550" s="2"/>
      <c r="C550" s="2"/>
      <c r="D550" s="2"/>
      <c r="E550" s="3"/>
      <c r="F550" s="2"/>
      <c r="G550" s="4"/>
      <c r="H550" s="4"/>
      <c r="I550" s="4"/>
      <c r="J550" s="4"/>
      <c r="K550" s="4"/>
      <c r="L550" s="4"/>
      <c r="M550" s="4"/>
    </row>
    <row r="551" spans="1:13" ht="16.5" customHeight="1" x14ac:dyDescent="0.2">
      <c r="A551" s="2"/>
      <c r="B551" s="2"/>
      <c r="C551" s="2"/>
      <c r="D551" s="2"/>
      <c r="E551" s="3"/>
      <c r="F551" s="2"/>
      <c r="G551" s="4"/>
      <c r="H551" s="4"/>
      <c r="I551" s="4"/>
      <c r="J551" s="4"/>
      <c r="K551" s="4"/>
      <c r="L551" s="4"/>
      <c r="M551" s="4"/>
    </row>
    <row r="552" spans="1:13" ht="16.5" customHeight="1" x14ac:dyDescent="0.2">
      <c r="A552" s="2"/>
      <c r="B552" s="2"/>
      <c r="C552" s="2"/>
      <c r="D552" s="2"/>
      <c r="E552" s="3"/>
      <c r="F552" s="2"/>
      <c r="G552" s="4"/>
      <c r="H552" s="4"/>
      <c r="I552" s="4"/>
      <c r="J552" s="4"/>
      <c r="K552" s="4"/>
      <c r="L552" s="4"/>
      <c r="M552" s="4"/>
    </row>
    <row r="553" spans="1:13" ht="16.5" customHeight="1" x14ac:dyDescent="0.2">
      <c r="A553" s="2"/>
      <c r="B553" s="2"/>
      <c r="C553" s="2"/>
      <c r="D553" s="2"/>
      <c r="E553" s="3"/>
      <c r="F553" s="2"/>
      <c r="G553" s="4"/>
      <c r="H553" s="4"/>
      <c r="I553" s="4"/>
      <c r="J553" s="4"/>
      <c r="K553" s="4"/>
      <c r="L553" s="4"/>
      <c r="M553" s="4"/>
    </row>
    <row r="554" spans="1:13" ht="16.5" customHeight="1" x14ac:dyDescent="0.2">
      <c r="A554" s="2"/>
      <c r="B554" s="2"/>
      <c r="C554" s="2"/>
      <c r="D554" s="2"/>
      <c r="E554" s="3"/>
      <c r="F554" s="2"/>
      <c r="G554" s="4"/>
      <c r="H554" s="4"/>
      <c r="I554" s="4"/>
      <c r="J554" s="4"/>
      <c r="K554" s="4"/>
      <c r="L554" s="4"/>
      <c r="M554" s="4"/>
    </row>
    <row r="555" spans="1:13" ht="16.5" customHeight="1" x14ac:dyDescent="0.2">
      <c r="A555" s="2"/>
      <c r="B555" s="2"/>
      <c r="C555" s="2"/>
      <c r="D555" s="2"/>
      <c r="E555" s="3"/>
      <c r="F555" s="2"/>
      <c r="G555" s="4"/>
      <c r="H555" s="4"/>
      <c r="I555" s="4"/>
      <c r="J555" s="4"/>
      <c r="K555" s="4"/>
      <c r="L555" s="4"/>
      <c r="M555" s="4"/>
    </row>
    <row r="556" spans="1:13" ht="16.5" customHeight="1" x14ac:dyDescent="0.2">
      <c r="A556" s="2"/>
      <c r="B556" s="2"/>
      <c r="C556" s="2"/>
      <c r="D556" s="2"/>
      <c r="E556" s="3"/>
      <c r="F556" s="2"/>
      <c r="G556" s="4"/>
      <c r="H556" s="4"/>
      <c r="I556" s="4"/>
      <c r="J556" s="4"/>
      <c r="K556" s="4"/>
      <c r="L556" s="4"/>
      <c r="M556" s="4"/>
    </row>
    <row r="557" spans="1:13" ht="16.5" customHeight="1" x14ac:dyDescent="0.2">
      <c r="A557" s="2"/>
      <c r="B557" s="2"/>
      <c r="C557" s="2"/>
      <c r="D557" s="2"/>
      <c r="E557" s="3"/>
      <c r="F557" s="2"/>
      <c r="G557" s="4"/>
      <c r="H557" s="4"/>
      <c r="I557" s="4"/>
      <c r="J557" s="4"/>
      <c r="K557" s="4"/>
      <c r="L557" s="4"/>
      <c r="M557" s="4"/>
    </row>
    <row r="558" spans="1:13" ht="16.5" customHeight="1" x14ac:dyDescent="0.2">
      <c r="A558" s="2"/>
      <c r="B558" s="2"/>
      <c r="C558" s="2"/>
      <c r="D558" s="2"/>
      <c r="E558" s="3"/>
      <c r="F558" s="2"/>
      <c r="G558" s="4"/>
      <c r="H558" s="4"/>
      <c r="I558" s="4"/>
      <c r="J558" s="4"/>
      <c r="K558" s="4"/>
      <c r="L558" s="4"/>
      <c r="M558" s="4"/>
    </row>
    <row r="559" spans="1:13" ht="16.5" customHeight="1" x14ac:dyDescent="0.2">
      <c r="A559" s="2"/>
      <c r="B559" s="2"/>
      <c r="C559" s="2"/>
      <c r="D559" s="2"/>
      <c r="E559" s="3"/>
      <c r="F559" s="2"/>
      <c r="G559" s="4"/>
      <c r="H559" s="4"/>
      <c r="I559" s="4"/>
      <c r="J559" s="4"/>
      <c r="K559" s="4"/>
      <c r="L559" s="4"/>
      <c r="M559" s="4"/>
    </row>
    <row r="560" spans="1:13" ht="16.5" customHeight="1" x14ac:dyDescent="0.2">
      <c r="A560" s="2"/>
      <c r="B560" s="2"/>
      <c r="C560" s="2"/>
      <c r="D560" s="2"/>
      <c r="E560" s="3"/>
      <c r="F560" s="2"/>
      <c r="G560" s="4"/>
      <c r="H560" s="4"/>
      <c r="I560" s="4"/>
      <c r="J560" s="4"/>
      <c r="K560" s="4"/>
      <c r="L560" s="4"/>
      <c r="M560" s="4"/>
    </row>
    <row r="561" spans="1:13" ht="16.5" customHeight="1" x14ac:dyDescent="0.2">
      <c r="A561" s="2"/>
      <c r="B561" s="2"/>
      <c r="C561" s="2"/>
      <c r="D561" s="2"/>
      <c r="E561" s="3"/>
      <c r="F561" s="2"/>
      <c r="G561" s="4"/>
      <c r="H561" s="4"/>
      <c r="I561" s="4"/>
      <c r="J561" s="4"/>
      <c r="K561" s="4"/>
      <c r="L561" s="4"/>
      <c r="M561" s="4"/>
    </row>
    <row r="562" spans="1:13" ht="16.5" customHeight="1" x14ac:dyDescent="0.2">
      <c r="A562" s="2"/>
      <c r="B562" s="2"/>
      <c r="C562" s="2"/>
      <c r="D562" s="2"/>
      <c r="E562" s="3"/>
      <c r="F562" s="2"/>
      <c r="G562" s="4"/>
      <c r="H562" s="4"/>
      <c r="I562" s="4"/>
      <c r="J562" s="4"/>
      <c r="K562" s="4"/>
      <c r="L562" s="4"/>
      <c r="M562" s="4"/>
    </row>
    <row r="563" spans="1:13" ht="16.5" customHeight="1" x14ac:dyDescent="0.2">
      <c r="A563" s="2"/>
      <c r="B563" s="2"/>
      <c r="C563" s="2"/>
      <c r="D563" s="2"/>
      <c r="E563" s="3"/>
      <c r="F563" s="2"/>
      <c r="G563" s="4"/>
      <c r="H563" s="4"/>
      <c r="I563" s="4"/>
      <c r="J563" s="4"/>
      <c r="K563" s="4"/>
      <c r="L563" s="4"/>
      <c r="M563" s="4"/>
    </row>
    <row r="564" spans="1:13" ht="16.5" customHeight="1" x14ac:dyDescent="0.2">
      <c r="A564" s="2"/>
      <c r="B564" s="2"/>
      <c r="C564" s="2"/>
      <c r="D564" s="2"/>
      <c r="E564" s="3"/>
      <c r="F564" s="2"/>
      <c r="G564" s="4"/>
      <c r="H564" s="4"/>
      <c r="I564" s="4"/>
      <c r="J564" s="4"/>
      <c r="K564" s="4"/>
      <c r="L564" s="4"/>
      <c r="M564" s="4"/>
    </row>
    <row r="565" spans="1:13" ht="16.5" customHeight="1" x14ac:dyDescent="0.2">
      <c r="A565" s="2"/>
      <c r="B565" s="2"/>
      <c r="C565" s="2"/>
      <c r="D565" s="2"/>
      <c r="E565" s="3"/>
      <c r="F565" s="2"/>
      <c r="G565" s="4"/>
      <c r="H565" s="4"/>
      <c r="I565" s="4"/>
      <c r="J565" s="4"/>
      <c r="K565" s="4"/>
      <c r="L565" s="4"/>
      <c r="M565" s="4"/>
    </row>
    <row r="566" spans="1:13" ht="16.5" customHeight="1" x14ac:dyDescent="0.2">
      <c r="A566" s="2"/>
      <c r="B566" s="2"/>
      <c r="C566" s="2"/>
      <c r="D566" s="2"/>
      <c r="E566" s="3"/>
      <c r="F566" s="2"/>
      <c r="G566" s="4"/>
      <c r="H566" s="4"/>
      <c r="I566" s="4"/>
      <c r="J566" s="4"/>
      <c r="K566" s="4"/>
      <c r="L566" s="4"/>
      <c r="M566" s="4"/>
    </row>
    <row r="567" spans="1:13" ht="16.5" customHeight="1" x14ac:dyDescent="0.2">
      <c r="A567" s="2"/>
      <c r="B567" s="2"/>
      <c r="C567" s="2"/>
      <c r="D567" s="2"/>
      <c r="E567" s="3"/>
      <c r="F567" s="2"/>
      <c r="G567" s="4"/>
      <c r="H567" s="4"/>
      <c r="I567" s="4"/>
      <c r="J567" s="4"/>
      <c r="K567" s="4"/>
      <c r="L567" s="4"/>
      <c r="M567" s="4"/>
    </row>
    <row r="568" spans="1:13" ht="16.5" customHeight="1" x14ac:dyDescent="0.2">
      <c r="A568" s="2"/>
      <c r="B568" s="2"/>
      <c r="C568" s="2"/>
      <c r="D568" s="2"/>
      <c r="E568" s="3"/>
      <c r="F568" s="2"/>
      <c r="G568" s="4"/>
      <c r="H568" s="4"/>
      <c r="I568" s="4"/>
      <c r="J568" s="4"/>
      <c r="K568" s="4"/>
      <c r="L568" s="4"/>
      <c r="M568" s="4"/>
    </row>
    <row r="569" spans="1:13" ht="16.5" customHeight="1" x14ac:dyDescent="0.2">
      <c r="A569" s="2"/>
      <c r="B569" s="2"/>
      <c r="C569" s="2"/>
      <c r="D569" s="2"/>
      <c r="E569" s="3"/>
      <c r="F569" s="2"/>
      <c r="G569" s="4"/>
      <c r="H569" s="4"/>
      <c r="I569" s="4"/>
      <c r="J569" s="4"/>
      <c r="K569" s="4"/>
      <c r="L569" s="4"/>
      <c r="M569" s="4"/>
    </row>
    <row r="570" spans="1:13" ht="16.5" customHeight="1" x14ac:dyDescent="0.2">
      <c r="A570" s="2"/>
      <c r="B570" s="2"/>
      <c r="C570" s="2"/>
      <c r="D570" s="2"/>
      <c r="E570" s="3"/>
      <c r="F570" s="2"/>
      <c r="G570" s="4"/>
      <c r="H570" s="4"/>
      <c r="I570" s="4"/>
      <c r="J570" s="4"/>
      <c r="K570" s="4"/>
      <c r="L570" s="4"/>
      <c r="M570" s="4"/>
    </row>
    <row r="571" spans="1:13" ht="16.5" customHeight="1" x14ac:dyDescent="0.2">
      <c r="A571" s="2"/>
      <c r="B571" s="2"/>
      <c r="C571" s="2"/>
      <c r="D571" s="2"/>
      <c r="E571" s="3"/>
      <c r="F571" s="2"/>
      <c r="G571" s="4"/>
      <c r="H571" s="4"/>
      <c r="I571" s="4"/>
      <c r="J571" s="4"/>
      <c r="K571" s="4"/>
      <c r="L571" s="4"/>
      <c r="M571" s="4"/>
    </row>
    <row r="572" spans="1:13" ht="16.5" customHeight="1" x14ac:dyDescent="0.2">
      <c r="A572" s="2"/>
      <c r="B572" s="2"/>
      <c r="C572" s="2"/>
      <c r="D572" s="2"/>
      <c r="E572" s="3"/>
      <c r="F572" s="2"/>
      <c r="G572" s="4"/>
      <c r="H572" s="4"/>
      <c r="I572" s="4"/>
      <c r="J572" s="4"/>
      <c r="K572" s="4"/>
      <c r="L572" s="4"/>
      <c r="M572" s="4"/>
    </row>
    <row r="573" spans="1:13" ht="16.5" customHeight="1" x14ac:dyDescent="0.2">
      <c r="A573" s="2"/>
      <c r="B573" s="2"/>
      <c r="C573" s="2"/>
      <c r="D573" s="2"/>
      <c r="E573" s="3"/>
      <c r="F573" s="2"/>
      <c r="G573" s="4"/>
      <c r="H573" s="4"/>
      <c r="I573" s="4"/>
      <c r="J573" s="4"/>
      <c r="K573" s="4"/>
      <c r="L573" s="4"/>
      <c r="M573" s="4"/>
    </row>
    <row r="574" spans="1:13" ht="16.5" customHeight="1" x14ac:dyDescent="0.2">
      <c r="A574" s="2"/>
      <c r="B574" s="2"/>
      <c r="C574" s="2"/>
      <c r="D574" s="2"/>
      <c r="E574" s="3"/>
      <c r="F574" s="2"/>
      <c r="G574" s="4"/>
      <c r="H574" s="4"/>
      <c r="I574" s="4"/>
      <c r="J574" s="4"/>
      <c r="K574" s="4"/>
      <c r="L574" s="4"/>
      <c r="M574" s="4"/>
    </row>
    <row r="575" spans="1:13" ht="16.5" customHeight="1" x14ac:dyDescent="0.2">
      <c r="A575" s="2"/>
      <c r="B575" s="2"/>
      <c r="C575" s="2"/>
      <c r="D575" s="2"/>
      <c r="E575" s="3"/>
      <c r="F575" s="2"/>
      <c r="G575" s="4"/>
      <c r="H575" s="4"/>
      <c r="I575" s="4"/>
      <c r="J575" s="4"/>
      <c r="K575" s="4"/>
      <c r="L575" s="4"/>
      <c r="M575" s="4"/>
    </row>
    <row r="576" spans="1:13" ht="16.5" customHeight="1" x14ac:dyDescent="0.2">
      <c r="A576" s="2"/>
      <c r="B576" s="2"/>
      <c r="C576" s="2"/>
      <c r="D576" s="2"/>
      <c r="E576" s="3"/>
      <c r="F576" s="2"/>
      <c r="G576" s="4"/>
      <c r="H576" s="4"/>
      <c r="I576" s="4"/>
      <c r="J576" s="4"/>
      <c r="K576" s="4"/>
      <c r="L576" s="4"/>
      <c r="M576" s="4"/>
    </row>
    <row r="577" spans="1:13" ht="16.5" customHeight="1" x14ac:dyDescent="0.2">
      <c r="A577" s="2"/>
      <c r="B577" s="2"/>
      <c r="C577" s="2"/>
      <c r="D577" s="2"/>
      <c r="E577" s="3"/>
      <c r="F577" s="2"/>
      <c r="G577" s="4"/>
      <c r="H577" s="4"/>
      <c r="I577" s="4"/>
      <c r="J577" s="4"/>
      <c r="K577" s="4"/>
      <c r="L577" s="4"/>
      <c r="M577" s="4"/>
    </row>
    <row r="578" spans="1:13" ht="16.5" customHeight="1" x14ac:dyDescent="0.2">
      <c r="A578" s="2"/>
      <c r="B578" s="2"/>
      <c r="C578" s="2"/>
      <c r="D578" s="2"/>
      <c r="E578" s="3"/>
      <c r="F578" s="2"/>
      <c r="G578" s="4"/>
      <c r="H578" s="4"/>
      <c r="I578" s="4"/>
      <c r="J578" s="4"/>
      <c r="K578" s="4"/>
      <c r="L578" s="4"/>
      <c r="M578" s="4"/>
    </row>
    <row r="579" spans="1:13" ht="16.5" customHeight="1" x14ac:dyDescent="0.2">
      <c r="A579" s="2"/>
      <c r="B579" s="2"/>
      <c r="C579" s="2"/>
      <c r="D579" s="2"/>
      <c r="E579" s="3"/>
      <c r="F579" s="2"/>
      <c r="G579" s="4"/>
      <c r="H579" s="4"/>
      <c r="I579" s="4"/>
      <c r="J579" s="4"/>
      <c r="K579" s="4"/>
      <c r="L579" s="4"/>
      <c r="M579" s="4"/>
    </row>
    <row r="580" spans="1:13" ht="16.5" customHeight="1" x14ac:dyDescent="0.2">
      <c r="A580" s="2"/>
      <c r="B580" s="2"/>
      <c r="C580" s="2"/>
      <c r="D580" s="2"/>
      <c r="E580" s="3"/>
      <c r="F580" s="2"/>
      <c r="G580" s="4"/>
      <c r="H580" s="4"/>
      <c r="I580" s="4"/>
      <c r="J580" s="4"/>
      <c r="K580" s="4"/>
      <c r="L580" s="4"/>
      <c r="M580" s="4"/>
    </row>
    <row r="581" spans="1:13" ht="16.5" customHeight="1" x14ac:dyDescent="0.2">
      <c r="A581" s="2"/>
      <c r="B581" s="2"/>
      <c r="C581" s="2"/>
      <c r="D581" s="2"/>
      <c r="E581" s="3"/>
      <c r="F581" s="2"/>
      <c r="G581" s="4"/>
      <c r="H581" s="4"/>
      <c r="I581" s="4"/>
      <c r="J581" s="4"/>
      <c r="K581" s="4"/>
      <c r="L581" s="4"/>
      <c r="M581" s="4"/>
    </row>
    <row r="582" spans="1:13" ht="16.5" customHeight="1" x14ac:dyDescent="0.2">
      <c r="A582" s="2"/>
      <c r="B582" s="2"/>
      <c r="C582" s="2"/>
      <c r="D582" s="2"/>
      <c r="E582" s="3"/>
      <c r="F582" s="2"/>
      <c r="G582" s="4"/>
      <c r="H582" s="4"/>
      <c r="I582" s="4"/>
      <c r="J582" s="4"/>
      <c r="K582" s="4"/>
      <c r="L582" s="4"/>
      <c r="M582" s="4"/>
    </row>
    <row r="583" spans="1:13" ht="16.5" customHeight="1" x14ac:dyDescent="0.2">
      <c r="A583" s="2"/>
      <c r="B583" s="2"/>
      <c r="C583" s="2"/>
      <c r="D583" s="2"/>
      <c r="E583" s="3"/>
      <c r="F583" s="2"/>
      <c r="G583" s="4"/>
      <c r="H583" s="4"/>
      <c r="I583" s="4"/>
      <c r="J583" s="4"/>
      <c r="K583" s="4"/>
      <c r="L583" s="4"/>
      <c r="M583" s="4"/>
    </row>
    <row r="584" spans="1:13" ht="16.5" customHeight="1" x14ac:dyDescent="0.2">
      <c r="A584" s="2"/>
      <c r="B584" s="2"/>
      <c r="C584" s="2"/>
      <c r="D584" s="2"/>
      <c r="E584" s="3"/>
      <c r="F584" s="2"/>
      <c r="G584" s="4"/>
      <c r="H584" s="4"/>
      <c r="I584" s="4"/>
      <c r="J584" s="4"/>
      <c r="K584" s="4"/>
      <c r="L584" s="4"/>
      <c r="M584" s="4"/>
    </row>
    <row r="585" spans="1:13" ht="16.5" customHeight="1" x14ac:dyDescent="0.2">
      <c r="A585" s="2"/>
      <c r="B585" s="2"/>
      <c r="C585" s="2"/>
      <c r="D585" s="2"/>
      <c r="E585" s="3"/>
      <c r="F585" s="2"/>
      <c r="G585" s="4"/>
      <c r="H585" s="4"/>
      <c r="I585" s="4"/>
      <c r="J585" s="4"/>
      <c r="K585" s="4"/>
      <c r="L585" s="4"/>
      <c r="M585" s="4"/>
    </row>
    <row r="586" spans="1:13" ht="16.5" customHeight="1" x14ac:dyDescent="0.2">
      <c r="A586" s="2"/>
      <c r="B586" s="2"/>
      <c r="C586" s="2"/>
      <c r="D586" s="2"/>
      <c r="E586" s="3"/>
      <c r="F586" s="2"/>
      <c r="G586" s="4"/>
      <c r="H586" s="4"/>
      <c r="I586" s="4"/>
      <c r="J586" s="4"/>
      <c r="K586" s="4"/>
      <c r="L586" s="4"/>
      <c r="M586" s="4"/>
    </row>
    <row r="587" spans="1:13" ht="16.5" customHeight="1" x14ac:dyDescent="0.2">
      <c r="A587" s="2"/>
      <c r="B587" s="2"/>
      <c r="C587" s="2"/>
      <c r="D587" s="2"/>
      <c r="E587" s="3"/>
      <c r="F587" s="2"/>
      <c r="G587" s="4"/>
      <c r="H587" s="4"/>
      <c r="I587" s="4"/>
      <c r="J587" s="4"/>
      <c r="K587" s="4"/>
      <c r="L587" s="4"/>
      <c r="M587" s="4"/>
    </row>
    <row r="588" spans="1:13" ht="16.5" customHeight="1" x14ac:dyDescent="0.2">
      <c r="A588" s="2"/>
      <c r="B588" s="2"/>
      <c r="C588" s="2"/>
      <c r="D588" s="2"/>
      <c r="E588" s="3"/>
      <c r="F588" s="2"/>
      <c r="G588" s="4"/>
      <c r="H588" s="4"/>
      <c r="I588" s="4"/>
      <c r="J588" s="4"/>
      <c r="K588" s="4"/>
      <c r="L588" s="4"/>
      <c r="M588" s="4"/>
    </row>
    <row r="589" spans="1:13" ht="16.5" customHeight="1" x14ac:dyDescent="0.2">
      <c r="A589" s="2"/>
      <c r="B589" s="2"/>
      <c r="C589" s="2"/>
      <c r="D589" s="2"/>
      <c r="E589" s="3"/>
      <c r="F589" s="2"/>
      <c r="G589" s="4"/>
      <c r="H589" s="4"/>
      <c r="I589" s="4"/>
      <c r="J589" s="4"/>
      <c r="K589" s="4"/>
      <c r="L589" s="4"/>
      <c r="M589" s="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G66:M66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09C5-CCB4-4D2E-A7BA-9AAFDA715FEB}">
  <dimension ref="A1:M102"/>
  <sheetViews>
    <sheetView zoomScaleNormal="100" zoomScaleSheetLayoutView="50" workbookViewId="0"/>
  </sheetViews>
  <sheetFormatPr defaultColWidth="9.140625" defaultRowHeight="16.5" customHeight="1" x14ac:dyDescent="0.5"/>
  <cols>
    <col min="1" max="3" width="1.42578125" style="34" customWidth="1"/>
    <col min="4" max="4" width="37.140625" style="34" customWidth="1"/>
    <col min="5" max="5" width="5" style="36" customWidth="1"/>
    <col min="6" max="6" width="1.140625" style="34" customWidth="1"/>
    <col min="7" max="7" width="12.140625" style="37" customWidth="1"/>
    <col min="8" max="8" width="0.5703125" style="37" customWidth="1"/>
    <col min="9" max="9" width="12.140625" style="37" customWidth="1"/>
    <col min="10" max="10" width="0.7109375" style="37" customWidth="1"/>
    <col min="11" max="11" width="12.140625" style="37" customWidth="1"/>
    <col min="12" max="12" width="0.5703125" style="37" customWidth="1"/>
    <col min="13" max="13" width="12.140625" style="37" customWidth="1"/>
    <col min="14" max="16384" width="9.140625" style="34"/>
  </cols>
  <sheetData>
    <row r="1" spans="1:13" s="37" customFormat="1" ht="16.5" customHeight="1" x14ac:dyDescent="0.5">
      <c r="A1" s="35" t="s">
        <v>0</v>
      </c>
      <c r="B1" s="34"/>
      <c r="C1" s="34"/>
      <c r="D1" s="34"/>
      <c r="E1" s="36"/>
      <c r="F1" s="34"/>
      <c r="H1" s="34"/>
      <c r="J1" s="34"/>
    </row>
    <row r="2" spans="1:13" s="37" customFormat="1" ht="16.5" customHeight="1" x14ac:dyDescent="0.5">
      <c r="A2" s="35" t="s">
        <v>65</v>
      </c>
      <c r="B2" s="34"/>
      <c r="C2" s="34"/>
      <c r="D2" s="34"/>
      <c r="E2" s="36"/>
      <c r="F2" s="34"/>
      <c r="H2" s="34"/>
      <c r="J2" s="34"/>
    </row>
    <row r="3" spans="1:13" s="37" customFormat="1" ht="16.5" customHeight="1" x14ac:dyDescent="0.5">
      <c r="A3" s="38" t="s">
        <v>175</v>
      </c>
      <c r="B3" s="39"/>
      <c r="C3" s="39"/>
      <c r="D3" s="39"/>
      <c r="E3" s="40"/>
      <c r="F3" s="39"/>
      <c r="G3" s="41"/>
      <c r="H3" s="39"/>
      <c r="I3" s="41"/>
      <c r="J3" s="39"/>
      <c r="K3" s="41"/>
      <c r="L3" s="41"/>
      <c r="M3" s="41"/>
    </row>
    <row r="4" spans="1:13" s="37" customFormat="1" ht="16.5" customHeight="1" x14ac:dyDescent="0.5">
      <c r="A4" s="35"/>
      <c r="B4" s="34"/>
      <c r="C4" s="34"/>
      <c r="D4" s="34"/>
      <c r="E4" s="36"/>
      <c r="F4" s="34"/>
      <c r="H4" s="34"/>
      <c r="J4" s="34"/>
    </row>
    <row r="5" spans="1:13" ht="16.5" customHeight="1" x14ac:dyDescent="0.5">
      <c r="H5" s="34"/>
      <c r="J5" s="34"/>
    </row>
    <row r="6" spans="1:13" ht="16.149999999999999" customHeight="1" x14ac:dyDescent="0.5">
      <c r="G6" s="156" t="s">
        <v>2</v>
      </c>
      <c r="H6" s="156"/>
      <c r="I6" s="156"/>
      <c r="K6" s="156" t="s">
        <v>3</v>
      </c>
      <c r="L6" s="156"/>
      <c r="M6" s="156"/>
    </row>
    <row r="7" spans="1:13" s="37" customFormat="1" ht="16.149999999999999" customHeight="1" x14ac:dyDescent="0.5">
      <c r="A7" s="34"/>
      <c r="B7" s="34"/>
      <c r="C7" s="34"/>
      <c r="D7" s="34"/>
      <c r="E7" s="36"/>
      <c r="F7" s="34"/>
      <c r="G7" s="157" t="s">
        <v>4</v>
      </c>
      <c r="H7" s="157"/>
      <c r="I7" s="157"/>
      <c r="K7" s="157" t="s">
        <v>4</v>
      </c>
      <c r="L7" s="157"/>
      <c r="M7" s="157"/>
    </row>
    <row r="8" spans="1:13" s="37" customFormat="1" ht="16.149999999999999" customHeight="1" x14ac:dyDescent="0.5">
      <c r="A8" s="34"/>
      <c r="B8" s="34"/>
      <c r="C8" s="34"/>
      <c r="D8" s="34"/>
      <c r="E8" s="36"/>
      <c r="F8" s="34"/>
      <c r="G8" s="96" t="s">
        <v>5</v>
      </c>
      <c r="H8" s="42"/>
      <c r="I8" s="96" t="s">
        <v>5</v>
      </c>
      <c r="J8" s="34"/>
      <c r="K8" s="96" t="s">
        <v>5</v>
      </c>
      <c r="L8" s="96"/>
      <c r="M8" s="96" t="s">
        <v>5</v>
      </c>
    </row>
    <row r="9" spans="1:13" s="37" customFormat="1" ht="16.149999999999999" customHeight="1" x14ac:dyDescent="0.5">
      <c r="A9" s="34"/>
      <c r="B9" s="34"/>
      <c r="C9" s="34"/>
      <c r="D9" s="34"/>
      <c r="E9" s="36"/>
      <c r="F9" s="34"/>
      <c r="G9" s="42" t="s">
        <v>160</v>
      </c>
      <c r="H9" s="42"/>
      <c r="I9" s="42" t="s">
        <v>160</v>
      </c>
      <c r="J9" s="34"/>
      <c r="K9" s="42" t="s">
        <v>160</v>
      </c>
      <c r="L9" s="42"/>
      <c r="M9" s="42" t="s">
        <v>160</v>
      </c>
    </row>
    <row r="10" spans="1:13" s="37" customFormat="1" ht="16.149999999999999" customHeight="1" x14ac:dyDescent="0.5">
      <c r="A10" s="34"/>
      <c r="B10" s="34"/>
      <c r="C10" s="34"/>
      <c r="D10" s="34"/>
      <c r="E10" s="43"/>
      <c r="F10" s="35"/>
      <c r="G10" s="42" t="s">
        <v>8</v>
      </c>
      <c r="I10" s="42" t="s">
        <v>9</v>
      </c>
      <c r="K10" s="42" t="s">
        <v>8</v>
      </c>
      <c r="M10" s="42" t="s">
        <v>9</v>
      </c>
    </row>
    <row r="11" spans="1:13" s="37" customFormat="1" ht="16.149999999999999" customHeight="1" x14ac:dyDescent="0.5">
      <c r="A11" s="34"/>
      <c r="B11" s="34"/>
      <c r="C11" s="34"/>
      <c r="D11" s="34"/>
      <c r="E11" s="43"/>
      <c r="F11" s="35"/>
      <c r="G11" s="42" t="s">
        <v>10</v>
      </c>
      <c r="I11" s="42" t="s">
        <v>10</v>
      </c>
      <c r="K11" s="42" t="s">
        <v>10</v>
      </c>
      <c r="M11" s="42" t="s">
        <v>10</v>
      </c>
    </row>
    <row r="12" spans="1:13" s="37" customFormat="1" ht="16.149999999999999" customHeight="1" x14ac:dyDescent="0.5">
      <c r="A12" s="34"/>
      <c r="B12" s="34"/>
      <c r="C12" s="34"/>
      <c r="D12" s="34"/>
      <c r="E12" s="43"/>
      <c r="F12" s="35"/>
      <c r="G12" s="44" t="s">
        <v>12</v>
      </c>
      <c r="H12" s="96"/>
      <c r="I12" s="44" t="s">
        <v>12</v>
      </c>
      <c r="J12" s="96"/>
      <c r="K12" s="44" t="s">
        <v>12</v>
      </c>
      <c r="L12" s="96"/>
      <c r="M12" s="44" t="s">
        <v>12</v>
      </c>
    </row>
    <row r="13" spans="1:13" s="37" customFormat="1" ht="14.1" customHeight="1" x14ac:dyDescent="0.5">
      <c r="A13" s="34"/>
      <c r="B13" s="34"/>
      <c r="C13" s="34"/>
      <c r="D13" s="34"/>
      <c r="E13" s="43"/>
      <c r="F13" s="34"/>
      <c r="G13" s="45"/>
      <c r="H13" s="34"/>
      <c r="J13" s="34"/>
      <c r="K13" s="45"/>
    </row>
    <row r="14" spans="1:13" s="37" customFormat="1" ht="16.149999999999999" customHeight="1" x14ac:dyDescent="0.5">
      <c r="A14" s="34" t="s">
        <v>67</v>
      </c>
      <c r="B14" s="34"/>
      <c r="C14" s="34"/>
      <c r="D14" s="34"/>
      <c r="E14" s="36"/>
      <c r="F14" s="34"/>
      <c r="G14" s="45">
        <v>3488147</v>
      </c>
      <c r="H14" s="34"/>
      <c r="I14" s="37">
        <v>4106974</v>
      </c>
      <c r="J14" s="47"/>
      <c r="K14" s="48">
        <v>3244327</v>
      </c>
      <c r="L14" s="46"/>
      <c r="M14" s="101">
        <v>3810168</v>
      </c>
    </row>
    <row r="15" spans="1:13" s="37" customFormat="1" ht="16.149999999999999" customHeight="1" x14ac:dyDescent="0.5">
      <c r="A15" s="34" t="s">
        <v>68</v>
      </c>
      <c r="B15" s="34"/>
      <c r="C15" s="34"/>
      <c r="D15" s="34"/>
      <c r="E15" s="36"/>
      <c r="F15" s="34"/>
      <c r="G15" s="49">
        <v>-3109485</v>
      </c>
      <c r="H15" s="46"/>
      <c r="I15" s="41">
        <v>-3576777</v>
      </c>
      <c r="J15" s="46"/>
      <c r="K15" s="50">
        <v>-2923082</v>
      </c>
      <c r="L15" s="46"/>
      <c r="M15" s="97">
        <v>-3334890</v>
      </c>
    </row>
    <row r="16" spans="1:13" ht="14.1" customHeight="1" x14ac:dyDescent="0.5">
      <c r="G16" s="45"/>
      <c r="H16" s="34"/>
      <c r="J16" s="47"/>
      <c r="K16" s="51"/>
      <c r="L16" s="46"/>
      <c r="M16" s="46"/>
    </row>
    <row r="17" spans="1:13" s="37" customFormat="1" ht="16.149999999999999" customHeight="1" x14ac:dyDescent="0.5">
      <c r="A17" s="35" t="s">
        <v>69</v>
      </c>
      <c r="B17" s="34"/>
      <c r="C17" s="34"/>
      <c r="D17" s="34"/>
      <c r="E17" s="36"/>
      <c r="F17" s="34"/>
      <c r="G17" s="51">
        <f>SUM(G14:G16)</f>
        <v>378662</v>
      </c>
      <c r="H17" s="46"/>
      <c r="I17" s="46">
        <f>SUM(I14:I16)</f>
        <v>530197</v>
      </c>
      <c r="J17" s="46"/>
      <c r="K17" s="51">
        <f>SUM(K14:K16)</f>
        <v>321245</v>
      </c>
      <c r="L17" s="46"/>
      <c r="M17" s="46">
        <f>SUM(M14:M16)</f>
        <v>475278</v>
      </c>
    </row>
    <row r="18" spans="1:13" s="37" customFormat="1" ht="16.149999999999999" customHeight="1" x14ac:dyDescent="0.5">
      <c r="A18" s="34" t="s">
        <v>70</v>
      </c>
      <c r="B18" s="34"/>
      <c r="C18" s="34"/>
      <c r="D18" s="34"/>
      <c r="E18" s="36"/>
      <c r="F18" s="34"/>
      <c r="G18" s="51">
        <v>3753</v>
      </c>
      <c r="H18" s="46"/>
      <c r="I18" s="46">
        <v>3685</v>
      </c>
      <c r="J18" s="46"/>
      <c r="K18" s="48">
        <v>7415</v>
      </c>
      <c r="L18" s="46"/>
      <c r="M18" s="101">
        <v>5403</v>
      </c>
    </row>
    <row r="19" spans="1:13" s="37" customFormat="1" ht="16.149999999999999" customHeight="1" x14ac:dyDescent="0.5">
      <c r="A19" s="52" t="s">
        <v>190</v>
      </c>
      <c r="B19" s="53"/>
      <c r="C19" s="53"/>
      <c r="D19" s="53"/>
      <c r="E19" s="36"/>
      <c r="F19" s="34"/>
      <c r="G19" s="45"/>
      <c r="H19" s="34"/>
      <c r="J19" s="47"/>
      <c r="K19" s="54"/>
      <c r="L19" s="46"/>
      <c r="M19" s="47"/>
    </row>
    <row r="20" spans="1:13" s="37" customFormat="1" ht="16.149999999999999" customHeight="1" x14ac:dyDescent="0.5">
      <c r="A20" s="53" t="s">
        <v>71</v>
      </c>
      <c r="B20" s="52" t="s">
        <v>72</v>
      </c>
      <c r="C20" s="53"/>
      <c r="D20" s="53"/>
      <c r="E20" s="55"/>
      <c r="F20" s="34"/>
      <c r="G20" s="45">
        <v>3878</v>
      </c>
      <c r="H20" s="34"/>
      <c r="I20" s="37">
        <v>8542</v>
      </c>
      <c r="J20" s="47"/>
      <c r="K20" s="54">
        <v>3878</v>
      </c>
      <c r="L20" s="46"/>
      <c r="M20" s="47">
        <v>8542</v>
      </c>
    </row>
    <row r="21" spans="1:13" s="37" customFormat="1" ht="16.149999999999999" customHeight="1" x14ac:dyDescent="0.5">
      <c r="A21" s="34" t="s">
        <v>73</v>
      </c>
      <c r="B21" s="34"/>
      <c r="C21" s="34"/>
      <c r="D21" s="34"/>
      <c r="E21" s="36"/>
      <c r="F21" s="34"/>
      <c r="G21" s="51">
        <v>-85106</v>
      </c>
      <c r="H21" s="46"/>
      <c r="I21" s="46">
        <v>-81260</v>
      </c>
      <c r="J21" s="46"/>
      <c r="K21" s="51">
        <v>-68298</v>
      </c>
      <c r="L21" s="46"/>
      <c r="M21" s="46">
        <v>-67147</v>
      </c>
    </row>
    <row r="22" spans="1:13" s="37" customFormat="1" ht="16.149999999999999" customHeight="1" x14ac:dyDescent="0.5">
      <c r="A22" s="34" t="s">
        <v>74</v>
      </c>
      <c r="B22" s="34"/>
      <c r="C22" s="34"/>
      <c r="D22" s="34"/>
      <c r="E22" s="36"/>
      <c r="F22" s="34"/>
      <c r="G22" s="51">
        <v>-42875</v>
      </c>
      <c r="H22" s="46"/>
      <c r="I22" s="46">
        <v>-45346</v>
      </c>
      <c r="J22" s="46"/>
      <c r="K22" s="51">
        <v>-34310</v>
      </c>
      <c r="L22" s="46"/>
      <c r="M22" s="46">
        <v>-37834</v>
      </c>
    </row>
    <row r="23" spans="1:13" s="37" customFormat="1" ht="16.149999999999999" customHeight="1" x14ac:dyDescent="0.5">
      <c r="A23" s="52" t="s">
        <v>157</v>
      </c>
      <c r="B23" s="34"/>
      <c r="C23" s="34"/>
      <c r="D23" s="34"/>
      <c r="E23" s="36"/>
      <c r="F23" s="34"/>
      <c r="G23" s="51">
        <v>-39</v>
      </c>
      <c r="H23" s="46"/>
      <c r="I23" s="46">
        <v>-1700</v>
      </c>
      <c r="J23" s="46"/>
      <c r="K23" s="54">
        <v>0</v>
      </c>
      <c r="L23" s="46"/>
      <c r="M23" s="47">
        <v>0</v>
      </c>
    </row>
    <row r="24" spans="1:13" s="37" customFormat="1" ht="16.149999999999999" customHeight="1" x14ac:dyDescent="0.5">
      <c r="A24" s="52" t="s">
        <v>75</v>
      </c>
      <c r="B24" s="52"/>
      <c r="C24" s="52"/>
      <c r="D24" s="52"/>
      <c r="E24" s="36"/>
      <c r="F24" s="34"/>
      <c r="G24" s="51">
        <v>-7452</v>
      </c>
      <c r="H24" s="46"/>
      <c r="I24" s="46">
        <v>-33201</v>
      </c>
      <c r="J24" s="46"/>
      <c r="K24" s="51">
        <v>-11104</v>
      </c>
      <c r="L24" s="46"/>
      <c r="M24" s="46">
        <v>-38026</v>
      </c>
    </row>
    <row r="25" spans="1:13" s="37" customFormat="1" ht="16.149999999999999" customHeight="1" x14ac:dyDescent="0.5">
      <c r="A25" s="52" t="s">
        <v>191</v>
      </c>
      <c r="B25" s="34"/>
      <c r="C25" s="34"/>
      <c r="D25" s="34"/>
      <c r="E25" s="36"/>
      <c r="F25" s="34"/>
      <c r="G25" s="51">
        <v>-27686</v>
      </c>
      <c r="H25" s="46"/>
      <c r="I25" s="46">
        <v>-38272</v>
      </c>
      <c r="J25" s="46"/>
      <c r="K25" s="51">
        <v>-27686</v>
      </c>
      <c r="L25" s="46"/>
      <c r="M25" s="46">
        <v>-38272</v>
      </c>
    </row>
    <row r="26" spans="1:13" s="37" customFormat="1" ht="16.149999999999999" customHeight="1" x14ac:dyDescent="0.5">
      <c r="A26" s="34" t="s">
        <v>76</v>
      </c>
      <c r="B26" s="35"/>
      <c r="C26" s="35"/>
      <c r="D26" s="34"/>
      <c r="E26" s="36"/>
      <c r="F26" s="34"/>
      <c r="G26" s="50">
        <v>-163</v>
      </c>
      <c r="H26" s="46"/>
      <c r="I26" s="97">
        <v>-2339</v>
      </c>
      <c r="J26" s="46"/>
      <c r="K26" s="56">
        <v>0</v>
      </c>
      <c r="L26" s="46"/>
      <c r="M26" s="57">
        <v>0</v>
      </c>
    </row>
    <row r="27" spans="1:13" ht="14.1" customHeight="1" x14ac:dyDescent="0.5">
      <c r="G27" s="45"/>
      <c r="H27" s="34"/>
      <c r="J27" s="34"/>
      <c r="K27" s="45"/>
    </row>
    <row r="28" spans="1:13" s="37" customFormat="1" ht="16.149999999999999" customHeight="1" x14ac:dyDescent="0.5">
      <c r="A28" s="35" t="s">
        <v>77</v>
      </c>
      <c r="B28" s="35"/>
      <c r="C28" s="35"/>
      <c r="D28" s="34"/>
      <c r="E28" s="36"/>
      <c r="F28" s="34"/>
      <c r="G28" s="51">
        <f>SUM(G17:G26)</f>
        <v>222972</v>
      </c>
      <c r="I28" s="46">
        <f>SUM(I17:I26)</f>
        <v>340306</v>
      </c>
      <c r="K28" s="51">
        <f>SUM(K17:K26)</f>
        <v>191140</v>
      </c>
      <c r="M28" s="46">
        <f>SUM(M17:M26)</f>
        <v>307944</v>
      </c>
    </row>
    <row r="29" spans="1:13" s="37" customFormat="1" ht="16.149999999999999" customHeight="1" x14ac:dyDescent="0.5">
      <c r="A29" s="34" t="s">
        <v>78</v>
      </c>
      <c r="B29" s="35"/>
      <c r="C29" s="35"/>
      <c r="D29" s="34"/>
      <c r="E29" s="58"/>
      <c r="F29" s="34"/>
      <c r="G29" s="50">
        <v>-34009</v>
      </c>
      <c r="I29" s="97">
        <v>-44361</v>
      </c>
      <c r="J29" s="46"/>
      <c r="K29" s="59">
        <v>-31344</v>
      </c>
      <c r="L29" s="46"/>
      <c r="M29" s="102">
        <v>-54199</v>
      </c>
    </row>
    <row r="30" spans="1:13" ht="14.1" customHeight="1" x14ac:dyDescent="0.5">
      <c r="G30" s="45"/>
      <c r="H30" s="34"/>
      <c r="J30" s="34"/>
      <c r="K30" s="45"/>
    </row>
    <row r="31" spans="1:13" ht="16.149999999999999" customHeight="1" x14ac:dyDescent="0.5">
      <c r="A31" s="35" t="s">
        <v>79</v>
      </c>
      <c r="G31" s="51">
        <f>SUM(G28:G29)</f>
        <v>188963</v>
      </c>
      <c r="I31" s="46">
        <f>SUM(I28:I29)</f>
        <v>295945</v>
      </c>
      <c r="K31" s="51">
        <f>SUM(K28:K29)</f>
        <v>159796</v>
      </c>
      <c r="M31" s="46">
        <f>SUM(M28:M29)</f>
        <v>253745</v>
      </c>
    </row>
    <row r="32" spans="1:13" ht="16.149999999999999" customHeight="1" x14ac:dyDescent="0.5">
      <c r="A32" s="34" t="s">
        <v>161</v>
      </c>
      <c r="G32" s="45"/>
      <c r="K32" s="45"/>
    </row>
    <row r="33" spans="1:13" ht="16.149999999999999" customHeight="1" x14ac:dyDescent="0.5">
      <c r="B33" s="60" t="s">
        <v>162</v>
      </c>
      <c r="G33" s="45"/>
      <c r="K33" s="45"/>
    </row>
    <row r="34" spans="1:13" ht="16.149999999999999" customHeight="1" x14ac:dyDescent="0.5">
      <c r="B34" s="60"/>
      <c r="C34" s="155" t="s">
        <v>80</v>
      </c>
      <c r="D34" s="155"/>
      <c r="G34" s="45"/>
      <c r="K34" s="45"/>
    </row>
    <row r="35" spans="1:13" ht="16.149999999999999" customHeight="1" x14ac:dyDescent="0.5">
      <c r="C35" s="61"/>
      <c r="D35" s="61" t="s">
        <v>192</v>
      </c>
      <c r="G35" s="45"/>
      <c r="J35" s="34"/>
      <c r="K35" s="54"/>
      <c r="M35" s="47"/>
    </row>
    <row r="36" spans="1:13" ht="16.149999999999999" customHeight="1" x14ac:dyDescent="0.5">
      <c r="C36" s="61"/>
      <c r="D36" s="61" t="s">
        <v>193</v>
      </c>
      <c r="G36" s="49">
        <v>2398</v>
      </c>
      <c r="I36" s="41">
        <v>1257</v>
      </c>
      <c r="J36" s="34"/>
      <c r="K36" s="56">
        <v>0</v>
      </c>
      <c r="M36" s="57">
        <v>0</v>
      </c>
    </row>
    <row r="37" spans="1:13" ht="14.1" customHeight="1" x14ac:dyDescent="0.5">
      <c r="G37" s="45"/>
      <c r="H37" s="34"/>
      <c r="J37" s="34"/>
      <c r="K37" s="45"/>
    </row>
    <row r="38" spans="1:13" ht="12" customHeight="1" x14ac:dyDescent="0.5">
      <c r="C38" s="35" t="s">
        <v>201</v>
      </c>
      <c r="G38" s="45"/>
      <c r="H38" s="34"/>
      <c r="J38" s="34"/>
      <c r="K38" s="45"/>
    </row>
    <row r="39" spans="1:13" ht="16.149999999999999" customHeight="1" x14ac:dyDescent="0.5">
      <c r="A39" s="35"/>
      <c r="C39" s="35"/>
      <c r="D39" s="35" t="s">
        <v>202</v>
      </c>
      <c r="G39" s="50">
        <f>SUM(G36:G37)</f>
        <v>2398</v>
      </c>
      <c r="I39" s="97">
        <f>SUM(I36:I37)</f>
        <v>1257</v>
      </c>
      <c r="K39" s="62">
        <f>K36</f>
        <v>0</v>
      </c>
      <c r="M39" s="103">
        <f>M36</f>
        <v>0</v>
      </c>
    </row>
    <row r="40" spans="1:13" ht="14.1" customHeight="1" x14ac:dyDescent="0.5">
      <c r="G40" s="45"/>
      <c r="K40" s="45"/>
    </row>
    <row r="41" spans="1:13" ht="16.149999999999999" customHeight="1" x14ac:dyDescent="0.5">
      <c r="A41" s="35" t="s">
        <v>82</v>
      </c>
      <c r="B41" s="63"/>
      <c r="G41" s="51"/>
      <c r="I41" s="46"/>
      <c r="K41" s="51"/>
      <c r="M41" s="46"/>
    </row>
    <row r="42" spans="1:13" ht="16.149999999999999" customHeight="1" thickBot="1" x14ac:dyDescent="0.55000000000000004">
      <c r="B42" s="35" t="s">
        <v>83</v>
      </c>
      <c r="G42" s="64">
        <f>G31+G39</f>
        <v>191361</v>
      </c>
      <c r="I42" s="98">
        <f>I31+I39</f>
        <v>297202</v>
      </c>
      <c r="K42" s="64">
        <f>K31+K39</f>
        <v>159796</v>
      </c>
      <c r="M42" s="98">
        <f>M31+M39</f>
        <v>253745</v>
      </c>
    </row>
    <row r="43" spans="1:13" s="37" customFormat="1" ht="16.149999999999999" customHeight="1" thickTop="1" x14ac:dyDescent="0.5">
      <c r="A43" s="34"/>
      <c r="B43" s="34"/>
      <c r="C43" s="34"/>
      <c r="D43" s="34"/>
      <c r="E43" s="36"/>
      <c r="F43" s="34"/>
      <c r="G43" s="65"/>
      <c r="H43" s="34"/>
      <c r="I43" s="65"/>
      <c r="J43" s="34"/>
      <c r="K43" s="65"/>
      <c r="M43" s="65"/>
    </row>
    <row r="44" spans="1:13" s="37" customFormat="1" ht="16.149999999999999" customHeight="1" x14ac:dyDescent="0.5">
      <c r="A44" s="34"/>
      <c r="B44" s="34"/>
      <c r="C44" s="34"/>
      <c r="D44" s="34"/>
      <c r="E44" s="36"/>
      <c r="F44" s="34"/>
      <c r="G44" s="65"/>
      <c r="H44" s="34"/>
      <c r="I44" s="65"/>
      <c r="J44" s="34"/>
      <c r="K44" s="65"/>
      <c r="M44" s="65"/>
    </row>
    <row r="45" spans="1:13" s="37" customFormat="1" ht="16.149999999999999" customHeight="1" x14ac:dyDescent="0.5">
      <c r="A45" s="34"/>
      <c r="B45" s="34"/>
      <c r="C45" s="34"/>
      <c r="D45" s="34"/>
      <c r="E45" s="36"/>
      <c r="F45" s="34"/>
      <c r="G45" s="65"/>
      <c r="H45" s="34"/>
      <c r="I45" s="65"/>
      <c r="J45" s="34"/>
      <c r="K45" s="65"/>
      <c r="M45" s="65"/>
    </row>
    <row r="46" spans="1:13" s="37" customFormat="1" ht="16.149999999999999" customHeight="1" x14ac:dyDescent="0.5">
      <c r="A46" s="34"/>
      <c r="B46" s="34"/>
      <c r="C46" s="34"/>
      <c r="D46" s="34"/>
      <c r="E46" s="36"/>
      <c r="F46" s="34"/>
      <c r="G46" s="65"/>
      <c r="H46" s="34"/>
      <c r="I46" s="65"/>
      <c r="J46" s="34"/>
      <c r="K46" s="65"/>
      <c r="M46" s="65"/>
    </row>
    <row r="47" spans="1:13" s="37" customFormat="1" ht="16.149999999999999" customHeight="1" x14ac:dyDescent="0.5">
      <c r="A47" s="34"/>
      <c r="B47" s="34"/>
      <c r="C47" s="34"/>
      <c r="D47" s="34"/>
      <c r="E47" s="36"/>
      <c r="F47" s="34"/>
      <c r="G47" s="65"/>
      <c r="H47" s="34"/>
      <c r="I47" s="65"/>
      <c r="J47" s="34"/>
      <c r="K47" s="65"/>
      <c r="M47" s="65"/>
    </row>
    <row r="48" spans="1:13" s="37" customFormat="1" ht="16.149999999999999" customHeight="1" x14ac:dyDescent="0.5">
      <c r="A48" s="34"/>
      <c r="B48" s="34"/>
      <c r="C48" s="34"/>
      <c r="D48" s="34"/>
      <c r="E48" s="36"/>
      <c r="F48" s="34"/>
      <c r="G48" s="65"/>
      <c r="H48" s="34"/>
      <c r="I48" s="65"/>
      <c r="J48" s="34"/>
      <c r="K48" s="65"/>
      <c r="M48" s="65"/>
    </row>
    <row r="49" spans="1:13" s="37" customFormat="1" ht="16.149999999999999" customHeight="1" x14ac:dyDescent="0.5">
      <c r="A49" s="34"/>
      <c r="B49" s="34"/>
      <c r="C49" s="34"/>
      <c r="D49" s="34"/>
      <c r="E49" s="36"/>
      <c r="F49" s="34"/>
      <c r="G49" s="65"/>
      <c r="H49" s="34"/>
      <c r="I49" s="65"/>
      <c r="J49" s="34"/>
      <c r="K49" s="65"/>
      <c r="M49" s="65"/>
    </row>
    <row r="50" spans="1:13" s="37" customFormat="1" ht="15.75" customHeight="1" x14ac:dyDescent="0.5">
      <c r="A50" s="34"/>
      <c r="B50" s="34"/>
      <c r="C50" s="34"/>
      <c r="D50" s="34"/>
      <c r="E50" s="36"/>
      <c r="F50" s="34"/>
      <c r="G50" s="65"/>
      <c r="H50" s="34"/>
      <c r="I50" s="65"/>
      <c r="J50" s="34"/>
      <c r="K50" s="65"/>
      <c r="M50" s="65"/>
    </row>
    <row r="51" spans="1:13" s="37" customFormat="1" ht="1.5" customHeight="1" x14ac:dyDescent="0.5">
      <c r="A51" s="34"/>
      <c r="B51" s="34"/>
      <c r="C51" s="34"/>
      <c r="D51" s="34"/>
      <c r="E51" s="36"/>
      <c r="F51" s="34"/>
      <c r="G51" s="65"/>
      <c r="H51" s="34"/>
      <c r="I51" s="65"/>
      <c r="J51" s="34"/>
      <c r="K51" s="65"/>
      <c r="M51" s="65"/>
    </row>
    <row r="52" spans="1:13" ht="22.15" customHeight="1" x14ac:dyDescent="0.5">
      <c r="A52" s="39" t="str">
        <f>'2-3'!A118</f>
        <v>The notes to interim financial information on page 12 to 19 form an integral part of this interim financial information.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s="37" customFormat="1" ht="16.5" customHeight="1" x14ac:dyDescent="0.5">
      <c r="A53" s="35" t="str">
        <f>A1</f>
        <v>Univanich Palm Oil Public Company Limited</v>
      </c>
      <c r="B53" s="34"/>
      <c r="C53" s="34"/>
      <c r="D53" s="34"/>
      <c r="E53" s="36"/>
      <c r="F53" s="34"/>
      <c r="H53" s="34"/>
      <c r="J53" s="34"/>
    </row>
    <row r="54" spans="1:13" s="37" customFormat="1" ht="16.5" customHeight="1" x14ac:dyDescent="0.5">
      <c r="A54" s="35" t="s">
        <v>163</v>
      </c>
      <c r="B54" s="34"/>
      <c r="C54" s="34"/>
      <c r="D54" s="34"/>
      <c r="E54" s="36"/>
      <c r="F54" s="34"/>
      <c r="H54" s="34"/>
      <c r="J54" s="34"/>
    </row>
    <row r="55" spans="1:13" s="37" customFormat="1" ht="16.5" customHeight="1" x14ac:dyDescent="0.5">
      <c r="A55" s="38" t="str">
        <f>A3</f>
        <v>For the three-month period ended 30 September 2023</v>
      </c>
      <c r="B55" s="39"/>
      <c r="C55" s="39"/>
      <c r="D55" s="39"/>
      <c r="E55" s="40"/>
      <c r="F55" s="39"/>
      <c r="G55" s="41"/>
      <c r="H55" s="39"/>
      <c r="I55" s="41"/>
      <c r="J55" s="39"/>
      <c r="K55" s="41"/>
      <c r="L55" s="41"/>
      <c r="M55" s="41"/>
    </row>
    <row r="56" spans="1:13" s="37" customFormat="1" ht="16.5" customHeight="1" x14ac:dyDescent="0.5">
      <c r="A56" s="35"/>
      <c r="B56" s="34"/>
      <c r="C56" s="34"/>
      <c r="D56" s="34"/>
      <c r="E56" s="36"/>
      <c r="F56" s="34"/>
      <c r="H56" s="34"/>
      <c r="J56" s="34"/>
    </row>
    <row r="57" spans="1:13" ht="16.5" customHeight="1" x14ac:dyDescent="0.5">
      <c r="H57" s="34"/>
      <c r="J57" s="34"/>
    </row>
    <row r="58" spans="1:13" ht="16.5" customHeight="1" x14ac:dyDescent="0.5">
      <c r="G58" s="156" t="s">
        <v>2</v>
      </c>
      <c r="H58" s="156"/>
      <c r="I58" s="156"/>
      <c r="K58" s="156" t="s">
        <v>3</v>
      </c>
      <c r="L58" s="156"/>
      <c r="M58" s="156"/>
    </row>
    <row r="59" spans="1:13" s="37" customFormat="1" ht="16.5" customHeight="1" x14ac:dyDescent="0.5">
      <c r="A59" s="34"/>
      <c r="B59" s="34"/>
      <c r="C59" s="34"/>
      <c r="D59" s="34"/>
      <c r="E59" s="36"/>
      <c r="F59" s="34"/>
      <c r="G59" s="157" t="s">
        <v>4</v>
      </c>
      <c r="H59" s="157"/>
      <c r="I59" s="157"/>
      <c r="K59" s="157" t="s">
        <v>4</v>
      </c>
      <c r="L59" s="157"/>
      <c r="M59" s="157"/>
    </row>
    <row r="60" spans="1:13" s="37" customFormat="1" ht="16.5" customHeight="1" x14ac:dyDescent="0.5">
      <c r="A60" s="34"/>
      <c r="B60" s="34"/>
      <c r="C60" s="34"/>
      <c r="D60" s="34"/>
      <c r="E60" s="36"/>
      <c r="F60" s="34"/>
      <c r="G60" s="96" t="s">
        <v>5</v>
      </c>
      <c r="H60" s="42"/>
      <c r="I60" s="96" t="s">
        <v>5</v>
      </c>
      <c r="J60" s="34"/>
      <c r="K60" s="96" t="s">
        <v>5</v>
      </c>
      <c r="L60" s="96"/>
      <c r="M60" s="96" t="s">
        <v>5</v>
      </c>
    </row>
    <row r="61" spans="1:13" s="37" customFormat="1" ht="16.5" customHeight="1" x14ac:dyDescent="0.5">
      <c r="A61" s="34"/>
      <c r="B61" s="34"/>
      <c r="C61" s="34"/>
      <c r="D61" s="34"/>
      <c r="E61" s="36"/>
      <c r="F61" s="34"/>
      <c r="G61" s="42" t="s">
        <v>160</v>
      </c>
      <c r="H61" s="42"/>
      <c r="I61" s="42" t="s">
        <v>160</v>
      </c>
      <c r="J61" s="34"/>
      <c r="K61" s="42" t="s">
        <v>160</v>
      </c>
      <c r="L61" s="42"/>
      <c r="M61" s="42" t="s">
        <v>160</v>
      </c>
    </row>
    <row r="62" spans="1:13" s="37" customFormat="1" ht="16.5" customHeight="1" x14ac:dyDescent="0.5">
      <c r="A62" s="34"/>
      <c r="B62" s="34"/>
      <c r="C62" s="34"/>
      <c r="D62" s="34"/>
      <c r="E62" s="43"/>
      <c r="F62" s="35"/>
      <c r="G62" s="42" t="s">
        <v>8</v>
      </c>
      <c r="I62" s="42" t="s">
        <v>9</v>
      </c>
      <c r="K62" s="42" t="s">
        <v>8</v>
      </c>
      <c r="M62" s="42" t="s">
        <v>9</v>
      </c>
    </row>
    <row r="63" spans="1:13" s="37" customFormat="1" ht="16.5" customHeight="1" x14ac:dyDescent="0.5">
      <c r="A63" s="34"/>
      <c r="B63" s="34"/>
      <c r="C63" s="34"/>
      <c r="D63" s="34"/>
      <c r="E63" s="43"/>
      <c r="F63" s="35"/>
      <c r="G63" s="42" t="s">
        <v>10</v>
      </c>
      <c r="I63" s="42" t="s">
        <v>10</v>
      </c>
      <c r="K63" s="42" t="s">
        <v>10</v>
      </c>
      <c r="M63" s="42" t="s">
        <v>10</v>
      </c>
    </row>
    <row r="64" spans="1:13" s="37" customFormat="1" ht="16.5" customHeight="1" x14ac:dyDescent="0.5">
      <c r="A64" s="34"/>
      <c r="B64" s="34"/>
      <c r="C64" s="34"/>
      <c r="D64" s="34"/>
      <c r="E64" s="43"/>
      <c r="F64" s="35"/>
      <c r="G64" s="44" t="s">
        <v>12</v>
      </c>
      <c r="H64" s="96"/>
      <c r="I64" s="44" t="s">
        <v>12</v>
      </c>
      <c r="J64" s="96"/>
      <c r="K64" s="44" t="s">
        <v>12</v>
      </c>
      <c r="L64" s="96"/>
      <c r="M64" s="44" t="s">
        <v>12</v>
      </c>
    </row>
    <row r="65" spans="1:13" ht="16.5" customHeight="1" x14ac:dyDescent="0.5">
      <c r="G65" s="45"/>
      <c r="K65" s="45"/>
    </row>
    <row r="66" spans="1:13" ht="16.5" customHeight="1" x14ac:dyDescent="0.5">
      <c r="A66" s="35" t="s">
        <v>84</v>
      </c>
      <c r="B66" s="35"/>
      <c r="C66" s="35"/>
      <c r="D66" s="35"/>
      <c r="G66" s="45"/>
      <c r="K66" s="45"/>
    </row>
    <row r="67" spans="1:13" ht="16.5" customHeight="1" x14ac:dyDescent="0.5">
      <c r="A67" s="35"/>
      <c r="B67" s="34" t="s">
        <v>85</v>
      </c>
      <c r="C67" s="35"/>
      <c r="D67" s="35"/>
      <c r="G67" s="51">
        <v>173193</v>
      </c>
      <c r="I67" s="46">
        <v>273428</v>
      </c>
      <c r="J67" s="47"/>
      <c r="K67" s="45">
        <v>159796</v>
      </c>
      <c r="L67" s="46"/>
      <c r="M67" s="37">
        <v>253745</v>
      </c>
    </row>
    <row r="68" spans="1:13" ht="16.5" customHeight="1" x14ac:dyDescent="0.5">
      <c r="B68" s="34" t="s">
        <v>62</v>
      </c>
      <c r="G68" s="66">
        <v>15770</v>
      </c>
      <c r="I68" s="99">
        <v>22517</v>
      </c>
      <c r="J68" s="47"/>
      <c r="K68" s="50">
        <v>0</v>
      </c>
      <c r="L68" s="46"/>
      <c r="M68" s="97">
        <v>0</v>
      </c>
    </row>
    <row r="69" spans="1:13" s="37" customFormat="1" ht="16.5" customHeight="1" x14ac:dyDescent="0.5">
      <c r="A69" s="34"/>
      <c r="B69" s="34"/>
      <c r="C69" s="34"/>
      <c r="D69" s="34"/>
      <c r="E69" s="36"/>
      <c r="F69" s="34"/>
      <c r="G69" s="45"/>
      <c r="H69" s="34"/>
      <c r="J69" s="34"/>
      <c r="K69" s="45"/>
    </row>
    <row r="70" spans="1:13" ht="16.5" customHeight="1" thickBot="1" x14ac:dyDescent="0.55000000000000004">
      <c r="G70" s="64">
        <f>SUM(G67:G69)</f>
        <v>188963</v>
      </c>
      <c r="I70" s="98">
        <f>SUM(I67:I69)</f>
        <v>295945</v>
      </c>
      <c r="K70" s="64">
        <f>SUM(K67:K69)</f>
        <v>159796</v>
      </c>
      <c r="M70" s="98">
        <f>SUM(M67:M69)</f>
        <v>253745</v>
      </c>
    </row>
    <row r="71" spans="1:13" ht="16.5" customHeight="1" thickTop="1" x14ac:dyDescent="0.5">
      <c r="G71" s="45"/>
      <c r="H71" s="34"/>
      <c r="J71" s="34"/>
      <c r="K71" s="45"/>
    </row>
    <row r="72" spans="1:13" ht="16.5" customHeight="1" x14ac:dyDescent="0.5">
      <c r="A72" s="35" t="s">
        <v>87</v>
      </c>
      <c r="G72" s="45"/>
      <c r="K72" s="45"/>
    </row>
    <row r="73" spans="1:13" ht="16.5" customHeight="1" x14ac:dyDescent="0.5">
      <c r="A73" s="67" t="s">
        <v>88</v>
      </c>
      <c r="B73" s="35"/>
      <c r="G73" s="45"/>
      <c r="K73" s="45"/>
    </row>
    <row r="74" spans="1:13" ht="16.5" customHeight="1" x14ac:dyDescent="0.5">
      <c r="B74" s="34" t="s">
        <v>85</v>
      </c>
      <c r="G74" s="51">
        <v>173986</v>
      </c>
      <c r="I74" s="46">
        <v>273870</v>
      </c>
      <c r="J74" s="47"/>
      <c r="K74" s="51">
        <v>159796</v>
      </c>
      <c r="L74" s="46"/>
      <c r="M74" s="46">
        <v>253745</v>
      </c>
    </row>
    <row r="75" spans="1:13" ht="16.5" customHeight="1" x14ac:dyDescent="0.5">
      <c r="B75" s="34" t="s">
        <v>62</v>
      </c>
      <c r="G75" s="66">
        <v>17375</v>
      </c>
      <c r="I75" s="99">
        <v>23332</v>
      </c>
      <c r="J75" s="47"/>
      <c r="K75" s="50">
        <v>0</v>
      </c>
      <c r="L75" s="46"/>
      <c r="M75" s="97">
        <v>0</v>
      </c>
    </row>
    <row r="76" spans="1:13" s="37" customFormat="1" ht="16.5" customHeight="1" x14ac:dyDescent="0.5">
      <c r="A76" s="34"/>
      <c r="B76" s="34"/>
      <c r="C76" s="34"/>
      <c r="D76" s="34"/>
      <c r="E76" s="36"/>
      <c r="F76" s="34"/>
      <c r="G76" s="45"/>
      <c r="H76" s="34"/>
      <c r="J76" s="34"/>
      <c r="K76" s="45"/>
    </row>
    <row r="77" spans="1:13" ht="16.5" customHeight="1" thickBot="1" x14ac:dyDescent="0.55000000000000004">
      <c r="G77" s="64">
        <f>SUM(G74:G76)</f>
        <v>191361</v>
      </c>
      <c r="I77" s="98">
        <f>SUM(I74:I76)</f>
        <v>297202</v>
      </c>
      <c r="K77" s="64">
        <f>SUM(K74:K76)</f>
        <v>159796</v>
      </c>
      <c r="M77" s="98">
        <f>SUM(M74:M76)</f>
        <v>253745</v>
      </c>
    </row>
    <row r="78" spans="1:13" ht="16.5" customHeight="1" thickTop="1" x14ac:dyDescent="0.5">
      <c r="G78" s="45"/>
      <c r="H78" s="34"/>
      <c r="J78" s="34"/>
      <c r="K78" s="45"/>
    </row>
    <row r="79" spans="1:13" ht="16.5" customHeight="1" x14ac:dyDescent="0.5">
      <c r="A79" s="35" t="s">
        <v>194</v>
      </c>
      <c r="G79" s="45"/>
      <c r="H79" s="34"/>
      <c r="J79" s="34"/>
      <c r="K79" s="45"/>
    </row>
    <row r="80" spans="1:13" ht="16.5" customHeight="1" thickBot="1" x14ac:dyDescent="0.55000000000000004">
      <c r="A80" s="34" t="s">
        <v>89</v>
      </c>
      <c r="G80" s="69">
        <f>G67/940000</f>
        <v>0.18424787234042553</v>
      </c>
      <c r="H80" s="34"/>
      <c r="I80" s="100">
        <f>I67/940000</f>
        <v>0.29088085106382977</v>
      </c>
      <c r="J80" s="34"/>
      <c r="K80" s="69">
        <f>K67/940000</f>
        <v>0.16999574468085107</v>
      </c>
      <c r="L80" s="70"/>
      <c r="M80" s="100">
        <f>M67/940000</f>
        <v>0.26994148936170215</v>
      </c>
    </row>
    <row r="81" ht="16.5" customHeight="1" thickTop="1" x14ac:dyDescent="0.5"/>
    <row r="96" ht="14.1" customHeight="1" x14ac:dyDescent="0.5"/>
    <row r="97" spans="1:13" ht="14.1" customHeight="1" x14ac:dyDescent="0.5"/>
    <row r="98" spans="1:13" ht="14.1" customHeight="1" x14ac:dyDescent="0.5"/>
    <row r="99" spans="1:13" ht="14.1" customHeight="1" x14ac:dyDescent="0.5"/>
    <row r="100" spans="1:13" ht="15" customHeight="1" x14ac:dyDescent="0.5"/>
    <row r="101" spans="1:13" ht="12" customHeight="1" x14ac:dyDescent="0.5"/>
    <row r="102" spans="1:13" ht="22.15" customHeight="1" x14ac:dyDescent="0.5">
      <c r="A102" s="39" t="str">
        <f>A52</f>
        <v>The notes to interim financial information on page 12 to 19 form an integral part of this interim financial information.</v>
      </c>
      <c r="B102" s="39"/>
      <c r="C102" s="39"/>
      <c r="D102" s="39"/>
      <c r="E102" s="40"/>
      <c r="F102" s="39"/>
      <c r="G102" s="41"/>
      <c r="H102" s="41"/>
      <c r="I102" s="41"/>
      <c r="J102" s="41"/>
      <c r="K102" s="41"/>
      <c r="L102" s="41"/>
      <c r="M102" s="41"/>
    </row>
  </sheetData>
  <mergeCells count="9">
    <mergeCell ref="G6:I6"/>
    <mergeCell ref="K6:M6"/>
    <mergeCell ref="G7:I7"/>
    <mergeCell ref="K7:M7"/>
    <mergeCell ref="C34:D34"/>
    <mergeCell ref="G58:I58"/>
    <mergeCell ref="K58:M58"/>
    <mergeCell ref="G59:I59"/>
    <mergeCell ref="K59:M5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10:M10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32E1-28B4-4168-A9DD-583D3D38C87D}">
  <dimension ref="A1:W103"/>
  <sheetViews>
    <sheetView zoomScaleNormal="100" workbookViewId="0"/>
  </sheetViews>
  <sheetFormatPr defaultColWidth="9.140625" defaultRowHeight="16.5" customHeight="1" x14ac:dyDescent="0.5"/>
  <cols>
    <col min="1" max="3" width="1.42578125" style="34" customWidth="1"/>
    <col min="4" max="4" width="36" style="34" customWidth="1"/>
    <col min="5" max="5" width="5.85546875" style="36" customWidth="1"/>
    <col min="6" max="6" width="0.85546875" style="34" customWidth="1"/>
    <col min="7" max="7" width="12.140625" style="37" customWidth="1"/>
    <col min="8" max="8" width="0.85546875" style="37" customWidth="1"/>
    <col min="9" max="9" width="12.140625" style="37" customWidth="1"/>
    <col min="10" max="10" width="0.85546875" style="37" customWidth="1"/>
    <col min="11" max="11" width="12.140625" style="37" customWidth="1"/>
    <col min="12" max="12" width="0.85546875" style="37" customWidth="1"/>
    <col min="13" max="13" width="12.140625" style="37" customWidth="1"/>
    <col min="14" max="16384" width="9.140625" style="34"/>
  </cols>
  <sheetData>
    <row r="1" spans="1:13" s="37" customFormat="1" ht="16.5" customHeight="1" x14ac:dyDescent="0.5">
      <c r="A1" s="35" t="s">
        <v>0</v>
      </c>
      <c r="B1" s="34"/>
      <c r="C1" s="34"/>
      <c r="D1" s="34"/>
      <c r="E1" s="36"/>
      <c r="F1" s="34"/>
      <c r="H1" s="34"/>
      <c r="J1" s="34"/>
    </row>
    <row r="2" spans="1:13" s="37" customFormat="1" ht="16.5" customHeight="1" x14ac:dyDescent="0.5">
      <c r="A2" s="35" t="s">
        <v>65</v>
      </c>
      <c r="B2" s="34"/>
      <c r="C2" s="34"/>
      <c r="D2" s="34"/>
      <c r="E2" s="36"/>
      <c r="F2" s="34"/>
      <c r="H2" s="34"/>
      <c r="J2" s="34"/>
    </row>
    <row r="3" spans="1:13" s="37" customFormat="1" ht="16.5" customHeight="1" x14ac:dyDescent="0.5">
      <c r="A3" s="38" t="s">
        <v>176</v>
      </c>
      <c r="B3" s="39"/>
      <c r="C3" s="39"/>
      <c r="D3" s="39"/>
      <c r="E3" s="40"/>
      <c r="F3" s="39"/>
      <c r="G3" s="41"/>
      <c r="H3" s="39"/>
      <c r="I3" s="41"/>
      <c r="J3" s="39"/>
      <c r="K3" s="41"/>
      <c r="L3" s="41"/>
      <c r="M3" s="41"/>
    </row>
    <row r="4" spans="1:13" s="37" customFormat="1" ht="15.6" customHeight="1" x14ac:dyDescent="0.5">
      <c r="A4" s="35"/>
      <c r="B4" s="34"/>
      <c r="C4" s="34"/>
      <c r="D4" s="34"/>
      <c r="E4" s="36"/>
      <c r="F4" s="34"/>
      <c r="H4" s="34"/>
      <c r="J4" s="34"/>
    </row>
    <row r="5" spans="1:13" ht="15.6" customHeight="1" x14ac:dyDescent="0.5">
      <c r="H5" s="34"/>
      <c r="J5" s="34"/>
    </row>
    <row r="6" spans="1:13" ht="15.6" customHeight="1" x14ac:dyDescent="0.5">
      <c r="G6" s="156" t="s">
        <v>2</v>
      </c>
      <c r="H6" s="156"/>
      <c r="I6" s="156"/>
      <c r="K6" s="156" t="s">
        <v>3</v>
      </c>
      <c r="L6" s="156"/>
      <c r="M6" s="156"/>
    </row>
    <row r="7" spans="1:13" s="37" customFormat="1" ht="15.6" customHeight="1" x14ac:dyDescent="0.5">
      <c r="A7" s="34"/>
      <c r="B7" s="34"/>
      <c r="C7" s="34"/>
      <c r="D7" s="34"/>
      <c r="E7" s="36"/>
      <c r="F7" s="34"/>
      <c r="G7" s="157" t="s">
        <v>4</v>
      </c>
      <c r="H7" s="157"/>
      <c r="I7" s="157"/>
      <c r="K7" s="157" t="s">
        <v>4</v>
      </c>
      <c r="L7" s="157"/>
      <c r="M7" s="157"/>
    </row>
    <row r="8" spans="1:13" s="37" customFormat="1" ht="15.6" customHeight="1" x14ac:dyDescent="0.5">
      <c r="A8" s="34"/>
      <c r="B8" s="34"/>
      <c r="C8" s="34"/>
      <c r="D8" s="34"/>
      <c r="E8" s="36"/>
      <c r="F8" s="34"/>
      <c r="G8" s="96" t="s">
        <v>5</v>
      </c>
      <c r="H8" s="42"/>
      <c r="I8" s="96" t="s">
        <v>5</v>
      </c>
      <c r="J8" s="34"/>
      <c r="K8" s="96" t="s">
        <v>5</v>
      </c>
      <c r="L8" s="96"/>
      <c r="M8" s="96" t="s">
        <v>5</v>
      </c>
    </row>
    <row r="9" spans="1:13" s="37" customFormat="1" ht="15.6" customHeight="1" x14ac:dyDescent="0.5">
      <c r="A9" s="34"/>
      <c r="B9" s="34"/>
      <c r="C9" s="34"/>
      <c r="D9" s="34"/>
      <c r="E9" s="36"/>
      <c r="F9" s="34"/>
      <c r="G9" s="42" t="s">
        <v>160</v>
      </c>
      <c r="H9" s="42"/>
      <c r="I9" s="42" t="s">
        <v>160</v>
      </c>
      <c r="J9" s="34"/>
      <c r="K9" s="42" t="s">
        <v>160</v>
      </c>
      <c r="L9" s="42"/>
      <c r="M9" s="42" t="s">
        <v>160</v>
      </c>
    </row>
    <row r="10" spans="1:13" s="37" customFormat="1" ht="15.6" customHeight="1" x14ac:dyDescent="0.5">
      <c r="A10" s="34"/>
      <c r="B10" s="34"/>
      <c r="C10" s="34"/>
      <c r="D10" s="34"/>
      <c r="E10" s="43"/>
      <c r="F10" s="35"/>
      <c r="G10" s="42" t="s">
        <v>8</v>
      </c>
      <c r="I10" s="42" t="s">
        <v>9</v>
      </c>
      <c r="K10" s="42" t="s">
        <v>8</v>
      </c>
      <c r="M10" s="42" t="s">
        <v>9</v>
      </c>
    </row>
    <row r="11" spans="1:13" s="37" customFormat="1" ht="15.6" customHeight="1" x14ac:dyDescent="0.5">
      <c r="A11" s="34"/>
      <c r="B11" s="34"/>
      <c r="C11" s="34"/>
      <c r="D11" s="34"/>
      <c r="E11" s="43"/>
      <c r="F11" s="35"/>
      <c r="G11" s="42" t="s">
        <v>10</v>
      </c>
      <c r="I11" s="42" t="s">
        <v>10</v>
      </c>
      <c r="K11" s="42" t="s">
        <v>10</v>
      </c>
      <c r="M11" s="42" t="s">
        <v>10</v>
      </c>
    </row>
    <row r="12" spans="1:13" s="37" customFormat="1" ht="15.6" customHeight="1" x14ac:dyDescent="0.5">
      <c r="A12" s="34"/>
      <c r="B12" s="34"/>
      <c r="C12" s="34"/>
      <c r="D12" s="34"/>
      <c r="E12" s="150" t="s">
        <v>66</v>
      </c>
      <c r="F12" s="35"/>
      <c r="G12" s="44" t="s">
        <v>12</v>
      </c>
      <c r="H12" s="96"/>
      <c r="I12" s="44" t="s">
        <v>12</v>
      </c>
      <c r="J12" s="96"/>
      <c r="K12" s="44" t="s">
        <v>12</v>
      </c>
      <c r="L12" s="96"/>
      <c r="M12" s="44" t="s">
        <v>12</v>
      </c>
    </row>
    <row r="13" spans="1:13" s="37" customFormat="1" ht="15" customHeight="1" x14ac:dyDescent="0.5">
      <c r="A13" s="34"/>
      <c r="B13" s="34"/>
      <c r="C13" s="34"/>
      <c r="D13" s="34"/>
      <c r="E13" s="36"/>
      <c r="F13" s="34"/>
      <c r="G13" s="45"/>
      <c r="H13" s="34"/>
      <c r="J13" s="34"/>
      <c r="K13" s="45"/>
    </row>
    <row r="14" spans="1:13" s="37" customFormat="1" ht="15.6" customHeight="1" x14ac:dyDescent="0.5">
      <c r="A14" s="34" t="s">
        <v>67</v>
      </c>
      <c r="B14" s="34"/>
      <c r="C14" s="34"/>
      <c r="D14" s="34"/>
      <c r="E14" s="36"/>
      <c r="F14" s="34"/>
      <c r="G14" s="45">
        <v>10931842</v>
      </c>
      <c r="H14" s="34"/>
      <c r="I14" s="37">
        <v>14543921</v>
      </c>
      <c r="J14" s="47"/>
      <c r="K14" s="54">
        <v>10179738</v>
      </c>
      <c r="L14" s="46"/>
      <c r="M14" s="47">
        <v>13644567</v>
      </c>
    </row>
    <row r="15" spans="1:13" s="37" customFormat="1" ht="15.6" customHeight="1" x14ac:dyDescent="0.5">
      <c r="A15" s="34" t="s">
        <v>68</v>
      </c>
      <c r="B15" s="34"/>
      <c r="C15" s="34"/>
      <c r="D15" s="34"/>
      <c r="E15" s="36"/>
      <c r="F15" s="34"/>
      <c r="G15" s="49">
        <v>-9444274</v>
      </c>
      <c r="H15" s="46"/>
      <c r="I15" s="41">
        <v>-12673129</v>
      </c>
      <c r="J15" s="46"/>
      <c r="K15" s="50">
        <v>-8892463</v>
      </c>
      <c r="L15" s="46"/>
      <c r="M15" s="97">
        <v>-11999060</v>
      </c>
    </row>
    <row r="16" spans="1:13" ht="12" customHeight="1" x14ac:dyDescent="0.5">
      <c r="G16" s="45"/>
      <c r="H16" s="34"/>
      <c r="J16" s="34"/>
      <c r="K16" s="45"/>
    </row>
    <row r="17" spans="1:23" s="37" customFormat="1" ht="15.6" customHeight="1" x14ac:dyDescent="0.5">
      <c r="A17" s="35" t="s">
        <v>69</v>
      </c>
      <c r="B17" s="34"/>
      <c r="C17" s="34"/>
      <c r="D17" s="34"/>
      <c r="E17" s="36"/>
      <c r="F17" s="34"/>
      <c r="G17" s="51">
        <f>SUM(G14:G16)</f>
        <v>1487568</v>
      </c>
      <c r="H17" s="46"/>
      <c r="I17" s="46">
        <f>SUM(I14:I16)</f>
        <v>1870792</v>
      </c>
      <c r="J17" s="46"/>
      <c r="K17" s="51">
        <f>SUM(K14:K16)</f>
        <v>1287275</v>
      </c>
      <c r="L17" s="46"/>
      <c r="M17" s="46">
        <f>SUM(M14:M16)</f>
        <v>1645507</v>
      </c>
    </row>
    <row r="18" spans="1:23" s="37" customFormat="1" ht="15.6" customHeight="1" x14ac:dyDescent="0.5">
      <c r="A18" s="34" t="s">
        <v>70</v>
      </c>
      <c r="B18" s="34"/>
      <c r="C18" s="34"/>
      <c r="D18" s="34"/>
      <c r="E18" s="36"/>
      <c r="F18" s="34"/>
      <c r="G18" s="51">
        <v>20609</v>
      </c>
      <c r="H18" s="46"/>
      <c r="I18" s="46">
        <v>15541</v>
      </c>
      <c r="J18" s="46"/>
      <c r="K18" s="51">
        <v>31901</v>
      </c>
      <c r="L18" s="46"/>
      <c r="M18" s="46">
        <v>27345</v>
      </c>
    </row>
    <row r="19" spans="1:23" s="37" customFormat="1" ht="15.6" customHeight="1" x14ac:dyDescent="0.5">
      <c r="A19" s="52" t="s">
        <v>190</v>
      </c>
      <c r="B19" s="53"/>
      <c r="C19" s="52"/>
      <c r="D19" s="52"/>
      <c r="E19" s="36"/>
      <c r="F19" s="34"/>
      <c r="G19" s="45"/>
      <c r="H19" s="34"/>
      <c r="J19" s="34"/>
      <c r="K19" s="68"/>
      <c r="M19" s="34"/>
    </row>
    <row r="20" spans="1:23" s="37" customFormat="1" ht="15.6" customHeight="1" x14ac:dyDescent="0.5">
      <c r="A20" s="53" t="s">
        <v>71</v>
      </c>
      <c r="B20" s="52" t="s">
        <v>72</v>
      </c>
      <c r="C20" s="52"/>
      <c r="D20" s="52"/>
      <c r="E20" s="55"/>
      <c r="F20" s="34"/>
      <c r="G20" s="45">
        <v>3379</v>
      </c>
      <c r="H20" s="34"/>
      <c r="I20" s="37">
        <v>22084</v>
      </c>
      <c r="J20" s="47"/>
      <c r="K20" s="54">
        <v>3379</v>
      </c>
      <c r="L20" s="46"/>
      <c r="M20" s="47">
        <v>22084</v>
      </c>
    </row>
    <row r="21" spans="1:23" s="37" customFormat="1" ht="15.6" customHeight="1" x14ac:dyDescent="0.5">
      <c r="A21" s="34" t="s">
        <v>73</v>
      </c>
      <c r="B21" s="34"/>
      <c r="C21" s="34"/>
      <c r="D21" s="34"/>
      <c r="E21" s="36"/>
      <c r="F21" s="34"/>
      <c r="G21" s="51">
        <v>-241584</v>
      </c>
      <c r="H21" s="46"/>
      <c r="I21" s="46">
        <v>-192491</v>
      </c>
      <c r="J21" s="46"/>
      <c r="K21" s="51">
        <v>-194631</v>
      </c>
      <c r="L21" s="46"/>
      <c r="M21" s="46">
        <v>-157180</v>
      </c>
    </row>
    <row r="22" spans="1:23" s="37" customFormat="1" ht="15.6" customHeight="1" x14ac:dyDescent="0.5">
      <c r="A22" s="34" t="s">
        <v>74</v>
      </c>
      <c r="B22" s="34"/>
      <c r="C22" s="34"/>
      <c r="D22" s="34"/>
      <c r="E22" s="36"/>
      <c r="F22" s="34"/>
      <c r="G22" s="51">
        <v>-139642</v>
      </c>
      <c r="H22" s="46"/>
      <c r="I22" s="46">
        <v>-153240</v>
      </c>
      <c r="J22" s="46"/>
      <c r="K22" s="51">
        <v>-116252</v>
      </c>
      <c r="L22" s="46"/>
      <c r="M22" s="46">
        <v>-128883</v>
      </c>
    </row>
    <row r="23" spans="1:23" s="37" customFormat="1" ht="15.6" customHeight="1" x14ac:dyDescent="0.5">
      <c r="A23" s="34" t="s">
        <v>157</v>
      </c>
      <c r="B23" s="34"/>
      <c r="C23" s="34"/>
      <c r="D23" s="34"/>
      <c r="E23" s="36"/>
      <c r="F23" s="34"/>
      <c r="G23" s="51">
        <v>-1788</v>
      </c>
      <c r="H23" s="46"/>
      <c r="I23" s="46">
        <v>-391</v>
      </c>
      <c r="J23" s="46"/>
      <c r="K23" s="54">
        <v>0</v>
      </c>
      <c r="L23" s="46"/>
      <c r="M23" s="47">
        <v>0</v>
      </c>
    </row>
    <row r="24" spans="1:23" s="37" customFormat="1" ht="15.6" customHeight="1" x14ac:dyDescent="0.5">
      <c r="A24" s="52" t="s">
        <v>75</v>
      </c>
      <c r="B24" s="34"/>
      <c r="C24" s="34"/>
      <c r="D24" s="34"/>
      <c r="E24" s="36"/>
      <c r="F24" s="34"/>
      <c r="G24" s="51">
        <v>-51497</v>
      </c>
      <c r="H24" s="46"/>
      <c r="I24" s="46">
        <v>-97288</v>
      </c>
      <c r="J24" s="46"/>
      <c r="K24" s="51">
        <v>-46651</v>
      </c>
      <c r="L24" s="46"/>
      <c r="M24" s="46">
        <v>-107412</v>
      </c>
    </row>
    <row r="25" spans="1:23" s="37" customFormat="1" ht="15.6" customHeight="1" x14ac:dyDescent="0.5">
      <c r="A25" s="52" t="s">
        <v>191</v>
      </c>
      <c r="B25" s="34"/>
      <c r="C25" s="34"/>
      <c r="D25" s="34"/>
      <c r="E25" s="36"/>
      <c r="F25" s="34"/>
      <c r="G25" s="51">
        <v>-41309</v>
      </c>
      <c r="H25" s="46"/>
      <c r="I25" s="46">
        <v>-55570</v>
      </c>
      <c r="J25" s="46"/>
      <c r="K25" s="51">
        <v>-41309</v>
      </c>
      <c r="L25" s="46"/>
      <c r="M25" s="46">
        <v>-55570</v>
      </c>
    </row>
    <row r="26" spans="1:23" s="37" customFormat="1" ht="15.6" customHeight="1" x14ac:dyDescent="0.5">
      <c r="A26" s="34" t="s">
        <v>76</v>
      </c>
      <c r="B26" s="35"/>
      <c r="C26" s="35"/>
      <c r="D26" s="34"/>
      <c r="E26" s="36"/>
      <c r="F26" s="34"/>
      <c r="G26" s="50">
        <v>-2637</v>
      </c>
      <c r="H26" s="46"/>
      <c r="I26" s="97">
        <v>-4780</v>
      </c>
      <c r="J26" s="46"/>
      <c r="K26" s="50">
        <v>0</v>
      </c>
      <c r="L26" s="46"/>
      <c r="M26" s="97">
        <v>0</v>
      </c>
    </row>
    <row r="27" spans="1:23" ht="12" customHeight="1" x14ac:dyDescent="0.5">
      <c r="G27" s="45"/>
      <c r="H27" s="34"/>
      <c r="J27" s="34"/>
      <c r="K27" s="45"/>
    </row>
    <row r="28" spans="1:23" s="37" customFormat="1" ht="15.6" customHeight="1" x14ac:dyDescent="0.5">
      <c r="A28" s="35" t="s">
        <v>77</v>
      </c>
      <c r="B28" s="35"/>
      <c r="C28" s="35"/>
      <c r="D28" s="34"/>
      <c r="E28" s="36"/>
      <c r="F28" s="34"/>
      <c r="G28" s="51">
        <f>SUM(G17:G26)</f>
        <v>1033099</v>
      </c>
      <c r="I28" s="46">
        <f>SUM(I17:I26)</f>
        <v>1404657</v>
      </c>
      <c r="K28" s="51">
        <f>SUM(K17:K26)</f>
        <v>923712</v>
      </c>
      <c r="M28" s="46">
        <f>SUM(M17:M26)</f>
        <v>1245891</v>
      </c>
    </row>
    <row r="29" spans="1:23" s="37" customFormat="1" ht="15.6" customHeight="1" x14ac:dyDescent="0.5">
      <c r="A29" s="34" t="s">
        <v>164</v>
      </c>
      <c r="B29" s="35"/>
      <c r="C29" s="35"/>
      <c r="D29" s="34"/>
      <c r="E29" s="58">
        <v>13</v>
      </c>
      <c r="F29" s="34"/>
      <c r="G29" s="50">
        <v>-189787</v>
      </c>
      <c r="I29" s="97">
        <v>-253062</v>
      </c>
      <c r="J29" s="46"/>
      <c r="K29" s="50">
        <v>-170108</v>
      </c>
      <c r="L29" s="46"/>
      <c r="M29" s="97">
        <v>-248684</v>
      </c>
      <c r="O29" s="106"/>
      <c r="P29" s="106"/>
      <c r="Q29" s="106"/>
      <c r="R29" s="106"/>
      <c r="S29" s="106"/>
      <c r="T29" s="106"/>
      <c r="U29" s="106"/>
      <c r="V29" s="106"/>
      <c r="W29" s="106"/>
    </row>
    <row r="30" spans="1:23" ht="12" customHeight="1" x14ac:dyDescent="0.5">
      <c r="G30" s="45"/>
      <c r="H30" s="34"/>
      <c r="J30" s="34"/>
      <c r="K30" s="45"/>
    </row>
    <row r="31" spans="1:23" ht="15.6" customHeight="1" x14ac:dyDescent="0.5">
      <c r="A31" s="35" t="s">
        <v>79</v>
      </c>
      <c r="G31" s="51">
        <f>SUM(G28:G29)</f>
        <v>843312</v>
      </c>
      <c r="I31" s="46">
        <f>SUM(I28:I29)</f>
        <v>1151595</v>
      </c>
      <c r="K31" s="51">
        <f>SUM(K28:K29)</f>
        <v>753604</v>
      </c>
      <c r="M31" s="46">
        <f>SUM(M28:M29)</f>
        <v>997207</v>
      </c>
    </row>
    <row r="32" spans="1:23" ht="15.6" customHeight="1" x14ac:dyDescent="0.5">
      <c r="A32" s="34" t="s">
        <v>161</v>
      </c>
      <c r="G32" s="45"/>
      <c r="K32" s="45"/>
    </row>
    <row r="33" spans="1:13" ht="15.6" customHeight="1" x14ac:dyDescent="0.5">
      <c r="B33" s="60" t="s">
        <v>165</v>
      </c>
      <c r="G33" s="45"/>
      <c r="K33" s="45"/>
    </row>
    <row r="34" spans="1:13" ht="15.6" customHeight="1" x14ac:dyDescent="0.5">
      <c r="B34" s="60"/>
      <c r="C34" s="155" t="s">
        <v>80</v>
      </c>
      <c r="D34" s="155"/>
      <c r="G34" s="45"/>
      <c r="K34" s="45"/>
    </row>
    <row r="35" spans="1:13" ht="16.149999999999999" customHeight="1" x14ac:dyDescent="0.5">
      <c r="C35" s="61"/>
      <c r="D35" s="61" t="s">
        <v>192</v>
      </c>
      <c r="G35" s="45"/>
      <c r="J35" s="34"/>
      <c r="K35" s="54"/>
      <c r="M35" s="47"/>
    </row>
    <row r="36" spans="1:13" ht="15.6" customHeight="1" x14ac:dyDescent="0.5">
      <c r="C36" s="61"/>
      <c r="D36" s="61" t="s">
        <v>193</v>
      </c>
      <c r="G36" s="49">
        <v>2201</v>
      </c>
      <c r="I36" s="41">
        <v>2596</v>
      </c>
      <c r="J36" s="34"/>
      <c r="K36" s="62">
        <v>0</v>
      </c>
      <c r="M36" s="103">
        <v>0</v>
      </c>
    </row>
    <row r="37" spans="1:13" ht="12" customHeight="1" x14ac:dyDescent="0.5">
      <c r="G37" s="45"/>
      <c r="H37" s="34"/>
      <c r="J37" s="34"/>
      <c r="K37" s="45"/>
    </row>
    <row r="38" spans="1:13" ht="12" customHeight="1" x14ac:dyDescent="0.5">
      <c r="C38" s="35" t="s">
        <v>201</v>
      </c>
      <c r="G38" s="45"/>
      <c r="H38" s="34"/>
      <c r="J38" s="34"/>
      <c r="K38" s="45"/>
    </row>
    <row r="39" spans="1:13" ht="15.6" customHeight="1" x14ac:dyDescent="0.5">
      <c r="A39" s="35"/>
      <c r="C39" s="35"/>
      <c r="D39" s="35" t="s">
        <v>202</v>
      </c>
      <c r="G39" s="50">
        <f>SUM(G36:G37)</f>
        <v>2201</v>
      </c>
      <c r="I39" s="97">
        <f>SUM(I36:I37)</f>
        <v>2596</v>
      </c>
      <c r="K39" s="62">
        <f>K36</f>
        <v>0</v>
      </c>
      <c r="M39" s="103">
        <f>M36</f>
        <v>0</v>
      </c>
    </row>
    <row r="40" spans="1:13" ht="12" customHeight="1" x14ac:dyDescent="0.5">
      <c r="A40" s="35"/>
      <c r="G40" s="45"/>
      <c r="K40" s="71"/>
      <c r="M40" s="107"/>
    </row>
    <row r="41" spans="1:13" ht="15.6" customHeight="1" x14ac:dyDescent="0.5">
      <c r="A41" s="35" t="s">
        <v>82</v>
      </c>
      <c r="B41" s="63"/>
      <c r="G41" s="51"/>
      <c r="I41" s="46"/>
      <c r="K41" s="51"/>
      <c r="M41" s="46"/>
    </row>
    <row r="42" spans="1:13" ht="15.6" customHeight="1" thickBot="1" x14ac:dyDescent="0.55000000000000004">
      <c r="B42" s="35" t="s">
        <v>83</v>
      </c>
      <c r="G42" s="64">
        <f>G31+G39</f>
        <v>845513</v>
      </c>
      <c r="I42" s="98">
        <f>I31+I39</f>
        <v>1154191</v>
      </c>
      <c r="K42" s="64">
        <f>K31+K39</f>
        <v>753604</v>
      </c>
      <c r="M42" s="98">
        <f>M31+M39</f>
        <v>997207</v>
      </c>
    </row>
    <row r="43" spans="1:13" s="37" customFormat="1" ht="15.6" customHeight="1" thickTop="1" x14ac:dyDescent="0.5">
      <c r="A43" s="34"/>
      <c r="B43" s="34"/>
      <c r="C43" s="34"/>
      <c r="D43" s="34"/>
      <c r="E43" s="36"/>
      <c r="F43" s="34"/>
      <c r="G43" s="65"/>
      <c r="H43" s="34"/>
      <c r="I43" s="65"/>
      <c r="J43" s="34"/>
      <c r="K43" s="65"/>
      <c r="M43" s="65"/>
    </row>
    <row r="44" spans="1:13" s="37" customFormat="1" ht="15.6" customHeight="1" x14ac:dyDescent="0.5">
      <c r="A44" s="34"/>
      <c r="B44" s="34"/>
      <c r="C44" s="34"/>
      <c r="D44" s="34"/>
      <c r="E44" s="36"/>
      <c r="F44" s="34"/>
      <c r="G44" s="65"/>
      <c r="H44" s="34"/>
      <c r="I44" s="65"/>
      <c r="J44" s="34"/>
      <c r="K44" s="65"/>
      <c r="M44" s="65"/>
    </row>
    <row r="45" spans="1:13" s="37" customFormat="1" ht="15.6" customHeight="1" x14ac:dyDescent="0.5">
      <c r="A45" s="34"/>
      <c r="B45" s="34"/>
      <c r="C45" s="34"/>
      <c r="D45" s="34"/>
      <c r="E45" s="36"/>
      <c r="F45" s="34"/>
      <c r="G45" s="65"/>
      <c r="H45" s="34"/>
      <c r="I45" s="65"/>
      <c r="J45" s="34"/>
      <c r="K45" s="65"/>
      <c r="M45" s="65"/>
    </row>
    <row r="46" spans="1:13" s="37" customFormat="1" ht="15.6" customHeight="1" x14ac:dyDescent="0.5">
      <c r="A46" s="34"/>
      <c r="B46" s="34"/>
      <c r="C46" s="34"/>
      <c r="D46" s="34"/>
      <c r="E46" s="36"/>
      <c r="F46" s="34"/>
      <c r="G46" s="65"/>
      <c r="H46" s="34"/>
      <c r="I46" s="65"/>
      <c r="J46" s="34"/>
      <c r="K46" s="65"/>
      <c r="M46" s="65"/>
    </row>
    <row r="47" spans="1:13" s="37" customFormat="1" ht="15.6" customHeight="1" x14ac:dyDescent="0.5">
      <c r="A47" s="34"/>
      <c r="B47" s="34"/>
      <c r="C47" s="34"/>
      <c r="D47" s="34"/>
      <c r="E47" s="36"/>
      <c r="F47" s="34"/>
      <c r="G47" s="65"/>
      <c r="H47" s="34"/>
      <c r="I47" s="65"/>
      <c r="J47" s="34"/>
      <c r="K47" s="65"/>
      <c r="M47" s="65"/>
    </row>
    <row r="48" spans="1:13" s="37" customFormat="1" ht="15.6" customHeight="1" x14ac:dyDescent="0.5">
      <c r="A48" s="34"/>
      <c r="B48" s="34"/>
      <c r="C48" s="34"/>
      <c r="D48" s="34"/>
      <c r="E48" s="36"/>
      <c r="F48" s="34"/>
      <c r="G48" s="65"/>
      <c r="H48" s="34"/>
      <c r="I48" s="65"/>
      <c r="J48" s="34"/>
      <c r="K48" s="65"/>
      <c r="M48" s="65"/>
    </row>
    <row r="49" spans="1:13" s="37" customFormat="1" ht="15.6" customHeight="1" x14ac:dyDescent="0.5">
      <c r="A49" s="34"/>
      <c r="B49" s="34"/>
      <c r="C49" s="34"/>
      <c r="D49" s="34"/>
      <c r="E49" s="36"/>
      <c r="F49" s="34"/>
      <c r="G49" s="65"/>
      <c r="H49" s="34"/>
      <c r="I49" s="65"/>
      <c r="J49" s="34"/>
      <c r="K49" s="65"/>
      <c r="M49" s="65"/>
    </row>
    <row r="50" spans="1:13" s="37" customFormat="1" ht="15.6" customHeight="1" x14ac:dyDescent="0.5">
      <c r="A50" s="34"/>
      <c r="B50" s="34"/>
      <c r="C50" s="34"/>
      <c r="D50" s="34"/>
      <c r="E50" s="36"/>
      <c r="F50" s="34"/>
      <c r="G50" s="65"/>
      <c r="H50" s="34"/>
      <c r="I50" s="65"/>
      <c r="J50" s="34"/>
      <c r="K50" s="65"/>
      <c r="M50" s="65"/>
    </row>
    <row r="51" spans="1:13" s="37" customFormat="1" ht="15.6" customHeight="1" x14ac:dyDescent="0.5">
      <c r="A51" s="34"/>
      <c r="B51" s="34"/>
      <c r="C51" s="34"/>
      <c r="D51" s="34"/>
      <c r="E51" s="36"/>
      <c r="F51" s="34"/>
      <c r="G51" s="65"/>
      <c r="H51" s="34"/>
      <c r="I51" s="65"/>
      <c r="J51" s="34"/>
      <c r="K51" s="65"/>
      <c r="M51" s="65"/>
    </row>
    <row r="52" spans="1:13" s="37" customFormat="1" ht="15.75" customHeight="1" x14ac:dyDescent="0.5">
      <c r="A52" s="34"/>
      <c r="B52" s="34"/>
      <c r="C52" s="34"/>
      <c r="D52" s="34"/>
      <c r="E52" s="36"/>
      <c r="F52" s="34"/>
      <c r="G52" s="65"/>
      <c r="H52" s="34"/>
      <c r="I52" s="65"/>
      <c r="J52" s="34"/>
      <c r="K52" s="65"/>
      <c r="M52" s="65"/>
    </row>
    <row r="53" spans="1:13" ht="22.15" customHeight="1" x14ac:dyDescent="0.5">
      <c r="A53" s="39" t="s">
        <v>185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s="37" customFormat="1" ht="16.5" customHeight="1" x14ac:dyDescent="0.5">
      <c r="A54" s="35" t="s">
        <v>0</v>
      </c>
      <c r="B54" s="34"/>
      <c r="C54" s="34"/>
      <c r="D54" s="34"/>
      <c r="E54" s="36"/>
      <c r="F54" s="34"/>
      <c r="H54" s="34"/>
      <c r="J54" s="34"/>
    </row>
    <row r="55" spans="1:13" s="37" customFormat="1" ht="16.5" customHeight="1" x14ac:dyDescent="0.5">
      <c r="A55" s="35" t="s">
        <v>163</v>
      </c>
      <c r="B55" s="34"/>
      <c r="C55" s="34"/>
      <c r="D55" s="34"/>
      <c r="E55" s="36"/>
      <c r="F55" s="34"/>
      <c r="H55" s="34"/>
      <c r="J55" s="34"/>
    </row>
    <row r="56" spans="1:13" s="37" customFormat="1" ht="16.5" customHeight="1" x14ac:dyDescent="0.5">
      <c r="A56" s="38" t="s">
        <v>176</v>
      </c>
      <c r="B56" s="39"/>
      <c r="C56" s="39"/>
      <c r="D56" s="39"/>
      <c r="E56" s="40"/>
      <c r="F56" s="39"/>
      <c r="G56" s="41"/>
      <c r="H56" s="39"/>
      <c r="I56" s="41"/>
      <c r="J56" s="39"/>
      <c r="K56" s="41"/>
      <c r="L56" s="41"/>
      <c r="M56" s="41"/>
    </row>
    <row r="57" spans="1:13" s="37" customFormat="1" ht="16.5" customHeight="1" x14ac:dyDescent="0.5">
      <c r="A57" s="35"/>
      <c r="B57" s="34"/>
      <c r="C57" s="34"/>
      <c r="D57" s="34"/>
      <c r="E57" s="36"/>
      <c r="F57" s="34"/>
      <c r="H57" s="34"/>
      <c r="J57" s="34"/>
    </row>
    <row r="58" spans="1:13" ht="16.5" customHeight="1" x14ac:dyDescent="0.5">
      <c r="H58" s="34"/>
      <c r="J58" s="34"/>
    </row>
    <row r="59" spans="1:13" ht="16.5" customHeight="1" x14ac:dyDescent="0.5">
      <c r="G59" s="156" t="s">
        <v>2</v>
      </c>
      <c r="H59" s="156"/>
      <c r="I59" s="156"/>
      <c r="K59" s="156" t="s">
        <v>3</v>
      </c>
      <c r="L59" s="156"/>
      <c r="M59" s="156"/>
    </row>
    <row r="60" spans="1:13" s="37" customFormat="1" ht="16.5" customHeight="1" x14ac:dyDescent="0.5">
      <c r="A60" s="34"/>
      <c r="B60" s="34"/>
      <c r="C60" s="34"/>
      <c r="D60" s="34"/>
      <c r="E60" s="36"/>
      <c r="F60" s="34"/>
      <c r="G60" s="157" t="s">
        <v>4</v>
      </c>
      <c r="H60" s="157"/>
      <c r="I60" s="157"/>
      <c r="K60" s="157" t="s">
        <v>4</v>
      </c>
      <c r="L60" s="157"/>
      <c r="M60" s="157"/>
    </row>
    <row r="61" spans="1:13" s="37" customFormat="1" ht="16.5" customHeight="1" x14ac:dyDescent="0.5">
      <c r="A61" s="34"/>
      <c r="B61" s="34"/>
      <c r="C61" s="34"/>
      <c r="D61" s="34"/>
      <c r="E61" s="36"/>
      <c r="F61" s="34"/>
      <c r="G61" s="96" t="s">
        <v>5</v>
      </c>
      <c r="H61" s="42"/>
      <c r="I61" s="96" t="s">
        <v>5</v>
      </c>
      <c r="J61" s="34"/>
      <c r="K61" s="96" t="s">
        <v>5</v>
      </c>
      <c r="L61" s="96"/>
      <c r="M61" s="96" t="s">
        <v>5</v>
      </c>
    </row>
    <row r="62" spans="1:13" s="37" customFormat="1" ht="16.5" customHeight="1" x14ac:dyDescent="0.5">
      <c r="A62" s="34"/>
      <c r="B62" s="34"/>
      <c r="C62" s="34"/>
      <c r="D62" s="34"/>
      <c r="E62" s="36"/>
      <c r="F62" s="34"/>
      <c r="G62" s="42" t="s">
        <v>160</v>
      </c>
      <c r="H62" s="42"/>
      <c r="I62" s="42" t="s">
        <v>160</v>
      </c>
      <c r="J62" s="34"/>
      <c r="K62" s="42" t="s">
        <v>160</v>
      </c>
      <c r="L62" s="42"/>
      <c r="M62" s="42" t="s">
        <v>160</v>
      </c>
    </row>
    <row r="63" spans="1:13" s="37" customFormat="1" ht="16.5" customHeight="1" x14ac:dyDescent="0.5">
      <c r="A63" s="34"/>
      <c r="B63" s="34"/>
      <c r="C63" s="34"/>
      <c r="D63" s="34"/>
      <c r="E63" s="43"/>
      <c r="F63" s="35"/>
      <c r="G63" s="42" t="s">
        <v>8</v>
      </c>
      <c r="I63" s="42" t="s">
        <v>9</v>
      </c>
      <c r="K63" s="42" t="s">
        <v>8</v>
      </c>
      <c r="M63" s="42" t="s">
        <v>9</v>
      </c>
    </row>
    <row r="64" spans="1:13" s="37" customFormat="1" ht="16.5" customHeight="1" x14ac:dyDescent="0.5">
      <c r="A64" s="34"/>
      <c r="B64" s="34"/>
      <c r="C64" s="34"/>
      <c r="D64" s="34"/>
      <c r="E64" s="43"/>
      <c r="F64" s="35"/>
      <c r="G64" s="42" t="s">
        <v>10</v>
      </c>
      <c r="I64" s="42" t="s">
        <v>10</v>
      </c>
      <c r="K64" s="42" t="s">
        <v>10</v>
      </c>
      <c r="M64" s="42" t="s">
        <v>10</v>
      </c>
    </row>
    <row r="65" spans="1:13" s="37" customFormat="1" ht="16.5" customHeight="1" x14ac:dyDescent="0.5">
      <c r="A65" s="34"/>
      <c r="B65" s="34"/>
      <c r="C65" s="34"/>
      <c r="D65" s="34"/>
      <c r="E65" s="43"/>
      <c r="F65" s="35"/>
      <c r="G65" s="44" t="s">
        <v>12</v>
      </c>
      <c r="H65" s="96"/>
      <c r="I65" s="44" t="s">
        <v>12</v>
      </c>
      <c r="J65" s="96"/>
      <c r="K65" s="44" t="s">
        <v>12</v>
      </c>
      <c r="L65" s="96"/>
      <c r="M65" s="44" t="s">
        <v>12</v>
      </c>
    </row>
    <row r="66" spans="1:13" ht="16.5" customHeight="1" x14ac:dyDescent="0.5">
      <c r="G66" s="45"/>
      <c r="K66" s="45"/>
    </row>
    <row r="67" spans="1:13" ht="16.5" customHeight="1" x14ac:dyDescent="0.5">
      <c r="A67" s="35" t="s">
        <v>84</v>
      </c>
      <c r="B67" s="35"/>
      <c r="C67" s="35"/>
      <c r="D67" s="35"/>
      <c r="G67" s="45"/>
      <c r="K67" s="45"/>
    </row>
    <row r="68" spans="1:13" ht="16.5" customHeight="1" x14ac:dyDescent="0.5">
      <c r="A68" s="35"/>
      <c r="B68" s="34" t="s">
        <v>166</v>
      </c>
      <c r="C68" s="35"/>
      <c r="D68" s="35"/>
      <c r="G68" s="45">
        <v>795408</v>
      </c>
      <c r="I68" s="37">
        <v>1069665</v>
      </c>
      <c r="J68" s="47"/>
      <c r="K68" s="51">
        <v>753604</v>
      </c>
      <c r="L68" s="46"/>
      <c r="M68" s="46">
        <v>997207</v>
      </c>
    </row>
    <row r="69" spans="1:13" ht="16.5" customHeight="1" x14ac:dyDescent="0.5">
      <c r="B69" s="34" t="s">
        <v>62</v>
      </c>
      <c r="G69" s="66">
        <v>47904</v>
      </c>
      <c r="I69" s="99">
        <v>81930</v>
      </c>
      <c r="J69" s="47"/>
      <c r="K69" s="50">
        <v>0</v>
      </c>
      <c r="L69" s="46"/>
      <c r="M69" s="97">
        <v>0</v>
      </c>
    </row>
    <row r="70" spans="1:13" s="37" customFormat="1" ht="16.5" customHeight="1" x14ac:dyDescent="0.5">
      <c r="A70" s="34"/>
      <c r="B70" s="34"/>
      <c r="C70" s="34"/>
      <c r="D70" s="34"/>
      <c r="E70" s="36"/>
      <c r="F70" s="34"/>
      <c r="G70" s="45"/>
      <c r="H70" s="34"/>
      <c r="J70" s="34"/>
      <c r="K70" s="45"/>
    </row>
    <row r="71" spans="1:13" ht="16.5" customHeight="1" thickBot="1" x14ac:dyDescent="0.55000000000000004">
      <c r="G71" s="64">
        <f>SUM(G68:G70)</f>
        <v>843312</v>
      </c>
      <c r="I71" s="98">
        <f>SUM(I68:I70)</f>
        <v>1151595</v>
      </c>
      <c r="K71" s="64">
        <f>SUM(K68:K70)</f>
        <v>753604</v>
      </c>
      <c r="M71" s="98">
        <f>SUM(M68:M70)</f>
        <v>997207</v>
      </c>
    </row>
    <row r="72" spans="1:13" ht="16.5" customHeight="1" thickTop="1" x14ac:dyDescent="0.5">
      <c r="G72" s="45"/>
      <c r="H72" s="34"/>
      <c r="J72" s="34"/>
      <c r="K72" s="45"/>
    </row>
    <row r="73" spans="1:13" ht="16.5" customHeight="1" x14ac:dyDescent="0.5">
      <c r="A73" s="35" t="s">
        <v>82</v>
      </c>
      <c r="G73" s="45"/>
      <c r="K73" s="45"/>
    </row>
    <row r="74" spans="1:13" ht="16.5" customHeight="1" x14ac:dyDescent="0.5">
      <c r="A74" s="67" t="s">
        <v>88</v>
      </c>
      <c r="B74" s="35"/>
      <c r="G74" s="45"/>
      <c r="K74" s="45"/>
    </row>
    <row r="75" spans="1:13" ht="16.5" customHeight="1" x14ac:dyDescent="0.5">
      <c r="B75" s="34" t="s">
        <v>85</v>
      </c>
      <c r="G75" s="45">
        <v>797022</v>
      </c>
      <c r="I75" s="37">
        <v>1071650</v>
      </c>
      <c r="J75" s="47"/>
      <c r="K75" s="51">
        <v>753604</v>
      </c>
      <c r="L75" s="46"/>
      <c r="M75" s="46">
        <v>997207</v>
      </c>
    </row>
    <row r="76" spans="1:13" ht="16.5" customHeight="1" x14ac:dyDescent="0.5">
      <c r="B76" s="34" t="s">
        <v>62</v>
      </c>
      <c r="G76" s="66">
        <v>48491</v>
      </c>
      <c r="I76" s="99">
        <v>82541</v>
      </c>
      <c r="J76" s="47"/>
      <c r="K76" s="50">
        <v>0</v>
      </c>
      <c r="L76" s="46"/>
      <c r="M76" s="97">
        <v>0</v>
      </c>
    </row>
    <row r="77" spans="1:13" s="37" customFormat="1" ht="16.5" customHeight="1" x14ac:dyDescent="0.5">
      <c r="A77" s="34"/>
      <c r="B77" s="34"/>
      <c r="C77" s="34"/>
      <c r="D77" s="34"/>
      <c r="E77" s="36"/>
      <c r="F77" s="34"/>
      <c r="G77" s="45"/>
      <c r="H77" s="34"/>
      <c r="J77" s="34"/>
      <c r="K77" s="45"/>
    </row>
    <row r="78" spans="1:13" ht="16.5" customHeight="1" thickBot="1" x14ac:dyDescent="0.55000000000000004">
      <c r="G78" s="64">
        <f>SUM(G75:G77)</f>
        <v>845513</v>
      </c>
      <c r="I78" s="98">
        <f>SUM(I75:I77)</f>
        <v>1154191</v>
      </c>
      <c r="K78" s="64">
        <f>SUM(K75:K77)</f>
        <v>753604</v>
      </c>
      <c r="M78" s="98">
        <f>SUM(M75:M77)</f>
        <v>997207</v>
      </c>
    </row>
    <row r="79" spans="1:13" ht="16.5" customHeight="1" thickTop="1" x14ac:dyDescent="0.5">
      <c r="G79" s="51"/>
      <c r="I79" s="46"/>
      <c r="K79" s="51"/>
      <c r="M79" s="46"/>
    </row>
    <row r="80" spans="1:13" ht="16.5" customHeight="1" x14ac:dyDescent="0.5">
      <c r="G80" s="45"/>
      <c r="H80" s="34"/>
      <c r="J80" s="34"/>
      <c r="K80" s="45"/>
    </row>
    <row r="81" spans="1:13" ht="16.5" customHeight="1" x14ac:dyDescent="0.5">
      <c r="A81" s="35" t="s">
        <v>194</v>
      </c>
      <c r="G81" s="45"/>
      <c r="H81" s="34"/>
      <c r="J81" s="34"/>
      <c r="K81" s="45"/>
    </row>
    <row r="82" spans="1:13" ht="16.5" customHeight="1" thickBot="1" x14ac:dyDescent="0.55000000000000004">
      <c r="A82" s="34" t="s">
        <v>89</v>
      </c>
      <c r="G82" s="69">
        <f>G68/940000</f>
        <v>0.84617872340425537</v>
      </c>
      <c r="H82" s="34"/>
      <c r="I82" s="100">
        <f>I68/940000</f>
        <v>1.1379414893617021</v>
      </c>
      <c r="J82" s="34"/>
      <c r="K82" s="69">
        <f>K68/940000</f>
        <v>0.80170638297872343</v>
      </c>
      <c r="L82" s="70"/>
      <c r="M82" s="100">
        <f>M68/940000</f>
        <v>1.0608585106382979</v>
      </c>
    </row>
    <row r="83" spans="1:13" ht="16.5" customHeight="1" thickTop="1" x14ac:dyDescent="0.5"/>
    <row r="96" spans="1:13" ht="14.1" customHeight="1" x14ac:dyDescent="0.5"/>
    <row r="97" spans="1:13" ht="14.1" customHeight="1" x14ac:dyDescent="0.5"/>
    <row r="98" spans="1:13" ht="15" customHeight="1" x14ac:dyDescent="0.5"/>
    <row r="99" spans="1:13" ht="15" customHeight="1" x14ac:dyDescent="0.5"/>
    <row r="101" spans="1:13" ht="17.25" customHeight="1" x14ac:dyDescent="0.5"/>
    <row r="102" spans="1:13" ht="5.25" customHeight="1" x14ac:dyDescent="0.5"/>
    <row r="103" spans="1:13" ht="22.15" customHeight="1" x14ac:dyDescent="0.5">
      <c r="A103" s="39" t="str">
        <f>'2-3'!A118</f>
        <v>The notes to interim financial information on page 12 to 19 form an integral part of this interim financial information.</v>
      </c>
      <c r="B103" s="39"/>
      <c r="C103" s="39"/>
      <c r="D103" s="39"/>
      <c r="E103" s="40"/>
      <c r="F103" s="39"/>
      <c r="G103" s="41"/>
      <c r="H103" s="41"/>
      <c r="I103" s="41"/>
      <c r="J103" s="41"/>
      <c r="K103" s="41"/>
      <c r="L103" s="41"/>
      <c r="M103" s="41"/>
    </row>
  </sheetData>
  <mergeCells count="9">
    <mergeCell ref="G6:I6"/>
    <mergeCell ref="K6:M6"/>
    <mergeCell ref="G7:I7"/>
    <mergeCell ref="K7:M7"/>
    <mergeCell ref="C34:D34"/>
    <mergeCell ref="G59:I59"/>
    <mergeCell ref="K59:M59"/>
    <mergeCell ref="G60:I60"/>
    <mergeCell ref="K60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3:M64 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22E8-D4AA-40EF-9261-3B590348DD56}">
  <dimension ref="A1:X77"/>
  <sheetViews>
    <sheetView zoomScaleNormal="100" zoomScaleSheetLayoutView="50" workbookViewId="0"/>
  </sheetViews>
  <sheetFormatPr defaultColWidth="9.140625" defaultRowHeight="16.5" customHeight="1" x14ac:dyDescent="0.5"/>
  <cols>
    <col min="1" max="4" width="1.7109375" style="34" customWidth="1"/>
    <col min="5" max="5" width="16.42578125" style="34" customWidth="1"/>
    <col min="6" max="6" width="4.28515625" style="34" customWidth="1"/>
    <col min="7" max="7" width="0.85546875" style="34" customWidth="1"/>
    <col min="8" max="8" width="11.140625" style="37" customWidth="1"/>
    <col min="9" max="9" width="0.85546875" style="34" customWidth="1"/>
    <col min="10" max="10" width="11.140625" style="37" customWidth="1"/>
    <col min="11" max="11" width="0.85546875" style="37" customWidth="1"/>
    <col min="12" max="12" width="12.28515625" style="37" customWidth="1"/>
    <col min="13" max="13" width="0.85546875" style="37" customWidth="1"/>
    <col min="14" max="14" width="14.140625" style="37" customWidth="1"/>
    <col min="15" max="15" width="0.85546875" style="37" customWidth="1"/>
    <col min="16" max="16" width="13.5703125" style="37" customWidth="1"/>
    <col min="17" max="17" width="0.85546875" style="36" customWidth="1"/>
    <col min="18" max="18" width="17.85546875" style="36" customWidth="1"/>
    <col min="19" max="19" width="0.85546875" style="36" customWidth="1"/>
    <col min="20" max="20" width="13.5703125" style="36" bestFit="1" customWidth="1"/>
    <col min="21" max="21" width="0.85546875" style="36" customWidth="1"/>
    <col min="22" max="22" width="13.140625" style="36" bestFit="1" customWidth="1"/>
    <col min="23" max="23" width="0.85546875" style="36" customWidth="1"/>
    <col min="24" max="24" width="11.42578125" style="37" customWidth="1"/>
    <col min="25" max="16384" width="9.140625" style="34"/>
  </cols>
  <sheetData>
    <row r="1" spans="1:24" ht="16.5" customHeight="1" x14ac:dyDescent="0.5">
      <c r="A1" s="35" t="s">
        <v>0</v>
      </c>
      <c r="X1" s="96"/>
    </row>
    <row r="2" spans="1:24" ht="16.5" customHeight="1" x14ac:dyDescent="0.5">
      <c r="A2" s="35" t="s">
        <v>90</v>
      </c>
      <c r="X2" s="96"/>
    </row>
    <row r="3" spans="1:24" ht="16.5" customHeight="1" x14ac:dyDescent="0.5">
      <c r="A3" s="38" t="s">
        <v>176</v>
      </c>
      <c r="B3" s="39"/>
      <c r="C3" s="39"/>
      <c r="D3" s="39"/>
      <c r="E3" s="39"/>
      <c r="F3" s="39"/>
      <c r="G3" s="39"/>
      <c r="H3" s="41"/>
      <c r="I3" s="39"/>
      <c r="J3" s="41"/>
      <c r="K3" s="41"/>
      <c r="L3" s="41"/>
      <c r="M3" s="41"/>
      <c r="N3" s="41"/>
      <c r="O3" s="41"/>
      <c r="P3" s="41"/>
      <c r="Q3" s="40"/>
      <c r="R3" s="40"/>
      <c r="S3" s="40"/>
      <c r="T3" s="40"/>
      <c r="U3" s="40"/>
      <c r="V3" s="40"/>
      <c r="W3" s="40"/>
      <c r="X3" s="41"/>
    </row>
    <row r="4" spans="1:24" ht="15" customHeight="1" x14ac:dyDescent="0.5">
      <c r="A4" s="35"/>
    </row>
    <row r="5" spans="1:24" ht="15" customHeight="1" x14ac:dyDescent="0.5">
      <c r="A5" s="109"/>
      <c r="B5" s="110"/>
      <c r="C5" s="110"/>
      <c r="D5" s="110"/>
      <c r="E5" s="110"/>
      <c r="F5" s="110"/>
      <c r="G5" s="110"/>
      <c r="H5" s="111"/>
      <c r="I5" s="110"/>
      <c r="J5" s="111"/>
      <c r="K5" s="111"/>
      <c r="L5" s="111"/>
      <c r="M5" s="111"/>
      <c r="N5" s="111"/>
      <c r="O5" s="111"/>
      <c r="P5" s="111"/>
      <c r="Q5" s="112"/>
      <c r="R5" s="112"/>
      <c r="S5" s="112"/>
      <c r="T5" s="112"/>
      <c r="U5" s="112"/>
      <c r="V5" s="112"/>
      <c r="W5" s="112"/>
      <c r="X5" s="111"/>
    </row>
    <row r="6" spans="1:24" ht="15" customHeight="1" x14ac:dyDescent="0.5">
      <c r="A6" s="113"/>
      <c r="B6" s="113"/>
      <c r="C6" s="113"/>
      <c r="D6" s="114"/>
      <c r="E6" s="113"/>
      <c r="F6" s="113"/>
      <c r="G6" s="113"/>
      <c r="H6" s="158" t="s">
        <v>91</v>
      </c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ht="15" customHeight="1" x14ac:dyDescent="0.5">
      <c r="A7" s="113"/>
      <c r="B7" s="113"/>
      <c r="C7" s="113"/>
      <c r="D7" s="115"/>
      <c r="E7" s="116"/>
      <c r="F7" s="116"/>
      <c r="G7" s="113"/>
      <c r="H7" s="159" t="s">
        <v>92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17"/>
      <c r="V7" s="118"/>
      <c r="W7" s="119"/>
      <c r="X7" s="120"/>
    </row>
    <row r="8" spans="1:24" ht="15" customHeight="1" x14ac:dyDescent="0.5">
      <c r="A8" s="113"/>
      <c r="B8" s="113"/>
      <c r="C8" s="113"/>
      <c r="D8" s="115"/>
      <c r="E8" s="116"/>
      <c r="F8" s="116"/>
      <c r="G8" s="113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21" t="s">
        <v>93</v>
      </c>
      <c r="S8" s="122"/>
      <c r="T8" s="118"/>
      <c r="U8" s="119"/>
      <c r="V8" s="118"/>
      <c r="W8" s="119"/>
      <c r="X8" s="119"/>
    </row>
    <row r="9" spans="1:24" ht="15" customHeight="1" x14ac:dyDescent="0.5">
      <c r="A9" s="113"/>
      <c r="B9" s="113"/>
      <c r="C9" s="113"/>
      <c r="D9" s="115"/>
      <c r="E9" s="116"/>
      <c r="F9" s="116"/>
      <c r="G9" s="113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2" t="s">
        <v>94</v>
      </c>
      <c r="S9" s="116"/>
      <c r="T9" s="118"/>
      <c r="U9" s="119"/>
      <c r="V9" s="118"/>
      <c r="W9" s="119"/>
      <c r="X9" s="119"/>
    </row>
    <row r="10" spans="1:24" ht="15" customHeight="1" x14ac:dyDescent="0.5">
      <c r="A10" s="113"/>
      <c r="B10" s="113"/>
      <c r="C10" s="113"/>
      <c r="D10" s="115"/>
      <c r="E10" s="116"/>
      <c r="F10" s="116"/>
      <c r="G10" s="113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21" t="s">
        <v>95</v>
      </c>
      <c r="S10" s="120"/>
      <c r="T10" s="118"/>
      <c r="U10" s="119"/>
      <c r="V10" s="119"/>
      <c r="W10" s="119"/>
      <c r="X10" s="119"/>
    </row>
    <row r="11" spans="1:24" ht="15" customHeight="1" x14ac:dyDescent="0.5">
      <c r="A11" s="113"/>
      <c r="B11" s="113"/>
      <c r="C11" s="113"/>
      <c r="D11" s="115"/>
      <c r="E11" s="116"/>
      <c r="F11" s="116"/>
      <c r="G11" s="116"/>
      <c r="H11" s="34"/>
      <c r="I11" s="116"/>
      <c r="J11" s="120"/>
      <c r="K11" s="122"/>
      <c r="L11" s="160" t="s">
        <v>57</v>
      </c>
      <c r="M11" s="160"/>
      <c r="N11" s="160"/>
      <c r="O11" s="158"/>
      <c r="P11" s="158"/>
      <c r="Q11" s="114"/>
      <c r="R11" s="123" t="s">
        <v>97</v>
      </c>
      <c r="S11" s="120"/>
      <c r="T11" s="120"/>
      <c r="U11" s="120"/>
      <c r="V11" s="120"/>
      <c r="W11" s="120"/>
      <c r="X11" s="118"/>
    </row>
    <row r="12" spans="1:24" ht="15" customHeight="1" x14ac:dyDescent="0.5">
      <c r="A12" s="113"/>
      <c r="B12" s="113"/>
      <c r="C12" s="113"/>
      <c r="D12" s="115"/>
      <c r="E12" s="116"/>
      <c r="F12" s="116"/>
      <c r="G12" s="116"/>
      <c r="H12" s="122" t="s">
        <v>96</v>
      </c>
      <c r="I12" s="116"/>
      <c r="J12" s="122"/>
      <c r="K12" s="122"/>
      <c r="L12" s="161"/>
      <c r="M12" s="161"/>
      <c r="N12" s="161"/>
      <c r="O12" s="115"/>
      <c r="P12" s="115"/>
      <c r="Q12" s="114"/>
      <c r="R12" s="122" t="s">
        <v>167</v>
      </c>
      <c r="S12" s="122"/>
      <c r="T12" s="118"/>
      <c r="U12" s="114"/>
      <c r="V12" s="118"/>
      <c r="W12" s="114"/>
      <c r="X12" s="118"/>
    </row>
    <row r="13" spans="1:24" ht="15" customHeight="1" x14ac:dyDescent="0.5">
      <c r="A13" s="113"/>
      <c r="B13" s="113"/>
      <c r="C13" s="113"/>
      <c r="D13" s="115"/>
      <c r="E13" s="116"/>
      <c r="F13" s="116"/>
      <c r="G13" s="116"/>
      <c r="H13" s="122" t="s">
        <v>98</v>
      </c>
      <c r="I13" s="116"/>
      <c r="J13" s="122" t="s">
        <v>99</v>
      </c>
      <c r="K13" s="122"/>
      <c r="L13" s="158" t="s">
        <v>100</v>
      </c>
      <c r="M13" s="158"/>
      <c r="N13" s="158"/>
      <c r="O13" s="115"/>
      <c r="P13" s="115"/>
      <c r="Q13" s="114"/>
      <c r="R13" s="122" t="s">
        <v>195</v>
      </c>
      <c r="S13" s="122"/>
      <c r="T13" s="118" t="s">
        <v>101</v>
      </c>
      <c r="U13" s="114"/>
      <c r="V13" s="118" t="s">
        <v>102</v>
      </c>
      <c r="W13" s="114"/>
      <c r="X13" s="118" t="s">
        <v>81</v>
      </c>
    </row>
    <row r="14" spans="1:24" ht="15" customHeight="1" x14ac:dyDescent="0.5">
      <c r="A14" s="113"/>
      <c r="B14" s="113"/>
      <c r="C14" s="113"/>
      <c r="D14" s="115"/>
      <c r="E14" s="116"/>
      <c r="F14" s="116"/>
      <c r="G14" s="116"/>
      <c r="H14" s="122" t="s">
        <v>103</v>
      </c>
      <c r="I14" s="116"/>
      <c r="J14" s="122" t="s">
        <v>103</v>
      </c>
      <c r="K14" s="122"/>
      <c r="L14" s="122" t="s">
        <v>104</v>
      </c>
      <c r="M14" s="120"/>
      <c r="N14" s="122" t="s">
        <v>105</v>
      </c>
      <c r="O14" s="122"/>
      <c r="P14" s="122" t="s">
        <v>58</v>
      </c>
      <c r="Q14" s="114"/>
      <c r="R14" s="122" t="s">
        <v>4</v>
      </c>
      <c r="S14" s="122"/>
      <c r="T14" s="118" t="s">
        <v>106</v>
      </c>
      <c r="U14" s="114"/>
      <c r="V14" s="118" t="s">
        <v>107</v>
      </c>
      <c r="W14" s="114"/>
      <c r="X14" s="122" t="s">
        <v>108</v>
      </c>
    </row>
    <row r="15" spans="1:24" ht="15" customHeight="1" x14ac:dyDescent="0.5">
      <c r="A15" s="113"/>
      <c r="B15" s="113"/>
      <c r="C15" s="113"/>
      <c r="D15" s="115"/>
      <c r="E15" s="116"/>
      <c r="F15" s="116"/>
      <c r="G15" s="116"/>
      <c r="H15" s="124" t="s">
        <v>10</v>
      </c>
      <c r="I15" s="116"/>
      <c r="J15" s="124" t="s">
        <v>10</v>
      </c>
      <c r="K15" s="122"/>
      <c r="L15" s="124" t="s">
        <v>10</v>
      </c>
      <c r="M15" s="120"/>
      <c r="N15" s="124" t="s">
        <v>10</v>
      </c>
      <c r="O15" s="122"/>
      <c r="P15" s="124" t="s">
        <v>10</v>
      </c>
      <c r="Q15" s="114"/>
      <c r="R15" s="124" t="s">
        <v>10</v>
      </c>
      <c r="S15" s="122"/>
      <c r="T15" s="124" t="s">
        <v>10</v>
      </c>
      <c r="U15" s="114"/>
      <c r="V15" s="124" t="s">
        <v>10</v>
      </c>
      <c r="W15" s="114"/>
      <c r="X15" s="124" t="s">
        <v>10</v>
      </c>
    </row>
    <row r="16" spans="1:24" ht="15" customHeight="1" x14ac:dyDescent="0.5">
      <c r="A16" s="113"/>
      <c r="B16" s="113"/>
      <c r="C16" s="113"/>
      <c r="D16" s="114"/>
      <c r="E16" s="113"/>
      <c r="F16" s="125" t="s">
        <v>66</v>
      </c>
      <c r="G16" s="116"/>
      <c r="H16" s="126" t="s">
        <v>12</v>
      </c>
      <c r="I16" s="116"/>
      <c r="J16" s="126" t="s">
        <v>12</v>
      </c>
      <c r="K16" s="122"/>
      <c r="L16" s="126" t="s">
        <v>12</v>
      </c>
      <c r="M16" s="122"/>
      <c r="N16" s="126" t="s">
        <v>12</v>
      </c>
      <c r="O16" s="122"/>
      <c r="P16" s="126" t="s">
        <v>12</v>
      </c>
      <c r="Q16" s="114"/>
      <c r="R16" s="126" t="s">
        <v>12</v>
      </c>
      <c r="S16" s="122"/>
      <c r="T16" s="126" t="s">
        <v>12</v>
      </c>
      <c r="U16" s="114"/>
      <c r="V16" s="126" t="s">
        <v>12</v>
      </c>
      <c r="W16" s="114"/>
      <c r="X16" s="126" t="s">
        <v>12</v>
      </c>
    </row>
    <row r="17" spans="1:24" ht="15" customHeight="1" x14ac:dyDescent="0.5">
      <c r="A17" s="116" t="s">
        <v>109</v>
      </c>
      <c r="B17" s="110"/>
      <c r="C17" s="110"/>
      <c r="D17" s="110"/>
      <c r="E17" s="110"/>
      <c r="F17" s="110"/>
      <c r="G17" s="110"/>
      <c r="H17" s="111"/>
      <c r="I17" s="110"/>
      <c r="J17" s="111"/>
      <c r="K17" s="111"/>
      <c r="L17" s="111"/>
      <c r="M17" s="111"/>
      <c r="N17" s="111"/>
      <c r="O17" s="111"/>
      <c r="P17" s="111"/>
      <c r="Q17" s="112"/>
      <c r="R17" s="111"/>
      <c r="S17" s="110"/>
      <c r="T17" s="111"/>
      <c r="U17" s="110"/>
      <c r="V17" s="111"/>
      <c r="W17" s="112"/>
      <c r="X17" s="111"/>
    </row>
    <row r="18" spans="1:24" ht="15" customHeight="1" x14ac:dyDescent="0.5">
      <c r="A18" s="116"/>
      <c r="B18" s="127" t="s">
        <v>110</v>
      </c>
      <c r="C18" s="110"/>
      <c r="D18" s="110"/>
      <c r="E18" s="110"/>
      <c r="F18" s="110"/>
      <c r="G18" s="110"/>
      <c r="H18" s="111">
        <v>470000</v>
      </c>
      <c r="I18" s="110"/>
      <c r="J18" s="111">
        <v>267503</v>
      </c>
      <c r="K18" s="111"/>
      <c r="L18" s="111">
        <v>47000</v>
      </c>
      <c r="M18" s="111"/>
      <c r="N18" s="111">
        <v>20000</v>
      </c>
      <c r="O18" s="111"/>
      <c r="P18" s="111">
        <v>2800516</v>
      </c>
      <c r="Q18" s="112"/>
      <c r="R18" s="111">
        <v>8896</v>
      </c>
      <c r="S18" s="112"/>
      <c r="T18" s="111">
        <v>3613915</v>
      </c>
      <c r="U18" s="111"/>
      <c r="V18" s="111">
        <v>189275</v>
      </c>
      <c r="W18" s="112"/>
      <c r="X18" s="111">
        <f>SUM(T18:V18)</f>
        <v>3803190</v>
      </c>
    </row>
    <row r="19" spans="1:24" ht="15" customHeight="1" x14ac:dyDescent="0.5">
      <c r="A19" s="110" t="s">
        <v>153</v>
      </c>
      <c r="B19" s="127"/>
      <c r="C19" s="110"/>
      <c r="D19" s="110"/>
      <c r="E19" s="110"/>
      <c r="F19" s="112"/>
      <c r="G19" s="110"/>
      <c r="H19" s="128">
        <v>0</v>
      </c>
      <c r="I19" s="129"/>
      <c r="J19" s="128">
        <v>0</v>
      </c>
      <c r="K19" s="130"/>
      <c r="L19" s="128">
        <v>0</v>
      </c>
      <c r="M19" s="130"/>
      <c r="N19" s="128">
        <v>0</v>
      </c>
      <c r="O19" s="111"/>
      <c r="P19" s="111">
        <v>-658000</v>
      </c>
      <c r="Q19" s="112"/>
      <c r="R19" s="128">
        <v>0</v>
      </c>
      <c r="S19" s="112"/>
      <c r="T19" s="128">
        <f>SUM(H19:R19)</f>
        <v>-658000</v>
      </c>
      <c r="U19" s="111"/>
      <c r="V19" s="128">
        <v>-25700</v>
      </c>
      <c r="W19" s="112"/>
      <c r="X19" s="128">
        <f>SUM(T19:V19)</f>
        <v>-683700</v>
      </c>
    </row>
    <row r="20" spans="1:24" ht="15" customHeight="1" x14ac:dyDescent="0.5">
      <c r="A20" s="110" t="s">
        <v>82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</row>
    <row r="21" spans="1:24" ht="15" customHeight="1" x14ac:dyDescent="0.5">
      <c r="A21" s="110"/>
      <c r="B21" s="110" t="s">
        <v>83</v>
      </c>
      <c r="C21" s="110"/>
      <c r="D21" s="110"/>
      <c r="E21" s="110"/>
      <c r="F21" s="110"/>
      <c r="G21" s="110"/>
      <c r="H21" s="131">
        <v>0</v>
      </c>
      <c r="I21" s="132"/>
      <c r="J21" s="131">
        <v>0</v>
      </c>
      <c r="K21" s="133"/>
      <c r="L21" s="131">
        <v>0</v>
      </c>
      <c r="M21" s="133"/>
      <c r="N21" s="131">
        <v>0</v>
      </c>
      <c r="O21" s="111"/>
      <c r="P21" s="134">
        <v>1069665</v>
      </c>
      <c r="Q21" s="112"/>
      <c r="R21" s="131">
        <v>1985</v>
      </c>
      <c r="S21" s="112"/>
      <c r="T21" s="131">
        <f>SUM(H21:R21)</f>
        <v>1071650</v>
      </c>
      <c r="U21" s="111"/>
      <c r="V21" s="134">
        <v>82541</v>
      </c>
      <c r="W21" s="112"/>
      <c r="X21" s="131">
        <f>SUM(T21:V21)</f>
        <v>1154191</v>
      </c>
    </row>
    <row r="22" spans="1:24" ht="15" customHeight="1" x14ac:dyDescent="0.5">
      <c r="A22" s="116"/>
      <c r="B22" s="113"/>
      <c r="C22" s="113"/>
      <c r="D22" s="114"/>
      <c r="E22" s="113"/>
      <c r="F22" s="113"/>
      <c r="G22" s="110"/>
      <c r="H22" s="111"/>
      <c r="I22" s="110"/>
      <c r="J22" s="111"/>
      <c r="K22" s="111"/>
      <c r="L22" s="111"/>
      <c r="M22" s="111"/>
      <c r="N22" s="111"/>
      <c r="O22" s="111"/>
      <c r="P22" s="111"/>
      <c r="Q22" s="112"/>
      <c r="R22" s="112"/>
      <c r="S22" s="112"/>
      <c r="T22" s="112"/>
      <c r="U22" s="112"/>
      <c r="V22" s="112"/>
      <c r="W22" s="112"/>
      <c r="X22" s="111"/>
    </row>
    <row r="23" spans="1:24" ht="15" customHeight="1" x14ac:dyDescent="0.5">
      <c r="A23" s="116" t="s">
        <v>111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 ht="15" customHeight="1" thickBot="1" x14ac:dyDescent="0.55000000000000004">
      <c r="A24" s="116"/>
      <c r="B24" s="116" t="s">
        <v>168</v>
      </c>
      <c r="C24" s="110"/>
      <c r="D24" s="110"/>
      <c r="E24" s="110"/>
      <c r="F24" s="110"/>
      <c r="G24" s="110"/>
      <c r="H24" s="135">
        <f>SUM(H18:H23)</f>
        <v>470000</v>
      </c>
      <c r="I24" s="110"/>
      <c r="J24" s="135">
        <f>SUM(J18:J23)</f>
        <v>267503</v>
      </c>
      <c r="K24" s="111"/>
      <c r="L24" s="135">
        <f>SUM(L18:L23)</f>
        <v>47000</v>
      </c>
      <c r="M24" s="111"/>
      <c r="N24" s="135">
        <f>SUM(N18:N23)</f>
        <v>20000</v>
      </c>
      <c r="O24" s="111"/>
      <c r="P24" s="135">
        <f>SUM(P18:P23)</f>
        <v>3212181</v>
      </c>
      <c r="Q24" s="112"/>
      <c r="R24" s="135">
        <f>SUM(R18:R21)</f>
        <v>10881</v>
      </c>
      <c r="S24" s="110"/>
      <c r="T24" s="135">
        <f>SUM(T18:T21)</f>
        <v>4027565</v>
      </c>
      <c r="U24" s="110"/>
      <c r="V24" s="135">
        <f>SUM(V18:V21)</f>
        <v>246116</v>
      </c>
      <c r="W24" s="112"/>
      <c r="X24" s="135">
        <f>SUM(X18:X21)</f>
        <v>4273681</v>
      </c>
    </row>
    <row r="25" spans="1:24" ht="15" customHeight="1" thickTop="1" x14ac:dyDescent="0.5">
      <c r="A25" s="110"/>
      <c r="B25" s="110"/>
      <c r="C25" s="110"/>
      <c r="D25" s="110"/>
      <c r="E25" s="110"/>
      <c r="F25" s="110"/>
      <c r="G25" s="110"/>
      <c r="H25" s="111"/>
      <c r="I25" s="110"/>
      <c r="J25" s="111"/>
      <c r="K25" s="111"/>
      <c r="L25" s="111"/>
      <c r="M25" s="111"/>
      <c r="N25" s="111"/>
      <c r="O25" s="111"/>
      <c r="P25" s="136"/>
      <c r="Q25" s="137"/>
      <c r="R25" s="137"/>
      <c r="S25" s="137"/>
      <c r="T25" s="137"/>
      <c r="U25" s="137"/>
      <c r="V25" s="137"/>
      <c r="W25" s="137"/>
      <c r="X25" s="136"/>
    </row>
    <row r="26" spans="1:24" ht="15" customHeight="1" x14ac:dyDescent="0.5">
      <c r="A26" s="110"/>
      <c r="B26" s="110"/>
      <c r="C26" s="110"/>
      <c r="D26" s="110"/>
      <c r="E26" s="110"/>
      <c r="F26" s="110"/>
      <c r="G26" s="110"/>
      <c r="H26" s="111"/>
      <c r="I26" s="110"/>
      <c r="J26" s="111"/>
      <c r="K26" s="111"/>
      <c r="L26" s="111"/>
      <c r="M26" s="111"/>
      <c r="N26" s="111"/>
      <c r="O26" s="111"/>
      <c r="P26" s="136"/>
      <c r="Q26" s="137"/>
      <c r="R26" s="137"/>
      <c r="S26" s="137"/>
      <c r="T26" s="137"/>
      <c r="U26" s="137"/>
      <c r="V26" s="137"/>
      <c r="W26" s="137"/>
      <c r="X26" s="136"/>
    </row>
    <row r="27" spans="1:24" ht="15" customHeight="1" x14ac:dyDescent="0.5">
      <c r="A27" s="116" t="s">
        <v>109</v>
      </c>
      <c r="B27" s="110"/>
      <c r="C27" s="110"/>
      <c r="D27" s="110"/>
      <c r="E27" s="110"/>
      <c r="F27" s="110"/>
      <c r="G27" s="110"/>
      <c r="H27" s="138">
        <v>470000</v>
      </c>
      <c r="I27" s="110"/>
      <c r="J27" s="138">
        <v>267503</v>
      </c>
      <c r="K27" s="111"/>
      <c r="L27" s="138">
        <v>47000</v>
      </c>
      <c r="M27" s="111"/>
      <c r="N27" s="138">
        <v>20000</v>
      </c>
      <c r="O27" s="111"/>
      <c r="P27" s="138">
        <v>3572281</v>
      </c>
      <c r="Q27" s="112"/>
      <c r="R27" s="138">
        <v>7805</v>
      </c>
      <c r="S27" s="110"/>
      <c r="T27" s="138">
        <f>SUM(H27:S27)</f>
        <v>4384589</v>
      </c>
      <c r="U27" s="110"/>
      <c r="V27" s="138">
        <v>237131</v>
      </c>
      <c r="W27" s="112"/>
      <c r="X27" s="138">
        <f>SUM(T27:W27)</f>
        <v>4621720</v>
      </c>
    </row>
    <row r="28" spans="1:24" ht="15" customHeight="1" x14ac:dyDescent="0.5">
      <c r="A28" s="116"/>
      <c r="B28" s="127" t="s">
        <v>112</v>
      </c>
      <c r="C28" s="110"/>
      <c r="D28" s="110"/>
      <c r="E28" s="110"/>
      <c r="F28" s="110"/>
      <c r="G28" s="110"/>
      <c r="H28" s="139"/>
      <c r="I28" s="140"/>
      <c r="J28" s="139"/>
      <c r="K28" s="141"/>
      <c r="L28" s="139"/>
      <c r="M28" s="141"/>
      <c r="N28" s="139"/>
      <c r="O28" s="111"/>
      <c r="P28" s="138"/>
      <c r="Q28" s="112"/>
      <c r="R28" s="139"/>
      <c r="S28" s="112"/>
      <c r="T28" s="138"/>
      <c r="U28" s="111"/>
      <c r="V28" s="138"/>
      <c r="W28" s="112"/>
      <c r="X28" s="138"/>
    </row>
    <row r="29" spans="1:24" ht="15" customHeight="1" x14ac:dyDescent="0.5">
      <c r="A29" s="110" t="s">
        <v>153</v>
      </c>
      <c r="B29" s="127"/>
      <c r="C29" s="110"/>
      <c r="D29" s="110"/>
      <c r="E29" s="110"/>
      <c r="F29" s="112">
        <v>14</v>
      </c>
      <c r="G29" s="110"/>
      <c r="H29" s="142">
        <v>0</v>
      </c>
      <c r="I29" s="129"/>
      <c r="J29" s="142">
        <v>0</v>
      </c>
      <c r="K29" s="130"/>
      <c r="L29" s="142">
        <v>0</v>
      </c>
      <c r="M29" s="130"/>
      <c r="N29" s="142">
        <v>0</v>
      </c>
      <c r="O29" s="111"/>
      <c r="P29" s="138">
        <v>-940000</v>
      </c>
      <c r="Q29" s="112"/>
      <c r="R29" s="142">
        <v>0</v>
      </c>
      <c r="S29" s="112"/>
      <c r="T29" s="138">
        <f>SUM(H29:S29)</f>
        <v>-940000</v>
      </c>
      <c r="U29" s="111"/>
      <c r="V29" s="138">
        <v>-36402</v>
      </c>
      <c r="W29" s="112"/>
      <c r="X29" s="138">
        <f>SUM(T29:W29)</f>
        <v>-976402</v>
      </c>
    </row>
    <row r="30" spans="1:24" ht="15" customHeight="1" x14ac:dyDescent="0.5">
      <c r="A30" s="110" t="s">
        <v>82</v>
      </c>
      <c r="B30" s="110"/>
      <c r="C30" s="110"/>
      <c r="D30" s="110"/>
      <c r="E30" s="110"/>
      <c r="F30" s="110"/>
      <c r="G30" s="110"/>
      <c r="H30" s="143"/>
      <c r="I30" s="110"/>
      <c r="J30" s="143"/>
      <c r="K30" s="110"/>
      <c r="L30" s="143"/>
      <c r="M30" s="110"/>
      <c r="N30" s="143"/>
      <c r="O30" s="110"/>
      <c r="P30" s="143"/>
      <c r="Q30" s="110"/>
      <c r="R30" s="143"/>
      <c r="S30" s="110"/>
      <c r="T30" s="143"/>
      <c r="U30" s="110"/>
      <c r="V30" s="143"/>
      <c r="W30" s="110"/>
      <c r="X30" s="143"/>
    </row>
    <row r="31" spans="1:24" ht="15" customHeight="1" x14ac:dyDescent="0.5">
      <c r="A31" s="110"/>
      <c r="B31" s="110" t="s">
        <v>83</v>
      </c>
      <c r="C31" s="110"/>
      <c r="D31" s="110"/>
      <c r="E31" s="110"/>
      <c r="F31" s="110"/>
      <c r="G31" s="110"/>
      <c r="H31" s="144">
        <v>0</v>
      </c>
      <c r="I31" s="132"/>
      <c r="J31" s="144">
        <v>0</v>
      </c>
      <c r="K31" s="133"/>
      <c r="L31" s="144">
        <v>0</v>
      </c>
      <c r="M31" s="133"/>
      <c r="N31" s="144">
        <v>0</v>
      </c>
      <c r="O31" s="111"/>
      <c r="P31" s="145">
        <v>795408</v>
      </c>
      <c r="Q31" s="112"/>
      <c r="R31" s="144">
        <v>1614</v>
      </c>
      <c r="S31" s="112"/>
      <c r="T31" s="144">
        <f>SUM(H31:S31)</f>
        <v>797022</v>
      </c>
      <c r="U31" s="111"/>
      <c r="V31" s="145">
        <v>48491</v>
      </c>
      <c r="W31" s="112"/>
      <c r="X31" s="144">
        <f>SUM(T31:W31)</f>
        <v>845513</v>
      </c>
    </row>
    <row r="32" spans="1:24" ht="15" customHeight="1" x14ac:dyDescent="0.5">
      <c r="A32" s="116"/>
      <c r="B32" s="113"/>
      <c r="C32" s="113"/>
      <c r="D32" s="114"/>
      <c r="E32" s="113"/>
      <c r="F32" s="113"/>
      <c r="G32" s="110"/>
      <c r="H32" s="138"/>
      <c r="I32" s="110"/>
      <c r="J32" s="138"/>
      <c r="K32" s="111"/>
      <c r="L32" s="138"/>
      <c r="M32" s="111"/>
      <c r="N32" s="138"/>
      <c r="O32" s="111"/>
      <c r="P32" s="138"/>
      <c r="Q32" s="112"/>
      <c r="R32" s="146"/>
      <c r="S32" s="112"/>
      <c r="T32" s="146"/>
      <c r="U32" s="112"/>
      <c r="V32" s="146"/>
      <c r="W32" s="112"/>
      <c r="X32" s="138"/>
    </row>
    <row r="33" spans="1:24" ht="15" customHeight="1" x14ac:dyDescent="0.5">
      <c r="A33" s="116" t="s">
        <v>111</v>
      </c>
      <c r="B33" s="110"/>
      <c r="C33" s="110"/>
      <c r="D33" s="110"/>
      <c r="E33" s="110"/>
      <c r="F33" s="110"/>
      <c r="G33" s="110"/>
      <c r="H33" s="143"/>
      <c r="I33" s="110"/>
      <c r="J33" s="143"/>
      <c r="K33" s="110"/>
      <c r="L33" s="143"/>
      <c r="M33" s="110"/>
      <c r="N33" s="143"/>
      <c r="O33" s="110"/>
      <c r="P33" s="143"/>
      <c r="Q33" s="110"/>
      <c r="R33" s="143"/>
      <c r="S33" s="110"/>
      <c r="T33" s="143"/>
      <c r="U33" s="110"/>
      <c r="V33" s="143"/>
      <c r="W33" s="110"/>
      <c r="X33" s="143"/>
    </row>
    <row r="34" spans="1:24" ht="15" customHeight="1" thickBot="1" x14ac:dyDescent="0.55000000000000004">
      <c r="A34" s="116"/>
      <c r="B34" s="116" t="s">
        <v>177</v>
      </c>
      <c r="C34" s="110"/>
      <c r="D34" s="110"/>
      <c r="E34" s="110"/>
      <c r="F34" s="110"/>
      <c r="G34" s="110"/>
      <c r="H34" s="147">
        <f>SUM(H27:H31)</f>
        <v>470000</v>
      </c>
      <c r="I34" s="110"/>
      <c r="J34" s="147">
        <f>SUM(J27:J31)</f>
        <v>267503</v>
      </c>
      <c r="K34" s="111"/>
      <c r="L34" s="147">
        <f>SUM(L27:L31)</f>
        <v>47000</v>
      </c>
      <c r="M34" s="111"/>
      <c r="N34" s="147">
        <f>SUM(N27:N31)</f>
        <v>20000</v>
      </c>
      <c r="O34" s="111"/>
      <c r="P34" s="147">
        <f>SUM(P27:P31)</f>
        <v>3427689</v>
      </c>
      <c r="Q34" s="112"/>
      <c r="R34" s="147">
        <f>SUM(R27:R31)</f>
        <v>9419</v>
      </c>
      <c r="S34" s="110"/>
      <c r="T34" s="147">
        <f>SUM(T27:T31)</f>
        <v>4241611</v>
      </c>
      <c r="U34" s="110"/>
      <c r="V34" s="147">
        <f>SUM(V27:V31)</f>
        <v>249220</v>
      </c>
      <c r="W34" s="112"/>
      <c r="X34" s="147">
        <f>SUM(X27:X31)</f>
        <v>4490831</v>
      </c>
    </row>
    <row r="35" spans="1:24" ht="15" customHeight="1" thickTop="1" x14ac:dyDescent="0.5">
      <c r="P35" s="72"/>
      <c r="Q35" s="73"/>
      <c r="R35" s="73"/>
      <c r="S35" s="73"/>
      <c r="T35" s="73"/>
      <c r="U35" s="73"/>
      <c r="V35" s="73"/>
      <c r="W35" s="73"/>
      <c r="X35" s="72"/>
    </row>
    <row r="36" spans="1:24" ht="21.95" customHeight="1" x14ac:dyDescent="0.5">
      <c r="A36" s="39" t="str">
        <f>'2-3'!A118</f>
        <v>The notes to interim financial information on page 12 to 19 form an integral part of this interim financial information.</v>
      </c>
      <c r="B36" s="39"/>
      <c r="C36" s="39"/>
      <c r="D36" s="39"/>
      <c r="E36" s="39"/>
      <c r="F36" s="39"/>
      <c r="G36" s="39"/>
      <c r="H36" s="41"/>
      <c r="I36" s="39"/>
      <c r="J36" s="41"/>
      <c r="K36" s="41"/>
      <c r="L36" s="41"/>
      <c r="M36" s="41"/>
      <c r="N36" s="41"/>
      <c r="O36" s="41"/>
      <c r="P36" s="41"/>
      <c r="Q36" s="40"/>
      <c r="R36" s="40"/>
      <c r="S36" s="40"/>
      <c r="T36" s="40"/>
      <c r="U36" s="40"/>
      <c r="V36" s="40"/>
      <c r="W36" s="40"/>
      <c r="X36" s="41"/>
    </row>
    <row r="77" spans="1:23" s="37" customFormat="1" ht="16.5" customHeight="1" x14ac:dyDescent="0.5">
      <c r="A77" s="34"/>
      <c r="B77" s="34"/>
      <c r="C77" s="34"/>
      <c r="D77" s="34"/>
      <c r="E77" s="34"/>
      <c r="F77" s="34"/>
      <c r="G77" s="34"/>
      <c r="I77" s="34"/>
      <c r="K77" s="37" t="s">
        <v>169</v>
      </c>
      <c r="Q77" s="36"/>
      <c r="R77" s="36"/>
      <c r="S77" s="36"/>
      <c r="T77" s="36"/>
      <c r="U77" s="36"/>
      <c r="V77" s="36"/>
      <c r="W77" s="36"/>
    </row>
  </sheetData>
  <mergeCells count="5">
    <mergeCell ref="H6:X6"/>
    <mergeCell ref="H7:T7"/>
    <mergeCell ref="L11:P11"/>
    <mergeCell ref="L12:N12"/>
    <mergeCell ref="L13:N13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92089-5863-4419-B365-516E62405E32}">
  <dimension ref="A1:S38"/>
  <sheetViews>
    <sheetView zoomScaleNormal="100" zoomScaleSheetLayoutView="55" workbookViewId="0">
      <selection activeCell="D69" sqref="D69"/>
    </sheetView>
  </sheetViews>
  <sheetFormatPr defaultColWidth="9.140625" defaultRowHeight="16.5" customHeight="1" x14ac:dyDescent="0.5"/>
  <cols>
    <col min="1" max="1" width="1.42578125" style="34" customWidth="1"/>
    <col min="2" max="4" width="2.7109375" style="34" customWidth="1"/>
    <col min="5" max="5" width="11.85546875" style="34" customWidth="1"/>
    <col min="6" max="6" width="23.7109375" style="34" customWidth="1"/>
    <col min="7" max="7" width="4.85546875" style="34" customWidth="1"/>
    <col min="8" max="8" width="1" style="34" customWidth="1"/>
    <col min="9" max="9" width="13.140625" style="37" customWidth="1"/>
    <col min="10" max="10" width="1" style="34" customWidth="1"/>
    <col min="11" max="11" width="14.140625" style="37" customWidth="1"/>
    <col min="12" max="12" width="1" style="37" customWidth="1"/>
    <col min="13" max="13" width="14.7109375" style="37" customWidth="1"/>
    <col min="14" max="14" width="1" style="37" customWidth="1"/>
    <col min="15" max="15" width="14.7109375" style="37" customWidth="1"/>
    <col min="16" max="16" width="1" style="37" customWidth="1"/>
    <col min="17" max="17" width="14.7109375" style="37" customWidth="1"/>
    <col min="18" max="18" width="1" style="36" customWidth="1"/>
    <col min="19" max="19" width="14.7109375" style="37" customWidth="1"/>
    <col min="20" max="16384" width="9.140625" style="34"/>
  </cols>
  <sheetData>
    <row r="1" spans="1:19" ht="16.5" customHeight="1" x14ac:dyDescent="0.5">
      <c r="A1" s="35" t="s">
        <v>0</v>
      </c>
      <c r="S1" s="96"/>
    </row>
    <row r="2" spans="1:19" ht="16.5" customHeight="1" x14ac:dyDescent="0.5">
      <c r="A2" s="35" t="s">
        <v>90</v>
      </c>
      <c r="S2" s="96"/>
    </row>
    <row r="3" spans="1:19" ht="16.5" customHeight="1" x14ac:dyDescent="0.5">
      <c r="A3" s="74" t="s">
        <v>176</v>
      </c>
      <c r="B3" s="39"/>
      <c r="C3" s="39"/>
      <c r="D3" s="39"/>
      <c r="E3" s="39"/>
      <c r="F3" s="39"/>
      <c r="G3" s="39"/>
      <c r="H3" s="39"/>
      <c r="I3" s="41"/>
      <c r="J3" s="39"/>
      <c r="K3" s="41"/>
      <c r="L3" s="41"/>
      <c r="M3" s="41"/>
      <c r="N3" s="41"/>
      <c r="O3" s="41"/>
      <c r="P3" s="41"/>
      <c r="Q3" s="41"/>
      <c r="R3" s="40"/>
      <c r="S3" s="41"/>
    </row>
    <row r="4" spans="1:19" ht="16.5" customHeight="1" x14ac:dyDescent="0.5">
      <c r="A4" s="35"/>
    </row>
    <row r="5" spans="1:19" ht="16.5" customHeight="1" x14ac:dyDescent="0.5">
      <c r="A5" s="35"/>
    </row>
    <row r="6" spans="1:19" ht="16.5" customHeight="1" x14ac:dyDescent="0.5">
      <c r="I6" s="162" t="s">
        <v>113</v>
      </c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s="75" customFormat="1" ht="16.5" customHeight="1" x14ac:dyDescent="0.5">
      <c r="D7" s="76"/>
      <c r="E7" s="63"/>
      <c r="F7" s="63"/>
      <c r="G7" s="63"/>
      <c r="H7" s="63"/>
      <c r="J7" s="63"/>
      <c r="L7" s="77"/>
      <c r="M7" s="163" t="s">
        <v>57</v>
      </c>
      <c r="N7" s="163"/>
      <c r="O7" s="163"/>
      <c r="P7" s="163"/>
      <c r="Q7" s="163"/>
      <c r="R7" s="58"/>
      <c r="S7" s="78"/>
    </row>
    <row r="8" spans="1:19" s="75" customFormat="1" ht="16.5" customHeight="1" x14ac:dyDescent="0.5">
      <c r="D8" s="76"/>
      <c r="E8" s="63"/>
      <c r="F8" s="63"/>
      <c r="G8" s="63"/>
      <c r="H8" s="63"/>
      <c r="I8" s="77" t="s">
        <v>96</v>
      </c>
      <c r="J8" s="63"/>
      <c r="L8" s="77"/>
      <c r="M8" s="164" t="s">
        <v>100</v>
      </c>
      <c r="N8" s="164"/>
      <c r="O8" s="164"/>
      <c r="R8" s="58"/>
      <c r="S8" s="78"/>
    </row>
    <row r="9" spans="1:19" s="75" customFormat="1" ht="16.5" customHeight="1" x14ac:dyDescent="0.5">
      <c r="D9" s="76"/>
      <c r="E9" s="63"/>
      <c r="F9" s="63"/>
      <c r="G9" s="63"/>
      <c r="H9" s="63"/>
      <c r="I9" s="77" t="s">
        <v>98</v>
      </c>
      <c r="J9" s="63"/>
      <c r="K9" s="77" t="s">
        <v>99</v>
      </c>
      <c r="L9" s="77"/>
      <c r="M9" s="77" t="s">
        <v>114</v>
      </c>
      <c r="N9" s="76"/>
      <c r="O9" s="77" t="s">
        <v>115</v>
      </c>
      <c r="R9" s="58"/>
      <c r="S9" s="79" t="s">
        <v>116</v>
      </c>
    </row>
    <row r="10" spans="1:19" s="75" customFormat="1" ht="16.5" customHeight="1" x14ac:dyDescent="0.5">
      <c r="D10" s="76"/>
      <c r="E10" s="63"/>
      <c r="F10" s="63"/>
      <c r="G10" s="63"/>
      <c r="H10" s="63"/>
      <c r="I10" s="77" t="s">
        <v>103</v>
      </c>
      <c r="J10" s="63"/>
      <c r="K10" s="77" t="s">
        <v>103</v>
      </c>
      <c r="L10" s="77"/>
      <c r="M10" s="77" t="s">
        <v>117</v>
      </c>
      <c r="N10" s="78"/>
      <c r="O10" s="77" t="s">
        <v>117</v>
      </c>
      <c r="P10" s="77"/>
      <c r="Q10" s="77" t="s">
        <v>58</v>
      </c>
      <c r="R10" s="58"/>
      <c r="S10" s="77" t="s">
        <v>108</v>
      </c>
    </row>
    <row r="11" spans="1:19" s="75" customFormat="1" ht="16.5" customHeight="1" x14ac:dyDescent="0.5">
      <c r="D11" s="76"/>
      <c r="E11" s="63"/>
      <c r="F11" s="63"/>
      <c r="G11" s="63"/>
      <c r="H11" s="63"/>
      <c r="I11" s="42" t="s">
        <v>10</v>
      </c>
      <c r="J11" s="63"/>
      <c r="K11" s="42" t="s">
        <v>10</v>
      </c>
      <c r="L11" s="77"/>
      <c r="M11" s="42" t="s">
        <v>10</v>
      </c>
      <c r="N11" s="78"/>
      <c r="O11" s="42" t="s">
        <v>10</v>
      </c>
      <c r="P11" s="77"/>
      <c r="Q11" s="42" t="s">
        <v>10</v>
      </c>
      <c r="R11" s="58"/>
      <c r="S11" s="42" t="s">
        <v>10</v>
      </c>
    </row>
    <row r="12" spans="1:19" s="75" customFormat="1" ht="16.5" customHeight="1" x14ac:dyDescent="0.5">
      <c r="D12" s="58"/>
      <c r="F12" s="63"/>
      <c r="G12" s="104" t="s">
        <v>66</v>
      </c>
      <c r="H12" s="63"/>
      <c r="I12" s="44" t="s">
        <v>12</v>
      </c>
      <c r="J12" s="63"/>
      <c r="K12" s="44" t="s">
        <v>12</v>
      </c>
      <c r="L12" s="77"/>
      <c r="M12" s="44" t="s">
        <v>12</v>
      </c>
      <c r="N12" s="77"/>
      <c r="O12" s="44" t="s">
        <v>12</v>
      </c>
      <c r="P12" s="77"/>
      <c r="Q12" s="44" t="s">
        <v>12</v>
      </c>
      <c r="R12" s="58"/>
      <c r="S12" s="44" t="s">
        <v>12</v>
      </c>
    </row>
    <row r="13" spans="1:19" s="75" customFormat="1" ht="16.5" customHeight="1" x14ac:dyDescent="0.5">
      <c r="A13" s="63"/>
      <c r="D13" s="58"/>
      <c r="G13" s="63"/>
      <c r="I13" s="78"/>
      <c r="K13" s="78"/>
      <c r="L13" s="78"/>
      <c r="M13" s="78"/>
      <c r="N13" s="78"/>
      <c r="O13" s="78"/>
      <c r="P13" s="78"/>
      <c r="Q13" s="78"/>
      <c r="R13" s="58"/>
      <c r="S13" s="78"/>
    </row>
    <row r="14" spans="1:19" s="78" customFormat="1" ht="16.5" customHeight="1" x14ac:dyDescent="0.5">
      <c r="A14" s="63" t="s">
        <v>118</v>
      </c>
      <c r="B14" s="75"/>
      <c r="C14" s="75"/>
      <c r="D14" s="58"/>
      <c r="E14" s="75"/>
      <c r="F14" s="75"/>
      <c r="G14" s="75"/>
      <c r="H14" s="75"/>
      <c r="I14" s="37">
        <v>470000</v>
      </c>
      <c r="J14" s="34"/>
      <c r="K14" s="37">
        <v>267503</v>
      </c>
      <c r="L14" s="37"/>
      <c r="M14" s="37">
        <v>47000</v>
      </c>
      <c r="N14" s="37"/>
      <c r="O14" s="37">
        <v>20000</v>
      </c>
      <c r="P14" s="37"/>
      <c r="Q14" s="37">
        <v>2773991</v>
      </c>
      <c r="R14" s="36"/>
      <c r="S14" s="37">
        <f>SUM(I14:Q14)</f>
        <v>3578494</v>
      </c>
    </row>
    <row r="15" spans="1:19" s="78" customFormat="1" ht="16.5" customHeight="1" x14ac:dyDescent="0.5">
      <c r="A15" s="75" t="s">
        <v>153</v>
      </c>
      <c r="B15" s="75"/>
      <c r="C15" s="75"/>
      <c r="D15" s="58"/>
      <c r="E15" s="75"/>
      <c r="F15" s="75"/>
      <c r="G15" s="58"/>
      <c r="H15" s="75"/>
      <c r="I15" s="47">
        <v>0</v>
      </c>
      <c r="J15" s="80"/>
      <c r="K15" s="47">
        <v>0</v>
      </c>
      <c r="L15" s="72"/>
      <c r="M15" s="47">
        <v>0</v>
      </c>
      <c r="N15" s="72"/>
      <c r="O15" s="47">
        <v>0</v>
      </c>
      <c r="P15" s="37"/>
      <c r="Q15" s="37">
        <v>-658000</v>
      </c>
      <c r="R15" s="36"/>
      <c r="S15" s="37">
        <f>SUM(I15:Q15)</f>
        <v>-658000</v>
      </c>
    </row>
    <row r="16" spans="1:19" s="78" customFormat="1" ht="16.5" customHeight="1" x14ac:dyDescent="0.5">
      <c r="A16" s="75" t="s">
        <v>119</v>
      </c>
      <c r="B16" s="75"/>
      <c r="C16" s="75"/>
      <c r="D16" s="58"/>
      <c r="E16" s="75"/>
      <c r="F16" s="75"/>
      <c r="G16" s="75"/>
      <c r="H16" s="75"/>
      <c r="I16" s="57">
        <v>0</v>
      </c>
      <c r="J16" s="73"/>
      <c r="K16" s="57">
        <v>0</v>
      </c>
      <c r="L16" s="73"/>
      <c r="M16" s="57">
        <v>0</v>
      </c>
      <c r="N16" s="73"/>
      <c r="O16" s="57">
        <v>0</v>
      </c>
      <c r="P16" s="37"/>
      <c r="Q16" s="97">
        <v>997207</v>
      </c>
      <c r="R16" s="37"/>
      <c r="S16" s="41">
        <f>SUM(I16:Q16)</f>
        <v>997207</v>
      </c>
    </row>
    <row r="17" spans="1:19" s="78" customFormat="1" ht="16.5" customHeight="1" x14ac:dyDescent="0.5">
      <c r="B17" s="75"/>
      <c r="C17" s="63"/>
      <c r="D17" s="58"/>
      <c r="E17" s="75"/>
      <c r="F17" s="75"/>
      <c r="G17" s="75"/>
      <c r="H17" s="75"/>
      <c r="I17" s="37"/>
      <c r="J17" s="34"/>
      <c r="K17" s="37"/>
      <c r="L17" s="37"/>
      <c r="M17" s="37"/>
      <c r="N17" s="37"/>
      <c r="O17" s="37"/>
      <c r="P17" s="37"/>
      <c r="Q17" s="37"/>
      <c r="R17" s="36"/>
      <c r="S17" s="37"/>
    </row>
    <row r="18" spans="1:19" s="78" customFormat="1" ht="16.5" customHeight="1" thickBot="1" x14ac:dyDescent="0.55000000000000004">
      <c r="A18" s="63" t="s">
        <v>170</v>
      </c>
      <c r="B18" s="75"/>
      <c r="C18" s="75"/>
      <c r="D18" s="58"/>
      <c r="E18" s="75"/>
      <c r="F18" s="75"/>
      <c r="G18" s="75"/>
      <c r="H18" s="75"/>
      <c r="I18" s="105">
        <f>SUM(I14:I16)</f>
        <v>470000</v>
      </c>
      <c r="J18" s="34"/>
      <c r="K18" s="105">
        <f>SUM(K14:K16)</f>
        <v>267503</v>
      </c>
      <c r="L18" s="37"/>
      <c r="M18" s="105">
        <f>SUM(M14:M16)</f>
        <v>47000</v>
      </c>
      <c r="N18" s="37"/>
      <c r="O18" s="105">
        <f>SUM(O14:O16)</f>
        <v>20000</v>
      </c>
      <c r="P18" s="37"/>
      <c r="Q18" s="105">
        <f>SUM(Q14:Q16)</f>
        <v>3113198</v>
      </c>
      <c r="R18" s="37"/>
      <c r="S18" s="105">
        <f>SUM(S14:S17)</f>
        <v>3917701</v>
      </c>
    </row>
    <row r="19" spans="1:19" s="78" customFormat="1" ht="16.5" customHeight="1" thickTop="1" x14ac:dyDescent="0.5">
      <c r="A19" s="63"/>
      <c r="B19" s="75"/>
      <c r="C19" s="75"/>
      <c r="D19" s="58"/>
      <c r="E19" s="75"/>
      <c r="F19" s="75"/>
      <c r="G19" s="75"/>
      <c r="H19" s="75"/>
      <c r="I19" s="37"/>
      <c r="J19" s="34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78" customFormat="1" ht="16.5" customHeight="1" x14ac:dyDescent="0.5">
      <c r="A20" s="63"/>
      <c r="B20" s="75"/>
      <c r="C20" s="75"/>
      <c r="D20" s="58"/>
      <c r="E20" s="75"/>
      <c r="F20" s="75"/>
      <c r="G20" s="75"/>
      <c r="H20" s="75"/>
      <c r="I20" s="37"/>
      <c r="J20" s="34"/>
      <c r="K20" s="37"/>
      <c r="L20" s="37"/>
      <c r="M20" s="37"/>
      <c r="N20" s="37"/>
      <c r="O20" s="37"/>
      <c r="P20" s="37"/>
      <c r="Q20" s="37"/>
      <c r="R20" s="37"/>
      <c r="S20" s="37"/>
    </row>
    <row r="21" spans="1:19" s="78" customFormat="1" ht="16.5" customHeight="1" x14ac:dyDescent="0.5">
      <c r="A21" s="63" t="s">
        <v>120</v>
      </c>
      <c r="B21" s="75"/>
      <c r="C21" s="75"/>
      <c r="D21" s="58"/>
      <c r="E21" s="75"/>
      <c r="F21" s="75"/>
      <c r="G21" s="75"/>
      <c r="H21" s="75"/>
      <c r="I21" s="45">
        <v>470000</v>
      </c>
      <c r="J21" s="34"/>
      <c r="K21" s="45">
        <v>267503</v>
      </c>
      <c r="L21" s="37"/>
      <c r="M21" s="45">
        <v>47000</v>
      </c>
      <c r="N21" s="37"/>
      <c r="O21" s="45">
        <v>20000</v>
      </c>
      <c r="P21" s="37"/>
      <c r="Q21" s="45">
        <v>3472549</v>
      </c>
      <c r="R21" s="36"/>
      <c r="S21" s="45">
        <f>SUM(I21:Q21)</f>
        <v>4277052</v>
      </c>
    </row>
    <row r="22" spans="1:19" s="78" customFormat="1" ht="16.5" customHeight="1" x14ac:dyDescent="0.5">
      <c r="A22" s="75" t="s">
        <v>153</v>
      </c>
      <c r="B22" s="75"/>
      <c r="C22" s="75"/>
      <c r="D22" s="58"/>
      <c r="E22" s="75"/>
      <c r="F22" s="75"/>
      <c r="G22" s="58">
        <v>14</v>
      </c>
      <c r="H22" s="75"/>
      <c r="I22" s="54">
        <v>0</v>
      </c>
      <c r="J22" s="80"/>
      <c r="K22" s="54">
        <v>0</v>
      </c>
      <c r="L22" s="72"/>
      <c r="M22" s="54">
        <v>0</v>
      </c>
      <c r="N22" s="72"/>
      <c r="O22" s="54">
        <v>0</v>
      </c>
      <c r="P22" s="37"/>
      <c r="Q22" s="45">
        <v>-940000</v>
      </c>
      <c r="R22" s="36"/>
      <c r="S22" s="45">
        <f>SUM(I22:Q22)</f>
        <v>-940000</v>
      </c>
    </row>
    <row r="23" spans="1:19" s="78" customFormat="1" ht="16.5" customHeight="1" x14ac:dyDescent="0.5">
      <c r="A23" s="75" t="s">
        <v>119</v>
      </c>
      <c r="B23" s="75"/>
      <c r="C23" s="75"/>
      <c r="D23" s="58"/>
      <c r="E23" s="75"/>
      <c r="F23" s="75"/>
      <c r="G23" s="75"/>
      <c r="H23" s="75"/>
      <c r="I23" s="56">
        <v>0</v>
      </c>
      <c r="J23" s="73"/>
      <c r="K23" s="56">
        <v>0</v>
      </c>
      <c r="L23" s="73"/>
      <c r="M23" s="56">
        <v>0</v>
      </c>
      <c r="N23" s="73"/>
      <c r="O23" s="56">
        <v>0</v>
      </c>
      <c r="P23" s="37"/>
      <c r="Q23" s="50">
        <v>753604</v>
      </c>
      <c r="R23" s="37"/>
      <c r="S23" s="49">
        <f>SUM(I23:Q23)</f>
        <v>753604</v>
      </c>
    </row>
    <row r="24" spans="1:19" s="78" customFormat="1" ht="16.5" customHeight="1" x14ac:dyDescent="0.5">
      <c r="B24" s="75"/>
      <c r="C24" s="63"/>
      <c r="D24" s="58"/>
      <c r="E24" s="75"/>
      <c r="F24" s="75"/>
      <c r="G24" s="75"/>
      <c r="H24" s="75"/>
      <c r="I24" s="45"/>
      <c r="J24" s="34"/>
      <c r="K24" s="45"/>
      <c r="L24" s="37"/>
      <c r="M24" s="45"/>
      <c r="N24" s="37"/>
      <c r="O24" s="45"/>
      <c r="P24" s="37"/>
      <c r="Q24" s="45"/>
      <c r="R24" s="36"/>
      <c r="S24" s="45"/>
    </row>
    <row r="25" spans="1:19" s="78" customFormat="1" ht="16.5" customHeight="1" thickBot="1" x14ac:dyDescent="0.55000000000000004">
      <c r="A25" s="63" t="s">
        <v>178</v>
      </c>
      <c r="B25" s="75"/>
      <c r="C25" s="75"/>
      <c r="D25" s="58"/>
      <c r="E25" s="75"/>
      <c r="F25" s="75"/>
      <c r="G25" s="75"/>
      <c r="H25" s="75"/>
      <c r="I25" s="81">
        <f>SUM(I21:I23)</f>
        <v>470000</v>
      </c>
      <c r="J25" s="34"/>
      <c r="K25" s="81">
        <f>SUM(K21:K23)</f>
        <v>267503</v>
      </c>
      <c r="L25" s="37"/>
      <c r="M25" s="81">
        <f>SUM(M21:M23)</f>
        <v>47000</v>
      </c>
      <c r="N25" s="37"/>
      <c r="O25" s="81">
        <f>SUM(O21:O23)</f>
        <v>20000</v>
      </c>
      <c r="P25" s="37"/>
      <c r="Q25" s="81">
        <f>SUM(Q21:Q23)</f>
        <v>3286153</v>
      </c>
      <c r="R25" s="37"/>
      <c r="S25" s="81">
        <f>SUM(S21:S24)</f>
        <v>4090656</v>
      </c>
    </row>
    <row r="26" spans="1:19" s="78" customFormat="1" ht="16.5" customHeight="1" thickTop="1" x14ac:dyDescent="0.5">
      <c r="A26" s="63"/>
      <c r="B26" s="75"/>
      <c r="C26" s="75"/>
      <c r="D26" s="58"/>
      <c r="E26" s="58"/>
      <c r="F26" s="75"/>
      <c r="G26" s="75"/>
      <c r="H26" s="75"/>
      <c r="I26" s="37"/>
      <c r="J26" s="34"/>
      <c r="K26" s="37"/>
      <c r="L26" s="37"/>
      <c r="M26" s="37"/>
      <c r="N26" s="37"/>
      <c r="O26" s="37"/>
      <c r="P26" s="37"/>
      <c r="Q26" s="37"/>
      <c r="R26" s="37"/>
      <c r="S26" s="37"/>
    </row>
    <row r="27" spans="1:19" s="78" customFormat="1" ht="16.5" customHeight="1" x14ac:dyDescent="0.5">
      <c r="A27" s="63"/>
      <c r="B27" s="75"/>
      <c r="C27" s="75"/>
      <c r="D27" s="58"/>
      <c r="E27" s="75"/>
      <c r="F27" s="75"/>
      <c r="G27" s="75"/>
      <c r="H27" s="75"/>
      <c r="I27" s="37"/>
      <c r="J27" s="34"/>
      <c r="K27" s="37"/>
      <c r="L27" s="37"/>
      <c r="M27" s="37"/>
      <c r="N27" s="37"/>
      <c r="O27" s="37"/>
      <c r="P27" s="37"/>
      <c r="Q27" s="37"/>
      <c r="R27" s="37"/>
      <c r="S27" s="37"/>
    </row>
    <row r="28" spans="1:19" s="78" customFormat="1" ht="16.5" customHeight="1" x14ac:dyDescent="0.5">
      <c r="A28" s="63"/>
      <c r="B28" s="75"/>
      <c r="C28" s="75"/>
      <c r="D28" s="58"/>
      <c r="E28" s="75"/>
      <c r="F28" s="75"/>
      <c r="G28" s="75"/>
      <c r="H28" s="75"/>
      <c r="I28" s="37"/>
      <c r="J28" s="34"/>
      <c r="K28" s="37"/>
      <c r="L28" s="37"/>
      <c r="M28" s="37"/>
      <c r="N28" s="37"/>
      <c r="O28" s="37"/>
      <c r="P28" s="37"/>
      <c r="Q28" s="37"/>
      <c r="R28" s="37"/>
      <c r="S28" s="37"/>
    </row>
    <row r="29" spans="1:19" s="78" customFormat="1" ht="16.5" customHeight="1" x14ac:dyDescent="0.5">
      <c r="A29" s="63"/>
      <c r="B29" s="75"/>
      <c r="C29" s="75"/>
      <c r="D29" s="58"/>
      <c r="E29" s="75"/>
      <c r="F29" s="75"/>
      <c r="G29" s="75"/>
      <c r="H29" s="75"/>
      <c r="I29" s="37"/>
      <c r="J29" s="34"/>
      <c r="K29" s="37"/>
      <c r="L29" s="37"/>
      <c r="M29" s="37"/>
      <c r="N29" s="37"/>
      <c r="O29" s="37"/>
      <c r="P29" s="37"/>
      <c r="Q29" s="37"/>
      <c r="R29" s="37"/>
      <c r="S29" s="37"/>
    </row>
    <row r="30" spans="1:19" s="78" customFormat="1" ht="15" customHeight="1" x14ac:dyDescent="0.5">
      <c r="A30" s="63"/>
      <c r="B30" s="75"/>
      <c r="C30" s="75"/>
      <c r="D30" s="58"/>
      <c r="E30" s="75"/>
      <c r="F30" s="75"/>
      <c r="G30" s="75"/>
      <c r="H30" s="75"/>
      <c r="I30" s="37"/>
      <c r="J30" s="34"/>
      <c r="K30" s="37"/>
      <c r="L30" s="37"/>
      <c r="M30" s="37"/>
      <c r="N30" s="37"/>
      <c r="O30" s="37"/>
      <c r="P30" s="37"/>
      <c r="Q30" s="37"/>
      <c r="R30" s="37"/>
      <c r="S30" s="37"/>
    </row>
    <row r="31" spans="1:19" s="78" customFormat="1" ht="15.75" customHeight="1" x14ac:dyDescent="0.5">
      <c r="A31" s="63"/>
      <c r="B31" s="75"/>
      <c r="C31" s="75"/>
      <c r="D31" s="58"/>
      <c r="E31" s="75"/>
      <c r="F31" s="75"/>
      <c r="G31" s="75"/>
      <c r="H31" s="75"/>
      <c r="I31" s="37"/>
      <c r="J31" s="34"/>
      <c r="K31" s="37"/>
      <c r="L31" s="37"/>
      <c r="M31" s="37"/>
      <c r="N31" s="37"/>
      <c r="O31" s="37"/>
      <c r="P31" s="37"/>
      <c r="Q31" s="37"/>
      <c r="R31" s="37"/>
      <c r="S31" s="37"/>
    </row>
    <row r="32" spans="1:19" s="78" customFormat="1" ht="19.5" customHeight="1" x14ac:dyDescent="0.5">
      <c r="A32" s="63"/>
      <c r="B32" s="75"/>
      <c r="C32" s="75"/>
      <c r="D32" s="58"/>
      <c r="E32" s="75"/>
      <c r="F32" s="75"/>
      <c r="G32" s="75"/>
      <c r="H32" s="75"/>
      <c r="I32" s="37"/>
      <c r="J32" s="34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37" customFormat="1" ht="22.15" customHeight="1" x14ac:dyDescent="0.5">
      <c r="A33" s="82" t="str">
        <f>'2-3'!A118</f>
        <v>The notes to interim financial information on page 12 to 19 form an integral part of this interim financial information.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</row>
    <row r="38" spans="1:19" s="37" customFormat="1" ht="16.5" customHeight="1" x14ac:dyDescent="0.5">
      <c r="A38" s="34"/>
      <c r="B38" s="34"/>
      <c r="C38" s="34"/>
      <c r="D38" s="34"/>
      <c r="E38" s="34"/>
      <c r="F38" s="34"/>
      <c r="G38" s="34"/>
      <c r="H38" s="34"/>
      <c r="J38" s="34"/>
      <c r="K38" s="37" t="s">
        <v>169</v>
      </c>
      <c r="R38" s="36"/>
    </row>
  </sheetData>
  <mergeCells count="3">
    <mergeCell ref="I6:S6"/>
    <mergeCell ref="M7:Q7"/>
    <mergeCell ref="M8:O8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DF07-1E88-4A3F-B040-9A2DB84C801C}">
  <dimension ref="A1:M111"/>
  <sheetViews>
    <sheetView zoomScale="98" zoomScaleNormal="100" workbookViewId="0">
      <selection activeCell="D1" sqref="D1"/>
    </sheetView>
  </sheetViews>
  <sheetFormatPr defaultColWidth="9.140625" defaultRowHeight="16.5" customHeight="1" x14ac:dyDescent="0.5"/>
  <cols>
    <col min="1" max="3" width="1.140625" style="34" customWidth="1"/>
    <col min="4" max="4" width="43.7109375" style="34" customWidth="1"/>
    <col min="5" max="5" width="5.7109375" style="36" customWidth="1"/>
    <col min="6" max="6" width="0.85546875" style="37" customWidth="1"/>
    <col min="7" max="7" width="11.7109375" style="47" customWidth="1"/>
    <col min="8" max="8" width="0.85546875" style="34" customWidth="1"/>
    <col min="9" max="9" width="11.7109375" style="47" customWidth="1"/>
    <col min="10" max="10" width="0.85546875" style="34" customWidth="1"/>
    <col min="11" max="11" width="11.7109375" style="37" customWidth="1"/>
    <col min="12" max="12" width="0.85546875" style="37" customWidth="1"/>
    <col min="13" max="13" width="11.7109375" style="37" customWidth="1"/>
    <col min="14" max="16384" width="9.140625" style="34"/>
  </cols>
  <sheetData>
    <row r="1" spans="1:13" ht="16.5" customHeight="1" x14ac:dyDescent="0.5">
      <c r="A1" s="35" t="s">
        <v>0</v>
      </c>
    </row>
    <row r="2" spans="1:13" ht="16.5" customHeight="1" x14ac:dyDescent="0.5">
      <c r="A2" s="35" t="s">
        <v>121</v>
      </c>
    </row>
    <row r="3" spans="1:13" ht="16.5" customHeight="1" x14ac:dyDescent="0.5">
      <c r="A3" s="38" t="s">
        <v>176</v>
      </c>
      <c r="B3" s="39"/>
      <c r="C3" s="39"/>
      <c r="D3" s="39"/>
      <c r="E3" s="40"/>
      <c r="F3" s="41"/>
      <c r="G3" s="57"/>
      <c r="H3" s="39"/>
      <c r="I3" s="57"/>
      <c r="J3" s="39"/>
      <c r="K3" s="41"/>
      <c r="L3" s="41"/>
      <c r="M3" s="41"/>
    </row>
    <row r="4" spans="1:13" ht="15" customHeight="1" x14ac:dyDescent="0.5">
      <c r="A4" s="35"/>
    </row>
    <row r="5" spans="1:13" ht="15" customHeight="1" x14ac:dyDescent="0.5"/>
    <row r="6" spans="1:13" ht="15.95" customHeight="1" x14ac:dyDescent="0.5">
      <c r="G6" s="156" t="s">
        <v>2</v>
      </c>
      <c r="H6" s="156"/>
      <c r="I6" s="156"/>
      <c r="K6" s="156" t="s">
        <v>3</v>
      </c>
      <c r="L6" s="156"/>
      <c r="M6" s="156"/>
    </row>
    <row r="7" spans="1:13" ht="15.95" customHeight="1" x14ac:dyDescent="0.5">
      <c r="F7" s="36"/>
      <c r="G7" s="157" t="s">
        <v>4</v>
      </c>
      <c r="H7" s="157"/>
      <c r="I7" s="157"/>
      <c r="J7" s="37"/>
      <c r="K7" s="157" t="s">
        <v>4</v>
      </c>
      <c r="L7" s="157"/>
      <c r="M7" s="157"/>
    </row>
    <row r="8" spans="1:13" ht="15.95" customHeight="1" x14ac:dyDescent="0.5">
      <c r="F8" s="36"/>
      <c r="G8" s="83" t="s">
        <v>5</v>
      </c>
      <c r="H8" s="96"/>
      <c r="I8" s="83" t="s">
        <v>5</v>
      </c>
      <c r="J8" s="37"/>
      <c r="K8" s="96" t="s">
        <v>5</v>
      </c>
      <c r="L8" s="96"/>
      <c r="M8" s="96" t="s">
        <v>5</v>
      </c>
    </row>
    <row r="9" spans="1:13" ht="15.95" customHeight="1" x14ac:dyDescent="0.5">
      <c r="F9" s="36"/>
      <c r="G9" s="42" t="s">
        <v>160</v>
      </c>
      <c r="H9" s="42"/>
      <c r="I9" s="42" t="s">
        <v>160</v>
      </c>
      <c r="K9" s="42" t="s">
        <v>160</v>
      </c>
      <c r="L9" s="96"/>
      <c r="M9" s="42" t="s">
        <v>160</v>
      </c>
    </row>
    <row r="10" spans="1:13" ht="15.95" customHeight="1" x14ac:dyDescent="0.5">
      <c r="G10" s="84" t="s">
        <v>8</v>
      </c>
      <c r="H10" s="37"/>
      <c r="I10" s="84" t="s">
        <v>9</v>
      </c>
      <c r="J10" s="37"/>
      <c r="K10" s="84" t="s">
        <v>8</v>
      </c>
      <c r="M10" s="84" t="s">
        <v>9</v>
      </c>
    </row>
    <row r="11" spans="1:13" ht="15.95" customHeight="1" x14ac:dyDescent="0.5">
      <c r="G11" s="42" t="s">
        <v>10</v>
      </c>
      <c r="H11" s="37"/>
      <c r="I11" s="42" t="s">
        <v>10</v>
      </c>
      <c r="J11" s="37"/>
      <c r="K11" s="42" t="s">
        <v>10</v>
      </c>
      <c r="M11" s="42" t="s">
        <v>10</v>
      </c>
    </row>
    <row r="12" spans="1:13" ht="15.95" customHeight="1" x14ac:dyDescent="0.5">
      <c r="F12" s="96"/>
      <c r="G12" s="44" t="s">
        <v>12</v>
      </c>
      <c r="H12" s="96"/>
      <c r="I12" s="44" t="s">
        <v>12</v>
      </c>
      <c r="J12" s="96"/>
      <c r="K12" s="44" t="s">
        <v>12</v>
      </c>
      <c r="L12" s="96"/>
      <c r="M12" s="44" t="s">
        <v>12</v>
      </c>
    </row>
    <row r="13" spans="1:13" ht="15.95" customHeight="1" x14ac:dyDescent="0.5">
      <c r="A13" s="35" t="s">
        <v>122</v>
      </c>
      <c r="G13" s="54"/>
      <c r="H13" s="47"/>
      <c r="J13" s="47"/>
      <c r="K13" s="51"/>
      <c r="L13" s="46"/>
      <c r="M13" s="46"/>
    </row>
    <row r="14" spans="1:13" ht="15.95" customHeight="1" x14ac:dyDescent="0.5">
      <c r="A14" s="34" t="s">
        <v>123</v>
      </c>
      <c r="G14" s="54">
        <f>'6-7 (9-month)'!G28</f>
        <v>1033099</v>
      </c>
      <c r="H14" s="47"/>
      <c r="I14" s="47">
        <f>+'6-7 (9-month)'!I28</f>
        <v>1404657</v>
      </c>
      <c r="J14" s="47"/>
      <c r="K14" s="54">
        <f>+'6-7 (9-month)'!K28</f>
        <v>923712</v>
      </c>
      <c r="L14" s="47"/>
      <c r="M14" s="47">
        <f>+'6-7 (9-month)'!M28</f>
        <v>1245891</v>
      </c>
    </row>
    <row r="15" spans="1:13" ht="15.95" customHeight="1" x14ac:dyDescent="0.5">
      <c r="A15" s="34" t="s">
        <v>171</v>
      </c>
      <c r="G15" s="85"/>
      <c r="H15" s="47"/>
      <c r="I15" s="86"/>
      <c r="J15" s="47"/>
      <c r="K15" s="51"/>
      <c r="L15" s="46"/>
      <c r="M15" s="46"/>
    </row>
    <row r="16" spans="1:13" ht="15.95" customHeight="1" x14ac:dyDescent="0.5">
      <c r="A16" s="52"/>
      <c r="B16" s="52" t="s">
        <v>190</v>
      </c>
      <c r="C16" s="52"/>
      <c r="D16" s="52"/>
      <c r="E16" s="87"/>
      <c r="G16" s="85"/>
      <c r="H16" s="47"/>
      <c r="I16" s="86"/>
      <c r="J16" s="47"/>
      <c r="K16" s="51"/>
      <c r="L16" s="46"/>
      <c r="M16" s="46"/>
    </row>
    <row r="17" spans="1:13" ht="15.95" customHeight="1" x14ac:dyDescent="0.5">
      <c r="A17" s="52"/>
      <c r="B17" s="52"/>
      <c r="C17" s="52" t="s">
        <v>72</v>
      </c>
      <c r="D17" s="52"/>
      <c r="E17" s="87"/>
      <c r="G17" s="85">
        <v>-3379</v>
      </c>
      <c r="H17" s="47"/>
      <c r="I17" s="86">
        <v>-22084</v>
      </c>
      <c r="J17" s="47"/>
      <c r="K17" s="51">
        <v>-3379</v>
      </c>
      <c r="L17" s="46"/>
      <c r="M17" s="46">
        <v>-22084</v>
      </c>
    </row>
    <row r="18" spans="1:13" ht="15.95" customHeight="1" x14ac:dyDescent="0.5">
      <c r="A18" s="52"/>
      <c r="B18" s="52" t="s">
        <v>172</v>
      </c>
      <c r="C18" s="52"/>
      <c r="D18" s="52"/>
      <c r="E18" s="87"/>
      <c r="G18" s="85">
        <v>41309</v>
      </c>
      <c r="H18" s="47"/>
      <c r="I18" s="86">
        <v>55570</v>
      </c>
      <c r="J18" s="47"/>
      <c r="K18" s="51">
        <v>41309</v>
      </c>
      <c r="L18" s="46"/>
      <c r="M18" s="46">
        <v>55570</v>
      </c>
    </row>
    <row r="19" spans="1:13" ht="15.95" customHeight="1" x14ac:dyDescent="0.5">
      <c r="A19" s="52"/>
      <c r="B19" s="52" t="s">
        <v>157</v>
      </c>
      <c r="C19" s="52"/>
      <c r="D19" s="52"/>
      <c r="E19" s="87"/>
      <c r="G19" s="51">
        <v>1788</v>
      </c>
      <c r="H19" s="47"/>
      <c r="I19" s="46">
        <v>391</v>
      </c>
      <c r="J19" s="47"/>
      <c r="K19" s="54">
        <v>0</v>
      </c>
      <c r="L19" s="46"/>
      <c r="M19" s="47">
        <v>0</v>
      </c>
    </row>
    <row r="20" spans="1:13" ht="15.95" customHeight="1" x14ac:dyDescent="0.5">
      <c r="B20" s="34" t="s">
        <v>124</v>
      </c>
      <c r="E20" s="55"/>
      <c r="G20" s="54">
        <v>169393</v>
      </c>
      <c r="H20" s="47"/>
      <c r="I20" s="47">
        <v>173586</v>
      </c>
      <c r="J20" s="47"/>
      <c r="K20" s="54">
        <v>135316</v>
      </c>
      <c r="L20" s="47"/>
      <c r="M20" s="47">
        <v>139941</v>
      </c>
    </row>
    <row r="21" spans="1:13" ht="15.95" customHeight="1" x14ac:dyDescent="0.5">
      <c r="B21" s="52" t="s">
        <v>173</v>
      </c>
      <c r="C21" s="52"/>
      <c r="D21" s="52"/>
      <c r="E21" s="87"/>
      <c r="G21" s="85"/>
      <c r="H21" s="47"/>
      <c r="I21" s="86"/>
      <c r="J21" s="47"/>
      <c r="K21" s="45"/>
      <c r="L21" s="46"/>
    </row>
    <row r="22" spans="1:13" ht="15.95" customHeight="1" x14ac:dyDescent="0.5">
      <c r="B22" s="52"/>
      <c r="C22" s="52" t="s">
        <v>125</v>
      </c>
      <c r="D22" s="52"/>
      <c r="E22" s="87"/>
      <c r="G22" s="85">
        <v>-7096</v>
      </c>
      <c r="H22" s="47"/>
      <c r="I22" s="86">
        <v>-9223</v>
      </c>
      <c r="J22" s="47"/>
      <c r="K22" s="51">
        <v>-7096</v>
      </c>
      <c r="L22" s="46"/>
      <c r="M22" s="46">
        <v>-9223</v>
      </c>
    </row>
    <row r="23" spans="1:13" ht="15.95" customHeight="1" x14ac:dyDescent="0.5">
      <c r="B23" s="34" t="s">
        <v>126</v>
      </c>
      <c r="G23" s="85"/>
      <c r="H23" s="47"/>
      <c r="I23" s="86"/>
      <c r="J23" s="47"/>
      <c r="K23" s="51"/>
      <c r="L23" s="46"/>
      <c r="M23" s="46"/>
    </row>
    <row r="24" spans="1:13" ht="15.95" customHeight="1" x14ac:dyDescent="0.5">
      <c r="C24" s="34" t="s">
        <v>125</v>
      </c>
      <c r="G24" s="85">
        <v>1664</v>
      </c>
      <c r="H24" s="47"/>
      <c r="I24" s="86">
        <v>5939</v>
      </c>
      <c r="J24" s="47"/>
      <c r="K24" s="51">
        <v>1664</v>
      </c>
      <c r="L24" s="46"/>
      <c r="M24" s="46">
        <v>5939</v>
      </c>
    </row>
    <row r="25" spans="1:13" ht="15.95" customHeight="1" x14ac:dyDescent="0.2">
      <c r="B25" s="34" t="s">
        <v>196</v>
      </c>
      <c r="E25" s="88"/>
      <c r="G25" s="85">
        <v>-867</v>
      </c>
      <c r="H25" s="47"/>
      <c r="I25" s="86">
        <v>-8112</v>
      </c>
      <c r="J25" s="47"/>
      <c r="K25" s="51">
        <v>-8086</v>
      </c>
      <c r="L25" s="46"/>
      <c r="M25" s="46">
        <v>-13314</v>
      </c>
    </row>
    <row r="26" spans="1:13" ht="15.95" customHeight="1" x14ac:dyDescent="0.5">
      <c r="B26" s="34" t="s">
        <v>46</v>
      </c>
      <c r="G26" s="54">
        <v>14752</v>
      </c>
      <c r="H26" s="47"/>
      <c r="I26" s="47">
        <v>48599</v>
      </c>
      <c r="J26" s="47"/>
      <c r="K26" s="51">
        <v>14752</v>
      </c>
      <c r="L26" s="46"/>
      <c r="M26" s="46">
        <v>31541</v>
      </c>
    </row>
    <row r="27" spans="1:13" ht="15.95" customHeight="1" x14ac:dyDescent="0.5">
      <c r="B27" s="34" t="s">
        <v>127</v>
      </c>
      <c r="G27" s="85">
        <v>-8458</v>
      </c>
      <c r="H27" s="47"/>
      <c r="I27" s="86">
        <v>-1725</v>
      </c>
      <c r="J27" s="47"/>
      <c r="K27" s="51">
        <v>-8430</v>
      </c>
      <c r="L27" s="46"/>
      <c r="M27" s="46">
        <v>-1695</v>
      </c>
    </row>
    <row r="28" spans="1:13" ht="15.95" customHeight="1" x14ac:dyDescent="0.5">
      <c r="B28" s="34" t="s">
        <v>128</v>
      </c>
      <c r="G28" s="56">
        <v>2637</v>
      </c>
      <c r="H28" s="47"/>
      <c r="I28" s="57">
        <v>4780</v>
      </c>
      <c r="J28" s="47"/>
      <c r="K28" s="56">
        <v>0</v>
      </c>
      <c r="L28" s="72"/>
      <c r="M28" s="57">
        <v>0</v>
      </c>
    </row>
    <row r="29" spans="1:13" ht="7.5" customHeight="1" x14ac:dyDescent="0.5">
      <c r="B29" s="35"/>
      <c r="G29" s="51"/>
      <c r="H29" s="47"/>
      <c r="I29" s="46"/>
      <c r="J29" s="47"/>
      <c r="K29" s="51"/>
      <c r="L29" s="46"/>
      <c r="M29" s="46"/>
    </row>
    <row r="30" spans="1:13" ht="15.95" customHeight="1" x14ac:dyDescent="0.5">
      <c r="A30" s="34" t="s">
        <v>129</v>
      </c>
      <c r="G30" s="51">
        <f>SUM(G14:G28)</f>
        <v>1244842</v>
      </c>
      <c r="H30" s="47"/>
      <c r="I30" s="46">
        <f>SUM(I14:I28)</f>
        <v>1652378</v>
      </c>
      <c r="J30" s="47"/>
      <c r="K30" s="51">
        <f>SUM(K14:K28)</f>
        <v>1089762</v>
      </c>
      <c r="L30" s="46"/>
      <c r="M30" s="46">
        <f>SUM(M14:M28)</f>
        <v>1432566</v>
      </c>
    </row>
    <row r="31" spans="1:13" ht="15.95" customHeight="1" x14ac:dyDescent="0.5">
      <c r="B31" s="34" t="s">
        <v>130</v>
      </c>
      <c r="G31" s="51"/>
      <c r="H31" s="47"/>
      <c r="I31" s="46"/>
      <c r="J31" s="47"/>
      <c r="K31" s="51"/>
      <c r="L31" s="46"/>
      <c r="M31" s="46"/>
    </row>
    <row r="32" spans="1:13" ht="15.95" customHeight="1" x14ac:dyDescent="0.5">
      <c r="B32" s="61" t="s">
        <v>131</v>
      </c>
      <c r="G32" s="54">
        <v>285935</v>
      </c>
      <c r="H32" s="47"/>
      <c r="I32" s="47">
        <v>18683</v>
      </c>
      <c r="J32" s="47"/>
      <c r="K32" s="54">
        <v>207488</v>
      </c>
      <c r="L32" s="46"/>
      <c r="M32" s="47">
        <v>78207</v>
      </c>
    </row>
    <row r="33" spans="1:13" ht="15.95" customHeight="1" x14ac:dyDescent="0.5">
      <c r="B33" s="61" t="s">
        <v>132</v>
      </c>
      <c r="G33" s="54">
        <v>-212023</v>
      </c>
      <c r="H33" s="47"/>
      <c r="I33" s="47">
        <v>-355784</v>
      </c>
      <c r="J33" s="47"/>
      <c r="K33" s="54">
        <v>-218222</v>
      </c>
      <c r="L33" s="46"/>
      <c r="M33" s="47">
        <v>-340018</v>
      </c>
    </row>
    <row r="34" spans="1:13" ht="15.95" customHeight="1" x14ac:dyDescent="0.5">
      <c r="B34" s="61" t="s">
        <v>133</v>
      </c>
      <c r="G34" s="54">
        <v>-4803</v>
      </c>
      <c r="H34" s="47"/>
      <c r="I34" s="47">
        <v>669</v>
      </c>
      <c r="J34" s="47"/>
      <c r="K34" s="54">
        <v>-4803</v>
      </c>
      <c r="L34" s="46"/>
      <c r="M34" s="47">
        <v>669</v>
      </c>
    </row>
    <row r="35" spans="1:13" ht="15.95" customHeight="1" x14ac:dyDescent="0.5">
      <c r="B35" s="61" t="s">
        <v>134</v>
      </c>
      <c r="G35" s="54">
        <v>-8828</v>
      </c>
      <c r="H35" s="47"/>
      <c r="I35" s="47">
        <v>-3552</v>
      </c>
      <c r="J35" s="47"/>
      <c r="K35" s="54">
        <v>-6976</v>
      </c>
      <c r="L35" s="46"/>
      <c r="M35" s="47">
        <v>-6608</v>
      </c>
    </row>
    <row r="36" spans="1:13" ht="15.95" customHeight="1" x14ac:dyDescent="0.5">
      <c r="B36" s="61" t="s">
        <v>135</v>
      </c>
      <c r="G36" s="54">
        <v>4014</v>
      </c>
      <c r="H36" s="47"/>
      <c r="I36" s="47">
        <v>-7136</v>
      </c>
      <c r="J36" s="47"/>
      <c r="K36" s="54">
        <v>-4480</v>
      </c>
      <c r="L36" s="46"/>
      <c r="M36" s="47">
        <v>-263</v>
      </c>
    </row>
    <row r="37" spans="1:13" ht="15.95" customHeight="1" x14ac:dyDescent="0.5">
      <c r="B37" s="61" t="s">
        <v>136</v>
      </c>
      <c r="G37" s="54">
        <v>99857</v>
      </c>
      <c r="H37" s="47"/>
      <c r="I37" s="47">
        <v>61716</v>
      </c>
      <c r="J37" s="47"/>
      <c r="K37" s="54">
        <v>120805</v>
      </c>
      <c r="L37" s="46"/>
      <c r="M37" s="47">
        <v>65721</v>
      </c>
    </row>
    <row r="38" spans="1:13" ht="15.95" customHeight="1" x14ac:dyDescent="0.5">
      <c r="B38" s="61" t="s">
        <v>137</v>
      </c>
      <c r="G38" s="54">
        <v>9420</v>
      </c>
      <c r="H38" s="47"/>
      <c r="I38" s="47">
        <v>71336</v>
      </c>
      <c r="J38" s="47"/>
      <c r="K38" s="54">
        <v>9420</v>
      </c>
      <c r="L38" s="46"/>
      <c r="M38" s="47">
        <v>71336</v>
      </c>
    </row>
    <row r="39" spans="1:13" ht="15.95" customHeight="1" x14ac:dyDescent="0.5">
      <c r="B39" s="61" t="s">
        <v>138</v>
      </c>
      <c r="G39" s="54">
        <v>20317</v>
      </c>
      <c r="H39" s="47"/>
      <c r="I39" s="47">
        <v>23767</v>
      </c>
      <c r="J39" s="47"/>
      <c r="K39" s="54">
        <v>22230</v>
      </c>
      <c r="L39" s="46"/>
      <c r="M39" s="47">
        <v>23238</v>
      </c>
    </row>
    <row r="40" spans="1:13" ht="15.95" customHeight="1" x14ac:dyDescent="0.5">
      <c r="B40" s="61" t="s">
        <v>197</v>
      </c>
      <c r="G40" s="56">
        <v>0</v>
      </c>
      <c r="H40" s="47"/>
      <c r="I40" s="57">
        <v>-98367</v>
      </c>
      <c r="J40" s="47"/>
      <c r="K40" s="56">
        <v>0</v>
      </c>
      <c r="L40" s="46"/>
      <c r="M40" s="57">
        <v>-81309</v>
      </c>
    </row>
    <row r="41" spans="1:13" ht="7.5" customHeight="1" x14ac:dyDescent="0.5">
      <c r="B41" s="35"/>
      <c r="G41" s="51"/>
      <c r="H41" s="47"/>
      <c r="I41" s="46"/>
      <c r="J41" s="47"/>
      <c r="K41" s="51"/>
      <c r="L41" s="46"/>
      <c r="M41" s="46"/>
    </row>
    <row r="42" spans="1:13" ht="15.95" customHeight="1" x14ac:dyDescent="0.5">
      <c r="A42" s="34" t="s">
        <v>139</v>
      </c>
      <c r="B42" s="61"/>
      <c r="G42" s="54">
        <f>SUM(G30:G40)</f>
        <v>1438731</v>
      </c>
      <c r="H42" s="47"/>
      <c r="I42" s="47">
        <f>SUM(I30:I40)</f>
        <v>1363710</v>
      </c>
      <c r="J42" s="47"/>
      <c r="K42" s="54">
        <f>SUM(K30:K40)</f>
        <v>1215224</v>
      </c>
      <c r="L42" s="46"/>
      <c r="M42" s="47">
        <f>SUM(M30:M40)</f>
        <v>1243539</v>
      </c>
    </row>
    <row r="43" spans="1:13" ht="15.95" customHeight="1" x14ac:dyDescent="0.5">
      <c r="A43" s="35"/>
      <c r="B43" s="61" t="s">
        <v>140</v>
      </c>
      <c r="G43" s="50">
        <v>-253503</v>
      </c>
      <c r="H43" s="47"/>
      <c r="I43" s="97">
        <v>-246303</v>
      </c>
      <c r="J43" s="47"/>
      <c r="K43" s="50">
        <v>-235040</v>
      </c>
      <c r="L43" s="46"/>
      <c r="M43" s="97">
        <v>-229313</v>
      </c>
    </row>
    <row r="44" spans="1:13" ht="7.5" customHeight="1" x14ac:dyDescent="0.5">
      <c r="A44" s="52"/>
      <c r="B44" s="89"/>
      <c r="C44" s="52"/>
      <c r="D44" s="52"/>
      <c r="E44" s="87"/>
      <c r="G44" s="51"/>
      <c r="H44" s="47"/>
      <c r="I44" s="46"/>
      <c r="J44" s="47"/>
      <c r="K44" s="51"/>
      <c r="L44" s="46"/>
      <c r="M44" s="46"/>
    </row>
    <row r="45" spans="1:13" ht="16.5" customHeight="1" x14ac:dyDescent="0.5">
      <c r="A45" s="89" t="s">
        <v>156</v>
      </c>
      <c r="B45" s="89"/>
      <c r="C45" s="52"/>
      <c r="D45" s="52"/>
      <c r="E45" s="87"/>
      <c r="G45" s="50">
        <f>SUM(G42:G44)</f>
        <v>1185228</v>
      </c>
      <c r="H45" s="47"/>
      <c r="I45" s="97">
        <f>SUM(I42:I44)</f>
        <v>1117407</v>
      </c>
      <c r="J45" s="47"/>
      <c r="K45" s="50">
        <f>SUM(K42:K44)</f>
        <v>980184</v>
      </c>
      <c r="L45" s="46"/>
      <c r="M45" s="97">
        <f>SUM(M42:M44)</f>
        <v>1014226</v>
      </c>
    </row>
    <row r="46" spans="1:13" ht="16.5" customHeight="1" x14ac:dyDescent="0.5">
      <c r="A46" s="89"/>
      <c r="B46" s="89"/>
      <c r="C46" s="52"/>
      <c r="D46" s="52"/>
      <c r="E46" s="87"/>
      <c r="G46" s="46"/>
      <c r="H46" s="47"/>
      <c r="I46" s="46"/>
      <c r="J46" s="47"/>
      <c r="K46" s="46"/>
      <c r="L46" s="46"/>
      <c r="M46" s="46"/>
    </row>
    <row r="47" spans="1:13" ht="16.5" customHeight="1" x14ac:dyDescent="0.5">
      <c r="A47" s="89"/>
      <c r="B47" s="89"/>
      <c r="C47" s="52"/>
      <c r="D47" s="52"/>
      <c r="E47" s="87"/>
      <c r="G47" s="46"/>
      <c r="H47" s="47"/>
      <c r="I47" s="46"/>
      <c r="J47" s="47"/>
      <c r="K47" s="46"/>
      <c r="L47" s="46"/>
      <c r="M47" s="46"/>
    </row>
    <row r="48" spans="1:13" ht="16.5" customHeight="1" x14ac:dyDescent="0.5">
      <c r="A48" s="89"/>
      <c r="B48" s="89"/>
      <c r="C48" s="52"/>
      <c r="D48" s="52"/>
      <c r="E48" s="87"/>
      <c r="G48" s="46"/>
      <c r="H48" s="47"/>
      <c r="I48" s="46"/>
      <c r="J48" s="47"/>
      <c r="K48" s="46"/>
      <c r="L48" s="46"/>
      <c r="M48" s="46"/>
    </row>
    <row r="49" spans="1:13" ht="16.5" customHeight="1" x14ac:dyDescent="0.5">
      <c r="A49" s="89"/>
      <c r="B49" s="89"/>
      <c r="C49" s="52"/>
      <c r="D49" s="52"/>
      <c r="E49" s="87"/>
      <c r="G49" s="46"/>
      <c r="H49" s="47"/>
      <c r="I49" s="46"/>
      <c r="J49" s="47"/>
      <c r="K49" s="46"/>
      <c r="L49" s="46"/>
      <c r="M49" s="46"/>
    </row>
    <row r="50" spans="1:13" ht="15.95" customHeight="1" x14ac:dyDescent="0.5">
      <c r="B50" s="61"/>
      <c r="G50" s="46"/>
      <c r="H50" s="47"/>
      <c r="I50" s="46"/>
      <c r="J50" s="47"/>
      <c r="K50" s="46"/>
      <c r="L50" s="46"/>
      <c r="M50" s="47"/>
    </row>
    <row r="51" spans="1:13" ht="15.95" customHeight="1" x14ac:dyDescent="0.5">
      <c r="G51" s="46"/>
      <c r="H51" s="47"/>
      <c r="I51" s="46"/>
      <c r="J51" s="47"/>
      <c r="K51" s="46"/>
      <c r="L51" s="46"/>
      <c r="M51" s="46"/>
    </row>
    <row r="52" spans="1:13" ht="15.95" customHeight="1" x14ac:dyDescent="0.5">
      <c r="G52" s="46"/>
      <c r="H52" s="47"/>
      <c r="I52" s="46"/>
      <c r="J52" s="47"/>
      <c r="K52" s="46"/>
      <c r="L52" s="46"/>
      <c r="M52" s="47"/>
    </row>
    <row r="53" spans="1:13" ht="16.5" customHeight="1" x14ac:dyDescent="0.5">
      <c r="A53" s="89"/>
      <c r="B53" s="89"/>
      <c r="C53" s="52"/>
      <c r="D53" s="52"/>
      <c r="E53" s="87"/>
      <c r="G53" s="46"/>
      <c r="H53" s="47"/>
      <c r="I53" s="46"/>
      <c r="J53" s="47"/>
      <c r="K53" s="46"/>
      <c r="L53" s="46"/>
      <c r="M53" s="46"/>
    </row>
    <row r="54" spans="1:13" ht="11.25" customHeight="1" x14ac:dyDescent="0.5">
      <c r="A54" s="35"/>
      <c r="B54" s="35"/>
      <c r="G54" s="46"/>
      <c r="H54" s="47"/>
      <c r="I54" s="46"/>
      <c r="J54" s="47"/>
      <c r="K54" s="46"/>
      <c r="L54" s="46"/>
      <c r="M54" s="46"/>
    </row>
    <row r="55" spans="1:13" ht="22.15" customHeight="1" x14ac:dyDescent="0.5">
      <c r="A55" s="39" t="str">
        <f>'2-3'!A118</f>
        <v>The notes to interim financial information on page 12 to 19 form an integral part of this interim financial information.</v>
      </c>
      <c r="B55" s="82"/>
      <c r="C55" s="82"/>
      <c r="D55" s="82"/>
      <c r="E55" s="82"/>
      <c r="F55" s="82"/>
      <c r="G55" s="57"/>
      <c r="H55" s="82"/>
      <c r="I55" s="57"/>
      <c r="J55" s="82"/>
      <c r="K55" s="82"/>
      <c r="L55" s="82"/>
      <c r="M55" s="82"/>
    </row>
    <row r="56" spans="1:13" ht="16.5" customHeight="1" x14ac:dyDescent="0.5">
      <c r="A56" s="35" t="s">
        <v>0</v>
      </c>
    </row>
    <row r="57" spans="1:13" ht="16.5" customHeight="1" x14ac:dyDescent="0.5">
      <c r="A57" s="35" t="s">
        <v>174</v>
      </c>
    </row>
    <row r="58" spans="1:13" ht="16.5" customHeight="1" x14ac:dyDescent="0.5">
      <c r="A58" s="38" t="s">
        <v>176</v>
      </c>
      <c r="B58" s="39"/>
      <c r="C58" s="39"/>
      <c r="D58" s="39"/>
      <c r="E58" s="40"/>
      <c r="F58" s="41"/>
      <c r="G58" s="57"/>
      <c r="H58" s="39"/>
      <c r="I58" s="57"/>
      <c r="J58" s="39"/>
      <c r="K58" s="41"/>
      <c r="L58" s="41"/>
      <c r="M58" s="41"/>
    </row>
    <row r="59" spans="1:13" ht="15" customHeight="1" x14ac:dyDescent="0.5">
      <c r="A59" s="35"/>
    </row>
    <row r="60" spans="1:13" ht="15" customHeight="1" x14ac:dyDescent="0.5"/>
    <row r="61" spans="1:13" ht="16.149999999999999" customHeight="1" x14ac:dyDescent="0.5">
      <c r="G61" s="156" t="s">
        <v>2</v>
      </c>
      <c r="H61" s="156"/>
      <c r="I61" s="156"/>
      <c r="K61" s="156" t="s">
        <v>3</v>
      </c>
      <c r="L61" s="156"/>
      <c r="M61" s="156"/>
    </row>
    <row r="62" spans="1:13" ht="16.149999999999999" customHeight="1" x14ac:dyDescent="0.5">
      <c r="F62" s="36"/>
      <c r="G62" s="157" t="s">
        <v>4</v>
      </c>
      <c r="H62" s="157"/>
      <c r="I62" s="157"/>
      <c r="J62" s="37"/>
      <c r="K62" s="157" t="s">
        <v>4</v>
      </c>
      <c r="L62" s="157"/>
      <c r="M62" s="157"/>
    </row>
    <row r="63" spans="1:13" ht="16.149999999999999" customHeight="1" x14ac:dyDescent="0.5">
      <c r="F63" s="36"/>
      <c r="G63" s="83" t="s">
        <v>5</v>
      </c>
      <c r="H63" s="96"/>
      <c r="I63" s="83" t="s">
        <v>5</v>
      </c>
      <c r="J63" s="37"/>
      <c r="K63" s="96" t="s">
        <v>5</v>
      </c>
      <c r="L63" s="96"/>
      <c r="M63" s="96" t="s">
        <v>5</v>
      </c>
    </row>
    <row r="64" spans="1:13" ht="16.149999999999999" customHeight="1" x14ac:dyDescent="0.5">
      <c r="F64" s="36"/>
      <c r="G64" s="42" t="s">
        <v>160</v>
      </c>
      <c r="H64" s="42"/>
      <c r="I64" s="42" t="s">
        <v>160</v>
      </c>
      <c r="K64" s="42" t="s">
        <v>160</v>
      </c>
      <c r="L64" s="96"/>
      <c r="M64" s="42" t="s">
        <v>160</v>
      </c>
    </row>
    <row r="65" spans="1:13" ht="16.149999999999999" customHeight="1" x14ac:dyDescent="0.5">
      <c r="G65" s="84" t="s">
        <v>8</v>
      </c>
      <c r="H65" s="37"/>
      <c r="I65" s="84" t="s">
        <v>9</v>
      </c>
      <c r="J65" s="37"/>
      <c r="K65" s="84" t="s">
        <v>8</v>
      </c>
      <c r="M65" s="84" t="s">
        <v>9</v>
      </c>
    </row>
    <row r="66" spans="1:13" ht="16.149999999999999" customHeight="1" x14ac:dyDescent="0.5">
      <c r="G66" s="42" t="s">
        <v>10</v>
      </c>
      <c r="H66" s="37"/>
      <c r="I66" s="42" t="s">
        <v>10</v>
      </c>
      <c r="J66" s="37"/>
      <c r="K66" s="42" t="s">
        <v>10</v>
      </c>
      <c r="M66" s="42" t="s">
        <v>10</v>
      </c>
    </row>
    <row r="67" spans="1:13" ht="16.149999999999999" customHeight="1" x14ac:dyDescent="0.5">
      <c r="E67" s="150" t="s">
        <v>11</v>
      </c>
      <c r="F67" s="96"/>
      <c r="G67" s="44" t="s">
        <v>12</v>
      </c>
      <c r="H67" s="96"/>
      <c r="I67" s="44" t="s">
        <v>12</v>
      </c>
      <c r="J67" s="96"/>
      <c r="K67" s="44" t="s">
        <v>12</v>
      </c>
      <c r="L67" s="96"/>
      <c r="M67" s="44" t="s">
        <v>12</v>
      </c>
    </row>
    <row r="68" spans="1:13" ht="16.149999999999999" customHeight="1" x14ac:dyDescent="0.5">
      <c r="A68" s="35" t="s">
        <v>141</v>
      </c>
      <c r="G68" s="54"/>
      <c r="H68" s="47"/>
      <c r="J68" s="47"/>
      <c r="K68" s="51"/>
      <c r="L68" s="46"/>
      <c r="M68" s="46"/>
    </row>
    <row r="69" spans="1:13" ht="16.149999999999999" customHeight="1" x14ac:dyDescent="0.5">
      <c r="A69" s="34" t="s">
        <v>179</v>
      </c>
      <c r="F69" s="90"/>
      <c r="G69" s="51">
        <v>-20000</v>
      </c>
      <c r="H69" s="47"/>
      <c r="I69" s="46">
        <v>0</v>
      </c>
      <c r="J69" s="47"/>
      <c r="K69" s="51">
        <v>-20000</v>
      </c>
      <c r="L69" s="46"/>
      <c r="M69" s="47">
        <v>0</v>
      </c>
    </row>
    <row r="70" spans="1:13" ht="16.149999999999999" customHeight="1" x14ac:dyDescent="0.5">
      <c r="A70" s="34" t="s">
        <v>180</v>
      </c>
      <c r="F70" s="90"/>
      <c r="G70" s="51">
        <v>100000</v>
      </c>
      <c r="H70" s="47"/>
      <c r="I70" s="46">
        <v>0</v>
      </c>
      <c r="J70" s="47"/>
      <c r="K70" s="54">
        <v>100000</v>
      </c>
      <c r="L70" s="46"/>
      <c r="M70" s="47">
        <v>0</v>
      </c>
    </row>
    <row r="71" spans="1:13" ht="16.149999999999999" customHeight="1" x14ac:dyDescent="0.5">
      <c r="A71" s="34" t="s">
        <v>204</v>
      </c>
      <c r="F71" s="90"/>
      <c r="G71" s="51"/>
      <c r="H71" s="47"/>
      <c r="I71" s="46"/>
      <c r="J71" s="47"/>
      <c r="K71" s="54"/>
      <c r="L71" s="46"/>
      <c r="M71" s="47"/>
    </row>
    <row r="72" spans="1:13" ht="16.149999999999999" customHeight="1" x14ac:dyDescent="0.5">
      <c r="B72" s="34" t="s">
        <v>142</v>
      </c>
      <c r="F72" s="90"/>
      <c r="G72" s="51">
        <v>-397621</v>
      </c>
      <c r="H72" s="47"/>
      <c r="I72" s="46">
        <v>-122865</v>
      </c>
      <c r="J72" s="47"/>
      <c r="K72" s="51">
        <v>-368110</v>
      </c>
      <c r="L72" s="46"/>
      <c r="M72" s="46">
        <v>-112083</v>
      </c>
    </row>
    <row r="73" spans="1:13" ht="16.149999999999999" customHeight="1" x14ac:dyDescent="0.5">
      <c r="A73" s="34" t="s">
        <v>143</v>
      </c>
      <c r="F73" s="90"/>
      <c r="G73" s="51"/>
      <c r="H73" s="47"/>
      <c r="I73" s="46"/>
      <c r="J73" s="47"/>
      <c r="K73" s="51"/>
      <c r="L73" s="46"/>
      <c r="M73" s="46"/>
    </row>
    <row r="74" spans="1:13" ht="16.149999999999999" customHeight="1" x14ac:dyDescent="0.5">
      <c r="B74" s="34" t="s">
        <v>125</v>
      </c>
      <c r="F74" s="90"/>
      <c r="G74" s="51">
        <v>9018</v>
      </c>
      <c r="H74" s="47"/>
      <c r="I74" s="46">
        <v>10120</v>
      </c>
      <c r="J74" s="47"/>
      <c r="K74" s="51">
        <v>7364</v>
      </c>
      <c r="L74" s="46"/>
      <c r="M74" s="46">
        <v>10120</v>
      </c>
    </row>
    <row r="75" spans="1:13" ht="16.149999999999999" customHeight="1" x14ac:dyDescent="0.5">
      <c r="A75" s="34" t="s">
        <v>198</v>
      </c>
      <c r="F75" s="90"/>
      <c r="G75" s="51"/>
      <c r="H75" s="47"/>
      <c r="I75" s="46"/>
      <c r="J75" s="47"/>
      <c r="K75" s="51"/>
      <c r="L75" s="46"/>
      <c r="M75" s="46"/>
    </row>
    <row r="76" spans="1:13" ht="16.149999999999999" customHeight="1" x14ac:dyDescent="0.5">
      <c r="B76" s="34" t="s">
        <v>144</v>
      </c>
      <c r="F76" s="90"/>
      <c r="G76" s="51">
        <v>879</v>
      </c>
      <c r="H76" s="47"/>
      <c r="I76" s="46">
        <v>1509</v>
      </c>
      <c r="J76" s="47"/>
      <c r="K76" s="51">
        <v>879</v>
      </c>
      <c r="L76" s="46"/>
      <c r="M76" s="46">
        <v>1509</v>
      </c>
    </row>
    <row r="77" spans="1:13" ht="16.149999999999999" customHeight="1" x14ac:dyDescent="0.5">
      <c r="A77" s="52" t="s">
        <v>145</v>
      </c>
      <c r="B77" s="52"/>
      <c r="C77" s="52"/>
      <c r="D77" s="52"/>
      <c r="E77" s="87"/>
      <c r="F77" s="90"/>
      <c r="G77" s="50">
        <v>7731</v>
      </c>
      <c r="H77" s="47"/>
      <c r="I77" s="97">
        <v>768</v>
      </c>
      <c r="J77" s="47"/>
      <c r="K77" s="50">
        <v>7703</v>
      </c>
      <c r="L77" s="46"/>
      <c r="M77" s="97">
        <v>738</v>
      </c>
    </row>
    <row r="78" spans="1:13" ht="6" customHeight="1" x14ac:dyDescent="0.5">
      <c r="A78" s="89"/>
      <c r="B78" s="52"/>
      <c r="C78" s="52"/>
      <c r="D78" s="52"/>
      <c r="E78" s="87"/>
      <c r="G78" s="51"/>
      <c r="H78" s="47"/>
      <c r="I78" s="46"/>
      <c r="J78" s="47"/>
      <c r="K78" s="51"/>
      <c r="L78" s="46"/>
      <c r="M78" s="46"/>
    </row>
    <row r="79" spans="1:13" ht="16.149999999999999" customHeight="1" x14ac:dyDescent="0.5">
      <c r="A79" s="89" t="s">
        <v>146</v>
      </c>
      <c r="B79" s="89"/>
      <c r="C79" s="52"/>
      <c r="D79" s="52"/>
      <c r="E79" s="87"/>
      <c r="F79" s="90"/>
      <c r="G79" s="50">
        <f>SUM(G69:G77)</f>
        <v>-299993</v>
      </c>
      <c r="H79" s="47"/>
      <c r="I79" s="97">
        <f>SUM(I69:I77)</f>
        <v>-110468</v>
      </c>
      <c r="J79" s="47"/>
      <c r="K79" s="50">
        <f>SUM(K69:K77)</f>
        <v>-272164</v>
      </c>
      <c r="L79" s="46"/>
      <c r="M79" s="97">
        <f>SUM(M69:M77)</f>
        <v>-99716</v>
      </c>
    </row>
    <row r="80" spans="1:13" ht="16.149999999999999" customHeight="1" x14ac:dyDescent="0.5">
      <c r="A80" s="89"/>
      <c r="B80" s="89"/>
      <c r="C80" s="52"/>
      <c r="D80" s="52"/>
      <c r="E80" s="87"/>
      <c r="F80" s="90"/>
      <c r="G80" s="51"/>
      <c r="H80" s="47"/>
      <c r="I80" s="46"/>
      <c r="J80" s="47"/>
      <c r="K80" s="51"/>
      <c r="L80" s="46"/>
      <c r="M80" s="46"/>
    </row>
    <row r="81" spans="1:13" ht="16.149999999999999" customHeight="1" x14ac:dyDescent="0.5">
      <c r="A81" s="35" t="s">
        <v>147</v>
      </c>
      <c r="F81" s="96"/>
      <c r="G81" s="91"/>
      <c r="H81" s="47"/>
      <c r="I81" s="83"/>
      <c r="J81" s="47"/>
      <c r="K81" s="91"/>
      <c r="L81" s="83"/>
      <c r="M81" s="83"/>
    </row>
    <row r="82" spans="1:13" ht="16.149999999999999" customHeight="1" x14ac:dyDescent="0.5">
      <c r="A82" s="34" t="s">
        <v>199</v>
      </c>
      <c r="E82" s="36">
        <v>12</v>
      </c>
      <c r="F82" s="90"/>
      <c r="G82" s="51">
        <v>-25683</v>
      </c>
      <c r="H82" s="47"/>
      <c r="I82" s="46">
        <v>-17208</v>
      </c>
      <c r="J82" s="47"/>
      <c r="K82" s="54">
        <v>0</v>
      </c>
      <c r="L82" s="46"/>
      <c r="M82" s="47">
        <v>0</v>
      </c>
    </row>
    <row r="83" spans="1:13" ht="16.149999999999999" customHeight="1" x14ac:dyDescent="0.5">
      <c r="A83" s="34" t="s">
        <v>154</v>
      </c>
      <c r="E83" s="36">
        <v>14</v>
      </c>
      <c r="F83" s="90"/>
      <c r="G83" s="51">
        <v>-940000</v>
      </c>
      <c r="H83" s="47"/>
      <c r="I83" s="46">
        <v>-658000</v>
      </c>
      <c r="J83" s="47"/>
      <c r="K83" s="51">
        <v>-940000</v>
      </c>
      <c r="L83" s="46"/>
      <c r="M83" s="46">
        <v>-658000</v>
      </c>
    </row>
    <row r="84" spans="1:13" ht="16.149999999999999" customHeight="1" x14ac:dyDescent="0.5">
      <c r="A84" s="34" t="s">
        <v>155</v>
      </c>
      <c r="E84" s="36">
        <v>14</v>
      </c>
      <c r="F84" s="90"/>
      <c r="G84" s="51">
        <v>-36402</v>
      </c>
      <c r="H84" s="47"/>
      <c r="I84" s="46">
        <v>-25700</v>
      </c>
      <c r="J84" s="47"/>
      <c r="K84" s="51">
        <v>0</v>
      </c>
      <c r="L84" s="46"/>
      <c r="M84" s="46">
        <v>0</v>
      </c>
    </row>
    <row r="85" spans="1:13" ht="16.149999999999999" customHeight="1" x14ac:dyDescent="0.5">
      <c r="A85" s="52" t="s">
        <v>148</v>
      </c>
      <c r="B85" s="52"/>
      <c r="C85" s="52"/>
      <c r="D85" s="52"/>
      <c r="E85" s="87"/>
      <c r="F85" s="90"/>
      <c r="G85" s="50">
        <v>-2509</v>
      </c>
      <c r="H85" s="47"/>
      <c r="I85" s="97">
        <v>-4637</v>
      </c>
      <c r="J85" s="47"/>
      <c r="K85" s="56">
        <v>0</v>
      </c>
      <c r="L85" s="46"/>
      <c r="M85" s="57">
        <v>0</v>
      </c>
    </row>
    <row r="86" spans="1:13" ht="6" customHeight="1" x14ac:dyDescent="0.5">
      <c r="A86" s="89"/>
      <c r="B86" s="52"/>
      <c r="C86" s="52"/>
      <c r="D86" s="52"/>
      <c r="E86" s="87"/>
      <c r="G86" s="51"/>
      <c r="H86" s="47"/>
      <c r="I86" s="46"/>
      <c r="J86" s="47"/>
      <c r="K86" s="51"/>
      <c r="L86" s="46"/>
      <c r="M86" s="46"/>
    </row>
    <row r="87" spans="1:13" ht="16.149999999999999" customHeight="1" x14ac:dyDescent="0.5">
      <c r="A87" s="89" t="s">
        <v>149</v>
      </c>
      <c r="B87" s="89"/>
      <c r="C87" s="52"/>
      <c r="D87" s="52"/>
      <c r="E87" s="87"/>
      <c r="F87" s="92"/>
      <c r="G87" s="50">
        <f>SUM(G82:G85)</f>
        <v>-1004594</v>
      </c>
      <c r="H87" s="46"/>
      <c r="I87" s="97">
        <f>SUM(I82:I85)</f>
        <v>-705545</v>
      </c>
      <c r="J87" s="47"/>
      <c r="K87" s="50">
        <f>SUM(K82:K85)</f>
        <v>-940000</v>
      </c>
      <c r="L87" s="65"/>
      <c r="M87" s="97">
        <f>SUM(M82:M85)</f>
        <v>-658000</v>
      </c>
    </row>
    <row r="88" spans="1:13" ht="16.149999999999999" customHeight="1" x14ac:dyDescent="0.5">
      <c r="A88" s="89"/>
      <c r="B88" s="89"/>
      <c r="C88" s="52"/>
      <c r="D88" s="52"/>
      <c r="E88" s="87"/>
      <c r="F88" s="92"/>
      <c r="G88" s="51"/>
      <c r="H88" s="46"/>
      <c r="I88" s="46"/>
      <c r="J88" s="47"/>
      <c r="K88" s="51"/>
      <c r="L88" s="65"/>
      <c r="M88" s="46"/>
    </row>
    <row r="89" spans="1:13" ht="16.149999999999999" customHeight="1" x14ac:dyDescent="0.5">
      <c r="A89" s="35" t="s">
        <v>183</v>
      </c>
      <c r="B89" s="35"/>
      <c r="F89" s="90"/>
      <c r="G89" s="51">
        <f>G45+G79+G87</f>
        <v>-119359</v>
      </c>
      <c r="I89" s="46">
        <f>I45+I79+I87</f>
        <v>301394</v>
      </c>
      <c r="K89" s="51">
        <f>K45+K79+K87</f>
        <v>-231980</v>
      </c>
      <c r="L89" s="34"/>
      <c r="M89" s="46">
        <f>M45+M79+M87</f>
        <v>256510</v>
      </c>
    </row>
    <row r="90" spans="1:13" ht="16.149999999999999" customHeight="1" x14ac:dyDescent="0.5">
      <c r="A90" s="34" t="s">
        <v>150</v>
      </c>
      <c r="F90" s="90"/>
      <c r="G90" s="51"/>
      <c r="H90" s="47"/>
      <c r="I90" s="46"/>
      <c r="J90" s="47"/>
      <c r="K90" s="51"/>
      <c r="L90" s="46"/>
      <c r="M90" s="46"/>
    </row>
    <row r="91" spans="1:13" ht="16.149999999999999" customHeight="1" x14ac:dyDescent="0.5">
      <c r="B91" s="34" t="s">
        <v>151</v>
      </c>
      <c r="F91" s="90"/>
      <c r="G91" s="51">
        <v>1389431</v>
      </c>
      <c r="H91" s="47"/>
      <c r="I91" s="46">
        <v>679993</v>
      </c>
      <c r="J91" s="47"/>
      <c r="K91" s="51">
        <v>1287732</v>
      </c>
      <c r="L91" s="46"/>
      <c r="M91" s="46">
        <v>563210</v>
      </c>
    </row>
    <row r="92" spans="1:13" ht="16.149999999999999" customHeight="1" x14ac:dyDescent="0.5">
      <c r="A92" s="34" t="s">
        <v>184</v>
      </c>
      <c r="F92" s="90"/>
      <c r="G92" s="50">
        <v>2201</v>
      </c>
      <c r="H92" s="47"/>
      <c r="I92" s="97">
        <v>2596</v>
      </c>
      <c r="J92" s="47"/>
      <c r="K92" s="50">
        <v>0</v>
      </c>
      <c r="L92" s="46"/>
      <c r="M92" s="97">
        <v>0</v>
      </c>
    </row>
    <row r="93" spans="1:13" ht="6" customHeight="1" x14ac:dyDescent="0.5">
      <c r="A93" s="35"/>
      <c r="G93" s="51"/>
      <c r="H93" s="47"/>
      <c r="I93" s="46"/>
      <c r="J93" s="47"/>
      <c r="K93" s="51"/>
      <c r="L93" s="46"/>
      <c r="M93" s="46"/>
    </row>
    <row r="94" spans="1:13" ht="16.149999999999999" customHeight="1" x14ac:dyDescent="0.5">
      <c r="A94" s="34" t="s">
        <v>150</v>
      </c>
      <c r="F94" s="96"/>
      <c r="G94" s="91"/>
      <c r="H94" s="47"/>
      <c r="I94" s="83"/>
      <c r="J94" s="47"/>
      <c r="K94" s="91"/>
      <c r="L94" s="83"/>
      <c r="M94" s="83"/>
    </row>
    <row r="95" spans="1:13" ht="16.149999999999999" customHeight="1" thickBot="1" x14ac:dyDescent="0.55000000000000004">
      <c r="B95" s="34" t="s">
        <v>152</v>
      </c>
      <c r="F95" s="90"/>
      <c r="G95" s="64">
        <f>SUM(G89:G93)</f>
        <v>1272273</v>
      </c>
      <c r="H95" s="47"/>
      <c r="I95" s="98">
        <f>SUM(I89:I93)</f>
        <v>983983</v>
      </c>
      <c r="J95" s="47"/>
      <c r="K95" s="64">
        <f>SUM(K89:K93)</f>
        <v>1055752</v>
      </c>
      <c r="L95" s="46"/>
      <c r="M95" s="98">
        <f>SUM(M89:M93)</f>
        <v>819720</v>
      </c>
    </row>
    <row r="96" spans="1:13" ht="16.149999999999999" customHeight="1" thickTop="1" x14ac:dyDescent="0.5">
      <c r="F96" s="90"/>
      <c r="G96" s="51"/>
      <c r="H96" s="47"/>
      <c r="I96" s="46"/>
      <c r="J96" s="47"/>
      <c r="K96" s="51"/>
      <c r="L96" s="46"/>
      <c r="M96" s="46"/>
    </row>
    <row r="97" spans="1:13" ht="16.149999999999999" customHeight="1" x14ac:dyDescent="0.5">
      <c r="A97" s="35" t="s">
        <v>200</v>
      </c>
      <c r="G97" s="51"/>
      <c r="H97" s="47"/>
      <c r="I97" s="46"/>
      <c r="J97" s="47"/>
      <c r="K97" s="51"/>
      <c r="L97" s="46"/>
      <c r="M97" s="46"/>
    </row>
    <row r="98" spans="1:13" ht="6" customHeight="1" x14ac:dyDescent="0.5">
      <c r="A98" s="35"/>
      <c r="G98" s="51"/>
      <c r="H98" s="47"/>
      <c r="I98" s="46"/>
      <c r="J98" s="47"/>
      <c r="K98" s="51"/>
      <c r="L98" s="46"/>
      <c r="M98" s="46"/>
    </row>
    <row r="99" spans="1:13" ht="16.149999999999999" customHeight="1" x14ac:dyDescent="0.5">
      <c r="A99" s="34" t="s">
        <v>181</v>
      </c>
      <c r="B99" s="93"/>
      <c r="C99" s="93"/>
      <c r="D99" s="93"/>
      <c r="E99" s="93"/>
      <c r="F99" s="93"/>
      <c r="G99" s="54"/>
      <c r="K99" s="45"/>
    </row>
    <row r="100" spans="1:13" ht="16.149999999999999" customHeight="1" x14ac:dyDescent="0.5">
      <c r="B100" s="155" t="s">
        <v>182</v>
      </c>
      <c r="C100" s="155"/>
      <c r="D100" s="155"/>
      <c r="E100" s="55"/>
      <c r="F100" s="93"/>
      <c r="G100" s="51">
        <v>10904</v>
      </c>
      <c r="H100" s="94"/>
      <c r="I100" s="46">
        <v>6274</v>
      </c>
      <c r="J100" s="93"/>
      <c r="K100" s="45">
        <v>10855</v>
      </c>
      <c r="L100" s="93"/>
      <c r="M100" s="37">
        <v>5157</v>
      </c>
    </row>
    <row r="101" spans="1:13" ht="16.149999999999999" customHeight="1" x14ac:dyDescent="0.5">
      <c r="A101" s="95"/>
      <c r="B101" s="93"/>
      <c r="C101" s="93"/>
      <c r="D101" s="93"/>
      <c r="E101" s="34"/>
      <c r="F101" s="34"/>
      <c r="G101" s="34"/>
      <c r="I101" s="34"/>
      <c r="K101" s="34"/>
      <c r="L101" s="34"/>
      <c r="M101" s="46"/>
    </row>
    <row r="102" spans="1:13" ht="16.149999999999999" customHeight="1" x14ac:dyDescent="0.5">
      <c r="A102" s="95"/>
      <c r="B102" s="93"/>
      <c r="C102" s="93"/>
      <c r="D102" s="93"/>
      <c r="E102" s="34"/>
      <c r="F102" s="34"/>
      <c r="G102" s="34"/>
      <c r="I102" s="34"/>
      <c r="K102" s="34"/>
      <c r="L102" s="34"/>
      <c r="M102" s="46"/>
    </row>
    <row r="103" spans="1:13" ht="16.149999999999999" customHeight="1" x14ac:dyDescent="0.5">
      <c r="A103" s="95"/>
      <c r="B103" s="93"/>
      <c r="C103" s="93"/>
      <c r="D103" s="93"/>
      <c r="E103" s="34"/>
      <c r="F103" s="34"/>
      <c r="G103" s="34"/>
      <c r="I103" s="34"/>
      <c r="K103" s="34"/>
      <c r="L103" s="34"/>
      <c r="M103" s="46"/>
    </row>
    <row r="104" spans="1:13" ht="16.149999999999999" customHeight="1" x14ac:dyDescent="0.5">
      <c r="A104" s="95"/>
      <c r="B104" s="93"/>
      <c r="C104" s="93"/>
      <c r="D104" s="93"/>
      <c r="E104" s="34"/>
      <c r="F104" s="34"/>
      <c r="G104" s="34"/>
      <c r="I104" s="34"/>
      <c r="K104" s="34"/>
      <c r="L104" s="34"/>
      <c r="M104" s="46"/>
    </row>
    <row r="105" spans="1:13" ht="16.149999999999999" customHeight="1" x14ac:dyDescent="0.5">
      <c r="F105" s="90"/>
      <c r="G105" s="34"/>
      <c r="I105" s="34"/>
      <c r="K105" s="34"/>
      <c r="L105" s="46"/>
      <c r="M105" s="46"/>
    </row>
    <row r="106" spans="1:13" ht="16.149999999999999" customHeight="1" x14ac:dyDescent="0.5">
      <c r="F106" s="90"/>
      <c r="G106" s="34"/>
      <c r="I106" s="34"/>
      <c r="K106" s="34"/>
      <c r="L106" s="46"/>
      <c r="M106" s="46"/>
    </row>
    <row r="107" spans="1:13" ht="16.149999999999999" customHeight="1" x14ac:dyDescent="0.5">
      <c r="F107" s="90"/>
      <c r="G107" s="34"/>
      <c r="I107" s="34"/>
      <c r="K107" s="34"/>
      <c r="L107" s="46"/>
      <c r="M107" s="47"/>
    </row>
    <row r="108" spans="1:13" ht="16.149999999999999" customHeight="1" x14ac:dyDescent="0.5">
      <c r="B108" s="95"/>
      <c r="C108" s="93"/>
      <c r="D108" s="93"/>
      <c r="F108" s="93"/>
      <c r="G108" s="34"/>
      <c r="I108" s="34"/>
      <c r="K108" s="34"/>
      <c r="M108" s="46"/>
    </row>
    <row r="109" spans="1:13" ht="16.5" customHeight="1" x14ac:dyDescent="0.5">
      <c r="B109" s="95"/>
      <c r="C109" s="93"/>
      <c r="D109" s="93"/>
      <c r="F109" s="93"/>
      <c r="G109" s="34"/>
      <c r="I109" s="34"/>
      <c r="K109" s="34"/>
      <c r="M109" s="46"/>
    </row>
    <row r="110" spans="1:13" ht="6" customHeight="1" x14ac:dyDescent="0.5">
      <c r="B110" s="95"/>
      <c r="C110" s="93"/>
      <c r="D110" s="93"/>
      <c r="F110" s="93"/>
      <c r="G110" s="46"/>
      <c r="I110" s="46"/>
      <c r="K110" s="46"/>
      <c r="M110" s="46"/>
    </row>
    <row r="111" spans="1:13" ht="22.15" customHeight="1" x14ac:dyDescent="0.5">
      <c r="A111" s="82" t="str">
        <f>'2-3'!A118</f>
        <v>The notes to interim financial information on page 12 to 19 form an integral part of this interim financial information.</v>
      </c>
      <c r="B111" s="82"/>
      <c r="C111" s="82"/>
      <c r="D111" s="82"/>
      <c r="E111" s="82"/>
      <c r="F111" s="82"/>
      <c r="G111" s="57"/>
      <c r="H111" s="82"/>
      <c r="I111" s="57"/>
      <c r="J111" s="82"/>
      <c r="K111" s="82"/>
      <c r="L111" s="82"/>
      <c r="M111" s="82"/>
    </row>
  </sheetData>
  <mergeCells count="9">
    <mergeCell ref="G62:I62"/>
    <mergeCell ref="K62:M62"/>
    <mergeCell ref="B100:D100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10:M10 G65:M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4 -5 (3-month)</vt:lpstr>
      <vt:lpstr>6-7 (9-month)</vt:lpstr>
      <vt:lpstr>8</vt:lpstr>
      <vt:lpstr>9</vt:lpstr>
      <vt:lpstr>10-11</vt:lpstr>
      <vt:lpstr>'10-11'!Print_Area</vt:lpstr>
      <vt:lpstr>'2-3'!Print_Area</vt:lpstr>
      <vt:lpstr>'4 -5 (3-month)'!Print_Area</vt:lpstr>
      <vt:lpstr>'6-7 (9-month)'!Print_Area</vt:lpstr>
      <vt:lpstr>'8'!Print_Area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2023-11-09T08:41:39Z</cp:lastPrinted>
  <dcterms:created xsi:type="dcterms:W3CDTF">2022-09-05T08:18:56Z</dcterms:created>
  <dcterms:modified xsi:type="dcterms:W3CDTF">2023-11-10T03:06:59Z</dcterms:modified>
</cp:coreProperties>
</file>