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endee\Desktop\SET Q3\"/>
    </mc:Choice>
  </mc:AlternateContent>
  <xr:revisionPtr revIDLastSave="0" documentId="8_{B5774A22-37F1-4D53-946E-E0391CAC3CBC}" xr6:coauthVersionLast="47" xr6:coauthVersionMax="47" xr10:uidLastSave="{00000000-0000-0000-0000-000000000000}"/>
  <bookViews>
    <workbookView xWindow="-110" yWindow="-110" windowWidth="19420" windowHeight="10420" tabRatio="619" firstSheet="1" activeTab="8" xr2:uid="{00000000-000D-0000-FFFF-FFFF00000000}"/>
  </bookViews>
  <sheets>
    <sheet name="BL (2)" sheetId="16" state="hidden" r:id="rId1"/>
    <sheet name="BL3-5" sheetId="1" r:id="rId2"/>
    <sheet name="PL6-9" sheetId="8" r:id="rId3"/>
    <sheet name="EPS" sheetId="22" state="hidden" r:id="rId4"/>
    <sheet name="SH10" sheetId="10" r:id="rId5"/>
    <sheet name="SH11 " sheetId="14" r:id="rId6"/>
    <sheet name="SH12-13" sheetId="12" r:id="rId7"/>
    <sheet name="BL6-9 (2)" sheetId="17" state="hidden" r:id="rId8"/>
    <sheet name="cf14" sheetId="21" r:id="rId9"/>
    <sheet name="PL6-9 Q2'23" sheetId="23" state="hidden" r:id="rId10"/>
    <sheet name="งบกระแสเงินสด " sheetId="18" state="hidden" r:id="rId11"/>
  </sheets>
  <externalReferences>
    <externalReference r:id="rId12"/>
  </externalReferences>
  <definedNames>
    <definedName name="_xlnm.Print_Area" localSheetId="0">'BL (2)'!$A$1:$J$84</definedName>
    <definedName name="_xlnm.Print_Area" localSheetId="1">'BL3-5'!$A$1:$J$88</definedName>
    <definedName name="_xlnm.Print_Area" localSheetId="7">'BL6-9 (2)'!$A$1:$J$116</definedName>
    <definedName name="_xlnm.Print_Area" localSheetId="8">'cf14'!$A$1:$O$125</definedName>
    <definedName name="_xlnm.Print_Area" localSheetId="2">'PL6-9'!$A$1:$I$167</definedName>
    <definedName name="_xlnm.Print_Area" localSheetId="9">'PL6-9 Q2''23'!$A$1:$I$162</definedName>
    <definedName name="_xlnm.Print_Area" localSheetId="4">'SH10'!$A$1:$AA$38</definedName>
    <definedName name="_xlnm.Print_Area" localSheetId="5">'SH11 '!$A$1:$AA$30</definedName>
    <definedName name="_xlnm.Print_Area" localSheetId="6">'SH12-13'!$A$1:$Y$69</definedName>
    <definedName name="_xlnm.Print_Area" localSheetId="10">'งบกระแสเงินสด '!$A$1:$K$79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5" i="8" l="1"/>
  <c r="C145" i="8"/>
  <c r="C113" i="8"/>
  <c r="G113" i="8"/>
  <c r="D20" i="1"/>
  <c r="H20" i="1"/>
  <c r="F127" i="21"/>
  <c r="I13" i="8" l="1"/>
  <c r="E13" i="8"/>
  <c r="I95" i="23"/>
  <c r="E95" i="23"/>
  <c r="G95" i="23"/>
  <c r="C95" i="23"/>
  <c r="E100" i="8"/>
  <c r="I100" i="8"/>
  <c r="G100" i="8" l="1"/>
  <c r="C100" i="8"/>
  <c r="U27" i="14" l="1"/>
  <c r="W27" i="14"/>
  <c r="AA27" i="14" s="1"/>
  <c r="Y67" i="12"/>
  <c r="W67" i="12"/>
  <c r="B22" i="21" l="1"/>
  <c r="G112" i="8"/>
  <c r="B27" i="21"/>
  <c r="B79" i="21"/>
  <c r="C159" i="23" l="1"/>
  <c r="I155" i="23"/>
  <c r="I146" i="23"/>
  <c r="E146" i="23"/>
  <c r="G144" i="23"/>
  <c r="G146" i="23" s="1"/>
  <c r="C144" i="23"/>
  <c r="C135" i="23"/>
  <c r="I123" i="23"/>
  <c r="I148" i="23" s="1"/>
  <c r="G123" i="23"/>
  <c r="E123" i="23"/>
  <c r="E148" i="23" s="1"/>
  <c r="C123" i="23"/>
  <c r="I103" i="23"/>
  <c r="G103" i="23"/>
  <c r="E103" i="23"/>
  <c r="C103" i="23"/>
  <c r="I96" i="23"/>
  <c r="G96" i="23"/>
  <c r="E96" i="23"/>
  <c r="C96" i="23"/>
  <c r="C105" i="23" s="1"/>
  <c r="C110" i="23" s="1"/>
  <c r="C113" i="23" s="1"/>
  <c r="G81" i="23"/>
  <c r="C81" i="23"/>
  <c r="I74" i="23"/>
  <c r="G74" i="23"/>
  <c r="I64" i="23"/>
  <c r="G64" i="23"/>
  <c r="E64" i="23"/>
  <c r="C64" i="23"/>
  <c r="I40" i="23"/>
  <c r="I66" i="23" s="1"/>
  <c r="G40" i="23"/>
  <c r="G66" i="23" s="1"/>
  <c r="E40" i="23"/>
  <c r="E66" i="23" s="1"/>
  <c r="I34" i="23"/>
  <c r="G34" i="23"/>
  <c r="E34" i="23"/>
  <c r="C34" i="23"/>
  <c r="C40" i="23" s="1"/>
  <c r="C66" i="23" s="1"/>
  <c r="I20" i="23"/>
  <c r="G20" i="23"/>
  <c r="E20" i="23"/>
  <c r="C20" i="23"/>
  <c r="I13" i="23"/>
  <c r="G13" i="23"/>
  <c r="E13" i="23"/>
  <c r="C13" i="23"/>
  <c r="C22" i="23" l="1"/>
  <c r="C27" i="23" s="1"/>
  <c r="C30" i="23" s="1"/>
  <c r="E105" i="23"/>
  <c r="E110" i="23" s="1"/>
  <c r="E113" i="23" s="1"/>
  <c r="E22" i="23"/>
  <c r="E27" i="23" s="1"/>
  <c r="E30" i="23" s="1"/>
  <c r="E68" i="23" s="1"/>
  <c r="E79" i="23" s="1"/>
  <c r="G105" i="23"/>
  <c r="G110" i="23" s="1"/>
  <c r="G113" i="23" s="1"/>
  <c r="G153" i="23" s="1"/>
  <c r="G22" i="23"/>
  <c r="G27" i="23" s="1"/>
  <c r="G30" i="23" s="1"/>
  <c r="I105" i="23"/>
  <c r="I110" i="23" s="1"/>
  <c r="I113" i="23" s="1"/>
  <c r="I150" i="23" s="1"/>
  <c r="I160" i="23" s="1"/>
  <c r="I22" i="23"/>
  <c r="I27" i="23" s="1"/>
  <c r="I30" i="23" s="1"/>
  <c r="I68" i="23" s="1"/>
  <c r="I79" i="23" s="1"/>
  <c r="C146" i="23"/>
  <c r="C148" i="23" s="1"/>
  <c r="C150" i="23"/>
  <c r="C160" i="23" s="1"/>
  <c r="C158" i="23" s="1"/>
  <c r="C155" i="23"/>
  <c r="E150" i="23"/>
  <c r="E160" i="23" s="1"/>
  <c r="E155" i="23"/>
  <c r="C74" i="23"/>
  <c r="C68" i="23"/>
  <c r="C79" i="23" s="1"/>
  <c r="C78" i="23" s="1"/>
  <c r="E74" i="23"/>
  <c r="G148" i="23"/>
  <c r="G68" i="23"/>
  <c r="G79" i="23" s="1"/>
  <c r="G150" i="23" l="1"/>
  <c r="G160" i="23" s="1"/>
  <c r="G158" i="23" s="1"/>
  <c r="G162" i="23"/>
  <c r="G155" i="23"/>
  <c r="C153" i="23"/>
  <c r="C162" i="23" s="1"/>
  <c r="C154" i="23"/>
  <c r="B18" i="21" l="1"/>
  <c r="E82" i="8" l="1"/>
  <c r="H98" i="21"/>
  <c r="D98" i="21"/>
  <c r="C117" i="8"/>
  <c r="Q63" i="12" l="1"/>
  <c r="C149" i="8"/>
  <c r="C141" i="8"/>
  <c r="O24" i="14" l="1"/>
  <c r="F80" i="21"/>
  <c r="B80" i="21"/>
  <c r="S63" i="12"/>
  <c r="C22" i="8" l="1"/>
  <c r="G22" i="8" l="1"/>
  <c r="G108" i="8"/>
  <c r="C108" i="8"/>
  <c r="D30" i="1" l="1"/>
  <c r="H30" i="1"/>
  <c r="F22" i="21" l="1"/>
  <c r="F21" i="21"/>
  <c r="F12" i="21"/>
  <c r="B12" i="21"/>
  <c r="F11" i="21"/>
  <c r="B11" i="21"/>
  <c r="W62" i="12"/>
  <c r="Y58" i="12"/>
  <c r="W58" i="12"/>
  <c r="W53" i="12"/>
  <c r="O53" i="12"/>
  <c r="M53" i="12"/>
  <c r="Y53" i="12" s="1"/>
  <c r="I53" i="12"/>
  <c r="G53" i="12"/>
  <c r="E53" i="12"/>
  <c r="U23" i="14"/>
  <c r="W19" i="14"/>
  <c r="AA19" i="14" s="1"/>
  <c r="U19" i="14"/>
  <c r="U14" i="14"/>
  <c r="W14" i="14" s="1"/>
  <c r="AA14" i="14" s="1"/>
  <c r="L69" i="12" l="1"/>
  <c r="M64" i="12"/>
  <c r="K64" i="12"/>
  <c r="J64" i="12"/>
  <c r="J69" i="12" s="1"/>
  <c r="I64" i="12"/>
  <c r="G64" i="12"/>
  <c r="E64" i="12"/>
  <c r="S64" i="12"/>
  <c r="Q64" i="12"/>
  <c r="U59" i="12"/>
  <c r="S59" i="12"/>
  <c r="Q59" i="12"/>
  <c r="O59" i="12"/>
  <c r="M59" i="12"/>
  <c r="K59" i="12"/>
  <c r="K69" i="12" s="1"/>
  <c r="I59" i="12"/>
  <c r="G59" i="12"/>
  <c r="E59" i="12"/>
  <c r="E69" i="12" s="1"/>
  <c r="H77" i="1" s="1"/>
  <c r="N59" i="10"/>
  <c r="M69" i="12" l="1"/>
  <c r="H81" i="1" s="1"/>
  <c r="G69" i="12"/>
  <c r="H78" i="1" s="1"/>
  <c r="I69" i="12"/>
  <c r="H79" i="1" s="1"/>
  <c r="W59" i="12"/>
  <c r="Q69" i="12"/>
  <c r="Y59" i="12"/>
  <c r="S69" i="12"/>
  <c r="J84" i="1" l="1"/>
  <c r="J86" i="1" s="1"/>
  <c r="Z53" i="12" s="1"/>
  <c r="F84" i="1"/>
  <c r="F86" i="1" s="1"/>
  <c r="AB14" i="14" s="1"/>
  <c r="J62" i="1"/>
  <c r="H62" i="1"/>
  <c r="F62" i="1"/>
  <c r="D62" i="1"/>
  <c r="J53" i="1"/>
  <c r="J64" i="1" s="1"/>
  <c r="H53" i="1"/>
  <c r="F53" i="1"/>
  <c r="F64" i="1" s="1"/>
  <c r="D53" i="1"/>
  <c r="J30" i="1"/>
  <c r="F30" i="1"/>
  <c r="J16" i="1"/>
  <c r="J32" i="1" s="1"/>
  <c r="H16" i="1"/>
  <c r="F16" i="1"/>
  <c r="F32" i="1" s="1"/>
  <c r="D16" i="1"/>
  <c r="D32" i="1" s="1"/>
  <c r="H64" i="1" l="1"/>
  <c r="D64" i="1"/>
  <c r="H32" i="1"/>
  <c r="F88" i="1"/>
  <c r="F92" i="1" s="1"/>
  <c r="J88" i="1"/>
  <c r="J92" i="1" s="1"/>
  <c r="J90" i="1" l="1"/>
  <c r="J91" i="1" s="1"/>
  <c r="F90" i="1"/>
  <c r="F91" i="1" s="1"/>
  <c r="AA20" i="14" l="1"/>
  <c r="Y20" i="14"/>
  <c r="W20" i="14"/>
  <c r="U20" i="14"/>
  <c r="Q20" i="14"/>
  <c r="O20" i="14"/>
  <c r="M20" i="14"/>
  <c r="K20" i="14"/>
  <c r="I20" i="14"/>
  <c r="G20" i="14"/>
  <c r="E20" i="14"/>
  <c r="F124" i="21" l="1"/>
  <c r="B124" i="21"/>
  <c r="G17" i="22" l="1"/>
  <c r="B13" i="22"/>
  <c r="F13" i="22" s="1"/>
  <c r="F12" i="22"/>
  <c r="E12" i="22"/>
  <c r="E13" i="22" s="1"/>
  <c r="G8" i="22"/>
  <c r="F4" i="22"/>
  <c r="F3" i="22"/>
  <c r="F5" i="22" s="1"/>
  <c r="E3" i="22"/>
  <c r="E4" i="22" s="1"/>
  <c r="E5" i="22" s="1"/>
  <c r="F14" i="22" l="1"/>
  <c r="E14" i="22"/>
  <c r="G13" i="22"/>
  <c r="G3" i="22"/>
  <c r="G5" i="22" s="1"/>
  <c r="G7" i="22" s="1"/>
  <c r="G4" i="22"/>
  <c r="G12" i="22"/>
  <c r="G14" i="22" s="1"/>
  <c r="G16" i="22" s="1"/>
  <c r="G18" i="22" s="1"/>
  <c r="G9" i="22" l="1"/>
  <c r="G15" i="8" l="1"/>
  <c r="C15" i="8"/>
  <c r="C37" i="8" l="1"/>
  <c r="C43" i="8" s="1"/>
  <c r="G37" i="8"/>
  <c r="G43" i="8" s="1"/>
  <c r="G129" i="8" l="1"/>
  <c r="G68" i="8" l="1"/>
  <c r="U63" i="12"/>
  <c r="W63" i="12" s="1"/>
  <c r="Y63" i="12" s="1"/>
  <c r="D127" i="21"/>
  <c r="N50" i="14"/>
  <c r="S25" i="14"/>
  <c r="S29" i="14" s="1"/>
  <c r="K25" i="14"/>
  <c r="I25" i="14"/>
  <c r="G25" i="14"/>
  <c r="E25" i="14"/>
  <c r="O25" i="14"/>
  <c r="O29" i="14" s="1"/>
  <c r="D77" i="1" l="1"/>
  <c r="E29" i="14"/>
  <c r="D79" i="1"/>
  <c r="I29" i="14"/>
  <c r="K29" i="14"/>
  <c r="D81" i="1" s="1"/>
  <c r="D78" i="1"/>
  <c r="G29" i="14"/>
  <c r="U64" i="12"/>
  <c r="W64" i="12" s="1"/>
  <c r="W69" i="12" s="1"/>
  <c r="H83" i="1" s="1"/>
  <c r="U69" i="12" l="1"/>
  <c r="B95" i="21"/>
  <c r="G151" i="8" l="1"/>
  <c r="G153" i="8" s="1"/>
  <c r="Z63" i="12" s="1"/>
  <c r="C129" i="8" l="1"/>
  <c r="Q24" i="14" l="1"/>
  <c r="U24" i="14" s="1"/>
  <c r="Q25" i="14" l="1"/>
  <c r="Q29" i="14" s="1"/>
  <c r="C68" i="8"/>
  <c r="C70" i="8" s="1"/>
  <c r="C151" i="8"/>
  <c r="C153" i="8" s="1"/>
  <c r="W24" i="14"/>
  <c r="AA24" i="14" s="1"/>
  <c r="U25" i="14"/>
  <c r="G101" i="8"/>
  <c r="G110" i="8" s="1"/>
  <c r="G116" i="8" s="1"/>
  <c r="G119" i="8" s="1"/>
  <c r="C101" i="8"/>
  <c r="AB24" i="14" l="1"/>
  <c r="U29" i="14"/>
  <c r="D83" i="1" s="1"/>
  <c r="G158" i="8"/>
  <c r="G76" i="8" s="1"/>
  <c r="C76" i="8" s="1"/>
  <c r="G155" i="8"/>
  <c r="C110" i="8"/>
  <c r="C116" i="8" s="1"/>
  <c r="C119" i="8" s="1"/>
  <c r="F9" i="21"/>
  <c r="F40" i="21" s="1"/>
  <c r="C158" i="8" l="1"/>
  <c r="G167" i="8"/>
  <c r="C85" i="8"/>
  <c r="C167" i="8"/>
  <c r="M23" i="14"/>
  <c r="W23" i="14" s="1"/>
  <c r="G78" i="8"/>
  <c r="G85" i="8"/>
  <c r="F51" i="21"/>
  <c r="G165" i="8"/>
  <c r="G163" i="8" s="1"/>
  <c r="C163" i="8" l="1"/>
  <c r="G160" i="8"/>
  <c r="O62" i="12" s="1"/>
  <c r="B9" i="21"/>
  <c r="Y62" i="12" l="1"/>
  <c r="O64" i="12"/>
  <c r="O69" i="12" s="1"/>
  <c r="C160" i="8"/>
  <c r="C159" i="8" s="1"/>
  <c r="B40" i="21"/>
  <c r="C155" i="8"/>
  <c r="C165" i="8" s="1"/>
  <c r="C164" i="8" s="1"/>
  <c r="Y64" i="12" l="1"/>
  <c r="Z62" i="12"/>
  <c r="H82" i="1"/>
  <c r="Y23" i="14"/>
  <c r="AA23" i="14" s="1"/>
  <c r="AB23" i="14" s="1"/>
  <c r="B51" i="21"/>
  <c r="B54" i="21" s="1"/>
  <c r="B98" i="21" s="1"/>
  <c r="M25" i="14"/>
  <c r="M29" i="14" l="1"/>
  <c r="D82" i="1" s="1"/>
  <c r="D84" i="1" s="1"/>
  <c r="H84" i="1"/>
  <c r="H86" i="1" s="1"/>
  <c r="H88" i="1" s="1"/>
  <c r="O71" i="12"/>
  <c r="Y69" i="12"/>
  <c r="Z64" i="12"/>
  <c r="Y25" i="14"/>
  <c r="W25" i="14"/>
  <c r="W29" i="14" s="1"/>
  <c r="Z69" i="12" l="1"/>
  <c r="Y29" i="14"/>
  <c r="D85" i="1" s="1"/>
  <c r="D86" i="1" s="1"/>
  <c r="D88" i="1" s="1"/>
  <c r="D92" i="1" s="1"/>
  <c r="H92" i="1"/>
  <c r="H90" i="1"/>
  <c r="H91" i="1" s="1"/>
  <c r="AA25" i="14"/>
  <c r="AA29" i="14" s="1"/>
  <c r="G70" i="8"/>
  <c r="AB29" i="14" l="1"/>
  <c r="AB25" i="14"/>
  <c r="D90" i="1"/>
  <c r="D91" i="1" s="1"/>
  <c r="B127" i="21" l="1"/>
  <c r="M49" i="21" l="1"/>
  <c r="M47" i="21"/>
  <c r="M48" i="21" s="1"/>
  <c r="M42" i="21"/>
  <c r="F95" i="21" l="1"/>
  <c r="K72" i="18" l="1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E91" i="18" s="1"/>
  <c r="G73" i="18"/>
  <c r="G75" i="18" s="1"/>
  <c r="G77" i="18" s="1"/>
  <c r="G92" i="18" s="1"/>
  <c r="I73" i="18"/>
  <c r="I75" i="18" s="1"/>
  <c r="I77" i="18" s="1"/>
  <c r="I91" i="18" s="1"/>
  <c r="H94" i="17" l="1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F31" i="16" s="1"/>
  <c r="D18" i="16"/>
  <c r="D31" i="16" s="1"/>
  <c r="C24" i="8" l="1"/>
  <c r="C30" i="8" s="1"/>
  <c r="C33" i="8" s="1"/>
  <c r="C78" i="8" s="1"/>
  <c r="C77" i="8" s="1"/>
  <c r="F26" i="17"/>
  <c r="F29" i="17" s="1"/>
  <c r="L38" i="17"/>
  <c r="L53" i="17" s="1"/>
  <c r="L55" i="17" s="1"/>
  <c r="H96" i="17"/>
  <c r="F59" i="16"/>
  <c r="F84" i="16" s="1"/>
  <c r="L31" i="16"/>
  <c r="F38" i="17"/>
  <c r="J85" i="17"/>
  <c r="J88" i="17" s="1"/>
  <c r="J107" i="17" s="1"/>
  <c r="J109" i="17" s="1"/>
  <c r="F114" i="17"/>
  <c r="J59" i="16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H51" i="16"/>
  <c r="H22" i="17"/>
  <c r="H26" i="17" s="1"/>
  <c r="H29" i="17" s="1"/>
  <c r="H38" i="17" s="1"/>
  <c r="H53" i="17" s="1"/>
  <c r="H55" i="17" s="1"/>
  <c r="H13" i="16"/>
  <c r="H18" i="16" s="1"/>
  <c r="N59" i="16"/>
  <c r="N84" i="16" s="1"/>
  <c r="H58" i="16"/>
  <c r="F50" i="17"/>
  <c r="N31" i="16"/>
  <c r="F109" i="17"/>
  <c r="J84" i="16"/>
  <c r="H81" i="17"/>
  <c r="L59" i="16"/>
  <c r="L84" i="16" s="1"/>
  <c r="H73" i="17"/>
  <c r="F116" i="17"/>
  <c r="D38" i="17"/>
  <c r="F118" i="17" l="1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C72" i="8" l="1"/>
  <c r="H97" i="17"/>
  <c r="H112" i="17" s="1"/>
  <c r="H114" i="17" s="1"/>
  <c r="H118" i="17" s="1"/>
  <c r="P84" i="16"/>
  <c r="Q57" i="17"/>
  <c r="Q116" i="17"/>
  <c r="H109" i="17"/>
  <c r="O109" i="17" s="1"/>
  <c r="C83" i="8" l="1"/>
  <c r="G24" i="8" l="1"/>
  <c r="G30" i="8" s="1"/>
  <c r="G33" i="8" s="1"/>
  <c r="F54" i="21" l="1"/>
  <c r="F98" i="21" s="1"/>
  <c r="G72" i="8"/>
  <c r="G83" i="8" l="1"/>
  <c r="G81" i="8" s="1"/>
  <c r="C81" i="8" s="1"/>
  <c r="C82" i="8" s="1"/>
  <c r="B101" i="21" l="1"/>
  <c r="B103" i="21" s="1"/>
  <c r="Q103" i="21" l="1"/>
  <c r="B126" i="21"/>
  <c r="F101" i="21"/>
  <c r="F103" i="21" s="1"/>
  <c r="F126" i="21" l="1"/>
  <c r="R103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Ponthakorn, Tiyawarakul</author>
  </authors>
  <commentList>
    <comment ref="G106" authorId="0" shapeId="0" xr:uid="{4A744864-DC4C-4D99-B657-E9AA8B69F53F}">
      <text>
        <r>
          <rPr>
            <b/>
            <sz val="9"/>
            <color indexed="81"/>
            <rFont val="Tahoma"/>
            <family val="2"/>
          </rPr>
          <t>Ponthakorn, Tiyawarakul:</t>
        </r>
        <r>
          <rPr>
            <sz val="9"/>
            <color indexed="81"/>
            <rFont val="Tahoma"/>
            <family val="2"/>
          </rPr>
          <t xml:space="preserve">
ปัดขึ้น</t>
        </r>
      </text>
    </comment>
    <comment ref="G125" authorId="0" shapeId="0" xr:uid="{C567B6AA-7C0D-4C89-83B9-6CD9140ABABB}">
      <text>
        <r>
          <rPr>
            <b/>
            <sz val="9"/>
            <color indexed="81"/>
            <rFont val="Tahoma"/>
            <family val="2"/>
          </rPr>
          <t>Ponthakorn, Tiyawarakul:</t>
        </r>
        <r>
          <rPr>
            <sz val="9"/>
            <color indexed="81"/>
            <rFont val="Tahoma"/>
            <family val="2"/>
          </rPr>
          <t xml:space="preserve">
ยังเปนเลข Q ก่อน (Synnex equity)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Ponthakorn, Tiyawarakul</author>
  </authors>
  <commentList>
    <comment ref="D52" authorId="0" shapeId="0" xr:uid="{129CB6DF-011D-4FC6-98D8-575D5743AE2E}">
      <text>
        <r>
          <rPr>
            <b/>
            <sz val="9"/>
            <color indexed="81"/>
            <rFont val="Tahoma"/>
            <family val="2"/>
          </rPr>
          <t>Ponthakorn, Tiyawarakul:</t>
        </r>
        <r>
          <rPr>
            <sz val="9"/>
            <color indexed="81"/>
            <rFont val="Tahoma"/>
            <family val="2"/>
          </rPr>
          <t xml:space="preserve">
771</t>
        </r>
      </text>
    </comment>
  </commentList>
</comments>
</file>

<file path=xl/sharedStrings.xml><?xml version="1.0" encoding="utf-8"?>
<sst xmlns="http://schemas.openxmlformats.org/spreadsheetml/2006/main" count="1203" uniqueCount="419">
  <si>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</si>
  <si>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</si>
  <si>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</si>
  <si>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</si>
  <si>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</si>
  <si>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</si>
  <si>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</si>
  <si>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</si>
  <si>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</si>
  <si>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</si>
  <si>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</si>
  <si>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</si>
  <si>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</si>
  <si>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</si>
  <si>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</si>
  <si>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</si>
  <si>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</si>
  <si>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</si>
  <si>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</si>
  <si>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</si>
  <si>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</si>
  <si>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</si>
  <si>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</si>
  <si>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</si>
  <si>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</si>
  <si>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</si>
  <si>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</si>
  <si>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</si>
  <si>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</si>
  <si>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</si>
  <si>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</si>
  <si>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</si>
  <si>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</si>
  <si>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</si>
  <si>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</si>
  <si>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</si>
  <si>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</si>
  <si>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</si>
  <si>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</si>
  <si>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</si>
  <si>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</si>
  <si>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</si>
  <si>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</si>
  <si>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</si>
  <si>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</si>
  <si>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</si>
  <si>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</si>
  <si>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</si>
  <si>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</si>
  <si>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</si>
  <si>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</si>
  <si>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</si>
  <si>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</si>
  <si>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</si>
  <si>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</si>
  <si>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</si>
  <si>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</si>
  <si>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</si>
  <si>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</si>
  <si>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</si>
  <si>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</si>
  <si>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</si>
  <si>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</si>
  <si>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</si>
  <si>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</si>
  <si>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</si>
  <si>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</si>
  <si>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</si>
  <si>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</si>
  <si>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</si>
  <si>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</si>
  <si>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</si>
  <si>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</si>
  <si>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</si>
  <si>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</si>
  <si>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</si>
  <si>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</si>
  <si>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</si>
  <si>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</si>
  <si>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</si>
  <si>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</si>
  <si>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</si>
  <si>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</si>
  <si>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</si>
  <si>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</si>
  <si>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</si>
  <si>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</si>
  <si>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</si>
  <si>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</si>
  <si>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</si>
  <si>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</si>
  <si>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</si>
  <si>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</si>
  <si>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</si>
  <si>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</si>
  <si>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</si>
  <si>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</si>
  <si>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</si>
  <si>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</si>
  <si>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</si>
  <si>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</si>
  <si>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</si>
  <si>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</si>
  <si>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</si>
  <si>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</si>
  <si>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</si>
  <si>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</si>
  <si>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</si>
  <si>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</si>
  <si>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</si>
  <si>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</si>
  <si>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</si>
  <si>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</si>
  <si>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</si>
  <si>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</si>
  <si>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</si>
  <si>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</si>
  <si>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</si>
  <si>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</si>
  <si>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</si>
  <si>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</si>
  <si>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</si>
  <si>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</si>
  <si>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</si>
  <si>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</si>
  <si>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</si>
  <si>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</si>
  <si>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</si>
  <si>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</si>
  <si>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</si>
  <si>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</si>
  <si>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</si>
  <si>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</si>
  <si>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</si>
  <si>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</si>
  <si>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</si>
  <si>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</si>
  <si>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</si>
  <si>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</si>
  <si>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</si>
  <si>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  ซื้อหุ้นของบริษัทย่อยจากส่วนได้เสียที่ไม่มีอำนาจควบคุม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</si>
  <si>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</si>
  <si>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</si>
  <si>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</si>
  <si>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</si>
  <si>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</si>
  <si>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</si>
  <si>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</si>
  <si>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31 มีนาคม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</si>
  <si>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</si>
  <si>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</si>
  <si>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</si>
  <si>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</si>
  <si>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 xml:space="preserve">สินค้าคงเหลือ  </t>
  </si>
  <si>
    <t xml:space="preserve">ที่ดิน อาคารและอุปกรณ์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</si>
  <si>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</si>
  <si>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</si>
  <si>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</si>
  <si>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ยังไม่ได้จัดสรร </t>
  </si>
  <si>
    <t>ปรับรายการที่กระทบกำไร (ขาดทุน) เป็นเงินสดรับ (จ่าย)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</si>
  <si>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</si>
  <si>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</si>
  <si>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</si>
  <si>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</si>
  <si>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</si>
  <si>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</si>
  <si>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</si>
  <si>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</si>
  <si>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</si>
  <si>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</si>
  <si>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</si>
  <si>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</si>
  <si>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</si>
  <si>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</si>
  <si>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</si>
  <si>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</si>
  <si>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</si>
  <si>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</si>
  <si>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</si>
  <si>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</si>
  <si>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</si>
  <si>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</si>
  <si>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</si>
  <si>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</si>
  <si>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</si>
  <si>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</si>
  <si>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</si>
  <si>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</si>
  <si>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</si>
  <si>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</si>
  <si>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</si>
  <si>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</si>
  <si>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</si>
  <si>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</si>
  <si>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</si>
  <si>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</si>
  <si>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</si>
  <si>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</si>
  <si>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</si>
  <si>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</si>
  <si>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</si>
  <si>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</si>
  <si>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</si>
  <si>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</si>
  <si>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</si>
  <si>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</si>
  <si>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</si>
  <si>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</si>
  <si>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</si>
  <si>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</si>
  <si>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</si>
  <si>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</si>
  <si>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</si>
  <si>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</si>
  <si>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</si>
  <si>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</si>
  <si>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</si>
  <si>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รายได้จากการขายและการให้บริการ</t>
  </si>
  <si>
    <t>ต้นทุนขายและต้นทุนการให้บริการ</t>
  </si>
  <si>
    <t>หุ้นทุนซื้อคืน</t>
  </si>
  <si>
    <t>ส่วนเกินมูลค่า</t>
  </si>
  <si>
    <t>หุ้นสามัญ</t>
  </si>
  <si>
    <t>และการร่วมค้า</t>
  </si>
  <si>
    <t xml:space="preserve">ส่วนแบ่งกำไร 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</si>
  <si>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</si>
  <si>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</si>
  <si>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</si>
  <si>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เงินสดรับจากเงินกู้ยืมระยะสั้นจากสถาบันการเงิน</t>
  </si>
  <si>
    <t>ดอกเบี้ยจ่าย</t>
  </si>
  <si>
    <t>รายการที่ไม่ใช่เงินสด</t>
  </si>
  <si>
    <t>อาคารและอุปกรณ์ที่ซื้อทั้งหมดในระหว่างงวด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</si>
  <si>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</si>
  <si>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</si>
  <si>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</si>
  <si>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ลดลงในเจ้าหนี้เงินประกัน</t>
  </si>
  <si>
    <t>ยอดซื้อสุทธิอาคารและอุปกรณ์ที่จ่ายเป็นเงินสด</t>
  </si>
  <si>
    <t>สินทรัพย์หมุนเวียนอื่น</t>
  </si>
  <si>
    <t>กำไรจากการจำหน่ายสินทรัพย์</t>
  </si>
  <si>
    <t>Trade AR</t>
  </si>
  <si>
    <t>Other AR</t>
  </si>
  <si>
    <t>Trade AP</t>
  </si>
  <si>
    <t>Other AP</t>
  </si>
  <si>
    <t xml:space="preserve">การแบ่งปันกำไร </t>
  </si>
  <si>
    <t>เงินสดรับจากการกู้ยืมระยะสั้นจากบริษัทย่อย</t>
  </si>
  <si>
    <t xml:space="preserve">   เงินทุนที่ได้รับจากผู้ถือหุ้น</t>
  </si>
  <si>
    <t xml:space="preserve">    การได้มาซึ่งส่วนได้เสียที่ไม่มีอำนาจควบคุม</t>
  </si>
  <si>
    <t>ประมาณการหนี้สินไม่หมุนเวียน</t>
  </si>
  <si>
    <t xml:space="preserve">   สำหรับผลประโยชน์พนักงาน</t>
  </si>
  <si>
    <t>เงินสดรับจากเงินกู้ยืมจากกิจการที่เกี่ยวข้องกัน</t>
  </si>
  <si>
    <t xml:space="preserve">กำไรสำหรับงวด </t>
  </si>
  <si>
    <t>ปรับรายการที่กระทบกำไรเป็นเงินสดรับ (จ่าย)</t>
  </si>
  <si>
    <t>จ่ายผลประโยชน์พนักงาน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</si>
  <si>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</si>
  <si>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เงินสดจ่ายเพื่อชำระเงินกู้ยืมจากกิจการที่เกี่ยวข้องกัน</t>
  </si>
  <si>
    <t>เงินสดรับจากการเพิ่มทุนหุ้นสามัญ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</si>
  <si>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</si>
  <si>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</si>
  <si>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ประมาณการหนี้สินผลประโยชน์พนักงาน</t>
  </si>
  <si>
    <t>ค่าเสื่อมราคาและค่าตัดจำหน่าย</t>
  </si>
  <si>
    <t>ส่วนเกิน (ต่ำ) จาก</t>
  </si>
  <si>
    <t>การเปลี่ยนแปลง</t>
  </si>
  <si>
    <t>สัดส่วนใน</t>
  </si>
  <si>
    <t>บริษัทย่อย</t>
  </si>
  <si>
    <t>สินทรัพย์สิทธิการใช้</t>
  </si>
  <si>
    <t>ส่วนแบ่งกำไร (ขาดทุน) เบ็ดเสร็จอื่นของบริษัทย่อยตาม</t>
  </si>
  <si>
    <t xml:space="preserve">   วิธีส่วนได้เสีย </t>
  </si>
  <si>
    <t>ส่วนเกิน</t>
  </si>
  <si>
    <t>ส่วนเกินทุน</t>
  </si>
  <si>
    <t>ของบริษัทร่วม</t>
  </si>
  <si>
    <t>ที่ใช้วิธี</t>
  </si>
  <si>
    <t>ส่วนได้เสีย</t>
  </si>
  <si>
    <t>ผ่านกำไรขาดทุน</t>
  </si>
  <si>
    <t>ของส่วนของผู้ถือหุ้น</t>
  </si>
  <si>
    <t>ของบริษัทใหญ่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</si>
  <si>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</si>
  <si>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</si>
  <si>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เงินสดจ่ายเพื่อซื้ออาคารและอุปกรณ์</t>
  </si>
  <si>
    <t xml:space="preserve">หนี้สินตามสัญญาเช่า </t>
  </si>
  <si>
    <t>ลูกหนี้หมุนเวียนอื่น</t>
  </si>
  <si>
    <t>เจ้าหนี้หมุนเวียนอื่น</t>
  </si>
  <si>
    <t>สินทรัพย์ทางการเงินไม่หมุนเวียนอื่น</t>
  </si>
  <si>
    <t>เงินให้กู้ยืมแก่กิจการที่เกี่ยวข้องกัน</t>
  </si>
  <si>
    <t>เงินสดจ่ายเพื่อชำระหนี้สินตามสัญญาเช่า</t>
  </si>
  <si>
    <t xml:space="preserve">  ก่อนผลกระทบของอัตราแลกเปลี่ยน</t>
  </si>
  <si>
    <t>ส่วนเกินมูลค่าหุ้นสามัญ</t>
  </si>
  <si>
    <t xml:space="preserve">   กำไรหรือขาดทุนในภายหลัง - สุทธิจากภาษี</t>
  </si>
  <si>
    <t>มูลค่าหุ้นสามัญ</t>
  </si>
  <si>
    <t>อาคารและอุปกรณ์ที่ซื้อระหว่างงวดมีรายละเอียดดังนี้</t>
  </si>
  <si>
    <t>ส่วนแบ่งกำไรของการร่วมค้าและบริษัทร่วมที่ใช้วิธีส่วนได้เสีย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</si>
  <si>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</si>
  <si>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</si>
  <si>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</si>
  <si>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เบ็ดเสร็จอื่น</t>
  </si>
  <si>
    <t xml:space="preserve">   เงินปันผลจ่าย</t>
  </si>
  <si>
    <t>เงินสดรับจากเงินปันผล</t>
  </si>
  <si>
    <t>รายการที่อาจถูกจัดประเภทใหม่ไว้ในกำไรหรือขาดทุนในภายหลัง</t>
  </si>
  <si>
    <t>ผลขาดทุนจากการวัดมูลค่าเงินลงทุนเผื่อขาย</t>
  </si>
  <si>
    <t>รวมรายการที่อาจถูกจัดประเภทใหม่ไว้ในกำไร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</si>
  <si>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</si>
  <si>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</si>
  <si>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มูลค่าหุ้นจากการ</t>
  </si>
  <si>
    <t>โอนแลกหุ้น</t>
  </si>
  <si>
    <t>ที่กำหนดให้วัดมูลค่า</t>
  </si>
  <si>
    <t>ด้วยมูลค่ายุติธรรม</t>
  </si>
  <si>
    <t>เงินลงทุนในตราสารทุน</t>
  </si>
  <si>
    <t>การร่วมค้าที่ใช้</t>
  </si>
  <si>
    <t>วิธีส่วนได้เสีย</t>
  </si>
  <si>
    <t>ผลกำไรจากการวัดมูลค่าเงินลงทุนเผื่อขาย</t>
  </si>
  <si>
    <t>โดยอำนาจควบคุมไม่เปลี่ยนแปลง</t>
  </si>
  <si>
    <t>(กำไร) ขาดทุนจากการจำหน่ายอาคารและอุปกรณ์</t>
  </si>
  <si>
    <t>เงินสดรับจากการจำหน่ายอาคารและอุปกรณ์</t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</si>
  <si>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</si>
  <si>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>ส่วนแบ่งกำไรขาดทุนเบ็ดเสร็จอื่นในบริษัทย่อย</t>
  </si>
  <si>
    <t xml:space="preserve">   การจัดสรรส่วนทุนให้ผู้ถือหุ้น</t>
  </si>
  <si>
    <t>ของบริษัทร่วมและ</t>
  </si>
  <si>
    <t>รวมกำไรขาดทุนเบ็ดเสร็จอื่นสำหรับงวด - สุทธิจากภาษี</t>
  </si>
  <si>
    <t>ภาษีเงินได้ของรายการที่จะไม่ถูกจัดประเภทใหม่</t>
  </si>
  <si>
    <t>เงินสดจ่ายเพื่อซื้อสินทรัพย์ไม่มีตัวตน</t>
  </si>
  <si>
    <t>กระแสเงินสดสุทธิใช้ไปในกิจกรรมจัดหาเงิน</t>
  </si>
  <si>
    <t>เงินลงทุนในบริษัทร่วมและการร่วมค้า</t>
  </si>
  <si>
    <t>เงินให้กู้ยืมระยะยาวแก่พนักงาน</t>
  </si>
  <si>
    <t>ภาษีเงินได้หัก ณ ที่จ่ายขอคืน</t>
  </si>
  <si>
    <t xml:space="preserve"> ขาดทุนเบ็ดเสร็จอื่น</t>
  </si>
  <si>
    <t>โอนไปกำไรสะสม</t>
  </si>
  <si>
    <t>ของบริษัทย่อย</t>
  </si>
  <si>
    <t>ผลกำไรจากการวัดมูลค่าใหม่</t>
  </si>
  <si>
    <t>ผลกำไรจากการวัดมูลค่าใหม่ของผลประโยชน์พนักงานที่กำหนดไว้</t>
  </si>
  <si>
    <t>ผลขาดทุนจากการด้อยค่าเงินให้กู้ยืม</t>
  </si>
  <si>
    <t>ส่วนแบ่งกำไรขาดทุนเบ็ดเสร็จอื่นของการร่วมค้าและบริษัทร่วม</t>
  </si>
  <si>
    <t xml:space="preserve">  ที่ใช้วิธีส่วนได้เสีย </t>
  </si>
  <si>
    <t>กระแสเงินสดสุทธิได้มาจากกิจกรรมลงทุน</t>
  </si>
  <si>
    <t>เงินสดและรายการเทียบเท่าเงินสด ณ วันที่ 1 มกราคม</t>
  </si>
  <si>
    <t>สินทรัพย์สิทธิการใช้เพิ่มขึ้น</t>
  </si>
  <si>
    <t>30 กันยายน</t>
  </si>
  <si>
    <t>วันที่ 30 กันยายน</t>
  </si>
  <si>
    <t>สำหรับงวดเก้าเดือนสิ้นสุด</t>
  </si>
  <si>
    <t>เงินสดและรายการเทียบเท่าเงินสด ณ วันที่ 30 กันยายน</t>
  </si>
  <si>
    <t>ผลขาดทุนจากการตัดจำหน่ายของอาคารและอุปกรณ์</t>
  </si>
  <si>
    <t>กำไรจากกิจกรรมดำเนินงาน</t>
  </si>
  <si>
    <t>กำไรจากการปรับโครงสร้างธุรกิจ</t>
  </si>
  <si>
    <t>ผลขาดทุนจากการเลิกกิจการในร่วมค้า</t>
  </si>
  <si>
    <t>ลูกหนี้จากการขายบริษัทย่อย</t>
  </si>
  <si>
    <t>เจ้าหนี้จากการซื้อบริษัทย่อย</t>
  </si>
  <si>
    <t>เงินสดรับจากการขายเงินลงทุนในบริษัทย่อย</t>
  </si>
  <si>
    <t>เงินสดจ่ายเพื่อซื้อสินทรัพย์ทางการเงินไม่หมุนเวียนอื่น</t>
  </si>
  <si>
    <t>เงินให้กู้ยืมแก่พนักงาน</t>
  </si>
  <si>
    <t>กำไร (ขาดทุน) จากกิจกรรมดำเนินงาน</t>
  </si>
  <si>
    <t>ผลกำไร (ขาดทุน) จาก</t>
  </si>
  <si>
    <t>2, 3</t>
  </si>
  <si>
    <t>2, 4</t>
  </si>
  <si>
    <t>สินทรัพย์ไม่มีตัวตน</t>
  </si>
  <si>
    <t>ส่วนของหนี้สินตามสัญญาเช่าที่ถึงกำหนด</t>
  </si>
  <si>
    <t>ส่วนเกินมูลค่าหุ้นทุนซื้อคืน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</si>
  <si>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</si>
  <si>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</si>
  <si>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</si>
  <si>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เงินกู้ยืมระยะสั้นจากสถาบันการเงิน</t>
  </si>
  <si>
    <t xml:space="preserve">  ที่ใช้วิธีส่วนได้เสีย - สุทธิจากภาษี</t>
  </si>
  <si>
    <t xml:space="preserve">   หรือขาดทุนในภายหลัง</t>
  </si>
  <si>
    <t xml:space="preserve">   ที่ใช้วิธีส่วนได้เสีย</t>
  </si>
  <si>
    <t xml:space="preserve">   เพิ่มหุ้นสามัญ (จ่ายหุ้นปันผล)</t>
  </si>
  <si>
    <t>ที่ใช้วิธีส่วนได้เสีย</t>
  </si>
  <si>
    <t xml:space="preserve">(กลับรายการ) ขาดทุนจากการปรับมูลค่าสินค้า </t>
  </si>
  <si>
    <t xml:space="preserve">   และอสังหาริมทรัพย์เพื่อการลงทุน</t>
  </si>
  <si>
    <t>กำไรจากการยกเลิกสินทรัพย์สิทธิการใช้</t>
  </si>
  <si>
    <t>ภาษีเงินได้จ่ายออก</t>
  </si>
  <si>
    <t>ภาษีเงินได้รับคืน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</si>
  <si>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</si>
  <si>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เงินสดจ่ายเพื่อซื้อหุ้นเพิ่มทุนในบริษัทร่วม</t>
  </si>
  <si>
    <t>เงินสดจ่ายเพื่อซื้อเงินลงทุนในบริษัทย่อย</t>
  </si>
  <si>
    <t>เงินสดรับจากการยกเลิกสินทรัพย์สิทธิการใช้</t>
  </si>
  <si>
    <t>เงินปันผลจ่าย</t>
  </si>
  <si>
    <t>หนี้สินตามสัญญาเช่าที่ยกเลิกสัญญา</t>
  </si>
  <si>
    <t>หุ้นคงเหลือ</t>
  </si>
  <si>
    <t>สัดส่วน</t>
  </si>
  <si>
    <t>จำนวนหุ้นถัวเฉลี่ย</t>
  </si>
  <si>
    <t>ยอดคงเหลือต้นปี</t>
  </si>
  <si>
    <t>เพิ่มทุน</t>
  </si>
  <si>
    <t>ยอดคงเหลือสิ้นปี</t>
  </si>
  <si>
    <t>สำหรับงวด 9 เดือนสิ้นสุด 30 กันยายน 2565</t>
  </si>
  <si>
    <t>สำหรับงวด 3 เดือนสิ้นสุด 30 กันยายน 2565</t>
  </si>
  <si>
    <t>ขาดทุนจากการลดส่วนเงินลงทุนในบริษัทย่อย</t>
  </si>
  <si>
    <t>กำไรจากการขายสินทรัพย์ทางการเงินไม่หมุนเวียนอื่น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</si>
  <si>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</si>
  <si>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เงินสดรับจากการเพิ่มทุนในบริษัทย่อย</t>
  </si>
  <si>
    <t>กำไรจากอัตราแลกเปลี่ยนที่ยังไม่เกิดขึ้น</t>
  </si>
  <si>
    <t>กำไร (ขาดทุน) ในยอดคงค้างระหว่างกันกับบริษัทร่วม</t>
  </si>
  <si>
    <t>เจ้าหนี้ค่าซื้ออาคารและอุปกรณ์เพิ่มขึ้น</t>
  </si>
  <si>
    <t>9, 13</t>
  </si>
  <si>
    <t>โอนไปกำไรหรือขาดทุน</t>
  </si>
  <si>
    <t xml:space="preserve">   รวมการจัดสรรส่วนทุนให้กับผู้ถือหุ้น</t>
  </si>
  <si>
    <t>สินทรัพย์ทางการเงินหมุนเวียนอื่น</t>
  </si>
  <si>
    <t>7, 12, 13</t>
  </si>
  <si>
    <t>2, 5</t>
  </si>
  <si>
    <t>ภาษีเงินได้นิติบุคคลค้างจ่าย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</si>
  <si>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</si>
  <si>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</si>
  <si>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</si>
  <si>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ส่วนแบ่งกำไรของบริษัทย่อยที่ใช้วิธีส่วนได้เสีย</t>
  </si>
  <si>
    <t>8, 11</t>
  </si>
  <si>
    <t>ผลขาดทุนจากการด้อยค่าด้านเครดิตที่คาดว่าจะเกิดขึ้น</t>
  </si>
  <si>
    <t>(ค่าใช้จ่าย) รายได้ภาษีเงินได้</t>
  </si>
  <si>
    <t>ขาดทุนจากการวัดมูลค่ายุติธรรมของตราสารอนุพันธ์</t>
  </si>
  <si>
    <t>เงินสดรับจากการจำหน่ายสินทรัพย์ไม่มีตัวตน</t>
  </si>
  <si>
    <t>(กำไร) ขาดทุนจากตราสารอนุพันธ์</t>
  </si>
  <si>
    <t>(กำไร) ขาดทุนจากสกุลเงินดิจิตัล</t>
  </si>
  <si>
    <t>ค่าใช้จ่าย (รายได้) ภาษีเงินได้</t>
  </si>
  <si>
    <t xml:space="preserve">ขาดทุนในยอดคงค้างระหว่างกันกับบริษัทย่อย </t>
  </si>
  <si>
    <t>ผลขาดทุนจากเงินลงทุนในตราสารทุนที่กำหนดให้</t>
  </si>
  <si>
    <r>
      <t>เงินสดและรายการเทียบเท่าเงินสดเพิ่มขึ้น</t>
    </r>
    <r>
      <rPr>
        <sz val="15"/>
        <color rgb="FFFF0000"/>
        <rFont val="Angsana New"/>
        <family val="1"/>
      </rPr>
      <t xml:space="preserve"> </t>
    </r>
    <r>
      <rPr>
        <sz val="15"/>
        <color theme="1"/>
        <rFont val="Angsana New"/>
        <family val="1"/>
      </rPr>
      <t>(ลดลง)</t>
    </r>
    <r>
      <rPr>
        <sz val="15"/>
        <rFont val="Angsana New"/>
        <family val="1"/>
      </rPr>
      <t xml:space="preserve"> สุทธิ</t>
    </r>
  </si>
  <si>
    <r>
      <t xml:space="preserve">เงินสดและรายการเทียบเท่าเงินสดเพิ่มขึ้น </t>
    </r>
    <r>
      <rPr>
        <b/>
        <sz val="15"/>
        <color theme="1"/>
        <rFont val="Angsana New"/>
        <family val="1"/>
      </rPr>
      <t xml:space="preserve">(ลดลง) </t>
    </r>
    <r>
      <rPr>
        <b/>
        <sz val="15"/>
        <rFont val="Angsana New"/>
        <family val="1"/>
      </rPr>
      <t>สุทธิ</t>
    </r>
  </si>
  <si>
    <t>ผลขาดทุนจากการด้อยค่าของอาคารและอุปกรณ์ และสินทรัพย์ไม่มีตัวตน</t>
  </si>
  <si>
    <t xml:space="preserve">  ตามวิธีส่วนได้เสีย - สุทธิจากภาษี</t>
  </si>
  <si>
    <t>ส่วนแบ่งกำไรขาดทุนเบ็ดเสร็จอื่นของบริษัทย่อย</t>
  </si>
  <si>
    <t xml:space="preserve">   ที่ใช้วิธีส่วนได้เสีย 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</si>
  <si>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</si>
  <si>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</si>
  <si>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 xml:space="preserve">กระแสเงินสดสุทธิได้มาจาก (ใช้ไปใน) การดำเนินงาน </t>
  </si>
  <si>
    <t>กำไรจากการจำหน่ายตราสารอนุพันธ์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</si>
</sst>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_-* \(#,##0\);_-* &quot;-&quot;??_-;_-@_-"/>
    <numFmt numFmtId="169" formatCode="_-* #,##0_-;\-* #,##0_-;_-* &quot;-&quot;??_-;_-@_-"/>
    <numFmt numFmtId="170" formatCode="_(* #,##0.0_);_(* \(#,##0.0\);_(* &quot;-&quot;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[Red]\ _-* \(#,##0.00\);&quot;-&quot;"/>
    <numFmt numFmtId="176" formatCode="_(* #,##0.00_);_(* \(#,##0.00\);_(* &quot;-&quot;???_);_(@_)"/>
    <numFmt numFmtId="177" formatCode="#,##0;\(#,##0\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 * #,##0_)\ _$_ ;_ * \(#,##0\)\ _$_ ;_ * &quot;-&quot;_)\ _$_ ;_ @_ "/>
    <numFmt numFmtId="181" formatCode="_ * ###,0&quot;.&quot;00_)\ _$_ ;_ * \(###,0&quot;.&quot;00\)\ _$_ ;_ * &quot;-&quot;??_)\ _$_ ;_ @_ "/>
    <numFmt numFmtId="182" formatCode="_ * ###,0&quot;.&quot;00_)\ &quot;$&quot;_ ;_ * \(###,0&quot;.&quot;00\)\ &quot;$&quot;_ ;_ * &quot;-&quot;??_)\ &quot;$&quot;_ ;_ @_ "/>
    <numFmt numFmtId="183" formatCode="###,0&quot;.&quot;00%\ ;[Red]\-###,0&quot;.&quot;00%\ "/>
    <numFmt numFmtId="184" formatCode="#,##0.00;\(#,##0.00\);\-\ \ \ "/>
    <numFmt numFmtId="185" formatCode="_-* #,##0.00\ _T_L_-;\-* #,##0.00\ _T_L_-;_-* &quot;-&quot;??\ _T_L_-;_-@_-"/>
    <numFmt numFmtId="186" formatCode="[&lt;=9999999]###\-####;\(###\)\ ###\-####"/>
    <numFmt numFmtId="187" formatCode="0.00_);\(0.00\)"/>
    <numFmt numFmtId="188" formatCode="0.00;[Red]0.00"/>
    <numFmt numFmtId="189" formatCode="&quot;¤&quot;\ #,##0;&quot;¤&quot;\ \-#,##0"/>
    <numFmt numFmtId="190" formatCode="General_)"/>
    <numFmt numFmtId="191" formatCode="#,##0.00;[Red]#,##0.00"/>
    <numFmt numFmtId="192" formatCode="m/d/yy\ h:mm"/>
    <numFmt numFmtId="193" formatCode="dd/mm/yyyy;@"/>
    <numFmt numFmtId="194" formatCode="#,##0.00\ &quot;F&quot;;\-#,##0.00\ &quot;F&quot;"/>
    <numFmt numFmtId="195" formatCode="[$-1070000]d/mm/yyyy;@"/>
    <numFmt numFmtId="196" formatCode="#,##0\ &quot;F&quot;;[Red]\-#,##0\ &quot;F&quot;"/>
    <numFmt numFmtId="197" formatCode="#,##0.000000;[Red]\(#,##0.000000\)"/>
    <numFmt numFmtId="198" formatCode="&quot;$&quot;#,##0;\(&quot;$&quot;#,##0\)"/>
    <numFmt numFmtId="199" formatCode="\$#,##0\ ;\(\$#,##0\)"/>
    <numFmt numFmtId="200" formatCode="dd\-mmm\-yy_)"/>
    <numFmt numFmtId="201" formatCode="0.00_)"/>
    <numFmt numFmtId="202" formatCode="0.0%"/>
    <numFmt numFmtId="203" formatCode="_(&quot;$&quot;* #,##0.0_);_(&quot;$&quot;* \(#,##0.0\);_(&quot;$&quot;* &quot;0.0&quot;_);_(@_)"/>
    <numFmt numFmtId="204" formatCode="_-* #,##0.00\ &quot;€&quot;_-;\-* #,##0.00\ &quot;€&quot;_-;_-* &quot;-&quot;??\ &quot;€&quot;_-;_-@_-"/>
    <numFmt numFmtId="205" formatCode="#,##0.00\ ;\-#,##0.00\ ;&quot; -&quot;#\ ;@\ "/>
    <numFmt numFmtId="206" formatCode="#,##0\ \ ;\(#,##0\)\ ;\—\ \ \ \ "/>
    <numFmt numFmtId="207" formatCode="_(&quot;฿&quot;* #,##0_);_(&quot;฿&quot;* \(#,##0\);_(&quot;฿&quot;* &quot;-&quot;_);_(@_)"/>
    <numFmt numFmtId="208" formatCode="0_ "/>
    <numFmt numFmtId="209" formatCode="000\-000"/>
    <numFmt numFmtId="210" formatCode="_-* #,##0.00_-;_-* #,##0.00\-;_-* &quot;-&quot;??_-;_-@_-"/>
    <numFmt numFmtId="211" formatCode="&quot;฿&quot;\t#,##0_);[Red]\(&quot;฿&quot;\t#,##0\)"/>
    <numFmt numFmtId="212" formatCode="_-* #,##0\ _m_k_-;\-* #,##0\ _m_k_-;_-* &quot;-&quot;\ _m_k_-;_-@_-"/>
    <numFmt numFmtId="213" formatCode="_-* #,##0.00\ _m_k_-;\-* #,##0.00\ _m_k_-;_-* &quot;-&quot;??\ _m_k_-;_-@_-"/>
    <numFmt numFmtId="214" formatCode="_-* #,##0\ &quot;mk&quot;_-;\-* #,##0\ &quot;mk&quot;_-;_-* &quot;-&quot;\ &quot;mk&quot;_-;_-@_-"/>
    <numFmt numFmtId="215" formatCode="_-* #,##0.00\ &quot;mk&quot;_-;\-* #,##0.00\ &quot;mk&quot;_-;_-* &quot;-&quot;??\ &quot;mk&quot;_-;_-@_-"/>
    <numFmt numFmtId="216" formatCode="#,##0\ &quot;FB&quot;;\-#,##0\ &quot;FB&quot;"/>
    <numFmt numFmtId="217" formatCode="[$-41E]d\ mmmm\ yyyy"/>
    <numFmt numFmtId="218" formatCode="#,##0.0_);[Red]\(#,##0.0\)"/>
    <numFmt numFmtId="219" formatCode="[$-409]dddd\,\ mmmm\ dd\,\ yyyy"/>
    <numFmt numFmtId="220" formatCode="0_);\(0\)"/>
    <numFmt numFmtId="221" formatCode="&quot;¤&quot;\ #,##0;[Red]&quot;¤&quot;\ \-#,##0"/>
    <numFmt numFmtId="222" formatCode="_-* #,##0.000_-;\-* #,##0.000_-;_-* &quot;-&quot;??_-;_-@_-"/>
    <numFmt numFmtId="223" formatCode="_(* #,##0.00_);[Red]_(* \(#,##0.00\);_(* &quot;-&quot;??_);_(@_)"/>
    <numFmt numFmtId="224" formatCode="\t&quot; &quot;#,##0_);[Red]\(\t&quot; &quot;#,##0\)"/>
    <numFmt numFmtId="225" formatCode="\t&quot;$&quot;#,##0.00_);\(\t&quot;$&quot;#,##0.00\)"/>
    <numFmt numFmtId="226" formatCode="d/m/yy"/>
    <numFmt numFmtId="227" formatCode="_(&quot;฿&quot;* #,##0.00_);_(&quot;฿&quot;* \(#,##0.00\);_(&quot;฿&quot;* &quot;-&quot;??_);_(@_)"/>
    <numFmt numFmtId="228" formatCode="_-* #,##0.00_-;[Red]_-* \(#,##0.00\);&quot;-&quot;"/>
    <numFmt numFmtId="229" formatCode="\t&quot;$&quot;#,##0_);[Red]\(\t&quot;$&quot;#,##0\)"/>
    <numFmt numFmtId="230" formatCode="_ * #,##0_ ;_ * \-#,##0_ ;_ * &quot;-&quot;_ ;_ @_ "/>
    <numFmt numFmtId="231" formatCode="_ * #,##0.00_ ;_ * \-#,##0.00_ ;_ * &quot;-&quot;??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&quot;\&quot;#,##0.00;[Red]&quot;\&quot;\-#,##0.00"/>
    <numFmt numFmtId="235" formatCode="&quot;\&quot;#,##0;[Red]&quot;\&quot;\-#,##0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[$-409]d\-mmm\-yy;@"/>
    <numFmt numFmtId="239" formatCode="#,##0.00;[Red]\(#,##0.00\)"/>
    <numFmt numFmtId="240" formatCode="#,##0.00;\(#,##0.00\);\-\ \ "/>
    <numFmt numFmtId="241" formatCode="0.00000%"/>
  </numFmts>
  <fonts count="21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sz val="15"/>
      <color theme="9" tint="-0.249977111117893"/>
      <name val="Angsana New"/>
      <family val="1"/>
    </font>
    <font>
      <b/>
      <sz val="15"/>
      <color rgb="FFFF0000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5"/>
      <color rgb="FFFFFFFF"/>
      <name val="Angsana New"/>
      <family val="1"/>
    </font>
    <font>
      <b/>
      <sz val="15"/>
      <color theme="1"/>
      <name val="Angsana New"/>
      <family val="1"/>
    </font>
  </fonts>
  <fills count="5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338D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942">
    <xf numFmtId="0" fontId="0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167" fontId="24" fillId="0" borderId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167" fontId="2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0" fontId="4" fillId="0" borderId="0"/>
    <xf numFmtId="177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7" fontId="3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8" fontId="4" fillId="0" borderId="0" applyFont="0" applyFill="0" applyBorder="0" applyAlignment="0" applyProtection="0"/>
    <xf numFmtId="39" fontId="33" fillId="0" borderId="0"/>
    <xf numFmtId="0" fontId="34" fillId="0" borderId="0" applyFont="0" applyFill="0" applyBorder="0" applyAlignment="0" applyProtection="0"/>
    <xf numFmtId="179" fontId="4" fillId="0" borderId="0" applyFont="0" applyFill="0" applyBorder="0" applyAlignment="0" applyProtection="0"/>
    <xf numFmtId="39" fontId="33" fillId="0" borderId="0"/>
    <xf numFmtId="42" fontId="4" fillId="0" borderId="0" applyFont="0" applyFill="0" applyBorder="0" applyAlignment="0" applyProtection="0"/>
    <xf numFmtId="40" fontId="34" fillId="0" borderId="0" applyFont="0" applyFill="0" applyBorder="0" applyAlignment="0" applyProtection="0"/>
    <xf numFmtId="39" fontId="33" fillId="0" borderId="0"/>
    <xf numFmtId="39" fontId="33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9" fontId="33" fillId="0" borderId="0"/>
    <xf numFmtId="10" fontId="4" fillId="0" borderId="0" applyFont="0" applyFill="0" applyBorder="0" applyAlignment="0" applyProtection="0"/>
    <xf numFmtId="0" fontId="35" fillId="0" borderId="0"/>
    <xf numFmtId="0" fontId="36" fillId="0" borderId="0"/>
    <xf numFmtId="0" fontId="37" fillId="0" borderId="0">
      <alignment vertical="top"/>
    </xf>
    <xf numFmtId="0" fontId="36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6" fillId="0" borderId="0"/>
    <xf numFmtId="0" fontId="36" fillId="0" borderId="0"/>
    <xf numFmtId="0" fontId="37" fillId="0" borderId="0">
      <alignment vertical="top"/>
    </xf>
    <xf numFmtId="0" fontId="38" fillId="0" borderId="0"/>
    <xf numFmtId="0" fontId="38" fillId="0" borderId="0"/>
    <xf numFmtId="0" fontId="3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9" fillId="0" borderId="0"/>
    <xf numFmtId="0" fontId="29" fillId="0" borderId="0"/>
    <xf numFmtId="0" fontId="4" fillId="0" borderId="0"/>
    <xf numFmtId="0" fontId="4" fillId="0" borderId="0"/>
    <xf numFmtId="0" fontId="29" fillId="0" borderId="0"/>
    <xf numFmtId="0" fontId="38" fillId="0" borderId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4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4" borderId="0" applyNumberFormat="0" applyBorder="0" applyAlignment="0" applyProtection="0"/>
    <xf numFmtId="0" fontId="45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19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2" fillId="19" borderId="0" applyNumberFormat="0" applyBorder="0" applyAlignment="0" applyProtection="0"/>
    <xf numFmtId="0" fontId="45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7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7" borderId="0" applyNumberFormat="0" applyBorder="0" applyAlignment="0" applyProtection="0"/>
    <xf numFmtId="0" fontId="45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9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9" borderId="0" applyNumberFormat="0" applyBorder="0" applyAlignment="0" applyProtection="0"/>
    <xf numFmtId="0" fontId="45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14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14" borderId="0" applyNumberFormat="0" applyBorder="0" applyAlignment="0" applyProtection="0"/>
    <xf numFmtId="0" fontId="45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8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8" borderId="0" applyNumberFormat="0" applyBorder="0" applyAlignment="0" applyProtection="0"/>
    <xf numFmtId="0" fontId="45" fillId="22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22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8" borderId="0" applyNumberFormat="0" applyBorder="0" applyAlignment="0" applyProtection="0"/>
    <xf numFmtId="9" fontId="46" fillId="0" borderId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3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3" borderId="0" applyNumberFormat="0" applyBorder="0" applyAlignment="0" applyProtection="0"/>
    <xf numFmtId="0" fontId="45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19" borderId="0" applyNumberFormat="0" applyBorder="0" applyAlignment="0" applyProtection="0"/>
    <xf numFmtId="0" fontId="43" fillId="25" borderId="0" applyNumberFormat="0" applyBorder="0" applyAlignment="0" applyProtection="0"/>
    <xf numFmtId="0" fontId="44" fillId="25" borderId="0" applyNumberFormat="0" applyBorder="0" applyAlignment="0" applyProtection="0"/>
    <xf numFmtId="0" fontId="42" fillId="19" borderId="0" applyNumberFormat="0" applyBorder="0" applyAlignment="0" applyProtection="0"/>
    <xf numFmtId="0" fontId="45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17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17" borderId="0" applyNumberFormat="0" applyBorder="0" applyAlignment="0" applyProtection="0"/>
    <xf numFmtId="0" fontId="45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7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27" borderId="0" applyNumberFormat="0" applyBorder="0" applyAlignment="0" applyProtection="0"/>
    <xf numFmtId="0" fontId="45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21" borderId="0" applyNumberFormat="0" applyBorder="0" applyAlignment="0" applyProtection="0"/>
    <xf numFmtId="0" fontId="45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5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25" borderId="0" applyNumberFormat="0" applyBorder="0" applyAlignment="0" applyProtection="0"/>
    <xf numFmtId="0" fontId="45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8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181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182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13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13" borderId="0" applyNumberFormat="0" applyBorder="0" applyAlignment="0" applyProtection="0"/>
    <xf numFmtId="0" fontId="52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184" fontId="32" fillId="0" borderId="0"/>
    <xf numFmtId="0" fontId="53" fillId="0" borderId="0" applyNumberFormat="0" applyFill="0" applyBorder="0" applyAlignment="0" applyProtection="0"/>
    <xf numFmtId="5" fontId="54" fillId="0" borderId="5" applyAlignment="0" applyProtection="0"/>
    <xf numFmtId="0" fontId="48" fillId="0" borderId="0"/>
    <xf numFmtId="0" fontId="55" fillId="0" borderId="0"/>
    <xf numFmtId="0" fontId="48" fillId="0" borderId="0"/>
    <xf numFmtId="0" fontId="56" fillId="0" borderId="0" applyFill="0" applyBorder="0" applyAlignment="0"/>
    <xf numFmtId="8" fontId="57" fillId="0" borderId="0" applyFill="0" applyBorder="0" applyAlignment="0"/>
    <xf numFmtId="170" fontId="4" fillId="0" borderId="0" applyFill="0" applyBorder="0" applyAlignment="0"/>
    <xf numFmtId="185" fontId="4" fillId="0" borderId="0" applyFill="0" applyBorder="0" applyAlignment="0"/>
    <xf numFmtId="186" fontId="4" fillId="0" borderId="0" applyFill="0" applyBorder="0" applyAlignment="0"/>
    <xf numFmtId="187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8" fillId="28" borderId="16" applyNumberFormat="0" applyAlignment="0" applyProtection="0"/>
    <xf numFmtId="0" fontId="59" fillId="29" borderId="16" applyNumberFormat="0" applyAlignment="0" applyProtection="0"/>
    <xf numFmtId="0" fontId="60" fillId="29" borderId="16" applyNumberFormat="0" applyAlignment="0" applyProtection="0"/>
    <xf numFmtId="0" fontId="58" fillId="28" borderId="16" applyNumberFormat="0" applyAlignment="0" applyProtection="0"/>
    <xf numFmtId="0" fontId="61" fillId="29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62" fillId="29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63" fillId="0" borderId="0"/>
    <xf numFmtId="3" fontId="56" fillId="0" borderId="15"/>
    <xf numFmtId="37" fontId="64" fillId="0" borderId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8" fillId="30" borderId="17" applyNumberFormat="0" applyAlignment="0" applyProtection="0"/>
    <xf numFmtId="0" fontId="65" fillId="30" borderId="17" applyNumberFormat="0" applyAlignment="0" applyProtection="0"/>
    <xf numFmtId="0" fontId="68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18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9" fillId="0" borderId="0" applyFont="0" applyFill="0" applyBorder="0" applyAlignment="0" applyProtection="0"/>
    <xf numFmtId="174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96" fontId="4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4" fontId="46" fillId="0" borderId="0"/>
    <xf numFmtId="177" fontId="76" fillId="0" borderId="0"/>
    <xf numFmtId="194" fontId="69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94" fontId="69" fillId="0" borderId="0"/>
    <xf numFmtId="194" fontId="69" fillId="0" borderId="0"/>
    <xf numFmtId="3" fontId="4" fillId="0" borderId="0" applyFont="0" applyFill="0" applyBorder="0" applyAlignment="0" applyProtection="0"/>
    <xf numFmtId="0" fontId="77" fillId="0" borderId="0"/>
    <xf numFmtId="0" fontId="77" fillId="0" borderId="0"/>
    <xf numFmtId="198" fontId="4" fillId="0" borderId="0">
      <alignment horizontal="center"/>
    </xf>
    <xf numFmtId="17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4" fontId="29" fillId="0" borderId="0" applyFont="0" applyFill="0" applyBorder="0" applyAlignment="0" applyProtection="0"/>
    <xf numFmtId="199" fontId="4" fillId="0" borderId="0" applyFont="0" applyFill="0" applyBorder="0" applyAlignment="0" applyProtection="0"/>
    <xf numFmtId="200" fontId="46" fillId="0" borderId="0"/>
    <xf numFmtId="201" fontId="46" fillId="0" borderId="0"/>
    <xf numFmtId="201" fontId="69" fillId="0" borderId="0"/>
    <xf numFmtId="200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0" fontId="69" fillId="0" borderId="0"/>
    <xf numFmtId="200" fontId="69" fillId="0" borderId="0"/>
    <xf numFmtId="0" fontId="78" fillId="31" borderId="0" applyNumberFormat="0" applyFont="0" applyFill="0" applyBorder="0" applyProtection="0">
      <alignment horizontal="left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0" fontId="79" fillId="0" borderId="0" applyProtection="0"/>
    <xf numFmtId="14" fontId="37" fillId="0" borderId="0" applyFill="0" applyBorder="0" applyAlignment="0"/>
    <xf numFmtId="0" fontId="79" fillId="0" borderId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46" fillId="0" borderId="0"/>
    <xf numFmtId="196" fontId="46" fillId="0" borderId="0"/>
    <xf numFmtId="196" fontId="69" fillId="0" borderId="0"/>
    <xf numFmtId="202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202" fontId="69" fillId="0" borderId="0"/>
    <xf numFmtId="202" fontId="69" fillId="0" borderId="0"/>
    <xf numFmtId="203" fontId="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88" fontId="4" fillId="0" borderId="0" applyFill="0" applyBorder="0" applyAlignment="0"/>
    <xf numFmtId="170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204" fontId="80" fillId="0" borderId="0" applyFont="0" applyFill="0" applyBorder="0" applyAlignment="0" applyProtection="0"/>
    <xf numFmtId="205" fontId="32" fillId="0" borderId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" fontId="79" fillId="0" borderId="0" applyProtection="0"/>
    <xf numFmtId="206" fontId="85" fillId="0" borderId="0">
      <alignment horizontal="right"/>
    </xf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86" fillId="14" borderId="0" applyNumberFormat="0" applyBorder="0" applyAlignment="0" applyProtection="0"/>
    <xf numFmtId="0" fontId="87" fillId="11" borderId="0" applyNumberFormat="0" applyBorder="0" applyAlignment="0" applyProtection="0"/>
    <xf numFmtId="0" fontId="88" fillId="11" borderId="0" applyNumberFormat="0" applyBorder="0" applyAlignment="0" applyProtection="0"/>
    <xf numFmtId="0" fontId="86" fillId="14" borderId="0" applyNumberFormat="0" applyBorder="0" applyAlignment="0" applyProtection="0"/>
    <xf numFmtId="0" fontId="89" fillId="11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1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38" fontId="7" fillId="31" borderId="0" applyNumberFormat="0" applyBorder="0" applyAlignment="0" applyProtection="0"/>
    <xf numFmtId="38" fontId="7" fillId="31" borderId="0" applyNumberFormat="0" applyBorder="0" applyAlignment="0" applyProtection="0"/>
    <xf numFmtId="38" fontId="7" fillId="31" borderId="0" applyNumberFormat="0" applyBorder="0" applyAlignment="0" applyProtection="0"/>
    <xf numFmtId="0" fontId="90" fillId="0" borderId="0">
      <alignment horizontal="left"/>
    </xf>
    <xf numFmtId="0" fontId="90" fillId="32" borderId="18"/>
    <xf numFmtId="0" fontId="91" fillId="0" borderId="13" applyNumberFormat="0" applyAlignment="0" applyProtection="0">
      <alignment horizontal="left" vertical="center"/>
    </xf>
    <xf numFmtId="0" fontId="91" fillId="0" borderId="3">
      <alignment horizontal="left" vertical="center"/>
    </xf>
    <xf numFmtId="0" fontId="91" fillId="0" borderId="3">
      <alignment horizontal="left" vertical="center"/>
    </xf>
    <xf numFmtId="207" fontId="75" fillId="33" borderId="0">
      <alignment horizontal="left" vertical="top"/>
    </xf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4" fillId="0" borderId="20" applyNumberFormat="0" applyFill="0" applyAlignment="0" applyProtection="0"/>
    <xf numFmtId="0" fontId="92" fillId="0" borderId="19" applyNumberFormat="0" applyFill="0" applyAlignment="0" applyProtection="0"/>
    <xf numFmtId="0" fontId="95" fillId="0" borderId="20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6" fillId="0" borderId="20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7" fillId="0" borderId="21" applyNumberFormat="0" applyFill="0" applyAlignment="0" applyProtection="0"/>
    <xf numFmtId="0" fontId="98" fillId="0" borderId="22" applyNumberFormat="0" applyFill="0" applyAlignment="0" applyProtection="0"/>
    <xf numFmtId="0" fontId="99" fillId="0" borderId="22" applyNumberFormat="0" applyFill="0" applyAlignment="0" applyProtection="0"/>
    <xf numFmtId="0" fontId="97" fillId="0" borderId="21" applyNumberFormat="0" applyFill="0" applyAlignment="0" applyProtection="0"/>
    <xf numFmtId="0" fontId="100" fillId="0" borderId="22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101" fillId="0" borderId="22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4" fillId="0" borderId="24" applyNumberFormat="0" applyFill="0" applyAlignment="0" applyProtection="0"/>
    <xf numFmtId="0" fontId="102" fillId="0" borderId="23" applyNumberFormat="0" applyFill="0" applyAlignment="0" applyProtection="0"/>
    <xf numFmtId="0" fontId="105" fillId="0" borderId="24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6" fillId="0" borderId="24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08" fontId="38" fillId="0" borderId="25">
      <alignment horizontal="left"/>
    </xf>
    <xf numFmtId="209" fontId="38" fillId="0" borderId="14">
      <alignment horizontal="left"/>
    </xf>
    <xf numFmtId="0" fontId="107" fillId="0" borderId="26">
      <alignment horizontal="right"/>
    </xf>
    <xf numFmtId="0" fontId="90" fillId="1" borderId="14">
      <alignment horizontal="left"/>
    </xf>
    <xf numFmtId="0" fontId="108" fillId="0" borderId="0" applyProtection="0"/>
    <xf numFmtId="0" fontId="91" fillId="0" borderId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33" borderId="0">
      <alignment horizontal="left" wrapText="1"/>
    </xf>
    <xf numFmtId="10" fontId="7" fillId="33" borderId="15" applyNumberFormat="0" applyBorder="0" applyAlignment="0" applyProtection="0"/>
    <xf numFmtId="10" fontId="7" fillId="33" borderId="15" applyNumberFormat="0" applyBorder="0" applyAlignment="0" applyProtection="0"/>
    <xf numFmtId="10" fontId="7" fillId="33" borderId="15" applyNumberFormat="0" applyBorder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2" fillId="15" borderId="16" applyNumberFormat="0" applyAlignment="0" applyProtection="0"/>
    <xf numFmtId="0" fontId="113" fillId="12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4" fillId="12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210" fontId="4" fillId="0" borderId="0" applyFont="0" applyFill="0" applyBorder="0" applyAlignment="0" applyProtection="0"/>
    <xf numFmtId="38" fontId="115" fillId="0" borderId="0"/>
    <xf numFmtId="38" fontId="116" fillId="0" borderId="0"/>
    <xf numFmtId="38" fontId="117" fillId="0" borderId="0"/>
    <xf numFmtId="38" fontId="118" fillId="0" borderId="0"/>
    <xf numFmtId="0" fontId="85" fillId="0" borderId="0"/>
    <xf numFmtId="0" fontId="85" fillId="0" borderId="0"/>
    <xf numFmtId="0" fontId="119" fillId="0" borderId="0" applyNumberFormat="0" applyFill="0" applyBorder="0" applyAlignment="0" applyProtection="0">
      <alignment vertical="top"/>
      <protection locked="0"/>
    </xf>
    <xf numFmtId="188" fontId="4" fillId="0" borderId="0" applyFill="0" applyBorder="0" applyAlignment="0"/>
    <xf numFmtId="170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0" fillId="0" borderId="27" applyNumberFormat="0" applyFill="0" applyAlignment="0" applyProtection="0"/>
    <xf numFmtId="0" fontId="121" fillId="0" borderId="28" applyNumberFormat="0" applyFill="0" applyAlignment="0" applyProtection="0"/>
    <xf numFmtId="0" fontId="122" fillId="0" borderId="28" applyNumberFormat="0" applyFill="0" applyAlignment="0" applyProtection="0"/>
    <xf numFmtId="0" fontId="120" fillId="0" borderId="27" applyNumberFormat="0" applyFill="0" applyAlignment="0" applyProtection="0"/>
    <xf numFmtId="0" fontId="123" fillId="0" borderId="28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4" fillId="0" borderId="28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5" fillId="0" borderId="0"/>
    <xf numFmtId="0" fontId="126" fillId="0" borderId="0"/>
    <xf numFmtId="0" fontId="125" fillId="0" borderId="0"/>
    <xf numFmtId="0" fontId="126" fillId="0" borderId="0"/>
    <xf numFmtId="0" fontId="127" fillId="0" borderId="0"/>
    <xf numFmtId="211" fontId="75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128" fillId="0" borderId="11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6" fontId="129" fillId="0" borderId="0" applyFont="0" applyFill="0" applyBorder="0" applyAlignment="0" applyProtection="0"/>
    <xf numFmtId="8" fontId="129" fillId="0" borderId="0" applyFont="0" applyFill="0" applyBorder="0" applyAlignment="0" applyProtection="0"/>
    <xf numFmtId="0" fontId="79" fillId="0" borderId="0" applyNumberFormat="0" applyFont="0" applyFill="0" applyAlignment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0" fillId="15" borderId="0" applyNumberFormat="0" applyBorder="0" applyAlignment="0" applyProtection="0"/>
    <xf numFmtId="0" fontId="133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4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37" fontId="135" fillId="0" borderId="0"/>
    <xf numFmtId="37" fontId="135" fillId="0" borderId="0"/>
    <xf numFmtId="37" fontId="135" fillId="0" borderId="0"/>
    <xf numFmtId="37" fontId="135" fillId="0" borderId="0"/>
    <xf numFmtId="37" fontId="135" fillId="0" borderId="0"/>
    <xf numFmtId="0" fontId="125" fillId="0" borderId="0"/>
    <xf numFmtId="0" fontId="126" fillId="0" borderId="0"/>
    <xf numFmtId="0" fontId="126" fillId="0" borderId="0"/>
    <xf numFmtId="0" fontId="136" fillId="0" borderId="0"/>
    <xf numFmtId="216" fontId="46" fillId="0" borderId="0"/>
    <xf numFmtId="216" fontId="69" fillId="0" borderId="0"/>
    <xf numFmtId="201" fontId="136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01" fontId="136" fillId="0" borderId="0"/>
    <xf numFmtId="201" fontId="136" fillId="0" borderId="0"/>
    <xf numFmtId="0" fontId="77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28" fillId="0" borderId="0"/>
    <xf numFmtId="0" fontId="32" fillId="0" borderId="0"/>
    <xf numFmtId="0" fontId="23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7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" fillId="0" borderId="0"/>
    <xf numFmtId="0" fontId="28" fillId="0" borderId="0"/>
    <xf numFmtId="0" fontId="29" fillId="0" borderId="0"/>
    <xf numFmtId="0" fontId="32" fillId="0" borderId="0"/>
    <xf numFmtId="0" fontId="4" fillId="0" borderId="0"/>
    <xf numFmtId="0" fontId="4" fillId="0" borderId="0"/>
    <xf numFmtId="0" fontId="29" fillId="0" borderId="0"/>
    <xf numFmtId="0" fontId="27" fillId="0" borderId="0"/>
    <xf numFmtId="0" fontId="23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3" fillId="0" borderId="0"/>
    <xf numFmtId="0" fontId="40" fillId="0" borderId="0"/>
    <xf numFmtId="0" fontId="28" fillId="0" borderId="0"/>
    <xf numFmtId="0" fontId="4" fillId="0" borderId="0"/>
    <xf numFmtId="0" fontId="41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137" fillId="0" borderId="0"/>
    <xf numFmtId="0" fontId="1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7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2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71" fillId="0" borderId="0"/>
    <xf numFmtId="0" fontId="139" fillId="0" borderId="0"/>
    <xf numFmtId="0" fontId="2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3" fillId="0" borderId="0"/>
    <xf numFmtId="0" fontId="4" fillId="0" borderId="0"/>
    <xf numFmtId="0" fontId="27" fillId="0" borderId="0"/>
    <xf numFmtId="0" fontId="23" fillId="0" borderId="0"/>
    <xf numFmtId="0" fontId="28" fillId="0" borderId="0"/>
    <xf numFmtId="0" fontId="4" fillId="0" borderId="0"/>
    <xf numFmtId="0" fontId="3" fillId="0" borderId="0"/>
    <xf numFmtId="0" fontId="138" fillId="0" borderId="0"/>
    <xf numFmtId="0" fontId="4" fillId="0" borderId="0"/>
    <xf numFmtId="0" fontId="32" fillId="0" borderId="0"/>
    <xf numFmtId="0" fontId="30" fillId="0" borderId="0"/>
    <xf numFmtId="0" fontId="29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3" fillId="0" borderId="0"/>
    <xf numFmtId="0" fontId="4" fillId="0" borderId="0"/>
    <xf numFmtId="0" fontId="27" fillId="0" borderId="0"/>
    <xf numFmtId="0" fontId="138" fillId="0" borderId="0"/>
    <xf numFmtId="0" fontId="32" fillId="0" borderId="0"/>
    <xf numFmtId="0" fontId="4" fillId="0" borderId="0"/>
    <xf numFmtId="0" fontId="32" fillId="0" borderId="0"/>
    <xf numFmtId="0" fontId="23" fillId="0" borderId="0"/>
    <xf numFmtId="0" fontId="4" fillId="0" borderId="0"/>
    <xf numFmtId="0" fontId="4" fillId="0" borderId="0"/>
    <xf numFmtId="0" fontId="73" fillId="0" borderId="0"/>
    <xf numFmtId="0" fontId="73" fillId="0" borderId="0"/>
    <xf numFmtId="0" fontId="28" fillId="0" borderId="0"/>
    <xf numFmtId="0" fontId="4" fillId="0" borderId="0"/>
    <xf numFmtId="0" fontId="4" fillId="0" borderId="0"/>
    <xf numFmtId="0" fontId="73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3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4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17" fontId="29" fillId="0" borderId="0"/>
    <xf numFmtId="0" fontId="4" fillId="0" borderId="0"/>
    <xf numFmtId="0" fontId="29" fillId="0" borderId="0"/>
    <xf numFmtId="0" fontId="28" fillId="0" borderId="0"/>
    <xf numFmtId="0" fontId="4" fillId="0" borderId="0"/>
    <xf numFmtId="0" fontId="56" fillId="0" borderId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1" fillId="5" borderId="7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4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0" fillId="28" borderId="30" applyNumberFormat="0" applyAlignment="0" applyProtection="0"/>
    <xf numFmtId="0" fontId="141" fillId="29" borderId="30" applyNumberFormat="0" applyAlignment="0" applyProtection="0"/>
    <xf numFmtId="0" fontId="142" fillId="29" borderId="30" applyNumberFormat="0" applyAlignment="0" applyProtection="0"/>
    <xf numFmtId="0" fontId="140" fillId="28" borderId="30" applyNumberFormat="0" applyAlignment="0" applyProtection="0"/>
    <xf numFmtId="0" fontId="143" fillId="29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9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10" applyNumberFormat="0" applyBorder="0"/>
    <xf numFmtId="9" fontId="129" fillId="0" borderId="10" applyNumberFormat="0" applyBorder="0"/>
    <xf numFmtId="188" fontId="4" fillId="0" borderId="0" applyFill="0" applyBorder="0" applyAlignment="0"/>
    <xf numFmtId="170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0" fontId="144" fillId="0" borderId="14" applyNumberFormat="0" applyFont="0" applyFill="0" applyBorder="0" applyAlignment="0">
      <alignment horizontal="centerContinuous"/>
    </xf>
    <xf numFmtId="37" fontId="38" fillId="0" borderId="0"/>
    <xf numFmtId="0" fontId="4" fillId="0" borderId="0">
      <alignment vertical="justify"/>
    </xf>
    <xf numFmtId="0" fontId="4" fillId="0" borderId="0">
      <alignment vertical="justify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218" fontId="4" fillId="0" borderId="0"/>
    <xf numFmtId="0" fontId="145" fillId="0" borderId="0" applyNumberFormat="0" applyFont="0" applyFill="0" applyBorder="0" applyAlignment="0" applyProtection="0"/>
    <xf numFmtId="4" fontId="37" fillId="34" borderId="30" applyNumberFormat="0" applyProtection="0">
      <alignment vertical="center"/>
    </xf>
    <xf numFmtId="4" fontId="146" fillId="34" borderId="30" applyNumberFormat="0" applyProtection="0">
      <alignment vertical="center"/>
    </xf>
    <xf numFmtId="4" fontId="146" fillId="34" borderId="30" applyNumberFormat="0" applyProtection="0">
      <alignment vertical="center"/>
    </xf>
    <xf numFmtId="4" fontId="37" fillId="34" borderId="30" applyNumberFormat="0" applyProtection="0">
      <alignment horizontal="left" vertical="center" indent="1"/>
    </xf>
    <xf numFmtId="4" fontId="37" fillId="34" borderId="30" applyNumberFormat="0" applyProtection="0">
      <alignment horizontal="left" vertical="center" indent="1"/>
    </xf>
    <xf numFmtId="4" fontId="37" fillId="34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4" fontId="37" fillId="36" borderId="30" applyNumberFormat="0" applyProtection="0">
      <alignment horizontal="right" vertical="center"/>
    </xf>
    <xf numFmtId="4" fontId="37" fillId="36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4" borderId="30" applyNumberFormat="0" applyProtection="0">
      <alignment horizontal="right" vertical="center"/>
    </xf>
    <xf numFmtId="4" fontId="37" fillId="44" borderId="30" applyNumberFormat="0" applyProtection="0">
      <alignment horizontal="right" vertical="center"/>
    </xf>
    <xf numFmtId="4" fontId="147" fillId="45" borderId="30" applyNumberFormat="0" applyProtection="0">
      <alignment horizontal="left" vertical="center" indent="1"/>
    </xf>
    <xf numFmtId="4" fontId="37" fillId="46" borderId="31" applyNumberFormat="0" applyProtection="0">
      <alignment horizontal="left" vertical="center" indent="1"/>
    </xf>
    <xf numFmtId="4" fontId="37" fillId="46" borderId="31" applyNumberFormat="0" applyProtection="0">
      <alignment horizontal="left" vertical="center" indent="1"/>
    </xf>
    <xf numFmtId="4" fontId="148" fillId="47" borderId="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4" fontId="37" fillId="46" borderId="30" applyNumberFormat="0" applyProtection="0">
      <alignment horizontal="left" vertical="center" indent="1"/>
    </xf>
    <xf numFmtId="4" fontId="37" fillId="46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4" fontId="37" fillId="33" borderId="30" applyNumberFormat="0" applyProtection="0">
      <alignment vertical="center"/>
    </xf>
    <xf numFmtId="4" fontId="37" fillId="33" borderId="30" applyNumberFormat="0" applyProtection="0">
      <alignment vertical="center"/>
    </xf>
    <xf numFmtId="4" fontId="146" fillId="33" borderId="30" applyNumberFormat="0" applyProtection="0">
      <alignment vertical="center"/>
    </xf>
    <xf numFmtId="4" fontId="146" fillId="33" borderId="30" applyNumberFormat="0" applyProtection="0">
      <alignment vertical="center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46" borderId="30" applyNumberFormat="0" applyProtection="0">
      <alignment horizontal="right" vertical="center"/>
    </xf>
    <xf numFmtId="4" fontId="146" fillId="46" borderId="30" applyNumberFormat="0" applyProtection="0">
      <alignment horizontal="right" vertical="center"/>
    </xf>
    <xf numFmtId="4" fontId="146" fillId="46" borderId="30" applyNumberFormat="0" applyProtection="0">
      <alignment horizontal="right" vertical="center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149" fillId="0" borderId="0"/>
    <xf numFmtId="4" fontId="150" fillId="46" borderId="30" applyNumberFormat="0" applyProtection="0">
      <alignment horizontal="right" vertical="center"/>
    </xf>
    <xf numFmtId="4" fontId="150" fillId="46" borderId="30" applyNumberFormat="0" applyProtection="0">
      <alignment horizontal="right" vertical="center"/>
    </xf>
    <xf numFmtId="0" fontId="151" fillId="0" borderId="0">
      <alignment horizontal="left"/>
    </xf>
    <xf numFmtId="0" fontId="76" fillId="0" borderId="12" applyAlignment="0">
      <alignment horizontal="centerContinuous"/>
    </xf>
    <xf numFmtId="0" fontId="126" fillId="0" borderId="0"/>
    <xf numFmtId="0" fontId="80" fillId="0" borderId="0"/>
    <xf numFmtId="219" fontId="152" fillId="0" borderId="0"/>
    <xf numFmtId="0" fontId="153" fillId="0" borderId="0" applyNumberFormat="0" applyBorder="0" applyAlignment="0"/>
    <xf numFmtId="0" fontId="148" fillId="0" borderId="0" applyNumberFormat="0" applyBorder="0" applyAlignment="0"/>
    <xf numFmtId="0" fontId="147" fillId="0" borderId="0" applyNumberFormat="0" applyBorder="0" applyAlignment="0"/>
    <xf numFmtId="0" fontId="154" fillId="0" borderId="0" applyNumberFormat="0" applyBorder="0" applyAlignment="0"/>
    <xf numFmtId="0" fontId="128" fillId="0" borderId="0"/>
    <xf numFmtId="0" fontId="155" fillId="33" borderId="0">
      <alignment wrapText="1"/>
    </xf>
    <xf numFmtId="3" fontId="4" fillId="0" borderId="15" applyNumberFormat="0" applyFont="0" applyFill="0" applyAlignment="0" applyProtection="0">
      <alignment vertical="center"/>
    </xf>
    <xf numFmtId="49" fontId="37" fillId="0" borderId="0" applyFill="0" applyBorder="0" applyAlignment="0"/>
    <xf numFmtId="220" fontId="4" fillId="0" borderId="0" applyFill="0" applyBorder="0" applyAlignment="0"/>
    <xf numFmtId="221" fontId="4" fillId="0" borderId="0" applyFill="0" applyBorder="0" applyAlignment="0"/>
    <xf numFmtId="0" fontId="156" fillId="0" borderId="32"/>
    <xf numFmtId="40" fontId="157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2" fillId="0" borderId="33" applyNumberFormat="0" applyFill="0" applyAlignment="0" applyProtection="0"/>
    <xf numFmtId="0" fontId="163" fillId="0" borderId="34" applyNumberFormat="0" applyFill="0" applyAlignment="0" applyProtection="0"/>
    <xf numFmtId="0" fontId="164" fillId="0" borderId="34" applyNumberFormat="0" applyFill="0" applyAlignment="0" applyProtection="0"/>
    <xf numFmtId="0" fontId="162" fillId="0" borderId="33" applyNumberFormat="0" applyFill="0" applyAlignment="0" applyProtection="0"/>
    <xf numFmtId="0" fontId="165" fillId="0" borderId="34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4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40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166" fillId="0" borderId="0" applyFont="0" applyFill="0" applyBorder="0" applyAlignment="0" applyProtection="0"/>
    <xf numFmtId="5" fontId="167" fillId="0" borderId="8">
      <alignment horizontal="left" vertical="top"/>
    </xf>
    <xf numFmtId="5" fontId="168" fillId="0" borderId="9">
      <alignment horizontal="left" vertical="top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78" fillId="0" borderId="0">
      <alignment horizontal="left"/>
    </xf>
    <xf numFmtId="0" fontId="126" fillId="0" borderId="35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8" fillId="28" borderId="16" applyNumberFormat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2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3" fontId="37" fillId="0" borderId="0" applyFont="0" applyFill="0" applyBorder="0" applyAlignment="0" applyProtection="0"/>
    <xf numFmtId="5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9" fontId="46" fillId="0" borderId="0" applyFill="0" applyBorder="0" applyAlignment="0" applyProtection="0"/>
    <xf numFmtId="227" fontId="29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5" fillId="30" borderId="17" applyNumberFormat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1" fillId="0" borderId="28" applyNumberFormat="0" applyFill="0" applyAlignment="0" applyProtection="0"/>
    <xf numFmtId="0" fontId="120" fillId="0" borderId="27" applyNumberFormat="0" applyFill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7" fillId="11" borderId="0" applyNumberFormat="0" applyBorder="0" applyAlignment="0" applyProtection="0"/>
    <xf numFmtId="0" fontId="86" fillId="14" borderId="0" applyNumberFormat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9" fontId="179" fillId="0" borderId="0" applyFont="0" applyFill="0" applyBorder="0" applyAlignment="0" applyProtection="0"/>
    <xf numFmtId="0" fontId="27" fillId="0" borderId="0"/>
    <xf numFmtId="228" fontId="152" fillId="0" borderId="0"/>
    <xf numFmtId="229" fontId="152" fillId="0" borderId="0"/>
    <xf numFmtId="0" fontId="4" fillId="0" borderId="0"/>
    <xf numFmtId="0" fontId="4" fillId="0" borderId="0"/>
    <xf numFmtId="0" fontId="23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9" fillId="0" borderId="0"/>
    <xf numFmtId="0" fontId="180" fillId="0" borderId="0"/>
    <xf numFmtId="0" fontId="4" fillId="0" borderId="0"/>
    <xf numFmtId="0" fontId="31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138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2" fillId="0" borderId="0"/>
    <xf numFmtId="0" fontId="28" fillId="0" borderId="0"/>
    <xf numFmtId="0" fontId="4" fillId="0" borderId="0"/>
    <xf numFmtId="0" fontId="28" fillId="0" borderId="0"/>
    <xf numFmtId="0" fontId="29" fillId="0" borderId="0"/>
    <xf numFmtId="0" fontId="28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8" fillId="0" borderId="0"/>
    <xf numFmtId="228" fontId="152" fillId="0" borderId="0"/>
    <xf numFmtId="228" fontId="152" fillId="0" borderId="0"/>
    <xf numFmtId="0" fontId="28" fillId="0" borderId="0"/>
    <xf numFmtId="0" fontId="23" fillId="0" borderId="0"/>
    <xf numFmtId="0" fontId="28" fillId="0" borderId="0"/>
    <xf numFmtId="0" fontId="4" fillId="0" borderId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2" fillId="15" borderId="16" applyNumberFormat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1" fillId="15" borderId="0" applyNumberFormat="0" applyBorder="0" applyAlignment="0" applyProtection="0"/>
    <xf numFmtId="0" fontId="130" fillId="15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2" fillId="0" borderId="33" applyNumberFormat="0" applyFill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13" borderId="0" applyNumberFormat="0" applyBorder="0" applyAlignment="0" applyProtection="0"/>
    <xf numFmtId="230" fontId="181" fillId="0" borderId="0" applyFont="0" applyFill="0" applyBorder="0" applyAlignment="0" applyProtection="0"/>
    <xf numFmtId="231" fontId="181" fillId="0" borderId="0" applyFont="0" applyFill="0" applyBorder="0" applyAlignment="0" applyProtection="0"/>
    <xf numFmtId="232" fontId="181" fillId="0" borderId="0" applyFont="0" applyFill="0" applyBorder="0" applyAlignment="0" applyProtection="0"/>
    <xf numFmtId="233" fontId="181" fillId="0" borderId="0" applyFont="0" applyFill="0" applyBorder="0" applyAlignment="0" applyProtection="0"/>
    <xf numFmtId="0" fontId="4" fillId="0" borderId="0"/>
    <xf numFmtId="0" fontId="4" fillId="0" borderId="0"/>
    <xf numFmtId="0" fontId="182" fillId="0" borderId="0"/>
    <xf numFmtId="0" fontId="4" fillId="0" borderId="0"/>
    <xf numFmtId="0" fontId="179" fillId="0" borderId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5" borderId="0" applyNumberFormat="0" applyBorder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0" fillId="28" borderId="30" applyNumberFormat="0" applyAlignment="0" applyProtection="0"/>
    <xf numFmtId="0" fontId="4" fillId="10" borderId="29" applyNumberFormat="0" applyFont="0" applyAlignment="0" applyProtection="0"/>
    <xf numFmtId="0" fontId="31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183" fillId="10" borderId="29" applyNumberFormat="0" applyFont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3" fillId="0" borderId="20" applyNumberFormat="0" applyFill="0" applyAlignment="0" applyProtection="0"/>
    <xf numFmtId="0" fontId="92" fillId="0" borderId="19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98" fillId="0" borderId="22" applyNumberFormat="0" applyFill="0" applyAlignment="0" applyProtection="0"/>
    <xf numFmtId="0" fontId="97" fillId="0" borderId="21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3" fillId="0" borderId="24" applyNumberFormat="0" applyFill="0" applyAlignment="0" applyProtection="0"/>
    <xf numFmtId="0" fontId="102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38" fillId="0" borderId="0">
      <alignment vertical="center"/>
    </xf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187" fillId="0" borderId="0"/>
    <xf numFmtId="179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34" fontId="188" fillId="0" borderId="0" applyFont="0" applyFill="0" applyBorder="0" applyAlignment="0" applyProtection="0"/>
    <xf numFmtId="235" fontId="188" fillId="0" borderId="0" applyFont="0" applyFill="0" applyBorder="0" applyAlignment="0" applyProtection="0"/>
    <xf numFmtId="0" fontId="189" fillId="0" borderId="0"/>
    <xf numFmtId="0" fontId="79" fillId="0" borderId="0"/>
    <xf numFmtId="173" fontId="190" fillId="0" borderId="0" applyFont="0" applyFill="0" applyBorder="0" applyAlignment="0" applyProtection="0"/>
    <xf numFmtId="167" fontId="190" fillId="0" borderId="0" applyFont="0" applyFill="0" applyBorder="0" applyAlignment="0" applyProtection="0"/>
    <xf numFmtId="0" fontId="129" fillId="0" borderId="0"/>
    <xf numFmtId="40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0" fontId="39" fillId="0" borderId="0"/>
    <xf numFmtId="236" fontId="190" fillId="0" borderId="0" applyFont="0" applyFill="0" applyBorder="0" applyAlignment="0" applyProtection="0"/>
    <xf numFmtId="6" fontId="192" fillId="0" borderId="0" applyFont="0" applyFill="0" applyBorder="0" applyAlignment="0" applyProtection="0"/>
    <xf numFmtId="237" fontId="190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3" borderId="0" applyNumberFormat="0" applyBorder="0" applyAlignment="0" applyProtection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8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0" fontId="49" fillId="9" borderId="0" applyNumberFormat="0" applyBorder="0" applyAlignment="0" applyProtection="0"/>
    <xf numFmtId="0" fontId="62" fillId="29" borderId="16" applyNumberFormat="0" applyAlignment="0" applyProtection="0"/>
    <xf numFmtId="0" fontId="65" fillId="30" borderId="17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6" fillId="11" borderId="0" applyNumberFormat="0" applyBorder="0" applyAlignment="0" applyProtection="0"/>
    <xf numFmtId="0" fontId="96" fillId="0" borderId="20" applyNumberFormat="0" applyFill="0" applyAlignment="0" applyProtection="0"/>
    <xf numFmtId="0" fontId="101" fillId="0" borderId="22" applyNumberFormat="0" applyFill="0" applyAlignment="0" applyProtection="0"/>
    <xf numFmtId="0" fontId="106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12" fillId="12" borderId="16" applyNumberFormat="0" applyAlignment="0" applyProtection="0"/>
    <xf numFmtId="0" fontId="124" fillId="0" borderId="28" applyNumberFormat="0" applyFill="0" applyAlignment="0" applyProtection="0"/>
    <xf numFmtId="0" fontId="134" fillId="15" borderId="0" applyNumberFormat="0" applyBorder="0" applyAlignment="0" applyProtection="0"/>
    <xf numFmtId="0" fontId="193" fillId="0" borderId="0"/>
    <xf numFmtId="0" fontId="32" fillId="0" borderId="0" applyNumberFormat="0" applyFont="0" applyFill="0" applyBorder="0" applyAlignment="0" applyProtection="0"/>
    <xf numFmtId="0" fontId="193" fillId="0" borderId="0"/>
    <xf numFmtId="0" fontId="180" fillId="0" borderId="0"/>
    <xf numFmtId="0" fontId="193" fillId="0" borderId="0"/>
    <xf numFmtId="0" fontId="193" fillId="0" borderId="0"/>
    <xf numFmtId="0" fontId="180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4" fillId="10" borderId="29" applyNumberFormat="0" applyFont="0" applyAlignment="0" applyProtection="0"/>
    <xf numFmtId="0" fontId="140" fillId="29" borderId="30" applyNumberFormat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34" applyNumberFormat="0" applyFill="0" applyAlignment="0" applyProtection="0"/>
    <xf numFmtId="0" fontId="120" fillId="0" borderId="0" applyNumberFormat="0" applyFill="0" applyBorder="0" applyAlignment="0" applyProtection="0"/>
    <xf numFmtId="17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93" fillId="0" borderId="0"/>
    <xf numFmtId="0" fontId="180" fillId="0" borderId="0"/>
    <xf numFmtId="0" fontId="193" fillId="0" borderId="0"/>
    <xf numFmtId="0" fontId="193" fillId="0" borderId="0"/>
    <xf numFmtId="9" fontId="40" fillId="0" borderId="0" applyFont="0" applyFill="0" applyBorder="0" applyAlignment="0" applyProtection="0"/>
    <xf numFmtId="186" fontId="29" fillId="0" borderId="0"/>
    <xf numFmtId="43" fontId="23" fillId="0" borderId="0" applyFont="0" applyFill="0" applyBorder="0" applyAlignment="0" applyProtection="0"/>
    <xf numFmtId="0" fontId="28" fillId="0" borderId="0"/>
    <xf numFmtId="186" fontId="29" fillId="0" borderId="0"/>
    <xf numFmtId="0" fontId="28" fillId="0" borderId="0"/>
    <xf numFmtId="0" fontId="195" fillId="0" borderId="0"/>
    <xf numFmtId="167" fontId="196" fillId="0" borderId="0" applyFont="0" applyFill="0" applyBorder="0" applyAlignment="0" applyProtection="0"/>
    <xf numFmtId="0" fontId="195" fillId="0" borderId="0"/>
    <xf numFmtId="9" fontId="27" fillId="0" borderId="0" applyFont="0" applyFill="0" applyBorder="0" applyAlignment="0" applyProtection="0"/>
    <xf numFmtId="167" fontId="196" fillId="0" borderId="0" applyFont="0" applyFill="0" applyBorder="0" applyAlignment="0" applyProtection="0"/>
    <xf numFmtId="0" fontId="4" fillId="0" borderId="0"/>
    <xf numFmtId="0" fontId="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7" fillId="0" borderId="0" applyFont="0" applyFill="0" applyBorder="0" applyAlignment="0" applyProtection="0"/>
    <xf numFmtId="23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167" fontId="73" fillId="0" borderId="0" applyFont="0" applyFill="0" applyBorder="0" applyAlignment="0" applyProtection="0"/>
    <xf numFmtId="240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41" fontId="75" fillId="0" borderId="0"/>
    <xf numFmtId="194" fontId="69" fillId="0" borderId="0"/>
    <xf numFmtId="194" fontId="69" fillId="0" borderId="0"/>
    <xf numFmtId="194" fontId="69" fillId="0" borderId="0"/>
    <xf numFmtId="177" fontId="76" fillId="0" borderId="0"/>
    <xf numFmtId="177" fontId="76" fillId="0" borderId="0"/>
    <xf numFmtId="0" fontId="197" fillId="0" borderId="0"/>
    <xf numFmtId="0" fontId="197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00" fontId="69" fillId="0" borderId="0"/>
    <xf numFmtId="202" fontId="69" fillId="0" borderId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37" fontId="135" fillId="0" borderId="0"/>
    <xf numFmtId="0" fontId="4" fillId="0" borderId="0"/>
    <xf numFmtId="0" fontId="29" fillId="0" borderId="0"/>
    <xf numFmtId="0" fontId="4" fillId="0" borderId="0"/>
    <xf numFmtId="0" fontId="4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3" fillId="0" borderId="0"/>
    <xf numFmtId="173" fontId="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219" fontId="152" fillId="0" borderId="0"/>
    <xf numFmtId="167" fontId="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0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32" fillId="0" borderId="0"/>
    <xf numFmtId="0" fontId="32" fillId="0" borderId="0"/>
    <xf numFmtId="0" fontId="4" fillId="0" borderId="0"/>
    <xf numFmtId="0" fontId="29" fillId="0" borderId="0"/>
    <xf numFmtId="0" fontId="28" fillId="0" borderId="0"/>
    <xf numFmtId="0" fontId="4" fillId="0" borderId="0"/>
    <xf numFmtId="167" fontId="4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4" fillId="0" borderId="0"/>
    <xf numFmtId="0" fontId="194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16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54" fillId="0" borderId="37" applyAlignment="0" applyProtection="0"/>
    <xf numFmtId="0" fontId="58" fillId="28" borderId="39" applyNumberFormat="0" applyAlignment="0" applyProtection="0"/>
    <xf numFmtId="0" fontId="58" fillId="28" borderId="39" applyNumberFormat="0" applyAlignment="0" applyProtection="0"/>
    <xf numFmtId="0" fontId="58" fillId="28" borderId="39" applyNumberFormat="0" applyAlignment="0" applyProtection="0"/>
    <xf numFmtId="0" fontId="59" fillId="29" borderId="39" applyNumberFormat="0" applyAlignment="0" applyProtection="0"/>
    <xf numFmtId="0" fontId="59" fillId="29" borderId="39" applyNumberFormat="0" applyAlignment="0" applyProtection="0"/>
    <xf numFmtId="0" fontId="58" fillId="28" borderId="39" applyNumberFormat="0" applyAlignment="0" applyProtection="0"/>
    <xf numFmtId="0" fontId="59" fillId="29" borderId="39" applyNumberFormat="0" applyAlignment="0" applyProtection="0"/>
    <xf numFmtId="0" fontId="60" fillId="29" borderId="39" applyNumberFormat="0" applyAlignment="0" applyProtection="0"/>
    <xf numFmtId="0" fontId="58" fillId="28" borderId="39" applyNumberFormat="0" applyAlignment="0" applyProtection="0"/>
    <xf numFmtId="0" fontId="61" fillId="29" borderId="39" applyNumberFormat="0" applyAlignment="0" applyProtection="0"/>
    <xf numFmtId="0" fontId="58" fillId="28" borderId="39" applyNumberFormat="0" applyAlignment="0" applyProtection="0"/>
    <xf numFmtId="0" fontId="58" fillId="28" borderId="39" applyNumberFormat="0" applyAlignment="0" applyProtection="0"/>
    <xf numFmtId="0" fontId="62" fillId="29" borderId="39" applyNumberFormat="0" applyAlignment="0" applyProtection="0"/>
    <xf numFmtId="0" fontId="58" fillId="28" borderId="39" applyNumberFormat="0" applyAlignment="0" applyProtection="0"/>
    <xf numFmtId="0" fontId="58" fillId="28" borderId="39" applyNumberFormat="0" applyAlignment="0" applyProtection="0"/>
    <xf numFmtId="0" fontId="58" fillId="28" borderId="39" applyNumberFormat="0" applyAlignment="0" applyProtection="0"/>
    <xf numFmtId="0" fontId="58" fillId="28" borderId="39" applyNumberFormat="0" applyAlignment="0" applyProtection="0"/>
    <xf numFmtId="0" fontId="91" fillId="0" borderId="36">
      <alignment horizontal="left" vertical="center"/>
    </xf>
    <xf numFmtId="0" fontId="91" fillId="0" borderId="36">
      <alignment horizontal="left" vertical="center"/>
    </xf>
    <xf numFmtId="0" fontId="112" fillId="15" borderId="39" applyNumberFormat="0" applyAlignment="0" applyProtection="0"/>
    <xf numFmtId="0" fontId="112" fillId="15" borderId="39" applyNumberFormat="0" applyAlignment="0" applyProtection="0"/>
    <xf numFmtId="0" fontId="112" fillId="15" borderId="39" applyNumberFormat="0" applyAlignment="0" applyProtection="0"/>
    <xf numFmtId="0" fontId="113" fillId="12" borderId="39" applyNumberFormat="0" applyAlignment="0" applyProtection="0"/>
    <xf numFmtId="0" fontId="113" fillId="12" borderId="39" applyNumberFormat="0" applyAlignment="0" applyProtection="0"/>
    <xf numFmtId="0" fontId="112" fillId="15" borderId="39" applyNumberFormat="0" applyAlignment="0" applyProtection="0"/>
    <xf numFmtId="0" fontId="113" fillId="12" borderId="39" applyNumberFormat="0" applyAlignment="0" applyProtection="0"/>
    <xf numFmtId="0" fontId="112" fillId="12" borderId="39" applyNumberFormat="0" applyAlignment="0" applyProtection="0"/>
    <xf numFmtId="0" fontId="112" fillId="15" borderId="39" applyNumberFormat="0" applyAlignment="0" applyProtection="0"/>
    <xf numFmtId="0" fontId="114" fillId="12" borderId="39" applyNumberFormat="0" applyAlignment="0" applyProtection="0"/>
    <xf numFmtId="0" fontId="112" fillId="15" borderId="39" applyNumberFormat="0" applyAlignment="0" applyProtection="0"/>
    <xf numFmtId="0" fontId="112" fillId="15" borderId="39" applyNumberFormat="0" applyAlignment="0" applyProtection="0"/>
    <xf numFmtId="0" fontId="112" fillId="12" borderId="39" applyNumberFormat="0" applyAlignment="0" applyProtection="0"/>
    <xf numFmtId="0" fontId="112" fillId="15" borderId="39" applyNumberFormat="0" applyAlignment="0" applyProtection="0"/>
    <xf numFmtId="0" fontId="112" fillId="12" borderId="39" applyNumberFormat="0" applyAlignment="0" applyProtection="0"/>
    <xf numFmtId="0" fontId="112" fillId="15" borderId="39" applyNumberFormat="0" applyAlignment="0" applyProtection="0"/>
    <xf numFmtId="0" fontId="112" fillId="15" borderId="39" applyNumberFormat="0" applyAlignment="0" applyProtection="0"/>
    <xf numFmtId="0" fontId="112" fillId="15" borderId="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0" borderId="40" applyNumberFormat="0" applyFont="0" applyAlignment="0" applyProtection="0"/>
    <xf numFmtId="0" fontId="29" fillId="10" borderId="40" applyNumberFormat="0" applyFont="0" applyAlignment="0" applyProtection="0"/>
    <xf numFmtId="0" fontId="29" fillId="10" borderId="40" applyNumberFormat="0" applyFont="0" applyAlignment="0" applyProtection="0"/>
    <xf numFmtId="0" fontId="32" fillId="10" borderId="40" applyNumberFormat="0" applyFont="0" applyAlignment="0" applyProtection="0"/>
    <xf numFmtId="0" fontId="32" fillId="10" borderId="40" applyNumberFormat="0" applyFont="0" applyAlignment="0" applyProtection="0"/>
    <xf numFmtId="0" fontId="32" fillId="10" borderId="40" applyNumberFormat="0" applyFont="0" applyAlignment="0" applyProtection="0"/>
    <xf numFmtId="0" fontId="29" fillId="10" borderId="40" applyNumberFormat="0" applyFont="0" applyAlignment="0" applyProtection="0"/>
    <xf numFmtId="0" fontId="32" fillId="10" borderId="40" applyNumberFormat="0" applyFont="0" applyAlignment="0" applyProtection="0"/>
    <xf numFmtId="0" fontId="32" fillId="10" borderId="40" applyNumberFormat="0" applyFont="0" applyAlignment="0" applyProtection="0"/>
    <xf numFmtId="0" fontId="29" fillId="10" borderId="40" applyNumberFormat="0" applyFont="0" applyAlignment="0" applyProtection="0"/>
    <xf numFmtId="0" fontId="32" fillId="10" borderId="40" applyNumberFormat="0" applyFont="0" applyAlignment="0" applyProtection="0"/>
    <xf numFmtId="0" fontId="32" fillId="10" borderId="40" applyNumberFormat="0" applyFont="0" applyAlignment="0" applyProtection="0"/>
    <xf numFmtId="0" fontId="29" fillId="10" borderId="40" applyNumberFormat="0" applyFont="0" applyAlignment="0" applyProtection="0"/>
    <xf numFmtId="0" fontId="32" fillId="10" borderId="40" applyNumberFormat="0" applyFont="0" applyAlignment="0" applyProtection="0"/>
    <xf numFmtId="0" fontId="32" fillId="10" borderId="40" applyNumberFormat="0" applyFont="0" applyAlignment="0" applyProtection="0"/>
    <xf numFmtId="0" fontId="29" fillId="10" borderId="40" applyNumberFormat="0" applyFont="0" applyAlignment="0" applyProtection="0"/>
    <xf numFmtId="0" fontId="29" fillId="10" borderId="40" applyNumberFormat="0" applyFont="0" applyAlignment="0" applyProtection="0"/>
    <xf numFmtId="0" fontId="4" fillId="10" borderId="40" applyNumberFormat="0" applyFont="0" applyAlignment="0" applyProtection="0"/>
    <xf numFmtId="0" fontId="29" fillId="10" borderId="40" applyNumberFormat="0" applyFont="0" applyAlignment="0" applyProtection="0"/>
    <xf numFmtId="0" fontId="29" fillId="10" borderId="40" applyNumberFormat="0" applyFont="0" applyAlignment="0" applyProtection="0"/>
    <xf numFmtId="0" fontId="29" fillId="10" borderId="40" applyNumberFormat="0" applyFont="0" applyAlignment="0" applyProtection="0"/>
    <xf numFmtId="0" fontId="140" fillId="28" borderId="41" applyNumberFormat="0" applyAlignment="0" applyProtection="0"/>
    <xf numFmtId="0" fontId="140" fillId="28" borderId="41" applyNumberFormat="0" applyAlignment="0" applyProtection="0"/>
    <xf numFmtId="0" fontId="140" fillId="28" borderId="41" applyNumberFormat="0" applyAlignment="0" applyProtection="0"/>
    <xf numFmtId="0" fontId="141" fillId="29" borderId="41" applyNumberFormat="0" applyAlignment="0" applyProtection="0"/>
    <xf numFmtId="0" fontId="141" fillId="29" borderId="41" applyNumberFormat="0" applyAlignment="0" applyProtection="0"/>
    <xf numFmtId="0" fontId="140" fillId="28" borderId="41" applyNumberFormat="0" applyAlignment="0" applyProtection="0"/>
    <xf numFmtId="0" fontId="141" fillId="29" borderId="41" applyNumberFormat="0" applyAlignment="0" applyProtection="0"/>
    <xf numFmtId="0" fontId="142" fillId="29" borderId="41" applyNumberFormat="0" applyAlignment="0" applyProtection="0"/>
    <xf numFmtId="0" fontId="140" fillId="28" borderId="41" applyNumberFormat="0" applyAlignment="0" applyProtection="0"/>
    <xf numFmtId="0" fontId="143" fillId="29" borderId="41" applyNumberFormat="0" applyAlignment="0" applyProtection="0"/>
    <xf numFmtId="0" fontId="140" fillId="28" borderId="41" applyNumberFormat="0" applyAlignment="0" applyProtection="0"/>
    <xf numFmtId="0" fontId="140" fillId="28" borderId="41" applyNumberFormat="0" applyAlignment="0" applyProtection="0"/>
    <xf numFmtId="0" fontId="140" fillId="29" borderId="41" applyNumberFormat="0" applyAlignment="0" applyProtection="0"/>
    <xf numFmtId="0" fontId="140" fillId="28" borderId="41" applyNumberFormat="0" applyAlignment="0" applyProtection="0"/>
    <xf numFmtId="0" fontId="140" fillId="28" borderId="41" applyNumberFormat="0" applyAlignment="0" applyProtection="0"/>
    <xf numFmtId="0" fontId="140" fillId="28" borderId="41" applyNumberFormat="0" applyAlignment="0" applyProtection="0"/>
    <xf numFmtId="0" fontId="140" fillId="28" borderId="41" applyNumberFormat="0" applyAlignment="0" applyProtection="0"/>
    <xf numFmtId="4" fontId="37" fillId="34" borderId="41" applyNumberFormat="0" applyProtection="0">
      <alignment vertical="center"/>
    </xf>
    <xf numFmtId="4" fontId="146" fillId="34" borderId="41" applyNumberFormat="0" applyProtection="0">
      <alignment vertical="center"/>
    </xf>
    <xf numFmtId="4" fontId="146" fillId="34" borderId="41" applyNumberFormat="0" applyProtection="0">
      <alignment vertical="center"/>
    </xf>
    <xf numFmtId="4" fontId="37" fillId="34" borderId="41" applyNumberFormat="0" applyProtection="0">
      <alignment horizontal="left" vertical="center" indent="1"/>
    </xf>
    <xf numFmtId="4" fontId="37" fillId="34" borderId="41" applyNumberFormat="0" applyProtection="0">
      <alignment horizontal="left" vertical="center" indent="1"/>
    </xf>
    <xf numFmtId="4" fontId="37" fillId="34" borderId="41" applyNumberFormat="0" applyProtection="0">
      <alignment horizontal="left" vertical="center" indent="1"/>
    </xf>
    <xf numFmtId="0" fontId="4" fillId="35" borderId="41" applyNumberFormat="0" applyProtection="0">
      <alignment horizontal="left" vertical="center" indent="1"/>
    </xf>
    <xf numFmtId="0" fontId="4" fillId="35" borderId="41" applyNumberFormat="0" applyProtection="0">
      <alignment horizontal="left" vertical="center" indent="1"/>
    </xf>
    <xf numFmtId="4" fontId="37" fillId="36" borderId="41" applyNumberFormat="0" applyProtection="0">
      <alignment horizontal="right" vertical="center"/>
    </xf>
    <xf numFmtId="4" fontId="37" fillId="36" borderId="41" applyNumberFormat="0" applyProtection="0">
      <alignment horizontal="right" vertical="center"/>
    </xf>
    <xf numFmtId="4" fontId="37" fillId="37" borderId="41" applyNumberFormat="0" applyProtection="0">
      <alignment horizontal="right" vertical="center"/>
    </xf>
    <xf numFmtId="4" fontId="37" fillId="37" borderId="41" applyNumberFormat="0" applyProtection="0">
      <alignment horizontal="right" vertical="center"/>
    </xf>
    <xf numFmtId="4" fontId="37" fillId="38" borderId="41" applyNumberFormat="0" applyProtection="0">
      <alignment horizontal="right" vertical="center"/>
    </xf>
    <xf numFmtId="4" fontId="37" fillId="38" borderId="41" applyNumberFormat="0" applyProtection="0">
      <alignment horizontal="right" vertical="center"/>
    </xf>
    <xf numFmtId="4" fontId="37" fillId="39" borderId="41" applyNumberFormat="0" applyProtection="0">
      <alignment horizontal="right" vertical="center"/>
    </xf>
    <xf numFmtId="4" fontId="37" fillId="39" borderId="41" applyNumberFormat="0" applyProtection="0">
      <alignment horizontal="right" vertical="center"/>
    </xf>
    <xf numFmtId="4" fontId="37" fillId="40" borderId="41" applyNumberFormat="0" applyProtection="0">
      <alignment horizontal="right" vertical="center"/>
    </xf>
    <xf numFmtId="4" fontId="37" fillId="40" borderId="41" applyNumberFormat="0" applyProtection="0">
      <alignment horizontal="right" vertical="center"/>
    </xf>
    <xf numFmtId="4" fontId="37" fillId="41" borderId="41" applyNumberFormat="0" applyProtection="0">
      <alignment horizontal="right" vertical="center"/>
    </xf>
    <xf numFmtId="4" fontId="37" fillId="41" borderId="41" applyNumberFormat="0" applyProtection="0">
      <alignment horizontal="right" vertical="center"/>
    </xf>
    <xf numFmtId="4" fontId="37" fillId="42" borderId="41" applyNumberFormat="0" applyProtection="0">
      <alignment horizontal="right" vertical="center"/>
    </xf>
    <xf numFmtId="4" fontId="37" fillId="42" borderId="41" applyNumberFormat="0" applyProtection="0">
      <alignment horizontal="right" vertical="center"/>
    </xf>
    <xf numFmtId="4" fontId="37" fillId="43" borderId="41" applyNumberFormat="0" applyProtection="0">
      <alignment horizontal="right" vertical="center"/>
    </xf>
    <xf numFmtId="4" fontId="37" fillId="43" borderId="41" applyNumberFormat="0" applyProtection="0">
      <alignment horizontal="right" vertical="center"/>
    </xf>
    <xf numFmtId="4" fontId="37" fillId="44" borderId="41" applyNumberFormat="0" applyProtection="0">
      <alignment horizontal="right" vertical="center"/>
    </xf>
    <xf numFmtId="4" fontId="37" fillId="44" borderId="41" applyNumberFormat="0" applyProtection="0">
      <alignment horizontal="right" vertical="center"/>
    </xf>
    <xf numFmtId="4" fontId="147" fillId="45" borderId="41" applyNumberFormat="0" applyProtection="0">
      <alignment horizontal="left" vertical="center" indent="1"/>
    </xf>
    <xf numFmtId="0" fontId="4" fillId="35" borderId="41" applyNumberFormat="0" applyProtection="0">
      <alignment horizontal="left" vertical="center" indent="1"/>
    </xf>
    <xf numFmtId="0" fontId="4" fillId="35" borderId="41" applyNumberFormat="0" applyProtection="0">
      <alignment horizontal="left" vertical="center" indent="1"/>
    </xf>
    <xf numFmtId="4" fontId="37" fillId="46" borderId="41" applyNumberFormat="0" applyProtection="0">
      <alignment horizontal="left" vertical="center" indent="1"/>
    </xf>
    <xf numFmtId="4" fontId="37" fillId="46" borderId="41" applyNumberFormat="0" applyProtection="0">
      <alignment horizontal="left" vertical="center" indent="1"/>
    </xf>
    <xf numFmtId="4" fontId="37" fillId="48" borderId="41" applyNumberFormat="0" applyProtection="0">
      <alignment horizontal="left" vertical="center" indent="1"/>
    </xf>
    <xf numFmtId="4" fontId="37" fillId="48" borderId="41" applyNumberFormat="0" applyProtection="0">
      <alignment horizontal="left" vertical="center" indent="1"/>
    </xf>
    <xf numFmtId="0" fontId="4" fillId="48" borderId="41" applyNumberFormat="0" applyProtection="0">
      <alignment horizontal="left" vertical="center" indent="1"/>
    </xf>
    <xf numFmtId="0" fontId="4" fillId="48" borderId="41" applyNumberFormat="0" applyProtection="0">
      <alignment horizontal="left" vertical="center" indent="1"/>
    </xf>
    <xf numFmtId="0" fontId="4" fillId="48" borderId="41" applyNumberFormat="0" applyProtection="0">
      <alignment horizontal="left" vertical="center" indent="1"/>
    </xf>
    <xf numFmtId="0" fontId="4" fillId="48" borderId="41" applyNumberFormat="0" applyProtection="0">
      <alignment horizontal="left" vertical="center" indent="1"/>
    </xf>
    <xf numFmtId="0" fontId="4" fillId="49" borderId="41" applyNumberFormat="0" applyProtection="0">
      <alignment horizontal="left" vertical="center" indent="1"/>
    </xf>
    <xf numFmtId="0" fontId="4" fillId="49" borderId="41" applyNumberFormat="0" applyProtection="0">
      <alignment horizontal="left" vertical="center" indent="1"/>
    </xf>
    <xf numFmtId="0" fontId="4" fillId="49" borderId="41" applyNumberFormat="0" applyProtection="0">
      <alignment horizontal="left" vertical="center" indent="1"/>
    </xf>
    <xf numFmtId="0" fontId="4" fillId="49" borderId="41" applyNumberFormat="0" applyProtection="0">
      <alignment horizontal="left" vertical="center" indent="1"/>
    </xf>
    <xf numFmtId="0" fontId="4" fillId="31" borderId="41" applyNumberFormat="0" applyProtection="0">
      <alignment horizontal="left" vertical="center" indent="1"/>
    </xf>
    <xf numFmtId="0" fontId="4" fillId="31" borderId="41" applyNumberFormat="0" applyProtection="0">
      <alignment horizontal="left" vertical="center" indent="1"/>
    </xf>
    <xf numFmtId="0" fontId="4" fillId="31" borderId="41" applyNumberFormat="0" applyProtection="0">
      <alignment horizontal="left" vertical="center" indent="1"/>
    </xf>
    <xf numFmtId="0" fontId="4" fillId="31" borderId="41" applyNumberFormat="0" applyProtection="0">
      <alignment horizontal="left" vertical="center" indent="1"/>
    </xf>
    <xf numFmtId="0" fontId="4" fillId="35" borderId="41" applyNumberFormat="0" applyProtection="0">
      <alignment horizontal="left" vertical="center" indent="1"/>
    </xf>
    <xf numFmtId="0" fontId="4" fillId="35" borderId="41" applyNumberFormat="0" applyProtection="0">
      <alignment horizontal="left" vertical="center" indent="1"/>
    </xf>
    <xf numFmtId="0" fontId="4" fillId="35" borderId="41" applyNumberFormat="0" applyProtection="0">
      <alignment horizontal="left" vertical="center" indent="1"/>
    </xf>
    <xf numFmtId="0" fontId="4" fillId="35" borderId="41" applyNumberFormat="0" applyProtection="0">
      <alignment horizontal="left" vertical="center" indent="1"/>
    </xf>
    <xf numFmtId="4" fontId="37" fillId="33" borderId="41" applyNumberFormat="0" applyProtection="0">
      <alignment vertical="center"/>
    </xf>
    <xf numFmtId="4" fontId="37" fillId="33" borderId="41" applyNumberFormat="0" applyProtection="0">
      <alignment vertical="center"/>
    </xf>
    <xf numFmtId="4" fontId="146" fillId="33" borderId="41" applyNumberFormat="0" applyProtection="0">
      <alignment vertical="center"/>
    </xf>
    <xf numFmtId="4" fontId="146" fillId="33" borderId="41" applyNumberFormat="0" applyProtection="0">
      <alignment vertical="center"/>
    </xf>
    <xf numFmtId="4" fontId="37" fillId="33" borderId="41" applyNumberFormat="0" applyProtection="0">
      <alignment horizontal="left" vertical="center" indent="1"/>
    </xf>
    <xf numFmtId="4" fontId="37" fillId="33" borderId="41" applyNumberFormat="0" applyProtection="0">
      <alignment horizontal="left" vertical="center" indent="1"/>
    </xf>
    <xf numFmtId="4" fontId="37" fillId="33" borderId="41" applyNumberFormat="0" applyProtection="0">
      <alignment horizontal="left" vertical="center" indent="1"/>
    </xf>
    <xf numFmtId="4" fontId="37" fillId="33" borderId="41" applyNumberFormat="0" applyProtection="0">
      <alignment horizontal="left" vertical="center" indent="1"/>
    </xf>
    <xf numFmtId="4" fontId="37" fillId="46" borderId="41" applyNumberFormat="0" applyProtection="0">
      <alignment horizontal="right" vertical="center"/>
    </xf>
    <xf numFmtId="4" fontId="146" fillId="46" borderId="41" applyNumberFormat="0" applyProtection="0">
      <alignment horizontal="right" vertical="center"/>
    </xf>
    <xf numFmtId="4" fontId="146" fillId="46" borderId="41" applyNumberFormat="0" applyProtection="0">
      <alignment horizontal="right" vertical="center"/>
    </xf>
    <xf numFmtId="0" fontId="4" fillId="35" borderId="41" applyNumberFormat="0" applyProtection="0">
      <alignment horizontal="left" vertical="center" indent="1"/>
    </xf>
    <xf numFmtId="0" fontId="4" fillId="35" borderId="41" applyNumberFormat="0" applyProtection="0">
      <alignment horizontal="left" vertical="center" indent="1"/>
    </xf>
    <xf numFmtId="0" fontId="4" fillId="35" borderId="41" applyNumberFormat="0" applyProtection="0">
      <alignment horizontal="left" vertical="center" indent="1"/>
    </xf>
    <xf numFmtId="0" fontId="4" fillId="35" borderId="41" applyNumberFormat="0" applyProtection="0">
      <alignment horizontal="left" vertical="center" indent="1"/>
    </xf>
    <xf numFmtId="4" fontId="150" fillId="46" borderId="41" applyNumberFormat="0" applyProtection="0">
      <alignment horizontal="right" vertical="center"/>
    </xf>
    <xf numFmtId="4" fontId="150" fillId="46" borderId="41" applyNumberFormat="0" applyProtection="0">
      <alignment horizontal="right" vertical="center"/>
    </xf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3" fillId="0" borderId="43" applyNumberFormat="0" applyFill="0" applyAlignment="0" applyProtection="0"/>
    <xf numFmtId="0" fontId="163" fillId="0" borderId="43" applyNumberFormat="0" applyFill="0" applyAlignment="0" applyProtection="0"/>
    <xf numFmtId="0" fontId="162" fillId="0" borderId="42" applyNumberFormat="0" applyFill="0" applyAlignment="0" applyProtection="0"/>
    <xf numFmtId="0" fontId="163" fillId="0" borderId="43" applyNumberFormat="0" applyFill="0" applyAlignment="0" applyProtection="0"/>
    <xf numFmtId="0" fontId="164" fillId="0" borderId="43" applyNumberFormat="0" applyFill="0" applyAlignment="0" applyProtection="0"/>
    <xf numFmtId="0" fontId="162" fillId="0" borderId="42" applyNumberFormat="0" applyFill="0" applyAlignment="0" applyProtection="0"/>
    <xf numFmtId="0" fontId="165" fillId="0" borderId="43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3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5" fontId="167" fillId="0" borderId="38">
      <alignment horizontal="left" vertical="top"/>
    </xf>
    <xf numFmtId="0" fontId="62" fillId="29" borderId="39" applyNumberFormat="0" applyAlignment="0" applyProtection="0"/>
    <xf numFmtId="0" fontId="62" fillId="29" borderId="39" applyNumberFormat="0" applyAlignment="0" applyProtection="0"/>
    <xf numFmtId="0" fontId="62" fillId="29" borderId="39" applyNumberFormat="0" applyAlignment="0" applyProtection="0"/>
    <xf numFmtId="0" fontId="62" fillId="29" borderId="39" applyNumberFormat="0" applyAlignment="0" applyProtection="0"/>
    <xf numFmtId="0" fontId="62" fillId="29" borderId="39" applyNumberFormat="0" applyAlignment="0" applyProtection="0"/>
    <xf numFmtId="0" fontId="62" fillId="29" borderId="39" applyNumberFormat="0" applyAlignment="0" applyProtection="0"/>
    <xf numFmtId="0" fontId="59" fillId="29" borderId="39" applyNumberFormat="0" applyAlignment="0" applyProtection="0"/>
    <xf numFmtId="0" fontId="59" fillId="29" borderId="39" applyNumberFormat="0" applyAlignment="0" applyProtection="0"/>
    <xf numFmtId="0" fontId="58" fillId="28" borderId="39" applyNumberFormat="0" applyAlignment="0" applyProtection="0"/>
    <xf numFmtId="0" fontId="1" fillId="0" borderId="0"/>
    <xf numFmtId="0" fontId="112" fillId="12" borderId="39" applyNumberFormat="0" applyAlignment="0" applyProtection="0"/>
    <xf numFmtId="0" fontId="112" fillId="12" borderId="39" applyNumberFormat="0" applyAlignment="0" applyProtection="0"/>
    <xf numFmtId="0" fontId="112" fillId="12" borderId="39" applyNumberFormat="0" applyAlignment="0" applyProtection="0"/>
    <xf numFmtId="0" fontId="112" fillId="12" borderId="39" applyNumberFormat="0" applyAlignment="0" applyProtection="0"/>
    <xf numFmtId="0" fontId="112" fillId="12" borderId="39" applyNumberFormat="0" applyAlignment="0" applyProtection="0"/>
    <xf numFmtId="0" fontId="112" fillId="12" borderId="39" applyNumberFormat="0" applyAlignment="0" applyProtection="0"/>
    <xf numFmtId="0" fontId="113" fillId="12" borderId="39" applyNumberFormat="0" applyAlignment="0" applyProtection="0"/>
    <xf numFmtId="0" fontId="113" fillId="12" borderId="39" applyNumberFormat="0" applyAlignment="0" applyProtection="0"/>
    <xf numFmtId="0" fontId="112" fillId="15" borderId="39" applyNumberFormat="0" applyAlignment="0" applyProtection="0"/>
    <xf numFmtId="0" fontId="162" fillId="0" borderId="43" applyNumberFormat="0" applyFill="0" applyAlignment="0" applyProtection="0"/>
    <xf numFmtId="0" fontId="162" fillId="0" borderId="43" applyNumberFormat="0" applyFill="0" applyAlignment="0" applyProtection="0"/>
    <xf numFmtId="0" fontId="162" fillId="0" borderId="43" applyNumberFormat="0" applyFill="0" applyAlignment="0" applyProtection="0"/>
    <xf numFmtId="0" fontId="162" fillId="0" borderId="43" applyNumberFormat="0" applyFill="0" applyAlignment="0" applyProtection="0"/>
    <xf numFmtId="0" fontId="162" fillId="0" borderId="43" applyNumberFormat="0" applyFill="0" applyAlignment="0" applyProtection="0"/>
    <xf numFmtId="0" fontId="162" fillId="0" borderId="43" applyNumberFormat="0" applyFill="0" applyAlignment="0" applyProtection="0"/>
    <xf numFmtId="0" fontId="163" fillId="0" borderId="43" applyNumberFormat="0" applyFill="0" applyAlignment="0" applyProtection="0"/>
    <xf numFmtId="0" fontId="163" fillId="0" borderId="43" applyNumberFormat="0" applyFill="0" applyAlignment="0" applyProtection="0"/>
    <xf numFmtId="0" fontId="162" fillId="0" borderId="42" applyNumberFormat="0" applyFill="0" applyAlignment="0" applyProtection="0"/>
    <xf numFmtId="0" fontId="140" fillId="29" borderId="41" applyNumberFormat="0" applyAlignment="0" applyProtection="0"/>
    <xf numFmtId="0" fontId="140" fillId="29" borderId="41" applyNumberFormat="0" applyAlignment="0" applyProtection="0"/>
    <xf numFmtId="0" fontId="140" fillId="29" borderId="41" applyNumberFormat="0" applyAlignment="0" applyProtection="0"/>
    <xf numFmtId="0" fontId="140" fillId="29" borderId="41" applyNumberFormat="0" applyAlignment="0" applyProtection="0"/>
    <xf numFmtId="0" fontId="140" fillId="29" borderId="41" applyNumberFormat="0" applyAlignment="0" applyProtection="0"/>
    <xf numFmtId="0" fontId="140" fillId="29" borderId="41" applyNumberFormat="0" applyAlignment="0" applyProtection="0"/>
    <xf numFmtId="0" fontId="141" fillId="29" borderId="41" applyNumberFormat="0" applyAlignment="0" applyProtection="0"/>
    <xf numFmtId="0" fontId="141" fillId="29" borderId="41" applyNumberFormat="0" applyAlignment="0" applyProtection="0"/>
    <xf numFmtId="0" fontId="140" fillId="28" borderId="41" applyNumberFormat="0" applyAlignment="0" applyProtection="0"/>
    <xf numFmtId="0" fontId="4" fillId="10" borderId="40" applyNumberFormat="0" applyFont="0" applyAlignment="0" applyProtection="0"/>
    <xf numFmtId="0" fontId="31" fillId="10" borderId="40" applyNumberFormat="0" applyFont="0" applyAlignment="0" applyProtection="0"/>
    <xf numFmtId="0" fontId="4" fillId="10" borderId="40" applyNumberFormat="0" applyFont="0" applyAlignment="0" applyProtection="0"/>
    <xf numFmtId="0" fontId="4" fillId="10" borderId="40" applyNumberFormat="0" applyFont="0" applyAlignment="0" applyProtection="0"/>
    <xf numFmtId="0" fontId="4" fillId="10" borderId="40" applyNumberFormat="0" applyFont="0" applyAlignment="0" applyProtection="0"/>
    <xf numFmtId="0" fontId="4" fillId="10" borderId="40" applyNumberFormat="0" applyFont="0" applyAlignment="0" applyProtection="0"/>
    <xf numFmtId="0" fontId="4" fillId="10" borderId="40" applyNumberFormat="0" applyFont="0" applyAlignment="0" applyProtection="0"/>
    <xf numFmtId="0" fontId="31" fillId="10" borderId="40" applyNumberFormat="0" applyFont="0" applyAlignment="0" applyProtection="0"/>
    <xf numFmtId="0" fontId="31" fillId="10" borderId="40" applyNumberFormat="0" applyFont="0" applyAlignment="0" applyProtection="0"/>
    <xf numFmtId="0" fontId="31" fillId="10" borderId="40" applyNumberFormat="0" applyFont="0" applyAlignment="0" applyProtection="0"/>
    <xf numFmtId="0" fontId="28" fillId="10" borderId="40" applyNumberFormat="0" applyFont="0" applyAlignment="0" applyProtection="0"/>
    <xf numFmtId="0" fontId="183" fillId="10" borderId="40" applyNumberFormat="0" applyFont="0" applyAlignment="0" applyProtection="0"/>
    <xf numFmtId="0" fontId="62" fillId="29" borderId="39" applyNumberFormat="0" applyAlignment="0" applyProtection="0"/>
    <xf numFmtId="0" fontId="112" fillId="12" borderId="39" applyNumberFormat="0" applyAlignment="0" applyProtection="0"/>
    <xf numFmtId="0" fontId="4" fillId="10" borderId="40" applyNumberFormat="0" applyFont="0" applyAlignment="0" applyProtection="0"/>
    <xf numFmtId="0" fontId="140" fillId="29" borderId="41" applyNumberFormat="0" applyAlignment="0" applyProtection="0"/>
    <xf numFmtId="0" fontId="162" fillId="0" borderId="43" applyNumberFormat="0" applyFill="0" applyAlignment="0" applyProtection="0"/>
    <xf numFmtId="0" fontId="112" fillId="12" borderId="39" applyNumberFormat="0" applyAlignment="0" applyProtection="0"/>
    <xf numFmtId="0" fontId="112" fillId="12" borderId="39" applyNumberFormat="0" applyAlignment="0" applyProtection="0"/>
    <xf numFmtId="0" fontId="112" fillId="12" borderId="39" applyNumberFormat="0" applyAlignment="0" applyProtection="0"/>
    <xf numFmtId="0" fontId="112" fillId="12" borderId="39" applyNumberFormat="0" applyAlignment="0" applyProtection="0"/>
    <xf numFmtId="0" fontId="112" fillId="12" borderId="39" applyNumberFormat="0" applyAlignment="0" applyProtection="0"/>
    <xf numFmtId="0" fontId="112" fillId="12" borderId="39" applyNumberFormat="0" applyAlignment="0" applyProtection="0"/>
    <xf numFmtId="0" fontId="112" fillId="12" borderId="3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515">
    <xf numFmtId="0" fontId="0" fillId="0" borderId="0" xfId="0"/>
    <xf numFmtId="0" fontId="8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/>
    <xf numFmtId="0" fontId="8" fillId="0" borderId="0" xfId="0" applyFont="1" applyAlignment="1"/>
    <xf numFmtId="37" fontId="8" fillId="0" borderId="0" xfId="0" applyNumberFormat="1" applyFont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13" fillId="0" borderId="0" xfId="0" applyFont="1" applyAlignment="1"/>
    <xf numFmtId="0" fontId="15" fillId="0" borderId="0" xfId="0" applyFont="1" applyAlignment="1"/>
    <xf numFmtId="164" fontId="6" fillId="0" borderId="0" xfId="0" applyNumberFormat="1" applyFont="1" applyAlignment="1"/>
    <xf numFmtId="164" fontId="6" fillId="0" borderId="1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right"/>
    </xf>
    <xf numFmtId="37" fontId="8" fillId="0" borderId="0" xfId="0" applyNumberFormat="1" applyFont="1" applyAlignment="1">
      <alignment horizontal="right"/>
    </xf>
    <xf numFmtId="37" fontId="10" fillId="0" borderId="0" xfId="0" applyNumberFormat="1" applyFont="1" applyFill="1" applyBorder="1" applyAlignment="1"/>
    <xf numFmtId="37" fontId="8" fillId="0" borderId="0" xfId="0" applyNumberFormat="1" applyFont="1" applyFill="1" applyBorder="1" applyAlignment="1"/>
    <xf numFmtId="0" fontId="9" fillId="0" borderId="0" xfId="0" applyFont="1" applyFill="1" applyBorder="1" applyAlignment="1"/>
    <xf numFmtId="43" fontId="9" fillId="0" borderId="0" xfId="1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49" fontId="8" fillId="0" borderId="0" xfId="0" applyNumberFormat="1" applyFont="1" applyFill="1" applyBorder="1" applyAlignment="1"/>
    <xf numFmtId="49" fontId="15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49" fontId="16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13" fillId="0" borderId="0" xfId="0" applyNumberFormat="1" applyFont="1" applyFill="1" applyBorder="1" applyAlignment="1"/>
    <xf numFmtId="49" fontId="10" fillId="0" borderId="0" xfId="0" applyNumberFormat="1" applyFont="1" applyFill="1" applyBorder="1" applyAlignment="1"/>
    <xf numFmtId="37" fontId="8" fillId="0" borderId="1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37" fontId="6" fillId="0" borderId="1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49" fontId="13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37" fontId="8" fillId="0" borderId="4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/>
    <xf numFmtId="165" fontId="8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/>
    <xf numFmtId="37" fontId="6" fillId="0" borderId="0" xfId="0" applyNumberFormat="1" applyFont="1" applyFill="1" applyBorder="1" applyAlignment="1"/>
    <xf numFmtId="49" fontId="15" fillId="0" borderId="0" xfId="0" applyNumberFormat="1" applyFont="1" applyFill="1" applyBorder="1" applyAlignment="1"/>
    <xf numFmtId="37" fontId="9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8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41" fontId="8" fillId="0" borderId="0" xfId="0" applyNumberFormat="1" applyFont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6" fontId="8" fillId="0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/>
    <xf numFmtId="0" fontId="9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64" fontId="6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64" fontId="0" fillId="0" borderId="1" xfId="0" applyNumberForma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166" fontId="6" fillId="0" borderId="0" xfId="5" applyNumberFormat="1" applyFont="1" applyFill="1" applyAlignment="1">
      <alignment horizontal="center"/>
    </xf>
    <xf numFmtId="166" fontId="0" fillId="0" borderId="0" xfId="5" quotePrefix="1" applyNumberFormat="1" applyFont="1" applyFill="1" applyAlignment="1">
      <alignment horizontal="center"/>
    </xf>
    <xf numFmtId="43" fontId="6" fillId="0" borderId="0" xfId="5" applyFont="1" applyFill="1" applyBorder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center"/>
    </xf>
    <xf numFmtId="43" fontId="0" fillId="0" borderId="0" xfId="5" quotePrefix="1" applyFont="1" applyFill="1" applyBorder="1" applyAlignment="1">
      <alignment horizontal="center"/>
    </xf>
    <xf numFmtId="166" fontId="6" fillId="0" borderId="1" xfId="5" quotePrefix="1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left" indent="4"/>
    </xf>
    <xf numFmtId="166" fontId="0" fillId="0" borderId="1" xfId="5" quotePrefix="1" applyNumberFormat="1" applyFont="1" applyFill="1" applyBorder="1" applyAlignment="1">
      <alignment horizontal="left" indent="6"/>
    </xf>
    <xf numFmtId="166" fontId="0" fillId="0" borderId="1" xfId="5" quotePrefix="1" applyNumberFormat="1" applyFont="1" applyFill="1" applyBorder="1" applyAlignment="1">
      <alignment horizontal="left" indent="3"/>
    </xf>
    <xf numFmtId="166" fontId="8" fillId="0" borderId="1" xfId="5" quotePrefix="1" applyNumberFormat="1" applyFont="1" applyFill="1" applyBorder="1" applyAlignment="1">
      <alignment horizontal="center"/>
    </xf>
    <xf numFmtId="166" fontId="8" fillId="0" borderId="2" xfId="5" applyNumberFormat="1" applyFont="1" applyFill="1" applyBorder="1" applyAlignment="1">
      <alignment horizontal="right"/>
    </xf>
    <xf numFmtId="166" fontId="8" fillId="0" borderId="0" xfId="5" applyNumberFormat="1" applyFont="1" applyFill="1" applyBorder="1" applyAlignment="1">
      <alignment horizontal="right"/>
    </xf>
    <xf numFmtId="43" fontId="6" fillId="0" borderId="0" xfId="5" applyFont="1" applyFill="1" applyBorder="1" applyAlignment="1">
      <alignment horizontal="right"/>
    </xf>
    <xf numFmtId="166" fontId="8" fillId="0" borderId="4" xfId="5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9" fillId="0" borderId="0" xfId="0" applyNumberFormat="1" applyFont="1" applyFill="1" applyBorder="1" applyAlignment="1"/>
    <xf numFmtId="166" fontId="0" fillId="0" borderId="1" xfId="5" applyNumberFormat="1" applyFont="1" applyFill="1" applyBorder="1" applyAlignment="1">
      <alignment horizontal="center"/>
    </xf>
    <xf numFmtId="164" fontId="0" fillId="0" borderId="0" xfId="0" applyNumberFormat="1" applyFont="1" applyFill="1" applyAlignment="1"/>
    <xf numFmtId="166" fontId="6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43" fontId="0" fillId="0" borderId="1" xfId="5" applyFont="1" applyFill="1" applyBorder="1" applyAlignment="1">
      <alignment horizontal="center"/>
    </xf>
    <xf numFmtId="43" fontId="0" fillId="0" borderId="1" xfId="5" applyFont="1" applyFill="1" applyBorder="1" applyAlignment="1">
      <alignment horizontal="left" indent="3"/>
    </xf>
    <xf numFmtId="166" fontId="0" fillId="0" borderId="0" xfId="5" applyNumberFormat="1" applyFont="1" applyFill="1" applyAlignment="1">
      <alignment horizontal="center"/>
    </xf>
    <xf numFmtId="43" fontId="8" fillId="0" borderId="0" xfId="1" applyFont="1" applyFill="1" applyBorder="1" applyAlignment="1">
      <alignment horizontal="right"/>
    </xf>
    <xf numFmtId="0" fontId="9" fillId="0" borderId="1" xfId="0" applyFont="1" applyFill="1" applyBorder="1" applyAlignment="1"/>
    <xf numFmtId="164" fontId="0" fillId="0" borderId="0" xfId="0" applyNumberFormat="1" applyFont="1" applyAlignment="1">
      <alignment horizontal="center"/>
    </xf>
    <xf numFmtId="41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Alignment="1"/>
    <xf numFmtId="0" fontId="0" fillId="0" borderId="0" xfId="0" applyFont="1" applyAlignment="1">
      <alignment horizontal="center"/>
    </xf>
    <xf numFmtId="164" fontId="0" fillId="0" borderId="1" xfId="0" applyNumberFormat="1" applyFont="1" applyBorder="1" applyAlignment="1"/>
    <xf numFmtId="166" fontId="6" fillId="0" borderId="0" xfId="1" applyNumberFormat="1" applyFont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/>
    <xf numFmtId="43" fontId="6" fillId="0" borderId="0" xfId="1" applyFont="1" applyFill="1" applyBorder="1" applyAlignment="1"/>
    <xf numFmtId="43" fontId="9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166" fontId="6" fillId="3" borderId="1" xfId="5" quotePrefix="1" applyNumberFormat="1" applyFont="1" applyFill="1" applyBorder="1" applyAlignment="1">
      <alignment horizontal="center"/>
    </xf>
    <xf numFmtId="3" fontId="9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49" fontId="19" fillId="0" borderId="0" xfId="0" applyNumberFormat="1" applyFont="1" applyFill="1" applyBorder="1" applyAlignment="1"/>
    <xf numFmtId="49" fontId="20" fillId="0" borderId="0" xfId="0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/>
    <xf numFmtId="166" fontId="19" fillId="3" borderId="0" xfId="5" applyNumberFormat="1" applyFont="1" applyFill="1" applyAlignment="1">
      <alignment horizontal="center"/>
    </xf>
    <xf numFmtId="166" fontId="19" fillId="0" borderId="0" xfId="5" applyNumberFormat="1" applyFont="1" applyFill="1" applyAlignment="1">
      <alignment horizontal="center"/>
    </xf>
    <xf numFmtId="0" fontId="19" fillId="0" borderId="0" xfId="0" applyFont="1" applyFill="1" applyBorder="1" applyAlignment="1"/>
    <xf numFmtId="0" fontId="0" fillId="0" borderId="0" xfId="0" applyFont="1" applyFill="1" applyAlignment="1"/>
    <xf numFmtId="166" fontId="8" fillId="0" borderId="0" xfId="1" applyNumberFormat="1" applyFont="1" applyFill="1" applyBorder="1" applyAlignment="1">
      <alignment horizontal="right"/>
    </xf>
    <xf numFmtId="166" fontId="8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/>
    <xf numFmtId="41" fontId="8" fillId="0" borderId="0" xfId="5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8" fillId="0" borderId="0" xfId="5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164" fontId="8" fillId="0" borderId="0" xfId="0" applyNumberFormat="1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Alignment="1"/>
    <xf numFmtId="164" fontId="8" fillId="0" borderId="0" xfId="0" applyNumberFormat="1" applyFont="1" applyFill="1" applyAlignment="1">
      <alignment horizontal="left"/>
    </xf>
    <xf numFmtId="164" fontId="13" fillId="0" borderId="0" xfId="0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37" fontId="8" fillId="0" borderId="0" xfId="0" applyNumberFormat="1" applyFont="1" applyAlignment="1"/>
    <xf numFmtId="166" fontId="8" fillId="0" borderId="0" xfId="1" quotePrefix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/>
    <xf numFmtId="166" fontId="6" fillId="0" borderId="0" xfId="1" applyNumberFormat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0" fontId="23" fillId="0" borderId="0" xfId="6" applyFont="1" applyFill="1"/>
    <xf numFmtId="0" fontId="5" fillId="0" borderId="0" xfId="6" applyFont="1" applyFill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5" fillId="0" borderId="0" xfId="6" applyFont="1" applyFill="1"/>
    <xf numFmtId="0" fontId="23" fillId="0" borderId="0" xfId="6" applyFont="1" applyFill="1" applyBorder="1"/>
    <xf numFmtId="168" fontId="23" fillId="0" borderId="0" xfId="7" applyNumberFormat="1" applyFont="1" applyFill="1"/>
    <xf numFmtId="169" fontId="23" fillId="0" borderId="0" xfId="7" applyNumberFormat="1" applyFont="1" applyFill="1" applyBorder="1"/>
    <xf numFmtId="169" fontId="23" fillId="0" borderId="0" xfId="7" applyNumberFormat="1" applyFont="1" applyFill="1"/>
    <xf numFmtId="168" fontId="23" fillId="0" borderId="5" xfId="7" applyNumberFormat="1" applyFont="1" applyFill="1" applyBorder="1"/>
    <xf numFmtId="168" fontId="23" fillId="0" borderId="1" xfId="7" applyNumberFormat="1" applyFont="1" applyFill="1" applyBorder="1"/>
    <xf numFmtId="168" fontId="23" fillId="0" borderId="0" xfId="7" applyNumberFormat="1" applyFont="1" applyFill="1" applyBorder="1"/>
    <xf numFmtId="168" fontId="5" fillId="0" borderId="3" xfId="7" applyNumberFormat="1" applyFont="1" applyFill="1" applyBorder="1"/>
    <xf numFmtId="169" fontId="5" fillId="0" borderId="0" xfId="7" applyNumberFormat="1" applyFont="1" applyFill="1" applyBorder="1"/>
    <xf numFmtId="41" fontId="23" fillId="0" borderId="0" xfId="7" applyNumberFormat="1" applyFont="1" applyFill="1" applyBorder="1"/>
    <xf numFmtId="41" fontId="23" fillId="0" borderId="0" xfId="7" applyNumberFormat="1" applyFont="1" applyFill="1"/>
    <xf numFmtId="168" fontId="5" fillId="0" borderId="5" xfId="7" applyNumberFormat="1" applyFont="1" applyFill="1" applyBorder="1"/>
    <xf numFmtId="168" fontId="5" fillId="0" borderId="0" xfId="7" applyNumberFormat="1" applyFont="1" applyFill="1"/>
    <xf numFmtId="168" fontId="5" fillId="0" borderId="0" xfId="7" applyNumberFormat="1" applyFont="1" applyFill="1" applyBorder="1"/>
    <xf numFmtId="168" fontId="5" fillId="0" borderId="4" xfId="7" applyNumberFormat="1" applyFont="1" applyFill="1" applyBorder="1"/>
    <xf numFmtId="167" fontId="5" fillId="0" borderId="0" xfId="7" applyFont="1" applyFill="1" applyBorder="1"/>
    <xf numFmtId="0" fontId="23" fillId="0" borderId="0" xfId="6" applyFont="1" applyFill="1" applyAlignment="1">
      <alignment horizontal="center"/>
    </xf>
    <xf numFmtId="169" fontId="23" fillId="0" borderId="0" xfId="6" applyNumberFormat="1" applyFont="1" applyFill="1"/>
    <xf numFmtId="167" fontId="23" fillId="0" borderId="0" xfId="6" applyNumberFormat="1" applyFont="1" applyFill="1"/>
    <xf numFmtId="167" fontId="23" fillId="0" borderId="0" xfId="7" applyFont="1" applyFill="1"/>
    <xf numFmtId="41" fontId="23" fillId="0" borderId="0" xfId="6" applyNumberFormat="1" applyFont="1" applyFill="1"/>
    <xf numFmtId="0" fontId="23" fillId="0" borderId="0" xfId="6" applyFont="1" applyFill="1" applyBorder="1" applyAlignment="1">
      <alignment horizontal="center"/>
    </xf>
    <xf numFmtId="0" fontId="17" fillId="0" borderId="0" xfId="6" applyNumberFormat="1" applyFont="1" applyFill="1"/>
    <xf numFmtId="0" fontId="5" fillId="0" borderId="0" xfId="6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right"/>
    </xf>
    <xf numFmtId="43" fontId="0" fillId="0" borderId="0" xfId="1" applyFont="1" applyBorder="1" applyAlignment="1">
      <alignment horizontal="right"/>
    </xf>
    <xf numFmtId="43" fontId="8" fillId="0" borderId="0" xfId="1" applyFont="1" applyBorder="1" applyAlignment="1">
      <alignment horizontal="right"/>
    </xf>
    <xf numFmtId="43" fontId="8" fillId="0" borderId="1" xfId="1" quotePrefix="1" applyFont="1" applyFill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8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 vertical="center"/>
    </xf>
    <xf numFmtId="43" fontId="8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13" fillId="0" borderId="0" xfId="0" applyFont="1" applyFill="1" applyBorder="1" applyAlignment="1"/>
    <xf numFmtId="0" fontId="8" fillId="0" borderId="0" xfId="9" applyFont="1" applyFill="1" applyBorder="1" applyAlignment="1"/>
    <xf numFmtId="0" fontId="0" fillId="0" borderId="0" xfId="9" applyFont="1" applyFill="1" applyBorder="1" applyAlignment="1"/>
    <xf numFmtId="0" fontId="6" fillId="0" borderId="0" xfId="9" applyFont="1" applyFill="1" applyBorder="1" applyAlignment="1"/>
    <xf numFmtId="43" fontId="8" fillId="0" borderId="0" xfId="1" applyFont="1" applyFill="1" applyAlignment="1">
      <alignment horizontal="center"/>
    </xf>
    <xf numFmtId="43" fontId="8" fillId="0" borderId="0" xfId="1" applyFont="1" applyBorder="1" applyAlignment="1">
      <alignment horizontal="center"/>
    </xf>
    <xf numFmtId="41" fontId="8" fillId="0" borderId="0" xfId="0" applyNumberFormat="1" applyFont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8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1" xfId="5" applyNumberFormat="1" applyFont="1" applyFill="1" applyBorder="1" applyAlignment="1">
      <alignment horizontal="center"/>
    </xf>
    <xf numFmtId="41" fontId="8" fillId="0" borderId="3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41" fontId="8" fillId="0" borderId="2" xfId="0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right"/>
    </xf>
    <xf numFmtId="37" fontId="8" fillId="0" borderId="0" xfId="10" applyNumberFormat="1" applyFont="1" applyFill="1" applyBorder="1" applyAlignment="1">
      <alignment horizontal="right"/>
    </xf>
    <xf numFmtId="43" fontId="0" fillId="0" borderId="0" xfId="1" applyFont="1" applyBorder="1" applyAlignment="1"/>
    <xf numFmtId="43" fontId="0" fillId="0" borderId="0" xfId="1" applyFont="1" applyFill="1" applyAlignment="1">
      <alignment horizontal="center"/>
    </xf>
    <xf numFmtId="41" fontId="0" fillId="0" borderId="0" xfId="5" applyNumberFormat="1" applyFont="1" applyFill="1" applyBorder="1" applyAlignment="1">
      <alignment horizontal="center"/>
    </xf>
    <xf numFmtId="43" fontId="8" fillId="0" borderId="1" xfId="1" quotePrefix="1" applyFont="1" applyFill="1" applyBorder="1" applyAlignment="1">
      <alignment horizontal="right"/>
    </xf>
    <xf numFmtId="43" fontId="8" fillId="0" borderId="3" xfId="1" quotePrefix="1" applyFont="1" applyFill="1" applyBorder="1" applyAlignment="1">
      <alignment horizontal="center"/>
    </xf>
    <xf numFmtId="0" fontId="15" fillId="0" borderId="0" xfId="0" applyNumberFormat="1" applyFont="1" applyFill="1" applyBorder="1" applyAlignment="1">
      <alignment horizontal="center"/>
    </xf>
    <xf numFmtId="166" fontId="8" fillId="0" borderId="0" xfId="1" applyNumberFormat="1" applyFont="1" applyBorder="1" applyAlignment="1">
      <alignment horizontal="right"/>
    </xf>
    <xf numFmtId="15" fontId="9" fillId="0" borderId="0" xfId="0" applyNumberFormat="1" applyFont="1" applyFill="1" applyBorder="1" applyAlignment="1"/>
    <xf numFmtId="41" fontId="0" fillId="0" borderId="0" xfId="0" applyNumberFormat="1" applyFont="1" applyAlignment="1"/>
    <xf numFmtId="43" fontId="0" fillId="0" borderId="0" xfId="1" applyFont="1" applyFill="1" applyAlignment="1"/>
    <xf numFmtId="43" fontId="9" fillId="0" borderId="0" xfId="0" applyNumberFormat="1" applyFont="1" applyFill="1" applyBorder="1" applyAlignment="1"/>
    <xf numFmtId="43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>
      <alignment horizontal="right"/>
    </xf>
    <xf numFmtId="168" fontId="9" fillId="0" borderId="0" xfId="0" applyNumberFormat="1" applyFont="1" applyFill="1" applyBorder="1" applyAlignment="1"/>
    <xf numFmtId="166" fontId="8" fillId="0" borderId="1" xfId="1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43" fontId="8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1" xfId="1" applyNumberFormat="1" applyFont="1" applyBorder="1" applyAlignment="1">
      <alignment horizontal="right"/>
    </xf>
    <xf numFmtId="166" fontId="0" fillId="0" borderId="0" xfId="0" applyNumberFormat="1" applyFont="1" applyFill="1" applyBorder="1" applyAlignment="1"/>
    <xf numFmtId="43" fontId="200" fillId="0" borderId="0" xfId="0" applyNumberFormat="1" applyFont="1" applyFill="1" applyBorder="1" applyAlignment="1"/>
    <xf numFmtId="164" fontId="200" fillId="0" borderId="0" xfId="0" applyNumberFormat="1" applyFont="1" applyFill="1" applyBorder="1" applyAlignment="1"/>
    <xf numFmtId="166" fontId="8" fillId="0" borderId="1" xfId="1" applyNumberFormat="1" applyFont="1" applyFill="1" applyBorder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0" fontId="7" fillId="0" borderId="0" xfId="0" applyFont="1" applyFill="1" applyBorder="1" applyAlignment="1"/>
    <xf numFmtId="164" fontId="9" fillId="0" borderId="0" xfId="0" applyNumberFormat="1" applyFont="1" applyFill="1" applyBorder="1" applyAlignment="1"/>
    <xf numFmtId="0" fontId="0" fillId="0" borderId="1" xfId="0" applyFont="1" applyBorder="1" applyAlignment="1"/>
    <xf numFmtId="43" fontId="201" fillId="0" borderId="0" xfId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3" fontId="9" fillId="0" borderId="0" xfId="0" applyNumberFormat="1" applyFont="1" applyFill="1"/>
    <xf numFmtId="168" fontId="190" fillId="0" borderId="0" xfId="0" applyNumberFormat="1" applyFont="1" applyFill="1" applyBorder="1" applyAlignment="1"/>
    <xf numFmtId="0" fontId="190" fillId="0" borderId="0" xfId="0" applyFont="1" applyFill="1" applyBorder="1" applyAlignment="1"/>
    <xf numFmtId="0" fontId="202" fillId="0" borderId="0" xfId="0" applyFont="1" applyFill="1" applyBorder="1" applyAlignment="1"/>
    <xf numFmtId="164" fontId="8" fillId="0" borderId="4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23" fillId="0" borderId="0" xfId="0" applyFont="1" applyFill="1" applyAlignment="1">
      <alignment vertical="center" wrapText="1"/>
    </xf>
    <xf numFmtId="3" fontId="23" fillId="0" borderId="0" xfId="0" applyNumberFormat="1" applyFont="1" applyFill="1" applyAlignment="1">
      <alignment horizontal="right" vertical="center" wrapText="1"/>
    </xf>
    <xf numFmtId="0" fontId="23" fillId="0" borderId="0" xfId="0" applyFont="1" applyFill="1" applyAlignment="1">
      <alignment horizontal="right" vertical="center" wrapText="1"/>
    </xf>
    <xf numFmtId="43" fontId="8" fillId="0" borderId="0" xfId="1" applyFont="1" applyFill="1" applyAlignment="1">
      <alignment horizontal="right"/>
    </xf>
    <xf numFmtId="49" fontId="0" fillId="0" borderId="0" xfId="0" applyNumberFormat="1"/>
    <xf numFmtId="43" fontId="15" fillId="0" borderId="0" xfId="0" applyNumberFormat="1" applyFont="1" applyBorder="1" applyAlignment="1">
      <alignment horizontal="center"/>
    </xf>
    <xf numFmtId="166" fontId="8" fillId="0" borderId="3" xfId="1" applyNumberFormat="1" applyFont="1" applyFill="1" applyBorder="1" applyAlignment="1">
      <alignment horizontal="right"/>
    </xf>
    <xf numFmtId="166" fontId="0" fillId="0" borderId="0" xfId="0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164" fontId="0" fillId="0" borderId="1" xfId="0" applyNumberFormat="1" applyFont="1" applyFill="1" applyBorder="1" applyAlignment="1"/>
    <xf numFmtId="49" fontId="203" fillId="0" borderId="0" xfId="0" applyNumberFormat="1" applyFont="1" applyFill="1" applyBorder="1" applyAlignment="1"/>
    <xf numFmtId="49" fontId="204" fillId="0" borderId="0" xfId="0" applyNumberFormat="1" applyFont="1" applyFill="1" applyBorder="1" applyAlignment="1">
      <alignment horizontal="center"/>
    </xf>
    <xf numFmtId="0" fontId="205" fillId="0" borderId="0" xfId="0" applyFont="1" applyFill="1" applyBorder="1" applyAlignment="1"/>
    <xf numFmtId="0" fontId="30" fillId="0" borderId="0" xfId="0" applyFont="1" applyFill="1" applyBorder="1" applyAlignment="1"/>
    <xf numFmtId="43" fontId="8" fillId="0" borderId="3" xfId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0" fillId="0" borderId="1" xfId="1" applyNumberFormat="1" applyFont="1" applyBorder="1" applyAlignment="1">
      <alignment horizontal="right"/>
    </xf>
    <xf numFmtId="166" fontId="0" fillId="0" borderId="1" xfId="1" quotePrefix="1" applyNumberFormat="1" applyFont="1" applyFill="1" applyBorder="1" applyAlignment="1">
      <alignment horizontal="center"/>
    </xf>
    <xf numFmtId="43" fontId="0" fillId="0" borderId="1" xfId="1" quotePrefix="1" applyFont="1" applyFill="1" applyBorder="1" applyAlignment="1">
      <alignment horizontal="center"/>
    </xf>
    <xf numFmtId="166" fontId="8" fillId="0" borderId="1" xfId="1" quotePrefix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center"/>
    </xf>
    <xf numFmtId="166" fontId="8" fillId="0" borderId="1" xfId="1" quotePrefix="1" applyNumberFormat="1" applyFont="1" applyFill="1" applyBorder="1" applyAlignment="1">
      <alignment horizontal="center"/>
    </xf>
    <xf numFmtId="166" fontId="8" fillId="0" borderId="3" xfId="1" quotePrefix="1" applyNumberFormat="1" applyFont="1" applyFill="1" applyBorder="1" applyAlignment="1">
      <alignment horizontal="center"/>
    </xf>
    <xf numFmtId="0" fontId="13" fillId="0" borderId="0" xfId="0" applyFont="1" applyFill="1" applyAlignment="1"/>
    <xf numFmtId="0" fontId="0" fillId="0" borderId="0" xfId="0" applyFill="1" applyBorder="1" applyAlignment="1"/>
    <xf numFmtId="41" fontId="0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horizontal="center"/>
    </xf>
    <xf numFmtId="41" fontId="0" fillId="0" borderId="1" xfId="0" applyNumberFormat="1" applyFont="1" applyFill="1" applyBorder="1" applyAlignment="1">
      <alignment horizontal="right"/>
    </xf>
    <xf numFmtId="41" fontId="8" fillId="0" borderId="0" xfId="1" quotePrefix="1" applyNumberFormat="1" applyFont="1" applyFill="1" applyBorder="1" applyAlignment="1">
      <alignment horizontal="center"/>
    </xf>
    <xf numFmtId="41" fontId="8" fillId="0" borderId="0" xfId="0" quotePrefix="1" applyNumberFormat="1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right"/>
    </xf>
    <xf numFmtId="37" fontId="8" fillId="0" borderId="36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4" fontId="15" fillId="0" borderId="0" xfId="0" applyNumberFormat="1" applyFont="1" applyAlignment="1"/>
    <xf numFmtId="0" fontId="0" fillId="0" borderId="0" xfId="0" applyFont="1" applyFill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indent="2"/>
    </xf>
    <xf numFmtId="0" fontId="0" fillId="0" borderId="0" xfId="0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43" fontId="0" fillId="0" borderId="0" xfId="1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8" fillId="0" borderId="0" xfId="0" applyNumberFormat="1" applyFont="1"/>
    <xf numFmtId="49" fontId="13" fillId="0" borderId="0" xfId="0" applyNumberFormat="1" applyFont="1"/>
    <xf numFmtId="43" fontId="0" fillId="0" borderId="0" xfId="0" applyNumberFormat="1"/>
    <xf numFmtId="166" fontId="199" fillId="0" borderId="0" xfId="1" applyNumberFormat="1" applyFont="1" applyFill="1" applyBorder="1" applyAlignment="1">
      <alignment horizontal="right"/>
    </xf>
    <xf numFmtId="43" fontId="15" fillId="0" borderId="0" xfId="1" applyFont="1" applyFill="1" applyBorder="1" applyAlignment="1"/>
    <xf numFmtId="0" fontId="15" fillId="0" borderId="0" xfId="0" applyFont="1" applyFill="1" applyBorder="1" applyAlignment="1"/>
    <xf numFmtId="166" fontId="8" fillId="0" borderId="0" xfId="0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center"/>
    </xf>
    <xf numFmtId="41" fontId="6" fillId="0" borderId="0" xfId="1" applyNumberFormat="1" applyFont="1" applyFill="1" applyBorder="1" applyAlignment="1"/>
    <xf numFmtId="41" fontId="6" fillId="0" borderId="1" xfId="1" applyNumberFormat="1" applyFont="1" applyFill="1" applyBorder="1" applyAlignment="1">
      <alignment horizontal="right"/>
    </xf>
    <xf numFmtId="37" fontId="26" fillId="0" borderId="0" xfId="0" applyNumberFormat="1" applyFont="1" applyAlignment="1"/>
    <xf numFmtId="41" fontId="0" fillId="0" borderId="1" xfId="1" applyNumberFormat="1" applyFont="1" applyFill="1" applyBorder="1" applyAlignment="1">
      <alignment horizontal="right"/>
    </xf>
    <xf numFmtId="41" fontId="8" fillId="0" borderId="3" xfId="0" quotePrefix="1" applyNumberFormat="1" applyFont="1" applyFill="1" applyBorder="1" applyAlignment="1">
      <alignment horizontal="center"/>
    </xf>
    <xf numFmtId="43" fontId="0" fillId="0" borderId="3" xfId="1" applyFont="1" applyFill="1" applyBorder="1" applyAlignment="1">
      <alignment horizontal="center"/>
    </xf>
    <xf numFmtId="0" fontId="0" fillId="3" borderId="0" xfId="0" applyFont="1" applyFill="1" applyBorder="1" applyAlignment="1">
      <alignment horizontal="left"/>
    </xf>
    <xf numFmtId="166" fontId="0" fillId="0" borderId="0" xfId="1" applyNumberFormat="1" applyFont="1"/>
    <xf numFmtId="41" fontId="6" fillId="0" borderId="0" xfId="5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166" fontId="8" fillId="0" borderId="4" xfId="1" applyNumberFormat="1" applyFont="1" applyFill="1" applyBorder="1" applyAlignment="1">
      <alignment horizontal="right"/>
    </xf>
    <xf numFmtId="37" fontId="8" fillId="0" borderId="0" xfId="0" applyNumberFormat="1" applyFont="1" applyFill="1" applyAlignment="1"/>
    <xf numFmtId="4" fontId="0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0" fontId="15" fillId="0" borderId="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49" fontId="5" fillId="0" borderId="0" xfId="0" applyNumberFormat="1" applyFont="1"/>
    <xf numFmtId="0" fontId="23" fillId="0" borderId="0" xfId="0" applyFont="1"/>
    <xf numFmtId="43" fontId="23" fillId="0" borderId="0" xfId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166" fontId="6" fillId="0" borderId="1" xfId="5" applyNumberFormat="1" applyFont="1" applyFill="1" applyBorder="1" applyAlignment="1">
      <alignment horizontal="center"/>
    </xf>
    <xf numFmtId="43" fontId="6" fillId="0" borderId="1" xfId="1" quotePrefix="1" applyFont="1" applyFill="1" applyBorder="1" applyAlignment="1">
      <alignment horizontal="center"/>
    </xf>
    <xf numFmtId="43" fontId="6" fillId="0" borderId="0" xfId="1" quotePrefix="1" applyFont="1" applyFill="1" applyBorder="1" applyAlignment="1">
      <alignment horizontal="center"/>
    </xf>
    <xf numFmtId="166" fontId="6" fillId="0" borderId="1" xfId="1" quotePrefix="1" applyNumberFormat="1" applyFont="1" applyFill="1" applyBorder="1" applyAlignment="1">
      <alignment horizontal="center"/>
    </xf>
    <xf numFmtId="14" fontId="0" fillId="0" borderId="0" xfId="0" applyNumberFormat="1" applyAlignment="1">
      <alignment horizontal="left"/>
    </xf>
    <xf numFmtId="167" fontId="0" fillId="0" borderId="0" xfId="2705" applyFont="1"/>
    <xf numFmtId="167" fontId="0" fillId="0" borderId="0" xfId="0" applyNumberFormat="1"/>
    <xf numFmtId="167" fontId="0" fillId="3" borderId="0" xfId="2705" applyFont="1" applyFill="1"/>
    <xf numFmtId="167" fontId="0" fillId="0" borderId="0" xfId="2705" applyFont="1" applyFill="1"/>
    <xf numFmtId="41" fontId="0" fillId="0" borderId="0" xfId="0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8" fillId="0" borderId="36" xfId="0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/>
    <xf numFmtId="41" fontId="8" fillId="0" borderId="0" xfId="10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41" fontId="8" fillId="0" borderId="1" xfId="0" applyNumberFormat="1" applyFont="1" applyFill="1" applyBorder="1" applyAlignment="1">
      <alignment horizontal="right"/>
    </xf>
    <xf numFmtId="41" fontId="0" fillId="0" borderId="1" xfId="1" quotePrefix="1" applyNumberFormat="1" applyFont="1" applyFill="1" applyBorder="1" applyAlignment="1">
      <alignment horizontal="center"/>
    </xf>
    <xf numFmtId="41" fontId="0" fillId="0" borderId="0" xfId="1" quotePrefix="1" applyNumberFormat="1" applyFont="1" applyFill="1" applyBorder="1" applyAlignment="1">
      <alignment horizontal="center"/>
    </xf>
    <xf numFmtId="41" fontId="8" fillId="0" borderId="1" xfId="1" applyNumberFormat="1" applyFont="1" applyFill="1" applyBorder="1" applyAlignment="1"/>
    <xf numFmtId="41" fontId="0" fillId="0" borderId="0" xfId="1" applyNumberFormat="1" applyFont="1" applyFill="1" applyAlignment="1">
      <alignment horizontal="center"/>
    </xf>
    <xf numFmtId="41" fontId="0" fillId="0" borderId="1" xfId="1" applyNumberFormat="1" applyFont="1" applyFill="1" applyBorder="1" applyAlignment="1">
      <alignment horizontal="center"/>
    </xf>
    <xf numFmtId="41" fontId="8" fillId="0" borderId="1" xfId="0" applyNumberFormat="1" applyFont="1" applyFill="1" applyBorder="1" applyAlignment="1"/>
    <xf numFmtId="41" fontId="8" fillId="0" borderId="1" xfId="1" quotePrefix="1" applyNumberFormat="1" applyFont="1" applyFill="1" applyBorder="1" applyAlignment="1">
      <alignment horizontal="center"/>
    </xf>
    <xf numFmtId="41" fontId="8" fillId="0" borderId="2" xfId="1" applyNumberFormat="1" applyFont="1" applyFill="1" applyBorder="1" applyAlignment="1">
      <alignment horizontal="right"/>
    </xf>
    <xf numFmtId="43" fontId="0" fillId="0" borderId="1" xfId="1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6" fillId="0" borderId="1" xfId="1" applyFont="1" applyFill="1" applyBorder="1" applyAlignment="1"/>
    <xf numFmtId="166" fontId="6" fillId="0" borderId="1" xfId="1" applyNumberFormat="1" applyFont="1" applyFill="1" applyBorder="1" applyAlignment="1"/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8" fontId="6" fillId="0" borderId="0" xfId="11" applyNumberFormat="1" applyFont="1" applyFill="1"/>
    <xf numFmtId="169" fontId="6" fillId="0" borderId="0" xfId="11" applyNumberFormat="1" applyFont="1" applyFill="1" applyBorder="1"/>
    <xf numFmtId="43" fontId="6" fillId="0" borderId="0" xfId="1" applyFont="1" applyFill="1" applyBorder="1"/>
    <xf numFmtId="166" fontId="6" fillId="0" borderId="0" xfId="1" applyNumberFormat="1" applyFont="1" applyFill="1"/>
    <xf numFmtId="168" fontId="6" fillId="0" borderId="1" xfId="11" applyNumberFormat="1" applyFont="1" applyFill="1" applyBorder="1"/>
    <xf numFmtId="168" fontId="8" fillId="0" borderId="0" xfId="11" applyNumberFormat="1" applyFont="1" applyFill="1"/>
    <xf numFmtId="168" fontId="6" fillId="0" borderId="0" xfId="11" applyNumberFormat="1" applyFont="1" applyFill="1" applyBorder="1"/>
    <xf numFmtId="169" fontId="6" fillId="0" borderId="0" xfId="11" applyNumberFormat="1" applyFont="1" applyFill="1"/>
    <xf numFmtId="166" fontId="6" fillId="0" borderId="1" xfId="6" applyNumberFormat="1" applyFont="1" applyFill="1" applyBorder="1"/>
    <xf numFmtId="168" fontId="8" fillId="0" borderId="3" xfId="11" applyNumberFormat="1" applyFont="1" applyFill="1" applyBorder="1"/>
    <xf numFmtId="169" fontId="8" fillId="0" borderId="0" xfId="11" applyNumberFormat="1" applyFont="1" applyFill="1" applyBorder="1"/>
    <xf numFmtId="168" fontId="8" fillId="0" borderId="0" xfId="11" applyNumberFormat="1" applyFont="1" applyFill="1" applyBorder="1"/>
    <xf numFmtId="168" fontId="8" fillId="0" borderId="5" xfId="11" applyNumberFormat="1" applyFont="1" applyFill="1" applyBorder="1"/>
    <xf numFmtId="168" fontId="8" fillId="0" borderId="4" xfId="11" applyNumberFormat="1" applyFont="1" applyFill="1" applyBorder="1"/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37" fontId="0" fillId="0" borderId="0" xfId="0" applyNumberFormat="1" applyAlignment="1">
      <alignment horizontal="right"/>
    </xf>
    <xf numFmtId="41" fontId="0" fillId="0" borderId="0" xfId="0" applyNumberFormat="1" applyAlignment="1">
      <alignment horizontal="right"/>
    </xf>
    <xf numFmtId="37" fontId="8" fillId="0" borderId="3" xfId="0" applyNumberFormat="1" applyFont="1" applyBorder="1" applyAlignment="1">
      <alignment horizontal="right"/>
    </xf>
    <xf numFmtId="43" fontId="0" fillId="0" borderId="0" xfId="1" applyFont="1"/>
    <xf numFmtId="37" fontId="0" fillId="0" borderId="0" xfId="0" applyNumberFormat="1" applyAlignment="1">
      <alignment horizontal="center"/>
    </xf>
    <xf numFmtId="37" fontId="0" fillId="0" borderId="0" xfId="0" applyNumberFormat="1"/>
    <xf numFmtId="37" fontId="0" fillId="0" borderId="1" xfId="0" applyNumberFormat="1" applyBorder="1" applyAlignment="1">
      <alignment horizontal="right"/>
    </xf>
    <xf numFmtId="37" fontId="8" fillId="0" borderId="2" xfId="0" applyNumberFormat="1" applyFont="1" applyBorder="1" applyAlignment="1">
      <alignment horizontal="right"/>
    </xf>
    <xf numFmtId="37" fontId="199" fillId="0" borderId="0" xfId="0" applyNumberFormat="1" applyFont="1" applyAlignment="1">
      <alignment horizontal="right"/>
    </xf>
    <xf numFmtId="37" fontId="8" fillId="0" borderId="1" xfId="0" applyNumberFormat="1" applyFont="1" applyBorder="1" applyAlignment="1">
      <alignment horizontal="right"/>
    </xf>
    <xf numFmtId="37" fontId="8" fillId="0" borderId="5" xfId="0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37" fontId="0" fillId="0" borderId="2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0" fontId="13" fillId="0" borderId="0" xfId="0" applyFont="1" applyAlignment="1">
      <alignment horizontal="center"/>
    </xf>
    <xf numFmtId="41" fontId="8" fillId="0" borderId="0" xfId="0" applyNumberFormat="1" applyFont="1" applyAlignment="1">
      <alignment horizontal="right"/>
    </xf>
    <xf numFmtId="166" fontId="0" fillId="0" borderId="1" xfId="0" applyNumberFormat="1" applyBorder="1" applyAlignment="1">
      <alignment horizontal="right"/>
    </xf>
    <xf numFmtId="43" fontId="26" fillId="0" borderId="0" xfId="1" applyFont="1" applyFill="1" applyBorder="1" applyAlignment="1"/>
    <xf numFmtId="170" fontId="0" fillId="0" borderId="0" xfId="1" applyNumberFormat="1" applyFont="1" applyFill="1" applyBorder="1" applyAlignment="1"/>
    <xf numFmtId="166" fontId="0" fillId="0" borderId="0" xfId="0" applyNumberFormat="1" applyFont="1" applyAlignment="1"/>
    <xf numFmtId="166" fontId="0" fillId="0" borderId="0" xfId="0" applyNumberFormat="1" applyFont="1" applyFill="1" applyAlignment="1">
      <alignment horizontal="right"/>
    </xf>
    <xf numFmtId="41" fontId="0" fillId="0" borderId="1" xfId="1" applyNumberFormat="1" applyFont="1" applyFill="1" applyBorder="1" applyAlignment="1"/>
    <xf numFmtId="166" fontId="0" fillId="0" borderId="1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41" fontId="0" fillId="0" borderId="1" xfId="0" applyNumberFormat="1" applyFill="1" applyBorder="1" applyAlignment="1">
      <alignment horizontal="right"/>
    </xf>
    <xf numFmtId="168" fontId="0" fillId="0" borderId="0" xfId="11" applyNumberFormat="1" applyFont="1" applyFill="1"/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2" fillId="0" borderId="0" xfId="0" applyFont="1"/>
    <xf numFmtId="0" fontId="9" fillId="0" borderId="0" xfId="0" applyFont="1"/>
    <xf numFmtId="49" fontId="203" fillId="0" borderId="0" xfId="0" applyNumberFormat="1" applyFont="1"/>
    <xf numFmtId="49" fontId="204" fillId="0" borderId="0" xfId="0" applyNumberFormat="1" applyFont="1" applyAlignment="1">
      <alignment horizontal="center"/>
    </xf>
    <xf numFmtId="0" fontId="205" fillId="0" borderId="0" xfId="0" applyFont="1"/>
    <xf numFmtId="0" fontId="30" fillId="0" borderId="0" xfId="0" applyFont="1"/>
    <xf numFmtId="49" fontId="1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37" fontId="6" fillId="0" borderId="0" xfId="0" applyNumberFormat="1" applyFont="1" applyAlignment="1">
      <alignment horizontal="right"/>
    </xf>
    <xf numFmtId="43" fontId="200" fillId="0" borderId="0" xfId="0" applyNumberFormat="1" applyFont="1"/>
    <xf numFmtId="49" fontId="6" fillId="0" borderId="0" xfId="0" applyNumberFormat="1" applyFont="1"/>
    <xf numFmtId="37" fontId="8" fillId="0" borderId="44" xfId="0" applyNumberFormat="1" applyFont="1" applyBorder="1" applyAlignment="1">
      <alignment horizontal="right"/>
    </xf>
    <xf numFmtId="164" fontId="9" fillId="0" borderId="0" xfId="0" applyNumberFormat="1" applyFont="1"/>
    <xf numFmtId="164" fontId="200" fillId="0" borderId="0" xfId="0" applyNumberFormat="1" applyFont="1"/>
    <xf numFmtId="37" fontId="9" fillId="0" borderId="0" xfId="0" applyNumberFormat="1" applyFont="1"/>
    <xf numFmtId="164" fontId="0" fillId="0" borderId="0" xfId="0" applyNumberFormat="1"/>
    <xf numFmtId="0" fontId="7" fillId="0" borderId="0" xfId="0" applyFont="1"/>
    <xf numFmtId="164" fontId="0" fillId="0" borderId="1" xfId="0" applyNumberFormat="1" applyBorder="1"/>
    <xf numFmtId="37" fontId="8" fillId="0" borderId="0" xfId="10" applyNumberFormat="1" applyFont="1" applyAlignment="1">
      <alignment horizontal="right"/>
    </xf>
    <xf numFmtId="37" fontId="6" fillId="0" borderId="0" xfId="0" applyNumberFormat="1" applyFont="1"/>
    <xf numFmtId="166" fontId="0" fillId="0" borderId="0" xfId="0" applyNumberFormat="1"/>
    <xf numFmtId="37" fontId="6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right"/>
    </xf>
    <xf numFmtId="166" fontId="9" fillId="0" borderId="0" xfId="0" applyNumberFormat="1" applyFont="1"/>
    <xf numFmtId="164" fontId="8" fillId="0" borderId="1" xfId="0" applyNumberFormat="1" applyFont="1" applyBorder="1"/>
    <xf numFmtId="166" fontId="8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indent="1"/>
    </xf>
    <xf numFmtId="37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8" fillId="0" borderId="0" xfId="0" applyNumberFormat="1" applyFont="1"/>
    <xf numFmtId="165" fontId="8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9" fontId="9" fillId="0" borderId="0" xfId="2941" applyFont="1" applyFill="1" applyBorder="1" applyAlignment="1"/>
    <xf numFmtId="9" fontId="0" fillId="0" borderId="0" xfId="2941" applyFont="1" applyFill="1" applyBorder="1" applyAlignment="1"/>
    <xf numFmtId="9" fontId="9" fillId="0" borderId="0" xfId="1" applyNumberFormat="1" applyFont="1" applyFill="1" applyBorder="1" applyAlignment="1"/>
    <xf numFmtId="166" fontId="6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right"/>
    </xf>
    <xf numFmtId="43" fontId="9" fillId="0" borderId="0" xfId="0" applyNumberFormat="1" applyFont="1"/>
    <xf numFmtId="164" fontId="8" fillId="0" borderId="0" xfId="0" applyNumberFormat="1" applyFont="1"/>
    <xf numFmtId="49" fontId="9" fillId="0" borderId="0" xfId="0" applyNumberFormat="1" applyFont="1"/>
    <xf numFmtId="49" fontId="16" fillId="0" borderId="0" xfId="0" applyNumberFormat="1" applyFont="1" applyAlignment="1">
      <alignment horizontal="center"/>
    </xf>
    <xf numFmtId="37" fontId="0" fillId="0" borderId="0" xfId="0" applyNumberFormat="1" applyFill="1" applyAlignment="1">
      <alignment horizontal="right"/>
    </xf>
    <xf numFmtId="43" fontId="6" fillId="0" borderId="1" xfId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center"/>
    </xf>
    <xf numFmtId="37" fontId="0" fillId="0" borderId="0" xfId="0" applyNumberFormat="1" applyFill="1" applyAlignment="1">
      <alignment horizontal="center"/>
    </xf>
    <xf numFmtId="37" fontId="0" fillId="0" borderId="0" xfId="0" applyNumberFormat="1" applyFill="1"/>
    <xf numFmtId="166" fontId="0" fillId="3" borderId="0" xfId="1" applyNumberFormat="1" applyFont="1" applyFill="1" applyBorder="1" applyAlignment="1"/>
    <xf numFmtId="166" fontId="0" fillId="3" borderId="0" xfId="1" applyNumberFormat="1" applyFont="1" applyFill="1" applyBorder="1" applyAlignment="1">
      <alignment horizontal="right"/>
    </xf>
    <xf numFmtId="37" fontId="6" fillId="3" borderId="0" xfId="0" applyNumberFormat="1" applyFont="1" applyFill="1" applyAlignment="1">
      <alignment horizontal="right"/>
    </xf>
    <xf numFmtId="164" fontId="0" fillId="3" borderId="0" xfId="0" applyNumberFormat="1" applyFill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08" fillId="50" borderId="0" xfId="0" applyFont="1" applyFill="1" applyAlignment="1">
      <alignment horizontal="center"/>
    </xf>
    <xf numFmtId="0" fontId="15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6" applyFont="1" applyFill="1" applyAlignment="1">
      <alignment horizontal="left"/>
    </xf>
    <xf numFmtId="0" fontId="23" fillId="0" borderId="0" xfId="6" applyFont="1" applyFill="1" applyAlignment="1">
      <alignment horizontal="center"/>
    </xf>
    <xf numFmtId="0" fontId="5" fillId="0" borderId="0" xfId="6" applyFont="1" applyFill="1" applyAlignment="1">
      <alignment horizontal="center"/>
    </xf>
    <xf numFmtId="0" fontId="17" fillId="0" borderId="0" xfId="6" applyFont="1" applyFill="1" applyAlignment="1">
      <alignment horizontal="center"/>
    </xf>
  </cellXfs>
  <cellStyles count="2942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Border 2" xfId="2707" xr:uid="{3E6F4A86-45B9-47C3-ADE0-45AA1A5CC12D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0 2" xfId="2708" xr:uid="{3666AFDE-8ABE-4DFF-824F-9768016F7A28}"/>
    <cellStyle name="Calculation 11" xfId="666" xr:uid="{00000000-0005-0000-0000-000098020000}"/>
    <cellStyle name="Calculation 11 2" xfId="2709" xr:uid="{AA0BBA60-7AAB-4AA4-BD37-11AB5A0BDEE3}"/>
    <cellStyle name="Calculation 12" xfId="667" xr:uid="{00000000-0005-0000-0000-000099020000}"/>
    <cellStyle name="Calculation 12 2" xfId="2710" xr:uid="{79ACE234-629C-43A5-9F79-8AC2CC900048}"/>
    <cellStyle name="Calculation 13" xfId="2389" xr:uid="{00000000-0005-0000-0000-00009A020000}"/>
    <cellStyle name="Calculation 13 2" xfId="2926" xr:uid="{1490AD55-F120-41BA-B6BB-1EEF92191437}"/>
    <cellStyle name="Calculation 2" xfId="668" xr:uid="{00000000-0005-0000-0000-00009B020000}"/>
    <cellStyle name="Calculation 2 2" xfId="669" xr:uid="{00000000-0005-0000-0000-00009C020000}"/>
    <cellStyle name="Calculation 2 2 2" xfId="2712" xr:uid="{2855C681-4851-48B4-B19D-8B431E303605}"/>
    <cellStyle name="Calculation 2 3" xfId="670" xr:uid="{00000000-0005-0000-0000-00009D020000}"/>
    <cellStyle name="Calculation 2 3 2" xfId="2713" xr:uid="{1354DE54-CDFC-400F-A851-1FA0349F00A8}"/>
    <cellStyle name="Calculation 2 4" xfId="2711" xr:uid="{4213A67B-08EA-40A7-9D1E-37D02654A4AC}"/>
    <cellStyle name="Calculation 3" xfId="671" xr:uid="{00000000-0005-0000-0000-00009E020000}"/>
    <cellStyle name="Calculation 3 2" xfId="672" xr:uid="{00000000-0005-0000-0000-00009F020000}"/>
    <cellStyle name="Calculation 3 2 2" xfId="2715" xr:uid="{B2AA8ED9-3716-42D8-9B96-36D9FB0BBE7C}"/>
    <cellStyle name="Calculation 3 3" xfId="673" xr:uid="{00000000-0005-0000-0000-0000A0020000}"/>
    <cellStyle name="Calculation 3 3 2" xfId="2716" xr:uid="{C84C57AC-B483-4344-85C1-6A1B61FBEF55}"/>
    <cellStyle name="Calculation 3 4" xfId="2714" xr:uid="{469401C2-F0AC-41F8-AF5F-585D9F713ACC}"/>
    <cellStyle name="Calculation 4" xfId="674" xr:uid="{00000000-0005-0000-0000-0000A1020000}"/>
    <cellStyle name="Calculation 4 2" xfId="675" xr:uid="{00000000-0005-0000-0000-0000A2020000}"/>
    <cellStyle name="Calculation 4 2 2" xfId="2718" xr:uid="{F1E1BE3C-7475-4001-8990-0D26368D18AC}"/>
    <cellStyle name="Calculation 4 3" xfId="2717" xr:uid="{AC349938-96E1-4E4C-8D7F-70A78751A36B}"/>
    <cellStyle name="Calculation 5" xfId="676" xr:uid="{00000000-0005-0000-0000-0000A3020000}"/>
    <cellStyle name="Calculation 5 2" xfId="677" xr:uid="{00000000-0005-0000-0000-0000A4020000}"/>
    <cellStyle name="Calculation 5 2 2" xfId="2720" xr:uid="{F83E718A-4617-432A-8D54-E6765BE46DD5}"/>
    <cellStyle name="Calculation 5 3" xfId="2719" xr:uid="{8EB10E23-8F55-43AF-BC02-59A2D5D1CB6E}"/>
    <cellStyle name="Calculation 6" xfId="678" xr:uid="{00000000-0005-0000-0000-0000A5020000}"/>
    <cellStyle name="Calculation 6 2" xfId="2721" xr:uid="{E8F85898-8992-4805-975B-8DC5558A240C}"/>
    <cellStyle name="Calculation 7" xfId="679" xr:uid="{00000000-0005-0000-0000-0000A6020000}"/>
    <cellStyle name="Calculation 7 2" xfId="2722" xr:uid="{41431106-2270-401E-B967-A5EAEE2F473D}"/>
    <cellStyle name="Calculation 8" xfId="680" xr:uid="{00000000-0005-0000-0000-0000A7020000}"/>
    <cellStyle name="Calculation 8 2" xfId="2723" xr:uid="{A655294C-9C81-461D-9CA6-6243B381FEAA}"/>
    <cellStyle name="Calculation 9" xfId="681" xr:uid="{00000000-0005-0000-0000-0000A8020000}"/>
    <cellStyle name="Calculation 9 2" xfId="2724" xr:uid="{34C8B035-7AA8-4AA1-BDBB-574CE00BED7A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2" xfId="724" xr:uid="{00000000-0005-0000-0000-0000D6020000}"/>
    <cellStyle name="Comma 10 2 2" xfId="725" xr:uid="{00000000-0005-0000-0000-0000D7020000}"/>
    <cellStyle name="Comma 10 3" xfId="726" xr:uid="{00000000-0005-0000-0000-0000D8020000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12" xfId="2706" xr:uid="{3D96E0A6-7EE3-4008-B3C4-1BA364A24219}"/>
    <cellStyle name="Comma 2 3 12 2" xfId="2940" xr:uid="{222DC12F-CC7F-4D8E-96FF-1CA976659085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49" xfId="2705" xr:uid="{8A99D495-F020-46DF-9E74-757D4235B6F5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er2 2 2" xfId="2726" xr:uid="{EE428341-4D9C-4526-8C2D-08D251F6463A}"/>
    <cellStyle name="Header2 3" xfId="2725" xr:uid="{41671FF1-A6AA-43DA-8E0E-444B33623A99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0 2" xfId="2727" xr:uid="{26029E3C-FFCF-48FA-B7CB-3D538ADEE828}"/>
    <cellStyle name="Input 11" xfId="1169" xr:uid="{00000000-0005-0000-0000-0000F1040000}"/>
    <cellStyle name="Input 11 2" xfId="2728" xr:uid="{079BF1F4-E818-42BD-9E1B-D0DF7BF4A281}"/>
    <cellStyle name="Input 12" xfId="1170" xr:uid="{00000000-0005-0000-0000-0000F2040000}"/>
    <cellStyle name="Input 12 2" xfId="2729" xr:uid="{C4BC8323-5750-46C3-A250-55D6A19AAA39}"/>
    <cellStyle name="Input 13" xfId="2521" xr:uid="{00000000-0005-0000-0000-0000F3040000}"/>
    <cellStyle name="Input 13 2" xfId="2931" xr:uid="{47F4A0F0-502B-4706-A3EF-D9C96213D3E1}"/>
    <cellStyle name="Input 14" xfId="2522" xr:uid="{00000000-0005-0000-0000-0000F4040000}"/>
    <cellStyle name="Input 14 2" xfId="2932" xr:uid="{98521CA2-FB86-478B-AADB-261BDB8DF309}"/>
    <cellStyle name="Input 15" xfId="2523" xr:uid="{00000000-0005-0000-0000-0000F5040000}"/>
    <cellStyle name="Input 15 2" xfId="2933" xr:uid="{CF94E54B-0D25-4A32-AAB9-9C15F404334D}"/>
    <cellStyle name="Input 16" xfId="2524" xr:uid="{00000000-0005-0000-0000-0000F6040000}"/>
    <cellStyle name="Input 16 2" xfId="2934" xr:uid="{42507717-521C-4D33-92E9-7F6098995DE1}"/>
    <cellStyle name="Input 17" xfId="2525" xr:uid="{00000000-0005-0000-0000-0000F7040000}"/>
    <cellStyle name="Input 17 2" xfId="2935" xr:uid="{C7C1DB41-70FB-4CF0-BEF2-F2ED36C7034F}"/>
    <cellStyle name="Input 18" xfId="2526" xr:uid="{00000000-0005-0000-0000-0000F8040000}"/>
    <cellStyle name="Input 18 2" xfId="2936" xr:uid="{DFB540F8-15E4-4E20-B25E-C74E8DC3CED8}"/>
    <cellStyle name="Input 19" xfId="2527" xr:uid="{00000000-0005-0000-0000-0000F9040000}"/>
    <cellStyle name="Input 19 2" xfId="2937" xr:uid="{EB4C3132-6ECC-40C8-9AAC-669D32B980D1}"/>
    <cellStyle name="Input 2" xfId="1171" xr:uid="{00000000-0005-0000-0000-0000FA040000}"/>
    <cellStyle name="Input 2 2" xfId="1172" xr:uid="{00000000-0005-0000-0000-0000FB040000}"/>
    <cellStyle name="Input 2 2 2" xfId="2731" xr:uid="{2F418677-7E06-434F-BAEC-F4792510C047}"/>
    <cellStyle name="Input 2 3" xfId="1173" xr:uid="{00000000-0005-0000-0000-0000FC040000}"/>
    <cellStyle name="Input 2 3 2" xfId="2732" xr:uid="{9A4A1D6E-D058-430C-85FA-40FE04D2027B}"/>
    <cellStyle name="Input 2 4" xfId="2730" xr:uid="{EE831F80-87DE-4541-83A1-25B7373BC03A}"/>
    <cellStyle name="Input 20" xfId="2413" xr:uid="{00000000-0005-0000-0000-0000FD040000}"/>
    <cellStyle name="Input 20 2" xfId="2927" xr:uid="{1F5F95F9-0D54-4ED6-AB0F-BBE736AF2756}"/>
    <cellStyle name="Input 3" xfId="1174" xr:uid="{00000000-0005-0000-0000-0000FE040000}"/>
    <cellStyle name="Input 3 2" xfId="1175" xr:uid="{00000000-0005-0000-0000-0000FF040000}"/>
    <cellStyle name="Input 3 2 2" xfId="2734" xr:uid="{331E698A-287A-452F-A77A-95ECD92B1016}"/>
    <cellStyle name="Input 3 3" xfId="1176" xr:uid="{00000000-0005-0000-0000-000000050000}"/>
    <cellStyle name="Input 3 3 2" xfId="2735" xr:uid="{DCBAA000-D666-4DC2-8991-089D44A39DA6}"/>
    <cellStyle name="Input 3 4" xfId="2733" xr:uid="{68B989D8-48B3-4AF0-A313-35D350569AAB}"/>
    <cellStyle name="Input 4" xfId="1177" xr:uid="{00000000-0005-0000-0000-000001050000}"/>
    <cellStyle name="Input 4 2" xfId="1178" xr:uid="{00000000-0005-0000-0000-000002050000}"/>
    <cellStyle name="Input 4 2 2" xfId="2737" xr:uid="{ED74B4DF-2D27-452B-AFF1-A2B06440B23D}"/>
    <cellStyle name="Input 4 3" xfId="2736" xr:uid="{FBAD4933-DCFA-4139-B86F-2B8E90331E5E}"/>
    <cellStyle name="Input 5" xfId="1179" xr:uid="{00000000-0005-0000-0000-000003050000}"/>
    <cellStyle name="Input 5 2" xfId="1180" xr:uid="{00000000-0005-0000-0000-000004050000}"/>
    <cellStyle name="Input 5 2 2" xfId="2739" xr:uid="{E686FCD0-A643-4002-812F-9038236FAA5F}"/>
    <cellStyle name="Input 5 3" xfId="2738" xr:uid="{4866C2FC-6EA2-4B5A-9BFE-5B05F36E6DF0}"/>
    <cellStyle name="Input 6" xfId="1181" xr:uid="{00000000-0005-0000-0000-000005050000}"/>
    <cellStyle name="Input 6 2" xfId="1182" xr:uid="{00000000-0005-0000-0000-000006050000}"/>
    <cellStyle name="Input 6 2 2" xfId="2741" xr:uid="{1E4CE6D4-5958-4B7F-AF35-FAEA9CD4D4F4}"/>
    <cellStyle name="Input 6 3" xfId="2740" xr:uid="{D989EB00-FFEE-4DD2-81E8-DDEEB23E3266}"/>
    <cellStyle name="Input 7" xfId="1183" xr:uid="{00000000-0005-0000-0000-000007050000}"/>
    <cellStyle name="Input 7 2" xfId="2742" xr:uid="{5791D046-D5D8-423D-B67F-55BD17ABE1E1}"/>
    <cellStyle name="Input 8" xfId="1184" xr:uid="{00000000-0005-0000-0000-000008050000}"/>
    <cellStyle name="Input 8 2" xfId="2743" xr:uid="{2187FB7E-AC2E-4FB5-A606-E38F53BCE2B5}"/>
    <cellStyle name="Input 9" xfId="1185" xr:uid="{00000000-0005-0000-0000-000009050000}"/>
    <cellStyle name="Input 9 2" xfId="2744" xr:uid="{0284CE75-1575-4B9D-B40F-54A16AD0295A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3 2 2" xfId="2745" xr:uid="{1C56BF3A-EFBC-4694-8701-F2D57C8ECC46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2 3" xfId="2746" xr:uid="{562EB8CF-3175-4A55-9E8E-445F60E5A5BB}"/>
    <cellStyle name="Normal 2 29 3" xfId="1341" xr:uid="{00000000-0005-0000-0000-0000B0050000}"/>
    <cellStyle name="Normal 2 29 3 2" xfId="2747" xr:uid="{8BD169AD-C896-4508-8385-3817CFA72BA9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2 2 2" xfId="2938" xr:uid="{AB3459B0-9F34-4231-9E0A-F83A15726193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2 2" xfId="2749" xr:uid="{058AA9F0-3816-4D53-AB47-C5F2AAADA8A5}"/>
    <cellStyle name="Normal 23 3" xfId="1390" xr:uid="{00000000-0005-0000-0000-0000E8050000}"/>
    <cellStyle name="Normal 23 4" xfId="2419" xr:uid="{00000000-0005-0000-0000-0000E9050000}"/>
    <cellStyle name="Normal 23 5" xfId="2748" xr:uid="{EC420B79-7E14-46EE-A66E-7ACFDC1E98E6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2 3" xfId="2750" xr:uid="{BF087FBB-E5D3-48C8-AFBA-18D510DD0D18}"/>
    <cellStyle name="Normal 33" xfId="1452" xr:uid="{00000000-0005-0000-0000-00002B060000}"/>
    <cellStyle name="Normal 33 2" xfId="2535" xr:uid="{00000000-0005-0000-0000-00002C060000}"/>
    <cellStyle name="Normal 33 3" xfId="2751" xr:uid="{5CC7ACB9-6EDA-4D59-B7FC-D4BDD0307C66}"/>
    <cellStyle name="Normal 34" xfId="1453" xr:uid="{00000000-0005-0000-0000-00002D060000}"/>
    <cellStyle name="Normal 34 2" xfId="2536" xr:uid="{00000000-0005-0000-0000-00002E060000}"/>
    <cellStyle name="Normal 34 3" xfId="2752" xr:uid="{1B6830AA-C759-4632-AB1A-A7B076F76390}"/>
    <cellStyle name="Normal 35" xfId="1454" xr:uid="{00000000-0005-0000-0000-00002F060000}"/>
    <cellStyle name="Normal 35 2" xfId="2537" xr:uid="{00000000-0005-0000-0000-000030060000}"/>
    <cellStyle name="Normal 35 3" xfId="2753" xr:uid="{A50F7489-454B-4DD3-9BF7-73018164E7FF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4 3" xfId="2754" xr:uid="{EF53BA47-8994-4C9E-8A9C-07B3AACF9443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88 2" xfId="2939" xr:uid="{0B8274BD-964E-4B37-BBFF-0757FE5965F0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0 2" xfId="2755" xr:uid="{85F30EE5-5C09-4C52-8A04-B3AEB78DCB46}"/>
    <cellStyle name="Note 11" xfId="1542" xr:uid="{00000000-0005-0000-0000-0000E5060000}"/>
    <cellStyle name="Note 11 2" xfId="2756" xr:uid="{D52AA203-C7E3-46F9-B7C2-64F17F96CB88}"/>
    <cellStyle name="Note 12" xfId="1543" xr:uid="{00000000-0005-0000-0000-0000E6060000}"/>
    <cellStyle name="Note 12 2" xfId="2757" xr:uid="{D1979508-CEA6-473B-A99C-697EBF9AB1B7}"/>
    <cellStyle name="Note 13" xfId="2435" xr:uid="{00000000-0005-0000-0000-0000E7060000}"/>
    <cellStyle name="Note 13 2" xfId="2928" xr:uid="{A1C00E84-A0B9-412B-B90E-6C15892F86B2}"/>
    <cellStyle name="Note 2" xfId="1544" xr:uid="{00000000-0005-0000-0000-0000E8060000}"/>
    <cellStyle name="Note 2 2" xfId="1545" xr:uid="{00000000-0005-0000-0000-0000E9060000}"/>
    <cellStyle name="Note 2 2 2" xfId="2759" xr:uid="{12AB10F5-1F72-434B-8FDB-B74492AD9D4C}"/>
    <cellStyle name="Note 2 3" xfId="1546" xr:uid="{00000000-0005-0000-0000-0000EA060000}"/>
    <cellStyle name="Note 2 4" xfId="1547" xr:uid="{00000000-0005-0000-0000-0000EB060000}"/>
    <cellStyle name="Note 2 4 2" xfId="2760" xr:uid="{55A2F5BC-048D-4D08-AAE0-85E58F0DF94B}"/>
    <cellStyle name="Note 2 5" xfId="1548" xr:uid="{00000000-0005-0000-0000-0000EC060000}"/>
    <cellStyle name="Note 2 5 2" xfId="2761" xr:uid="{720A6D43-784A-4C8A-8DB7-66B1C4F79F72}"/>
    <cellStyle name="Note 2 6" xfId="2758" xr:uid="{C67E080C-286C-4F05-9FC0-2F32A12D8D7F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3 2" xfId="2763" xr:uid="{87FCFE66-C114-498F-BBEB-177DB0B70A47}"/>
    <cellStyle name="Note 3 4" xfId="1554" xr:uid="{00000000-0005-0000-0000-0000F2060000}"/>
    <cellStyle name="Note 3 4 2" xfId="2764" xr:uid="{C77C05CA-8A3A-4B7E-B70C-745D7F23EF17}"/>
    <cellStyle name="Note 3 5" xfId="2762" xr:uid="{E77C1323-3E86-4C5A-8C4D-2D595970987A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3 2" xfId="2766" xr:uid="{19657D19-DFCF-41F9-865C-F4778DBA238E}"/>
    <cellStyle name="Note 4 4" xfId="1558" xr:uid="{00000000-0005-0000-0000-0000F6060000}"/>
    <cellStyle name="Note 4 4 2" xfId="2767" xr:uid="{90F8B53F-4FA1-4894-BEB0-B07168799628}"/>
    <cellStyle name="Note 4 5" xfId="2765" xr:uid="{10B6C160-1D40-4891-B95C-AE1B8C2D4957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3 2" xfId="2769" xr:uid="{9D945942-4852-47EE-9ABD-25D234FE60EF}"/>
    <cellStyle name="Note 5 4" xfId="1562" xr:uid="{00000000-0005-0000-0000-0000FA060000}"/>
    <cellStyle name="Note 5 4 2" xfId="2770" xr:uid="{0AAFD613-6C72-4C8E-A0E9-77EB0744AD28}"/>
    <cellStyle name="Note 5 5" xfId="2768" xr:uid="{0717FBA6-BF6D-4CD1-A408-10EDE4A8C4AA}"/>
    <cellStyle name="Note 6" xfId="1563" xr:uid="{00000000-0005-0000-0000-0000FB060000}"/>
    <cellStyle name="Note 6 2" xfId="1564" xr:uid="{00000000-0005-0000-0000-0000FC060000}"/>
    <cellStyle name="Note 6 2 2" xfId="2772" xr:uid="{F7A5EC30-6B71-4371-8D2F-80CECA3E80E6}"/>
    <cellStyle name="Note 6 3" xfId="2771" xr:uid="{B526A408-2D00-4D8B-95F8-7147C4BE6586}"/>
    <cellStyle name="Note 7" xfId="1565" xr:uid="{00000000-0005-0000-0000-0000FD060000}"/>
    <cellStyle name="Note 7 2" xfId="2773" xr:uid="{67CCFFD1-7CFE-4705-8518-F95AA0DC84D1}"/>
    <cellStyle name="Note 8" xfId="1566" xr:uid="{00000000-0005-0000-0000-0000FE060000}"/>
    <cellStyle name="Note 8 2" xfId="2774" xr:uid="{15A2C9A3-F889-4F56-ABCF-DB28DE58FA7E}"/>
    <cellStyle name="Note 9" xfId="1567" xr:uid="{00000000-0005-0000-0000-0000FF060000}"/>
    <cellStyle name="Note 9 2" xfId="2775" xr:uid="{AEA1F098-9E76-4AD6-9817-20B790E05C68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0 2" xfId="2776" xr:uid="{53AE710D-E19C-488D-9999-0F2BD1F1A577}"/>
    <cellStyle name="Output 11" xfId="1569" xr:uid="{00000000-0005-0000-0000-000002070000}"/>
    <cellStyle name="Output 11 2" xfId="2777" xr:uid="{015AE904-23BC-4B09-9C76-5478737C54D5}"/>
    <cellStyle name="Output 12" xfId="1570" xr:uid="{00000000-0005-0000-0000-000003070000}"/>
    <cellStyle name="Output 12 2" xfId="2778" xr:uid="{96AEC982-F66A-4550-B955-A02DEF1B5087}"/>
    <cellStyle name="Output 13" xfId="2436" xr:uid="{00000000-0005-0000-0000-000004070000}"/>
    <cellStyle name="Output 13 2" xfId="2929" xr:uid="{180E5E6B-67A9-410F-948F-C4DA03C21A6E}"/>
    <cellStyle name="Output 2" xfId="1571" xr:uid="{00000000-0005-0000-0000-000005070000}"/>
    <cellStyle name="Output 2 2" xfId="1572" xr:uid="{00000000-0005-0000-0000-000006070000}"/>
    <cellStyle name="Output 2 2 2" xfId="2780" xr:uid="{71A9A5B6-4F93-42FC-BD5D-E62C48F77A9B}"/>
    <cellStyle name="Output 2 3" xfId="1573" xr:uid="{00000000-0005-0000-0000-000007070000}"/>
    <cellStyle name="Output 2 3 2" xfId="2781" xr:uid="{CC5C29EB-9D87-4310-A7B7-9F05619EEA3F}"/>
    <cellStyle name="Output 2 4" xfId="2779" xr:uid="{5936A049-6EF4-4D32-9EC1-A5DE1A246B6F}"/>
    <cellStyle name="Output 3" xfId="1574" xr:uid="{00000000-0005-0000-0000-000008070000}"/>
    <cellStyle name="Output 3 2" xfId="1575" xr:uid="{00000000-0005-0000-0000-000009070000}"/>
    <cellStyle name="Output 3 2 2" xfId="2783" xr:uid="{F072A6FB-C76B-4D7C-B19D-285BF318BD71}"/>
    <cellStyle name="Output 3 3" xfId="1576" xr:uid="{00000000-0005-0000-0000-00000A070000}"/>
    <cellStyle name="Output 3 3 2" xfId="2784" xr:uid="{028FD2CA-905E-4E82-9B7A-0CCB20D6B2DE}"/>
    <cellStyle name="Output 3 4" xfId="2782" xr:uid="{C3BA2477-0A44-4141-9F70-E2F5115BC67F}"/>
    <cellStyle name="Output 4" xfId="1577" xr:uid="{00000000-0005-0000-0000-00000B070000}"/>
    <cellStyle name="Output 4 2" xfId="1578" xr:uid="{00000000-0005-0000-0000-00000C070000}"/>
    <cellStyle name="Output 4 2 2" xfId="2786" xr:uid="{DC22E4CD-69B3-45D6-B34A-60974F4E5B85}"/>
    <cellStyle name="Output 4 3" xfId="2785" xr:uid="{011C66B8-82DC-4C05-9784-AA3AFED89115}"/>
    <cellStyle name="Output 5" xfId="1579" xr:uid="{00000000-0005-0000-0000-00000D070000}"/>
    <cellStyle name="Output 5 2" xfId="1580" xr:uid="{00000000-0005-0000-0000-00000E070000}"/>
    <cellStyle name="Output 5 2 2" xfId="2788" xr:uid="{3D47A54D-AAB6-4AA5-A316-604B426CBF40}"/>
    <cellStyle name="Output 5 3" xfId="2787" xr:uid="{B55CC21F-7FA5-4DD4-BDB0-A7BED7A3E29A}"/>
    <cellStyle name="Output 6" xfId="1581" xr:uid="{00000000-0005-0000-0000-00000F070000}"/>
    <cellStyle name="Output 6 2" xfId="2789" xr:uid="{FACA509C-B1A9-41D4-8B8C-10D66E27D530}"/>
    <cellStyle name="Output 7" xfId="1582" xr:uid="{00000000-0005-0000-0000-000010070000}"/>
    <cellStyle name="Output 7 2" xfId="2790" xr:uid="{DE97CDEA-80C9-4C00-B553-99422519755C}"/>
    <cellStyle name="Output 8" xfId="1583" xr:uid="{00000000-0005-0000-0000-000011070000}"/>
    <cellStyle name="Output 8 2" xfId="2791" xr:uid="{F57E399D-65D0-46BA-B219-A2317B708F68}"/>
    <cellStyle name="Output 9" xfId="1584" xr:uid="{00000000-0005-0000-0000-000012070000}"/>
    <cellStyle name="Output 9 2" xfId="2792" xr:uid="{2BD7280A-B0F5-48C5-B225-E12A2D247DA5}"/>
    <cellStyle name="Percent" xfId="2941" builtinId="5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3" xfId="1639" xr:uid="{00000000-0005-0000-0000-00004B070000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3" xfId="1646" xr:uid="{00000000-0005-0000-0000-000055070000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 2" xfId="2793" xr:uid="{CA2B7896-162A-4C98-B192-48F1D3ADACB4}"/>
    <cellStyle name="SAPBEXaggDataEmph" xfId="1715" xr:uid="{00000000-0005-0000-0000-00009D070000}"/>
    <cellStyle name="SAPBEXaggDataEmph 2" xfId="1716" xr:uid="{00000000-0005-0000-0000-00009E070000}"/>
    <cellStyle name="SAPBEXaggDataEmph 2 2" xfId="2795" xr:uid="{0DA497F8-B312-4898-8608-954E983585C9}"/>
    <cellStyle name="SAPBEXaggDataEmph 3" xfId="2794" xr:uid="{D92D589D-C92F-47FE-BC54-70F3ECEA80BE}"/>
    <cellStyle name="SAPBEXaggItem" xfId="1717" xr:uid="{00000000-0005-0000-0000-00009F070000}"/>
    <cellStyle name="SAPBEXaggItem 2" xfId="2796" xr:uid="{0E391AFF-292E-498E-A4E4-A5A0CA62D94E}"/>
    <cellStyle name="SAPBEXaggItemX" xfId="1718" xr:uid="{00000000-0005-0000-0000-0000A0070000}"/>
    <cellStyle name="SAPBEXaggItemX 2" xfId="1719" xr:uid="{00000000-0005-0000-0000-0000A1070000}"/>
    <cellStyle name="SAPBEXaggItemX 2 2" xfId="2798" xr:uid="{D215806C-C04B-43EA-8528-AB9B2C4F87BB}"/>
    <cellStyle name="SAPBEXaggItemX 3" xfId="2797" xr:uid="{B6298639-D01F-468A-B3F4-02D1C1EFF782}"/>
    <cellStyle name="SAPBEXchaText" xfId="1720" xr:uid="{00000000-0005-0000-0000-0000A2070000}"/>
    <cellStyle name="SAPBEXchaText 2" xfId="1721" xr:uid="{00000000-0005-0000-0000-0000A3070000}"/>
    <cellStyle name="SAPBEXchaText 2 2" xfId="2800" xr:uid="{8A417EEC-09D3-4C6B-A4A2-6801DEA8E5F3}"/>
    <cellStyle name="SAPBEXchaText 3" xfId="2799" xr:uid="{1B017956-4213-4713-9505-687271480EF1}"/>
    <cellStyle name="SAPBEXexcBad7" xfId="1722" xr:uid="{00000000-0005-0000-0000-0000A4070000}"/>
    <cellStyle name="SAPBEXexcBad7 2" xfId="1723" xr:uid="{00000000-0005-0000-0000-0000A5070000}"/>
    <cellStyle name="SAPBEXexcBad7 2 2" xfId="2802" xr:uid="{13D853F9-1B2D-48F0-BC57-C1FD9931DD05}"/>
    <cellStyle name="SAPBEXexcBad7 3" xfId="2801" xr:uid="{815B7122-21F0-4672-BD8B-CC3C4C269C23}"/>
    <cellStyle name="SAPBEXexcBad8" xfId="1724" xr:uid="{00000000-0005-0000-0000-0000A6070000}"/>
    <cellStyle name="SAPBEXexcBad8 2" xfId="1725" xr:uid="{00000000-0005-0000-0000-0000A7070000}"/>
    <cellStyle name="SAPBEXexcBad8 2 2" xfId="2804" xr:uid="{11E173D6-D863-488A-A37C-86A2E1A50BE3}"/>
    <cellStyle name="SAPBEXexcBad8 3" xfId="2803" xr:uid="{6A93030E-39E8-4965-8020-EC48249A3561}"/>
    <cellStyle name="SAPBEXexcBad9" xfId="1726" xr:uid="{00000000-0005-0000-0000-0000A8070000}"/>
    <cellStyle name="SAPBEXexcBad9 2" xfId="1727" xr:uid="{00000000-0005-0000-0000-0000A9070000}"/>
    <cellStyle name="SAPBEXexcBad9 2 2" xfId="2806" xr:uid="{6E5CFF0C-BA5E-493B-9FB2-530E2C823072}"/>
    <cellStyle name="SAPBEXexcBad9 3" xfId="2805" xr:uid="{E15C8316-D344-4E6C-B216-59ACADAD7BD8}"/>
    <cellStyle name="SAPBEXexcCritical4" xfId="1728" xr:uid="{00000000-0005-0000-0000-0000AA070000}"/>
    <cellStyle name="SAPBEXexcCritical4 2" xfId="1729" xr:uid="{00000000-0005-0000-0000-0000AB070000}"/>
    <cellStyle name="SAPBEXexcCritical4 2 2" xfId="2808" xr:uid="{9CF13EB8-0D14-4933-820C-D4AD6F01425F}"/>
    <cellStyle name="SAPBEXexcCritical4 3" xfId="2807" xr:uid="{20432315-89F1-44FE-9DE0-920FC6DF03F1}"/>
    <cellStyle name="SAPBEXexcCritical5" xfId="1730" xr:uid="{00000000-0005-0000-0000-0000AC070000}"/>
    <cellStyle name="SAPBEXexcCritical5 2" xfId="1731" xr:uid="{00000000-0005-0000-0000-0000AD070000}"/>
    <cellStyle name="SAPBEXexcCritical5 2 2" xfId="2810" xr:uid="{D7134E35-E07A-45D3-BD82-505AFEC8E14B}"/>
    <cellStyle name="SAPBEXexcCritical5 3" xfId="2809" xr:uid="{D171563B-25CE-434C-ABBC-537A7433CF6F}"/>
    <cellStyle name="SAPBEXexcCritical6" xfId="1732" xr:uid="{00000000-0005-0000-0000-0000AE070000}"/>
    <cellStyle name="SAPBEXexcCritical6 2" xfId="1733" xr:uid="{00000000-0005-0000-0000-0000AF070000}"/>
    <cellStyle name="SAPBEXexcCritical6 2 2" xfId="2812" xr:uid="{DC9DBF70-A52D-4280-B597-FA01AC31916F}"/>
    <cellStyle name="SAPBEXexcCritical6 3" xfId="2811" xr:uid="{A3C66669-7B36-4490-86A0-3232058B923C}"/>
    <cellStyle name="SAPBEXexcGood1" xfId="1734" xr:uid="{00000000-0005-0000-0000-0000B0070000}"/>
    <cellStyle name="SAPBEXexcGood1 2" xfId="1735" xr:uid="{00000000-0005-0000-0000-0000B1070000}"/>
    <cellStyle name="SAPBEXexcGood1 2 2" xfId="2814" xr:uid="{29050D69-7552-4094-8782-24DB9C34F59B}"/>
    <cellStyle name="SAPBEXexcGood1 3" xfId="2813" xr:uid="{972D6FC3-E5C1-4793-A665-BA60658B5BFE}"/>
    <cellStyle name="SAPBEXexcGood2" xfId="1736" xr:uid="{00000000-0005-0000-0000-0000B2070000}"/>
    <cellStyle name="SAPBEXexcGood2 2" xfId="1737" xr:uid="{00000000-0005-0000-0000-0000B3070000}"/>
    <cellStyle name="SAPBEXexcGood2 2 2" xfId="2816" xr:uid="{B1D7F997-B042-4C2B-8438-0FE44A789E6E}"/>
    <cellStyle name="SAPBEXexcGood2 3" xfId="2815" xr:uid="{C536086A-F425-40E6-9EC5-C5C5BD7E23A8}"/>
    <cellStyle name="SAPBEXexcGood3" xfId="1738" xr:uid="{00000000-0005-0000-0000-0000B4070000}"/>
    <cellStyle name="SAPBEXexcGood3 2" xfId="1739" xr:uid="{00000000-0005-0000-0000-0000B5070000}"/>
    <cellStyle name="SAPBEXexcGood3 2 2" xfId="2818" xr:uid="{4405E3A4-4B32-4EAA-8F44-8296082ECDCC}"/>
    <cellStyle name="SAPBEXexcGood3 3" xfId="2817" xr:uid="{8840F282-0324-4EFE-A2AE-2CC8CE98CAA2}"/>
    <cellStyle name="SAPBEXfilterDrill" xfId="1740" xr:uid="{00000000-0005-0000-0000-0000B6070000}"/>
    <cellStyle name="SAPBEXfilterDrill 2" xfId="2819" xr:uid="{DEFB2B82-5C39-4E55-A6C7-CA870227723E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formats 2 2" xfId="2821" xr:uid="{8664CA23-56EE-4BF0-95DF-AC54220BCDDE}"/>
    <cellStyle name="SAPBEXformats 3" xfId="2820" xr:uid="{B214BA71-C613-4B8B-B334-0124F72D8C86}"/>
    <cellStyle name="SAPBEXheaderItem" xfId="1746" xr:uid="{00000000-0005-0000-0000-0000BC070000}"/>
    <cellStyle name="SAPBEXheaderItem 2" xfId="1747" xr:uid="{00000000-0005-0000-0000-0000BD070000}"/>
    <cellStyle name="SAPBEXheaderItem 2 2" xfId="2823" xr:uid="{26F6252C-2489-42FF-912D-972146B9A7AD}"/>
    <cellStyle name="SAPBEXheaderItem 3" xfId="2822" xr:uid="{1EEC0811-7766-44AB-8F0E-0DC991B28240}"/>
    <cellStyle name="SAPBEXheaderText" xfId="1748" xr:uid="{00000000-0005-0000-0000-0000BE070000}"/>
    <cellStyle name="SAPBEXheaderText 2" xfId="1749" xr:uid="{00000000-0005-0000-0000-0000BF070000}"/>
    <cellStyle name="SAPBEXheaderText 2 2" xfId="2825" xr:uid="{C0A41929-65E5-4425-9C74-7A2454BD8582}"/>
    <cellStyle name="SAPBEXheaderText 3" xfId="2824" xr:uid="{AF109735-21BA-428B-8B32-4C8FE9D17A83}"/>
    <cellStyle name="SAPBEXHLevel0" xfId="1750" xr:uid="{00000000-0005-0000-0000-0000C0070000}"/>
    <cellStyle name="SAPBEXHLevel0 2" xfId="1751" xr:uid="{00000000-0005-0000-0000-0000C1070000}"/>
    <cellStyle name="SAPBEXHLevel0 2 2" xfId="2827" xr:uid="{F758F95A-E1F6-4907-AD03-B620DAE1ED1E}"/>
    <cellStyle name="SAPBEXHLevel0 3" xfId="2826" xr:uid="{48712C1D-387A-476C-A557-5F335D1CF88D}"/>
    <cellStyle name="SAPBEXHLevel0X" xfId="1752" xr:uid="{00000000-0005-0000-0000-0000C2070000}"/>
    <cellStyle name="SAPBEXHLevel0X 2" xfId="1753" xr:uid="{00000000-0005-0000-0000-0000C3070000}"/>
    <cellStyle name="SAPBEXHLevel0X 2 2" xfId="2829" xr:uid="{08B13412-01D5-4109-BEF3-934DA076A49E}"/>
    <cellStyle name="SAPBEXHLevel0X 3" xfId="2828" xr:uid="{C92D4BFF-1802-46AD-A175-9322FCFEFAC9}"/>
    <cellStyle name="SAPBEXHLevel1" xfId="1754" xr:uid="{00000000-0005-0000-0000-0000C4070000}"/>
    <cellStyle name="SAPBEXHLevel1 2" xfId="1755" xr:uid="{00000000-0005-0000-0000-0000C5070000}"/>
    <cellStyle name="SAPBEXHLevel1 2 2" xfId="2831" xr:uid="{C0AD304C-595D-4561-9E6B-0065BDB8E96F}"/>
    <cellStyle name="SAPBEXHLevel1 3" xfId="2830" xr:uid="{1AD9247A-0A60-400D-B67C-ED3057A41699}"/>
    <cellStyle name="SAPBEXHLevel1X" xfId="1756" xr:uid="{00000000-0005-0000-0000-0000C6070000}"/>
    <cellStyle name="SAPBEXHLevel1X 2" xfId="1757" xr:uid="{00000000-0005-0000-0000-0000C7070000}"/>
    <cellStyle name="SAPBEXHLevel1X 2 2" xfId="2833" xr:uid="{68B370A0-C8E4-4449-A91F-18E4347EAEA1}"/>
    <cellStyle name="SAPBEXHLevel1X 3" xfId="2832" xr:uid="{C34D5637-A620-4A37-9D87-74E4481D4BE5}"/>
    <cellStyle name="SAPBEXHLevel2" xfId="1758" xr:uid="{00000000-0005-0000-0000-0000C8070000}"/>
    <cellStyle name="SAPBEXHLevel2 2" xfId="1759" xr:uid="{00000000-0005-0000-0000-0000C9070000}"/>
    <cellStyle name="SAPBEXHLevel2 2 2" xfId="2835" xr:uid="{088ADEA8-929A-4D89-A8BB-02C5CC277F2D}"/>
    <cellStyle name="SAPBEXHLevel2 3" xfId="2834" xr:uid="{27861D46-9C41-4337-8AEF-3DC13614A888}"/>
    <cellStyle name="SAPBEXHLevel2X" xfId="1760" xr:uid="{00000000-0005-0000-0000-0000CA070000}"/>
    <cellStyle name="SAPBEXHLevel2X 2" xfId="1761" xr:uid="{00000000-0005-0000-0000-0000CB070000}"/>
    <cellStyle name="SAPBEXHLevel2X 2 2" xfId="2837" xr:uid="{903D6293-6A75-454A-9E13-2D8FAA8938C6}"/>
    <cellStyle name="SAPBEXHLevel2X 3" xfId="2836" xr:uid="{4DBD8B42-5C3E-425F-B234-EADFB6F444C6}"/>
    <cellStyle name="SAPBEXHLevel3" xfId="1762" xr:uid="{00000000-0005-0000-0000-0000CC070000}"/>
    <cellStyle name="SAPBEXHLevel3 2" xfId="1763" xr:uid="{00000000-0005-0000-0000-0000CD070000}"/>
    <cellStyle name="SAPBEXHLevel3 2 2" xfId="2839" xr:uid="{4EF34F6F-C475-4CF3-AA48-FFA2E929FABD}"/>
    <cellStyle name="SAPBEXHLevel3 3" xfId="2838" xr:uid="{6E03445F-E99A-4E5C-9FEC-8E2E8248AAD5}"/>
    <cellStyle name="SAPBEXHLevel3X" xfId="1764" xr:uid="{00000000-0005-0000-0000-0000CE070000}"/>
    <cellStyle name="SAPBEXHLevel3X 2" xfId="1765" xr:uid="{00000000-0005-0000-0000-0000CF070000}"/>
    <cellStyle name="SAPBEXHLevel3X 2 2" xfId="2841" xr:uid="{5C0F33BB-34B1-44E2-AB2B-25040E354FB8}"/>
    <cellStyle name="SAPBEXHLevel3X 3" xfId="2840" xr:uid="{1A64DDBE-7E85-45F1-8E88-6174C09FE346}"/>
    <cellStyle name="SAPBEXresData" xfId="1766" xr:uid="{00000000-0005-0000-0000-0000D0070000}"/>
    <cellStyle name="SAPBEXresData 2" xfId="1767" xr:uid="{00000000-0005-0000-0000-0000D1070000}"/>
    <cellStyle name="SAPBEXresData 2 2" xfId="2843" xr:uid="{AC2C0606-4A21-450E-A703-042E2EFCD4E8}"/>
    <cellStyle name="SAPBEXresData 3" xfId="2842" xr:uid="{573AE604-3067-46A1-8185-FD5D54C255A3}"/>
    <cellStyle name="SAPBEXresDataEmph" xfId="1768" xr:uid="{00000000-0005-0000-0000-0000D2070000}"/>
    <cellStyle name="SAPBEXresDataEmph 2" xfId="1769" xr:uid="{00000000-0005-0000-0000-0000D3070000}"/>
    <cellStyle name="SAPBEXresDataEmph 2 2" xfId="2845" xr:uid="{0B3510EE-94DC-401C-B902-6100BE5325FA}"/>
    <cellStyle name="SAPBEXresDataEmph 3" xfId="2844" xr:uid="{09E987DB-AB54-443F-A9DF-5EBED90E6874}"/>
    <cellStyle name="SAPBEXresItem" xfId="1770" xr:uid="{00000000-0005-0000-0000-0000D4070000}"/>
    <cellStyle name="SAPBEXresItem 2" xfId="1771" xr:uid="{00000000-0005-0000-0000-0000D5070000}"/>
    <cellStyle name="SAPBEXresItem 2 2" xfId="2847" xr:uid="{49782B94-A47E-4B40-AC3A-948F6589D87E}"/>
    <cellStyle name="SAPBEXresItem 3" xfId="2846" xr:uid="{0B099C0C-6911-494B-93B9-FC9ECFEB7EEB}"/>
    <cellStyle name="SAPBEXresItemX" xfId="1772" xr:uid="{00000000-0005-0000-0000-0000D6070000}"/>
    <cellStyle name="SAPBEXresItemX 2" xfId="1773" xr:uid="{00000000-0005-0000-0000-0000D7070000}"/>
    <cellStyle name="SAPBEXresItemX 2 2" xfId="2849" xr:uid="{2BE0A26F-FFC1-40B3-9FBC-8E3CF8EFF2DB}"/>
    <cellStyle name="SAPBEXresItemX 3" xfId="2848" xr:uid="{BA629453-1CAB-4892-8BED-F8206CBEE00F}"/>
    <cellStyle name="SAPBEXstdData" xfId="1774" xr:uid="{00000000-0005-0000-0000-0000D8070000}"/>
    <cellStyle name="SAPBEXstdData 2" xfId="2850" xr:uid="{23884527-E8EB-4622-AFAE-D35917991290}"/>
    <cellStyle name="SAPBEXstdDataEmph" xfId="1775" xr:uid="{00000000-0005-0000-0000-0000D9070000}"/>
    <cellStyle name="SAPBEXstdDataEmph 2" xfId="1776" xr:uid="{00000000-0005-0000-0000-0000DA070000}"/>
    <cellStyle name="SAPBEXstdDataEmph 2 2" xfId="2852" xr:uid="{4CBA22EE-8595-4811-B66C-228307AFE746}"/>
    <cellStyle name="SAPBEXstdDataEmph 3" xfId="2851" xr:uid="{4DF7B4DF-5661-4288-8144-D5CD481C10C5}"/>
    <cellStyle name="SAPBEXstdItem" xfId="1777" xr:uid="{00000000-0005-0000-0000-0000DB070000}"/>
    <cellStyle name="SAPBEXstdItem 2" xfId="1778" xr:uid="{00000000-0005-0000-0000-0000DC070000}"/>
    <cellStyle name="SAPBEXstdItem 2 2" xfId="2854" xr:uid="{FE646470-5C00-4149-A136-FC8FA258B1C9}"/>
    <cellStyle name="SAPBEXstdItem 3" xfId="2853" xr:uid="{7620D7B3-2F2E-460F-A0D1-14B4F7632713}"/>
    <cellStyle name="SAPBEXstdItemX" xfId="1779" xr:uid="{00000000-0005-0000-0000-0000DD070000}"/>
    <cellStyle name="SAPBEXstdItemX 2" xfId="1780" xr:uid="{00000000-0005-0000-0000-0000DE070000}"/>
    <cellStyle name="SAPBEXstdItemX 2 2" xfId="2856" xr:uid="{8CC9D627-5809-4B6A-8D62-0F504AD5419B}"/>
    <cellStyle name="SAPBEXstdItemX 3" xfId="2855" xr:uid="{4E033C7A-3CBC-4330-8EDB-E8A474E2EE9D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APBEXundefined 2 2" xfId="2858" xr:uid="{8AF43E9F-ED8E-4AE3-B80B-EE60F45F31CD}"/>
    <cellStyle name="SAPBEXundefined 3" xfId="2857" xr:uid="{7191F466-0A87-40C8-AF44-59FEB146DE41}"/>
    <cellStyle name="section head" xfId="1784" xr:uid="{00000000-0005-0000-0000-0000E2070000}"/>
    <cellStyle name="small border line" xfId="1785" xr:uid="{00000000-0005-0000-0000-0000E3070000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0 2" xfId="2859" xr:uid="{9B1EF639-2E39-4AA4-94B9-54B855FEBB99}"/>
    <cellStyle name="Total 11" xfId="1819" xr:uid="{00000000-0005-0000-0000-000007080000}"/>
    <cellStyle name="Total 11 2" xfId="2860" xr:uid="{28664121-3EAC-4038-8FD2-369872C402C9}"/>
    <cellStyle name="Total 12" xfId="1820" xr:uid="{00000000-0005-0000-0000-000008080000}"/>
    <cellStyle name="Total 12 2" xfId="2861" xr:uid="{78372097-9DE3-4173-8D25-5B7F0BBCD95A}"/>
    <cellStyle name="Total 13" xfId="2440" xr:uid="{00000000-0005-0000-0000-000009080000}"/>
    <cellStyle name="Total 13 2" xfId="2930" xr:uid="{171ED12B-E63A-4D52-B040-A286737D136B}"/>
    <cellStyle name="Total 2" xfId="1821" xr:uid="{00000000-0005-0000-0000-00000A080000}"/>
    <cellStyle name="Total 2 2" xfId="1822" xr:uid="{00000000-0005-0000-0000-00000B080000}"/>
    <cellStyle name="Total 2 2 2" xfId="2863" xr:uid="{E0C844BB-825F-488B-B67E-C03233879275}"/>
    <cellStyle name="Total 2 3" xfId="1823" xr:uid="{00000000-0005-0000-0000-00000C080000}"/>
    <cellStyle name="Total 2 3 2" xfId="2864" xr:uid="{0EDDB9EE-BBB8-4BF2-ADF8-D8A8BA594A83}"/>
    <cellStyle name="Total 2 4" xfId="2862" xr:uid="{B14C94AF-2D5D-4DD0-8984-FA3A89ADEB40}"/>
    <cellStyle name="Total 3" xfId="1824" xr:uid="{00000000-0005-0000-0000-00000D080000}"/>
    <cellStyle name="Total 3 2" xfId="1825" xr:uid="{00000000-0005-0000-0000-00000E080000}"/>
    <cellStyle name="Total 3 2 2" xfId="2866" xr:uid="{CFC364B4-37FE-47AF-ADF9-71F9DF8327A9}"/>
    <cellStyle name="Total 3 3" xfId="1826" xr:uid="{00000000-0005-0000-0000-00000F080000}"/>
    <cellStyle name="Total 3 3 2" xfId="2867" xr:uid="{4173FC18-F22F-43C3-A6A0-64687E267D7F}"/>
    <cellStyle name="Total 3 4" xfId="2865" xr:uid="{3A077595-EAEC-4B9F-AD8B-AA5643B9A5D4}"/>
    <cellStyle name="Total 4" xfId="1827" xr:uid="{00000000-0005-0000-0000-000010080000}"/>
    <cellStyle name="Total 4 2" xfId="1828" xr:uid="{00000000-0005-0000-0000-000011080000}"/>
    <cellStyle name="Total 4 2 2" xfId="2869" xr:uid="{630C4CD7-87E2-4CE8-8D29-585EBEC7668A}"/>
    <cellStyle name="Total 4 3" xfId="2868" xr:uid="{479DF815-FE6B-4FE5-B379-690FFDCB35CB}"/>
    <cellStyle name="Total 5" xfId="1829" xr:uid="{00000000-0005-0000-0000-000012080000}"/>
    <cellStyle name="Total 5 2" xfId="1830" xr:uid="{00000000-0005-0000-0000-000013080000}"/>
    <cellStyle name="Total 5 2 2" xfId="2871" xr:uid="{CAAA6BE1-48D1-4262-9D3A-0C18853B316E}"/>
    <cellStyle name="Total 5 3" xfId="2870" xr:uid="{A4D062CF-FAB1-49DA-805D-54CE1120CF30}"/>
    <cellStyle name="Total 6" xfId="1831" xr:uid="{00000000-0005-0000-0000-000014080000}"/>
    <cellStyle name="Total 6 2" xfId="2872" xr:uid="{CD89463F-29FD-46AE-B8EC-6F16881D748F}"/>
    <cellStyle name="Total 7" xfId="1832" xr:uid="{00000000-0005-0000-0000-000015080000}"/>
    <cellStyle name="Total 7 2" xfId="2873" xr:uid="{460F9E8A-A8BC-467C-82EB-5A0F60A790B0}"/>
    <cellStyle name="Total 8" xfId="1833" xr:uid="{00000000-0005-0000-0000-000016080000}"/>
    <cellStyle name="Total 8 2" xfId="2874" xr:uid="{5ADE71EE-D665-462F-813B-A554AC078713}"/>
    <cellStyle name="Total 9" xfId="1834" xr:uid="{00000000-0005-0000-0000-000017080000}"/>
    <cellStyle name="Total 9 2" xfId="2875" xr:uid="{E9DA267F-AFB1-4965-BA42-F2589019D867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head3 2" xfId="2876" xr:uid="{773BC81A-969B-4F5E-A340-733D32905316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2 2 2" xfId="2906" xr:uid="{214DBBE9-E7A2-4A2D-A099-5E7F5701E3E7}"/>
    <cellStyle name="แสดงผล 2 3" xfId="2905" xr:uid="{2B394B11-54E7-4268-987F-3BDAE54F31D0}"/>
    <cellStyle name="แสดงผล 3" xfId="2300" xr:uid="{00000000-0005-0000-0000-000064090000}"/>
    <cellStyle name="แสดงผล 3 2" xfId="2301" xr:uid="{00000000-0005-0000-0000-000065090000}"/>
    <cellStyle name="แสดงผล 3 2 2" xfId="2908" xr:uid="{F56025B3-1920-4E23-9B05-32EEB1B27EE3}"/>
    <cellStyle name="แสดงผล 3 3" xfId="2907" xr:uid="{CD0464EE-2959-4129-ABF0-5DF0896D7E31}"/>
    <cellStyle name="แสดงผล 4" xfId="2302" xr:uid="{00000000-0005-0000-0000-000066090000}"/>
    <cellStyle name="แสดงผล 4 2" xfId="2303" xr:uid="{00000000-0005-0000-0000-000067090000}"/>
    <cellStyle name="แสดงผล 4 2 2" xfId="2910" xr:uid="{8276CEE0-43D7-423D-9D81-CD3C4708EAC8}"/>
    <cellStyle name="แสดงผล 4 3" xfId="2909" xr:uid="{97D9ECA5-99EE-4788-A387-86603F79EB5E}"/>
    <cellStyle name="แสดงผล 5" xfId="2304" xr:uid="{00000000-0005-0000-0000-000068090000}"/>
    <cellStyle name="แสดงผล 5 2" xfId="2305" xr:uid="{00000000-0005-0000-0000-000069090000}"/>
    <cellStyle name="แสดงผล 5 2 2" xfId="2912" xr:uid="{19F2425D-3ED0-4DBE-BDDA-57CA1A87338B}"/>
    <cellStyle name="แสดงผล 5 3" xfId="2911" xr:uid="{A627D7E1-92E4-49F2-8FF1-9E8BFDDA308F}"/>
    <cellStyle name="แสดงผล 6" xfId="2306" xr:uid="{00000000-0005-0000-0000-00006A090000}"/>
    <cellStyle name="แสดงผล 6 2" xfId="2913" xr:uid="{F414713D-09B5-43F5-B329-A909074E42F7}"/>
    <cellStyle name="การคำนวณ 2" xfId="1863" xr:uid="{00000000-0005-0000-0000-00006B090000}"/>
    <cellStyle name="การคำนวณ 2 2" xfId="1864" xr:uid="{00000000-0005-0000-0000-00006C090000}"/>
    <cellStyle name="การคำนวณ 2 2 2" xfId="2878" xr:uid="{6A42EC45-BB9C-493F-BC03-BDFC39717FB6}"/>
    <cellStyle name="การคำนวณ 2 3" xfId="2877" xr:uid="{309915B5-E5A3-455F-8B3D-F8BA748E663C}"/>
    <cellStyle name="การคำนวณ 3" xfId="1865" xr:uid="{00000000-0005-0000-0000-00006D090000}"/>
    <cellStyle name="การคำนวณ 3 2" xfId="1866" xr:uid="{00000000-0005-0000-0000-00006E090000}"/>
    <cellStyle name="การคำนวณ 3 2 2" xfId="2880" xr:uid="{7B1EFFEB-3795-4278-951E-86AE8199B063}"/>
    <cellStyle name="การคำนวณ 3 3" xfId="2879" xr:uid="{6C42F645-3B4C-4C82-8A4F-928519F669F3}"/>
    <cellStyle name="การคำนวณ 4" xfId="1867" xr:uid="{00000000-0005-0000-0000-00006F090000}"/>
    <cellStyle name="การคำนวณ 4 2" xfId="1868" xr:uid="{00000000-0005-0000-0000-000070090000}"/>
    <cellStyle name="การคำนวณ 4 2 2" xfId="2882" xr:uid="{784639AA-AD10-4A92-904F-920DBBD6BA55}"/>
    <cellStyle name="การคำนวณ 4 3" xfId="2881" xr:uid="{D1070AFD-F0F9-4C81-B25F-28D2B3478170}"/>
    <cellStyle name="การคำนวณ 5" xfId="1869" xr:uid="{00000000-0005-0000-0000-000071090000}"/>
    <cellStyle name="การคำนวณ 5 2" xfId="1870" xr:uid="{00000000-0005-0000-0000-000072090000}"/>
    <cellStyle name="การคำนวณ 5 2 2" xfId="2884" xr:uid="{7C0A2C08-D691-4868-A08A-5030169CD09F}"/>
    <cellStyle name="การคำนวณ 5 3" xfId="2883" xr:uid="{5C8C9D4E-9687-4DB8-9E67-380F01665E18}"/>
    <cellStyle name="การคำนวณ 6" xfId="1871" xr:uid="{00000000-0005-0000-0000-000073090000}"/>
    <cellStyle name="การคำนวณ 6 2" xfId="2885" xr:uid="{CF902FD0-0CA4-46AE-B2ED-2CCBFD275B7C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6 4 2" xfId="2886" xr:uid="{94A6D250-FEBF-4535-B114-D2503A960381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2 2 2" xfId="2888" xr:uid="{1C6B68EC-257E-4538-8118-561170884B62}"/>
    <cellStyle name="ป้อนค่า 2 3" xfId="2887" xr:uid="{20138E4A-6A08-4F28-8488-74778B31CFDE}"/>
    <cellStyle name="ป้อนค่า 3" xfId="2194" xr:uid="{00000000-0005-0000-0000-00001C0A0000}"/>
    <cellStyle name="ป้อนค่า 3 2" xfId="2195" xr:uid="{00000000-0005-0000-0000-00001D0A0000}"/>
    <cellStyle name="ป้อนค่า 3 2 2" xfId="2890" xr:uid="{3559EFEF-2A7F-46A3-8925-C1236A32E240}"/>
    <cellStyle name="ป้อนค่า 3 3" xfId="2889" xr:uid="{6C6F021C-645B-4B55-83B7-17631214B1A9}"/>
    <cellStyle name="ป้อนค่า 4" xfId="2196" xr:uid="{00000000-0005-0000-0000-00001E0A0000}"/>
    <cellStyle name="ป้อนค่า 4 2" xfId="2197" xr:uid="{00000000-0005-0000-0000-00001F0A0000}"/>
    <cellStyle name="ป้อนค่า 4 2 2" xfId="2892" xr:uid="{85BD2BE2-C9FD-4049-A629-7BB246E2B525}"/>
    <cellStyle name="ป้อนค่า 4 3" xfId="2891" xr:uid="{6825F030-D30C-40FA-9536-54672410FB0C}"/>
    <cellStyle name="ป้อนค่า 5" xfId="2198" xr:uid="{00000000-0005-0000-0000-0000200A0000}"/>
    <cellStyle name="ป้อนค่า 5 2" xfId="2199" xr:uid="{00000000-0005-0000-0000-0000210A0000}"/>
    <cellStyle name="ป้อนค่า 5 2 2" xfId="2894" xr:uid="{4184123A-DABC-4ED2-A987-5259E9CF9F0B}"/>
    <cellStyle name="ป้อนค่า 5 3" xfId="2893" xr:uid="{5B3C0EE6-9548-4E1E-8DE3-3F6797387FA9}"/>
    <cellStyle name="ป้อนค่า 6" xfId="2200" xr:uid="{00000000-0005-0000-0000-0000220A0000}"/>
    <cellStyle name="ป้อนค่า 6 2" xfId="2895" xr:uid="{2750BB59-1513-4287-B7A7-F75C615DA24C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2 2 2" xfId="2897" xr:uid="{2A13E900-113E-4121-81D5-6398DB26C1A3}"/>
    <cellStyle name="ผลรวม 2 3" xfId="2896" xr:uid="{5F555741-05F6-4D02-B727-95F0D6775EE7}"/>
    <cellStyle name="ผลรวม 3" xfId="2247" xr:uid="{00000000-0005-0000-0000-00002A0A0000}"/>
    <cellStyle name="ผลรวม 3 2" xfId="2248" xr:uid="{00000000-0005-0000-0000-00002B0A0000}"/>
    <cellStyle name="ผลรวม 3 2 2" xfId="2899" xr:uid="{314BF6E4-1697-47AF-AF57-C2D001C44B41}"/>
    <cellStyle name="ผลรวม 3 3" xfId="2898" xr:uid="{549A678F-4254-4CFE-BA77-B9EB28245FCD}"/>
    <cellStyle name="ผลรวม 4" xfId="2249" xr:uid="{00000000-0005-0000-0000-00002C0A0000}"/>
    <cellStyle name="ผลรวม 4 2" xfId="2250" xr:uid="{00000000-0005-0000-0000-00002D0A0000}"/>
    <cellStyle name="ผลรวม 4 2 2" xfId="2901" xr:uid="{A9E4000A-5420-4F4F-B221-BA9A3C74B536}"/>
    <cellStyle name="ผลรวม 4 3" xfId="2900" xr:uid="{B38E6FE4-B122-4282-9ABC-2F37BF356D30}"/>
    <cellStyle name="ผลรวม 5" xfId="2251" xr:uid="{00000000-0005-0000-0000-00002E0A0000}"/>
    <cellStyle name="ผลรวม 5 2" xfId="2252" xr:uid="{00000000-0005-0000-0000-00002F0A0000}"/>
    <cellStyle name="ผลรวม 5 2 2" xfId="2903" xr:uid="{0D86C1D7-E390-4F89-92DF-354A1B7E6B7A}"/>
    <cellStyle name="ผลรวม 5 3" xfId="2902" xr:uid="{B00C1F26-8982-472A-8E39-D6FC520AF897}"/>
    <cellStyle name="ผลรวม 6" xfId="2253" xr:uid="{00000000-0005-0000-0000-0000300A0000}"/>
    <cellStyle name="ผลรวม 6 2" xfId="2904" xr:uid="{A7EE0020-BB9E-4220-8617-06BCDA341C36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2 2" xfId="2915" xr:uid="{E7B79691-0DD3-44D1-ADDF-562FD7182B64}"/>
    <cellStyle name="หมายเหตุ 2 3" xfId="2309" xr:uid="{00000000-0005-0000-0000-00005B0A0000}"/>
    <cellStyle name="หมายเหตุ 2 3 2" xfId="2916" xr:uid="{F142B95B-3DF8-4555-B7C4-B1F1B24E8265}"/>
    <cellStyle name="หมายเหตุ 2 4" xfId="2914" xr:uid="{693B3115-86CB-4B85-B7EB-22515D137BA3}"/>
    <cellStyle name="หมายเหตุ 3" xfId="2310" xr:uid="{00000000-0005-0000-0000-00005C0A0000}"/>
    <cellStyle name="หมายเหตุ 3 2" xfId="2311" xr:uid="{00000000-0005-0000-0000-00005D0A0000}"/>
    <cellStyle name="หมายเหตุ 3 2 2" xfId="2918" xr:uid="{0BF7A0C0-E8DF-4A6C-948F-57B8B9EAEECE}"/>
    <cellStyle name="หมายเหตุ 3 3" xfId="2917" xr:uid="{176237A6-84F8-469E-8152-F606EE875DC8}"/>
    <cellStyle name="หมายเหตุ 4" xfId="2312" xr:uid="{00000000-0005-0000-0000-00005E0A0000}"/>
    <cellStyle name="หมายเหตุ 4 2" xfId="2313" xr:uid="{00000000-0005-0000-0000-00005F0A0000}"/>
    <cellStyle name="หมายเหตุ 4 2 2" xfId="2920" xr:uid="{EB7B01EF-22E7-4535-BDCF-8FA638F34A05}"/>
    <cellStyle name="หมายเหตุ 4 3" xfId="2919" xr:uid="{F940B0FB-C8F6-4F47-8D84-FB8F8700055D}"/>
    <cellStyle name="หมายเหตุ 5" xfId="2314" xr:uid="{00000000-0005-0000-0000-0000600A0000}"/>
    <cellStyle name="หมายเหตุ 5 2" xfId="2315" xr:uid="{00000000-0005-0000-0000-0000610A0000}"/>
    <cellStyle name="หมายเหตุ 5 2 2" xfId="2922" xr:uid="{99E8FF6D-D6C0-4358-8131-EB071633CBAF}"/>
    <cellStyle name="หมายเหตุ 5 3" xfId="2316" xr:uid="{00000000-0005-0000-0000-0000620A0000}"/>
    <cellStyle name="หมายเหตุ 5 3 2" xfId="2923" xr:uid="{629B2DF8-C5ED-4156-89E9-C4F07C68AF1A}"/>
    <cellStyle name="หมายเหตุ 5 4" xfId="2921" xr:uid="{38DE7AA8-D36E-4DD7-9EDB-1633DF7F52C4}"/>
    <cellStyle name="หมายเหตุ 6" xfId="2317" xr:uid="{00000000-0005-0000-0000-0000630A0000}"/>
    <cellStyle name="หมายเหตุ 6 2" xfId="2924" xr:uid="{5D27EFD2-8BC1-47D4-9574-8DD0F335E380}"/>
    <cellStyle name="หมายเหตุ 7" xfId="2318" xr:uid="{00000000-0005-0000-0000-0000640A0000}"/>
    <cellStyle name="หมายเหตุ 7 2" xfId="2925" xr:uid="{09E32E8C-168A-4131-A0F3-6A36A0A6211D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1" defaultTableStyle="TableStyleMedium9" defaultPivotStyle="PivotStyleLight16">
    <tableStyle name="Invisible" pivot="0" table="0" count="0" xr9:uid="{7509F94E-38BC-4715-96A0-675CA346A288}"/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A0DCF866-270C-4807-BAA2-1E7B7AD05D8A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9C83C731-B2FD-4945-9678-60575D5061B2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11639C14-3D1A-437D-A9FD-968B14695F9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4C5A7D7-B15F-44EE-B841-4F11ECDED46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6E6F78E9-FE16-421D-831F-76B14751A54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F012F518-D6E0-405E-9F83-BB83F9B3107A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DBD33326-5E94-440B-A52C-822C360CB7A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70BB6957-EC20-4D86-9B6A-0EF2D686700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9DE3D131-871D-4662-8D2A-FFEFE57DB8CC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0EBDD040-5B7F-4B37-BE00-A929A3092B5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12" name="WordArt 1">
          <a:extLst>
            <a:ext uri="{FF2B5EF4-FFF2-40B4-BE49-F238E27FC236}">
              <a16:creationId xmlns:a16="http://schemas.microsoft.com/office/drawing/2014/main" id="{4F390928-9D78-4AA5-829C-026CE8ABDD1E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13" name="WordArt 1">
          <a:extLst>
            <a:ext uri="{FF2B5EF4-FFF2-40B4-BE49-F238E27FC236}">
              <a16:creationId xmlns:a16="http://schemas.microsoft.com/office/drawing/2014/main" id="{7FF721CB-B1A5-43CA-AFAE-F6455870AB5C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14" name="WordArt 1">
          <a:extLst>
            <a:ext uri="{FF2B5EF4-FFF2-40B4-BE49-F238E27FC236}">
              <a16:creationId xmlns:a16="http://schemas.microsoft.com/office/drawing/2014/main" id="{C216BA55-F84C-4492-8C07-C60433C87C6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14AFB68D-FCC8-46C2-8FD2-61CD548D984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D1736FD5-74BC-451F-A808-1C95EBD41F1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2AA87F20-D1DB-4856-926F-8CC8545588A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28A67FD4-EDC7-49C4-AC3B-23F07E5A621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21761B8A-2C18-4208-908B-3670129E521A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12" name="WordArt 1">
          <a:extLst>
            <a:ext uri="{FF2B5EF4-FFF2-40B4-BE49-F238E27FC236}">
              <a16:creationId xmlns:a16="http://schemas.microsoft.com/office/drawing/2014/main" id="{89086B1E-8AB8-4DB9-8523-718307D7DCD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630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13" name="WordArt 1">
          <a:extLst>
            <a:ext uri="{FF2B5EF4-FFF2-40B4-BE49-F238E27FC236}">
              <a16:creationId xmlns:a16="http://schemas.microsoft.com/office/drawing/2014/main" id="{51CDFB0B-D7DC-4656-9298-5D3BA34B6B8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630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14" name="WordArt 1">
          <a:extLst>
            <a:ext uri="{FF2B5EF4-FFF2-40B4-BE49-F238E27FC236}">
              <a16:creationId xmlns:a16="http://schemas.microsoft.com/office/drawing/2014/main" id="{65353274-3741-449E-8EF4-9FC4824E758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630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AD43ECE2-88DA-43B6-8A06-681C51D5DDD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403286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BFF960B7-A761-4D95-88B3-2596A2E1005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403286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5CF348A2-5019-44C9-98A7-2BB3572FCE3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403286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raksasab/Desktop/Yanin%20R/KPMG%20JOB/TKS/2023/Q2'23/NFS/FS/1412065%20-%202023-Jun-T.K.S.%20Technologies%20-%2006t%20-%20Q2_V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PL6-9 Q2'23"/>
    </sheetNames>
    <sheetDataSet>
      <sheetData sheetId="0" refreshError="1"/>
      <sheetData sheetId="1" refreshError="1">
        <row r="77">
          <cell r="D77">
            <v>508448</v>
          </cell>
          <cell r="H77">
            <v>508448</v>
          </cell>
        </row>
      </sheetData>
      <sheetData sheetId="2">
        <row r="92">
          <cell r="C92">
            <v>786077</v>
          </cell>
        </row>
      </sheetData>
      <sheetData sheetId="3" refreshError="1"/>
      <sheetData sheetId="4" refreshError="1">
        <row r="25">
          <cell r="X25">
            <v>2826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2">
          <cell r="C92">
            <v>786077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09765625" defaultRowHeight="23.25" customHeight="1"/>
  <cols>
    <col min="1" max="1" width="42.09765625" style="26" customWidth="1"/>
    <col min="2" max="2" width="8" style="27" customWidth="1"/>
    <col min="3" max="3" width="3.09765625" style="15" customWidth="1"/>
    <col min="4" max="4" width="13.09765625" style="15" customWidth="1"/>
    <col min="5" max="5" width="1.69921875" style="15" customWidth="1"/>
    <col min="6" max="6" width="14.3984375" style="15" customWidth="1"/>
    <col min="7" max="7" width="1.59765625" style="15" customWidth="1"/>
    <col min="8" max="8" width="13.3984375" style="15" customWidth="1"/>
    <col min="9" max="9" width="1.69921875" style="15" customWidth="1"/>
    <col min="10" max="10" width="14.59765625" style="15" customWidth="1"/>
    <col min="11" max="11" width="10.69921875" style="15" bestFit="1" customWidth="1"/>
    <col min="12" max="12" width="13.3984375" style="15" customWidth="1"/>
    <col min="13" max="13" width="1.69921875" style="15" customWidth="1"/>
    <col min="14" max="14" width="14.59765625" style="15" customWidth="1"/>
    <col min="15" max="15" width="2.09765625" style="15" customWidth="1"/>
    <col min="16" max="17" width="10.59765625" style="15" customWidth="1"/>
    <col min="18" max="18" width="26.3984375" style="15" customWidth="1"/>
    <col min="19" max="19" width="9.09765625" style="15" customWidth="1"/>
    <col min="20" max="20" width="26.3984375" style="15" customWidth="1"/>
    <col min="21" max="16384" width="9.09765625" style="15"/>
  </cols>
  <sheetData>
    <row r="1" spans="1:14" ht="23.25" customHeight="1">
      <c r="A1" s="18" t="s">
        <v>0</v>
      </c>
      <c r="B1" s="19"/>
      <c r="D1" s="20"/>
    </row>
    <row r="2" spans="1:14" ht="23.25" customHeight="1">
      <c r="A2" s="18" t="s">
        <v>65</v>
      </c>
      <c r="B2" s="19"/>
      <c r="D2" s="20"/>
    </row>
    <row r="3" spans="1:14" ht="23.25" customHeight="1">
      <c r="A3" s="18"/>
      <c r="B3" s="19"/>
      <c r="D3" s="20"/>
    </row>
    <row r="4" spans="1:14" ht="23.25" customHeight="1">
      <c r="A4" s="21"/>
      <c r="B4" s="22"/>
      <c r="C4" s="23"/>
      <c r="D4" s="497" t="s">
        <v>1</v>
      </c>
      <c r="E4" s="497"/>
      <c r="F4" s="497"/>
      <c r="G4" s="24"/>
      <c r="H4" s="497" t="s">
        <v>47</v>
      </c>
      <c r="I4" s="497"/>
      <c r="J4" s="497"/>
      <c r="L4" s="497" t="s">
        <v>47</v>
      </c>
      <c r="M4" s="497"/>
      <c r="N4" s="497"/>
    </row>
    <row r="5" spans="1:14" ht="23.25" customHeight="1">
      <c r="A5" s="18"/>
      <c r="B5" s="22"/>
      <c r="C5" s="25"/>
      <c r="D5" s="78" t="s">
        <v>123</v>
      </c>
      <c r="E5" s="25"/>
      <c r="F5" s="25" t="s">
        <v>40</v>
      </c>
      <c r="G5" s="25"/>
      <c r="H5" s="78" t="s">
        <v>123</v>
      </c>
      <c r="I5" s="25"/>
      <c r="J5" s="25" t="s">
        <v>40</v>
      </c>
      <c r="L5" s="78" t="s">
        <v>123</v>
      </c>
      <c r="M5" s="25"/>
      <c r="N5" s="25" t="s">
        <v>40</v>
      </c>
    </row>
    <row r="6" spans="1:14" ht="23.25" customHeight="1">
      <c r="A6" s="18" t="s">
        <v>21</v>
      </c>
      <c r="B6" s="22" t="s">
        <v>2</v>
      </c>
      <c r="C6" s="28"/>
      <c r="D6" s="28">
        <v>2559</v>
      </c>
      <c r="E6" s="28"/>
      <c r="F6" s="28">
        <v>2558</v>
      </c>
      <c r="G6" s="28"/>
      <c r="H6" s="28">
        <v>2559</v>
      </c>
      <c r="I6" s="28"/>
      <c r="J6" s="28">
        <v>2558</v>
      </c>
      <c r="L6" s="28">
        <v>2559</v>
      </c>
      <c r="M6" s="28"/>
      <c r="N6" s="28">
        <v>2558</v>
      </c>
    </row>
    <row r="7" spans="1:14" ht="23.25" customHeight="1">
      <c r="A7" s="21"/>
      <c r="B7" s="22"/>
      <c r="C7" s="29"/>
      <c r="D7" s="74" t="s">
        <v>92</v>
      </c>
      <c r="E7" s="74"/>
      <c r="F7" s="74"/>
      <c r="G7" s="29"/>
      <c r="H7" s="74" t="s">
        <v>92</v>
      </c>
      <c r="I7" s="74"/>
      <c r="J7" s="74"/>
      <c r="L7" s="74" t="s">
        <v>92</v>
      </c>
      <c r="M7" s="74"/>
      <c r="N7" s="74"/>
    </row>
    <row r="8" spans="1:14" ht="23.25" customHeight="1">
      <c r="A8" s="21"/>
      <c r="B8" s="22"/>
      <c r="C8" s="23"/>
      <c r="D8" s="496" t="s">
        <v>41</v>
      </c>
      <c r="E8" s="496"/>
      <c r="F8" s="496"/>
      <c r="G8" s="496"/>
      <c r="H8" s="496"/>
      <c r="I8" s="496"/>
      <c r="J8" s="496"/>
    </row>
    <row r="9" spans="1:14" ht="23.25" customHeight="1">
      <c r="A9" s="30" t="s">
        <v>3</v>
      </c>
      <c r="B9" s="22"/>
      <c r="C9" s="11"/>
      <c r="D9" s="11"/>
      <c r="E9" s="11"/>
      <c r="F9" s="11"/>
      <c r="G9" s="11"/>
      <c r="H9" s="11"/>
      <c r="I9" s="11"/>
      <c r="J9" s="11"/>
      <c r="L9" s="11"/>
      <c r="M9" s="11"/>
      <c r="N9" s="11"/>
    </row>
    <row r="10" spans="1:14" ht="23.25" customHeight="1">
      <c r="A10" s="31" t="s">
        <v>4</v>
      </c>
      <c r="B10" s="22"/>
      <c r="C10" s="11"/>
      <c r="E10" s="34"/>
      <c r="F10" s="109">
        <v>451595</v>
      </c>
      <c r="G10" s="64"/>
      <c r="H10" s="64">
        <f>ROUND(L10/1000,0)</f>
        <v>37392</v>
      </c>
      <c r="I10" s="64"/>
      <c r="J10" s="109">
        <v>62883</v>
      </c>
      <c r="L10" s="64">
        <v>37391989.109999992</v>
      </c>
      <c r="M10" s="64"/>
      <c r="N10" s="109">
        <v>62883</v>
      </c>
    </row>
    <row r="11" spans="1:14" ht="23.25" customHeight="1">
      <c r="A11" s="61" t="s">
        <v>107</v>
      </c>
      <c r="B11" s="22" t="s">
        <v>105</v>
      </c>
      <c r="C11" s="11"/>
      <c r="E11" s="34"/>
      <c r="F11" s="109">
        <v>109304</v>
      </c>
      <c r="G11" s="64"/>
      <c r="H11" s="64">
        <f t="shared" ref="H11:H17" si="0">ROUND(L11/1000,0)</f>
        <v>35774</v>
      </c>
      <c r="I11" s="64"/>
      <c r="J11" s="109">
        <v>45315</v>
      </c>
      <c r="L11" s="64">
        <v>35774154.589999996</v>
      </c>
      <c r="M11" s="64"/>
      <c r="N11" s="109">
        <v>45315</v>
      </c>
    </row>
    <row r="12" spans="1:14" ht="23.25" customHeight="1">
      <c r="A12" s="31" t="s">
        <v>48</v>
      </c>
      <c r="B12" s="22" t="s">
        <v>116</v>
      </c>
      <c r="C12" s="11"/>
      <c r="E12" s="34"/>
      <c r="F12" s="109">
        <v>260351</v>
      </c>
      <c r="G12" s="64"/>
      <c r="H12" s="64">
        <f t="shared" si="0"/>
        <v>130992</v>
      </c>
      <c r="I12" s="64"/>
      <c r="J12" s="109">
        <v>121585</v>
      </c>
      <c r="K12" s="50"/>
      <c r="L12" s="64">
        <v>130992035.66</v>
      </c>
      <c r="M12" s="64"/>
      <c r="N12" s="109">
        <v>121585</v>
      </c>
    </row>
    <row r="13" spans="1:14" ht="23.25" customHeight="1">
      <c r="A13" s="61" t="s">
        <v>85</v>
      </c>
      <c r="B13" s="22" t="s">
        <v>108</v>
      </c>
      <c r="C13" s="11"/>
      <c r="E13" s="34"/>
      <c r="F13" s="109">
        <v>34668</v>
      </c>
      <c r="G13" s="64"/>
      <c r="H13" s="64">
        <f t="shared" si="0"/>
        <v>22982</v>
      </c>
      <c r="I13" s="64"/>
      <c r="J13" s="109">
        <v>8459</v>
      </c>
      <c r="K13" s="50"/>
      <c r="L13" s="64">
        <f>82266027.16-L16</f>
        <v>22982077.159999996</v>
      </c>
      <c r="M13" s="64"/>
      <c r="N13" s="109">
        <v>8459</v>
      </c>
    </row>
    <row r="14" spans="1:14" ht="23.25" hidden="1" customHeight="1">
      <c r="A14" s="61" t="s">
        <v>122</v>
      </c>
      <c r="B14" s="22"/>
      <c r="C14" s="11"/>
      <c r="E14" s="34"/>
      <c r="F14" s="106"/>
      <c r="G14" s="64"/>
      <c r="H14" s="64">
        <f t="shared" si="0"/>
        <v>0</v>
      </c>
      <c r="I14" s="64"/>
      <c r="J14" s="109"/>
      <c r="K14" s="50"/>
      <c r="L14" s="64"/>
      <c r="M14" s="64"/>
      <c r="N14" s="109"/>
    </row>
    <row r="15" spans="1:14" ht="23.25" hidden="1" customHeight="1">
      <c r="A15" s="69" t="s">
        <v>119</v>
      </c>
      <c r="B15" s="22" t="s">
        <v>108</v>
      </c>
      <c r="C15" s="11"/>
      <c r="E15" s="34"/>
      <c r="F15" s="107" t="s">
        <v>141</v>
      </c>
      <c r="G15" s="64"/>
      <c r="H15" s="64">
        <f t="shared" si="0"/>
        <v>0</v>
      </c>
      <c r="I15" s="60"/>
      <c r="J15" s="107"/>
      <c r="K15" s="50"/>
      <c r="L15" s="64"/>
      <c r="M15" s="60"/>
      <c r="N15" s="107"/>
    </row>
    <row r="16" spans="1:14" ht="23.25" customHeight="1">
      <c r="A16" s="31" t="s">
        <v>142</v>
      </c>
      <c r="B16" s="22" t="s">
        <v>108</v>
      </c>
      <c r="C16" s="11"/>
      <c r="E16" s="34"/>
      <c r="F16" s="110" t="s">
        <v>22</v>
      </c>
      <c r="G16" s="64"/>
      <c r="H16" s="64">
        <f t="shared" si="0"/>
        <v>59284</v>
      </c>
      <c r="I16" s="60"/>
      <c r="J16" s="107">
        <v>18987</v>
      </c>
      <c r="K16" s="50"/>
      <c r="L16" s="64">
        <v>59283950</v>
      </c>
      <c r="M16" s="60"/>
      <c r="N16" s="107">
        <v>18987</v>
      </c>
    </row>
    <row r="17" spans="1:16" ht="23.25" customHeight="1">
      <c r="A17" s="31" t="s">
        <v>25</v>
      </c>
      <c r="B17" s="22"/>
      <c r="C17" s="11"/>
      <c r="D17" s="105"/>
      <c r="E17" s="34"/>
      <c r="F17" s="111">
        <v>511615</v>
      </c>
      <c r="G17" s="64"/>
      <c r="H17" s="111">
        <f t="shared" si="0"/>
        <v>211102</v>
      </c>
      <c r="I17" s="64"/>
      <c r="J17" s="111">
        <v>270498</v>
      </c>
      <c r="L17" s="108">
        <v>211101873.89000005</v>
      </c>
      <c r="M17" s="64"/>
      <c r="N17" s="111">
        <v>270498</v>
      </c>
    </row>
    <row r="18" spans="1:16" ht="23.25" customHeight="1">
      <c r="A18" s="21" t="s">
        <v>5</v>
      </c>
      <c r="B18" s="22"/>
      <c r="C18" s="17"/>
      <c r="D18" s="32">
        <f>SUM(D10:D17)</f>
        <v>0</v>
      </c>
      <c r="E18" s="17"/>
      <c r="F18" s="32">
        <f>SUM(F10:F17)</f>
        <v>1367533</v>
      </c>
      <c r="G18" s="17"/>
      <c r="H18" s="32">
        <f>SUM(H10:H17)</f>
        <v>497526</v>
      </c>
      <c r="I18" s="17"/>
      <c r="J18" s="32">
        <f>SUM(J10:J17)</f>
        <v>527727</v>
      </c>
      <c r="L18" s="32">
        <f>SUM(L10:L17)</f>
        <v>497526080.41000003</v>
      </c>
      <c r="M18" s="17"/>
      <c r="N18" s="32">
        <f>SUM(N10:N17)</f>
        <v>527727</v>
      </c>
    </row>
    <row r="19" spans="1:16" ht="23.25" customHeight="1">
      <c r="A19" s="21"/>
      <c r="B19" s="22"/>
      <c r="C19" s="11"/>
      <c r="D19" s="34"/>
      <c r="E19" s="34"/>
      <c r="F19" s="34"/>
      <c r="G19" s="34"/>
      <c r="H19" s="34"/>
      <c r="I19" s="34"/>
      <c r="J19" s="34"/>
      <c r="L19" s="34"/>
      <c r="M19" s="34"/>
      <c r="N19" s="34"/>
    </row>
    <row r="20" spans="1:16" ht="23.25" customHeight="1">
      <c r="A20" s="30" t="s">
        <v>6</v>
      </c>
      <c r="B20" s="22"/>
      <c r="C20" s="11"/>
      <c r="D20" s="34"/>
      <c r="E20" s="34"/>
      <c r="F20" s="34"/>
      <c r="G20" s="34"/>
      <c r="H20" s="34"/>
      <c r="I20" s="34"/>
      <c r="J20" s="34"/>
      <c r="L20" s="34"/>
      <c r="M20" s="34"/>
      <c r="N20" s="34"/>
    </row>
    <row r="21" spans="1:16" ht="23.25" customHeight="1">
      <c r="A21" s="31" t="s">
        <v>55</v>
      </c>
      <c r="B21" s="22" t="s">
        <v>112</v>
      </c>
      <c r="C21" s="13"/>
      <c r="D21" s="34"/>
      <c r="E21" s="34"/>
      <c r="F21" s="109">
        <v>23458</v>
      </c>
      <c r="G21" s="109"/>
      <c r="H21" s="109">
        <f t="shared" ref="H21:H28" si="1">ROUND(L21/1000,0)</f>
        <v>17550</v>
      </c>
      <c r="I21" s="109"/>
      <c r="J21" s="109">
        <v>17550</v>
      </c>
      <c r="L21" s="109">
        <v>17550000</v>
      </c>
      <c r="M21" s="109"/>
      <c r="N21" s="109">
        <v>17550</v>
      </c>
    </row>
    <row r="22" spans="1:16" ht="23.25" customHeight="1">
      <c r="A22" s="31" t="s">
        <v>56</v>
      </c>
      <c r="B22" s="22" t="s">
        <v>67</v>
      </c>
      <c r="C22" s="13"/>
      <c r="D22" s="52"/>
      <c r="E22" s="53"/>
      <c r="F22" s="109" t="s">
        <v>22</v>
      </c>
      <c r="G22" s="109"/>
      <c r="H22" s="109">
        <f t="shared" si="1"/>
        <v>444278</v>
      </c>
      <c r="I22" s="109"/>
      <c r="J22" s="109">
        <v>444278</v>
      </c>
      <c r="L22" s="109">
        <v>444277974</v>
      </c>
      <c r="M22" s="109"/>
      <c r="N22" s="109">
        <v>444278</v>
      </c>
    </row>
    <row r="23" spans="1:16" ht="23.25" hidden="1" customHeight="1">
      <c r="A23" s="31" t="s">
        <v>44</v>
      </c>
      <c r="B23" s="22"/>
      <c r="C23" s="13"/>
      <c r="D23" s="52"/>
      <c r="E23" s="53"/>
      <c r="F23" s="109"/>
      <c r="G23" s="109"/>
      <c r="H23" s="109">
        <f t="shared" si="1"/>
        <v>0</v>
      </c>
      <c r="I23" s="109"/>
      <c r="J23" s="109" t="s">
        <v>22</v>
      </c>
      <c r="L23" s="109"/>
      <c r="M23" s="109"/>
      <c r="N23" s="109" t="s">
        <v>22</v>
      </c>
    </row>
    <row r="24" spans="1:16" ht="23.25" customHeight="1">
      <c r="A24" s="61" t="s">
        <v>77</v>
      </c>
      <c r="B24" s="22"/>
      <c r="C24" s="13"/>
      <c r="D24" s="34"/>
      <c r="E24" s="34"/>
      <c r="F24" s="109">
        <v>94916</v>
      </c>
      <c r="G24" s="109"/>
      <c r="H24" s="109">
        <f t="shared" si="1"/>
        <v>5000</v>
      </c>
      <c r="I24" s="109"/>
      <c r="J24" s="109">
        <v>5000</v>
      </c>
      <c r="L24" s="109">
        <v>5000000</v>
      </c>
      <c r="M24" s="109"/>
      <c r="N24" s="109">
        <v>5000</v>
      </c>
    </row>
    <row r="25" spans="1:16" ht="23.25" customHeight="1">
      <c r="A25" s="33" t="s">
        <v>45</v>
      </c>
      <c r="B25" s="22" t="s">
        <v>106</v>
      </c>
      <c r="C25" s="34"/>
      <c r="D25" s="34"/>
      <c r="E25" s="34"/>
      <c r="F25" s="109">
        <v>1667550</v>
      </c>
      <c r="G25" s="109"/>
      <c r="H25" s="109">
        <f t="shared" si="1"/>
        <v>566138</v>
      </c>
      <c r="I25" s="109"/>
      <c r="J25" s="109">
        <v>540311</v>
      </c>
      <c r="L25" s="109">
        <v>566138401.56999993</v>
      </c>
      <c r="M25" s="109"/>
      <c r="N25" s="109">
        <v>540311</v>
      </c>
      <c r="P25" s="50"/>
    </row>
    <row r="26" spans="1:16" ht="23.25" customHeight="1">
      <c r="A26" s="35" t="s">
        <v>46</v>
      </c>
      <c r="B26" s="22"/>
      <c r="C26" s="34"/>
      <c r="D26" s="34"/>
      <c r="E26" s="34"/>
      <c r="F26" s="109">
        <v>8773</v>
      </c>
      <c r="G26" s="109"/>
      <c r="H26" s="109">
        <f t="shared" si="1"/>
        <v>2936</v>
      </c>
      <c r="I26" s="109"/>
      <c r="J26" s="109">
        <v>4070</v>
      </c>
      <c r="L26" s="109">
        <v>2935635.58</v>
      </c>
      <c r="M26" s="109"/>
      <c r="N26" s="109">
        <v>4070</v>
      </c>
    </row>
    <row r="27" spans="1:16" ht="23.25" customHeight="1">
      <c r="A27" s="61" t="s">
        <v>109</v>
      </c>
      <c r="B27" s="22"/>
      <c r="C27" s="34"/>
      <c r="D27" s="34"/>
      <c r="E27" s="34"/>
      <c r="F27" s="109">
        <v>19745</v>
      </c>
      <c r="G27" s="109"/>
      <c r="H27" s="109">
        <f t="shared" si="1"/>
        <v>0</v>
      </c>
      <c r="I27" s="109"/>
      <c r="J27" s="109" t="s">
        <v>22</v>
      </c>
      <c r="L27" s="109">
        <v>0</v>
      </c>
      <c r="M27" s="109"/>
      <c r="N27" s="109" t="s">
        <v>22</v>
      </c>
    </row>
    <row r="28" spans="1:16" ht="23.25" customHeight="1">
      <c r="A28" s="33" t="s">
        <v>7</v>
      </c>
      <c r="B28" s="22" t="s">
        <v>117</v>
      </c>
      <c r="C28" s="34"/>
      <c r="D28" s="36"/>
      <c r="E28" s="34"/>
      <c r="F28" s="111">
        <v>5759</v>
      </c>
      <c r="G28" s="109"/>
      <c r="H28" s="111">
        <f t="shared" si="1"/>
        <v>3805</v>
      </c>
      <c r="I28" s="109"/>
      <c r="J28" s="111">
        <v>3529</v>
      </c>
      <c r="L28" s="111">
        <v>3805079.8899999997</v>
      </c>
      <c r="M28" s="109"/>
      <c r="N28" s="111">
        <v>3529</v>
      </c>
    </row>
    <row r="29" spans="1:16" ht="23.25" customHeight="1">
      <c r="A29" s="21" t="s">
        <v>8</v>
      </c>
      <c r="B29" s="22"/>
      <c r="C29" s="17"/>
      <c r="D29" s="32">
        <f>SUM(D21:D28)</f>
        <v>0</v>
      </c>
      <c r="E29" s="17"/>
      <c r="F29" s="32">
        <f>SUM(F21:F28)</f>
        <v>1820201</v>
      </c>
      <c r="G29" s="17"/>
      <c r="H29" s="32">
        <f>SUM(H21:H28)</f>
        <v>1039707</v>
      </c>
      <c r="I29" s="17"/>
      <c r="J29" s="32">
        <f>SUM(J21:J28)</f>
        <v>1014738</v>
      </c>
      <c r="L29" s="32">
        <f>SUM(L21:L28)</f>
        <v>1039707091.04</v>
      </c>
      <c r="M29" s="17"/>
      <c r="N29" s="32">
        <f>SUM(N21:N28)</f>
        <v>1014738</v>
      </c>
    </row>
    <row r="30" spans="1:16" ht="23.25" customHeight="1">
      <c r="A30" s="31"/>
      <c r="B30" s="22"/>
      <c r="C30" s="11"/>
      <c r="D30" s="17"/>
      <c r="E30" s="17"/>
      <c r="F30" s="17"/>
      <c r="G30" s="17"/>
    </row>
    <row r="31" spans="1:16" ht="23.25" customHeight="1" thickBot="1">
      <c r="A31" s="21" t="s">
        <v>9</v>
      </c>
      <c r="B31" s="22"/>
      <c r="C31" s="17"/>
      <c r="D31" s="37">
        <f>SUM(D18+D29)</f>
        <v>0</v>
      </c>
      <c r="E31" s="17"/>
      <c r="F31" s="37">
        <f>SUM(F18+F29)</f>
        <v>3187734</v>
      </c>
      <c r="G31" s="17"/>
      <c r="H31" s="37">
        <f>SUM(H18+H29)</f>
        <v>1537233</v>
      </c>
      <c r="I31" s="17"/>
      <c r="J31" s="37">
        <f>SUM(J18+J29)</f>
        <v>1542465</v>
      </c>
      <c r="L31" s="37">
        <f>SUM(L18+L29)</f>
        <v>1537233171.45</v>
      </c>
      <c r="M31" s="17"/>
      <c r="N31" s="37">
        <f>SUM(N18+N29)</f>
        <v>1542465</v>
      </c>
    </row>
    <row r="32" spans="1:16" ht="23.25" customHeight="1" thickTop="1">
      <c r="D32" s="50"/>
      <c r="F32" s="50"/>
      <c r="H32" s="50"/>
      <c r="J32" s="50"/>
      <c r="L32" s="50"/>
      <c r="N32" s="50"/>
    </row>
    <row r="33" spans="1:14" ht="23.25" customHeight="1">
      <c r="A33" s="18" t="s">
        <v>0</v>
      </c>
    </row>
    <row r="34" spans="1:14" ht="23.25" customHeight="1">
      <c r="A34" s="18" t="s">
        <v>65</v>
      </c>
    </row>
    <row r="35" spans="1:14" ht="23.25" customHeight="1">
      <c r="A35" s="18"/>
    </row>
    <row r="36" spans="1:14" ht="23.25" customHeight="1">
      <c r="A36" s="21"/>
      <c r="B36" s="22"/>
      <c r="C36" s="23"/>
      <c r="D36" s="497" t="s">
        <v>1</v>
      </c>
      <c r="E36" s="497"/>
      <c r="F36" s="497"/>
      <c r="G36" s="24"/>
      <c r="H36" s="497" t="s">
        <v>47</v>
      </c>
      <c r="I36" s="497"/>
      <c r="J36" s="497"/>
      <c r="L36" s="497" t="s">
        <v>47</v>
      </c>
      <c r="M36" s="497"/>
      <c r="N36" s="497"/>
    </row>
    <row r="37" spans="1:14" ht="23.25" customHeight="1">
      <c r="A37" s="15"/>
      <c r="B37" s="15"/>
      <c r="D37" s="78" t="s">
        <v>123</v>
      </c>
      <c r="E37" s="25"/>
      <c r="F37" s="25" t="s">
        <v>40</v>
      </c>
      <c r="G37" s="25"/>
      <c r="H37" s="78" t="s">
        <v>123</v>
      </c>
      <c r="I37" s="25"/>
      <c r="J37" s="25" t="s">
        <v>40</v>
      </c>
      <c r="L37" s="78" t="s">
        <v>123</v>
      </c>
      <c r="M37" s="25"/>
      <c r="N37" s="25" t="s">
        <v>40</v>
      </c>
    </row>
    <row r="38" spans="1:14" ht="23.25" customHeight="1">
      <c r="A38" s="18" t="s">
        <v>98</v>
      </c>
      <c r="B38" s="22" t="s">
        <v>2</v>
      </c>
      <c r="C38" s="25"/>
      <c r="D38" s="28">
        <v>2559</v>
      </c>
      <c r="E38" s="28"/>
      <c r="F38" s="28">
        <v>2558</v>
      </c>
      <c r="G38" s="28"/>
      <c r="H38" s="28">
        <v>2559</v>
      </c>
      <c r="I38" s="28"/>
      <c r="J38" s="28">
        <v>2558</v>
      </c>
      <c r="L38" s="28">
        <v>2559</v>
      </c>
      <c r="M38" s="28"/>
      <c r="N38" s="28">
        <v>2558</v>
      </c>
    </row>
    <row r="39" spans="1:14" ht="23.25" customHeight="1">
      <c r="C39" s="29"/>
      <c r="D39" s="51" t="s">
        <v>92</v>
      </c>
      <c r="E39" s="29"/>
      <c r="F39" s="51"/>
      <c r="G39" s="29"/>
      <c r="H39" s="51" t="s">
        <v>92</v>
      </c>
      <c r="I39" s="29"/>
      <c r="J39" s="51"/>
      <c r="L39" s="51" t="s">
        <v>92</v>
      </c>
      <c r="M39" s="29"/>
      <c r="N39" s="51"/>
    </row>
    <row r="40" spans="1:14" ht="23.25" customHeight="1">
      <c r="A40" s="21"/>
      <c r="B40" s="22"/>
      <c r="C40" s="23"/>
      <c r="D40" s="496" t="s">
        <v>41</v>
      </c>
      <c r="E40" s="496"/>
      <c r="F40" s="496"/>
      <c r="G40" s="496"/>
      <c r="H40" s="496"/>
      <c r="I40" s="496"/>
      <c r="J40" s="496"/>
      <c r="L40" s="16"/>
      <c r="M40" s="16"/>
      <c r="N40" s="16"/>
    </row>
    <row r="41" spans="1:14" ht="23.25" customHeight="1">
      <c r="A41" s="30" t="s">
        <v>10</v>
      </c>
      <c r="B41" s="22"/>
      <c r="C41" s="11"/>
      <c r="D41" s="11"/>
      <c r="E41" s="11"/>
      <c r="F41" s="11"/>
      <c r="G41" s="11"/>
      <c r="H41" s="11"/>
      <c r="I41" s="11"/>
      <c r="J41" s="11"/>
      <c r="L41" s="11"/>
      <c r="M41" s="11"/>
      <c r="N41" s="11"/>
    </row>
    <row r="42" spans="1:14" ht="23.25" hidden="1" customHeight="1">
      <c r="A42" s="31" t="s">
        <v>51</v>
      </c>
      <c r="B42" s="22"/>
      <c r="C42" s="11"/>
      <c r="D42" s="11"/>
      <c r="E42" s="11"/>
      <c r="F42" s="11"/>
      <c r="G42" s="11"/>
      <c r="H42" s="11"/>
      <c r="I42" s="11"/>
      <c r="J42" s="11"/>
      <c r="L42" s="11"/>
      <c r="M42" s="11"/>
      <c r="N42" s="11"/>
    </row>
    <row r="43" spans="1:14" ht="23.25" customHeight="1">
      <c r="A43" s="31" t="s">
        <v>143</v>
      </c>
      <c r="B43" s="22" t="s">
        <v>113</v>
      </c>
      <c r="C43" s="11"/>
      <c r="D43" s="34"/>
      <c r="E43" s="34"/>
      <c r="F43" s="112">
        <v>179000</v>
      </c>
      <c r="G43" s="34"/>
      <c r="H43" s="53">
        <f t="shared" ref="H43:H49" si="2">ROUND(L43/1000,0)</f>
        <v>0</v>
      </c>
      <c r="I43" s="53"/>
      <c r="J43" s="112" t="s">
        <v>22</v>
      </c>
      <c r="L43" s="53"/>
      <c r="M43" s="53"/>
      <c r="N43" s="112" t="s">
        <v>22</v>
      </c>
    </row>
    <row r="44" spans="1:14" ht="23.25" customHeight="1">
      <c r="A44" s="31" t="s">
        <v>49</v>
      </c>
      <c r="B44" s="22" t="s">
        <v>114</v>
      </c>
      <c r="C44" s="11"/>
      <c r="D44" s="34"/>
      <c r="E44" s="34"/>
      <c r="F44" s="9">
        <v>184853</v>
      </c>
      <c r="G44" s="34"/>
      <c r="H44" s="34">
        <f t="shared" si="2"/>
        <v>81156</v>
      </c>
      <c r="I44" s="34"/>
      <c r="J44" s="9">
        <v>61091</v>
      </c>
      <c r="L44" s="34">
        <v>81156478.223560005</v>
      </c>
      <c r="M44" s="34"/>
      <c r="N44" s="9">
        <v>61091</v>
      </c>
    </row>
    <row r="45" spans="1:14" ht="23.25" customHeight="1">
      <c r="A45" s="61" t="s">
        <v>86</v>
      </c>
      <c r="B45" s="22" t="s">
        <v>108</v>
      </c>
      <c r="C45" s="11"/>
      <c r="D45" s="34"/>
      <c r="E45" s="34"/>
      <c r="F45" s="9">
        <v>164554</v>
      </c>
      <c r="G45" s="34"/>
      <c r="H45" s="34">
        <f t="shared" si="2"/>
        <v>75441</v>
      </c>
      <c r="I45" s="34"/>
      <c r="J45" s="9">
        <v>66385</v>
      </c>
      <c r="L45" s="34">
        <v>75440810.246440008</v>
      </c>
      <c r="M45" s="34"/>
      <c r="N45" s="9">
        <v>66385</v>
      </c>
    </row>
    <row r="46" spans="1:14" ht="23.25" customHeight="1">
      <c r="A46" s="31" t="s">
        <v>87</v>
      </c>
      <c r="B46" s="22"/>
      <c r="C46" s="11"/>
      <c r="D46" s="34"/>
      <c r="E46" s="34"/>
      <c r="F46" s="3"/>
      <c r="G46" s="34"/>
      <c r="H46" s="34">
        <f t="shared" si="2"/>
        <v>0</v>
      </c>
      <c r="I46" s="34"/>
      <c r="J46" s="9"/>
      <c r="L46" s="34"/>
      <c r="M46" s="34"/>
      <c r="N46" s="9"/>
    </row>
    <row r="47" spans="1:14" ht="23.25" customHeight="1">
      <c r="A47" s="31" t="s">
        <v>88</v>
      </c>
      <c r="B47" s="22" t="s">
        <v>113</v>
      </c>
      <c r="C47" s="11"/>
      <c r="D47" s="34"/>
      <c r="E47" s="34"/>
      <c r="F47" s="9">
        <v>25707</v>
      </c>
      <c r="G47" s="34"/>
      <c r="H47" s="34">
        <f t="shared" si="2"/>
        <v>0</v>
      </c>
      <c r="I47" s="34"/>
      <c r="J47" s="9">
        <v>3000</v>
      </c>
      <c r="L47" s="34">
        <v>0</v>
      </c>
      <c r="M47" s="34"/>
      <c r="N47" s="9">
        <v>3000</v>
      </c>
    </row>
    <row r="48" spans="1:14" ht="23.25" customHeight="1">
      <c r="A48" s="31" t="s">
        <v>61</v>
      </c>
      <c r="B48" s="22"/>
      <c r="C48" s="11"/>
      <c r="D48" s="34"/>
      <c r="E48" s="34"/>
      <c r="F48" s="35"/>
      <c r="G48" s="34"/>
      <c r="H48" s="34">
        <f t="shared" si="2"/>
        <v>0</v>
      </c>
      <c r="I48" s="34"/>
      <c r="J48" s="35"/>
      <c r="L48" s="34"/>
      <c r="M48" s="34"/>
      <c r="N48" s="35"/>
    </row>
    <row r="49" spans="1:14" ht="23.25" customHeight="1">
      <c r="A49" s="31" t="s">
        <v>62</v>
      </c>
      <c r="B49" s="22"/>
      <c r="C49" s="11"/>
      <c r="D49" s="34"/>
      <c r="E49" s="34"/>
      <c r="F49" s="9">
        <v>31854</v>
      </c>
      <c r="G49" s="34"/>
      <c r="H49" s="34">
        <f t="shared" si="2"/>
        <v>2086</v>
      </c>
      <c r="I49" s="34"/>
      <c r="J49" s="9">
        <v>1419</v>
      </c>
      <c r="L49" s="34">
        <v>2086019.8400000003</v>
      </c>
      <c r="M49" s="34"/>
      <c r="N49" s="9">
        <v>1419</v>
      </c>
    </row>
    <row r="50" spans="1:14" ht="23.25" customHeight="1">
      <c r="A50" s="31" t="s">
        <v>42</v>
      </c>
      <c r="B50" s="22"/>
      <c r="C50" s="11"/>
      <c r="D50" s="36"/>
      <c r="E50" s="34"/>
      <c r="F50" s="115">
        <v>16409</v>
      </c>
      <c r="G50" s="34"/>
      <c r="H50" s="113">
        <v>0</v>
      </c>
      <c r="I50" s="35"/>
      <c r="J50" s="114" t="s">
        <v>22</v>
      </c>
      <c r="L50" s="113" t="s">
        <v>22</v>
      </c>
      <c r="M50" s="35"/>
      <c r="N50" s="114" t="s">
        <v>22</v>
      </c>
    </row>
    <row r="51" spans="1:14" ht="23.25" customHeight="1">
      <c r="A51" s="21" t="s">
        <v>11</v>
      </c>
      <c r="B51" s="22"/>
      <c r="C51" s="17"/>
      <c r="D51" s="32">
        <f>SUM(D43:D50)</f>
        <v>0</v>
      </c>
      <c r="E51" s="17"/>
      <c r="F51" s="32">
        <f>SUM(F43:F50)</f>
        <v>602377</v>
      </c>
      <c r="G51" s="17"/>
      <c r="H51" s="32">
        <f>SUM(H42:H50)</f>
        <v>158683</v>
      </c>
      <c r="I51" s="17"/>
      <c r="J51" s="32">
        <f>SUM(J42:J50)</f>
        <v>131895</v>
      </c>
      <c r="L51" s="32">
        <f>SUM(L42:L50)</f>
        <v>158683308.31000003</v>
      </c>
      <c r="M51" s="17"/>
      <c r="N51" s="32">
        <f>SUM(N42:N50)</f>
        <v>131895</v>
      </c>
    </row>
    <row r="52" spans="1:14" ht="23.25" customHeight="1">
      <c r="A52" s="21"/>
      <c r="B52" s="22"/>
      <c r="C52" s="11"/>
      <c r="D52" s="34"/>
      <c r="E52" s="34"/>
      <c r="F52" s="34"/>
      <c r="G52" s="34"/>
      <c r="H52" s="34"/>
      <c r="I52" s="34"/>
      <c r="J52" s="34"/>
      <c r="L52" s="34"/>
      <c r="M52" s="34"/>
      <c r="N52" s="34"/>
    </row>
    <row r="53" spans="1:14" ht="23.25" customHeight="1">
      <c r="A53" s="30" t="s">
        <v>12</v>
      </c>
      <c r="B53" s="22"/>
      <c r="C53" s="11"/>
      <c r="D53" s="34"/>
      <c r="E53" s="34"/>
      <c r="F53" s="34"/>
      <c r="G53" s="34"/>
    </row>
    <row r="54" spans="1:14" ht="23.25" customHeight="1">
      <c r="A54" s="31" t="s">
        <v>32</v>
      </c>
      <c r="B54" s="22" t="s">
        <v>113</v>
      </c>
      <c r="C54" s="11"/>
      <c r="D54" s="34"/>
      <c r="E54" s="34"/>
      <c r="F54" s="106" t="s">
        <v>22</v>
      </c>
      <c r="G54" s="64"/>
      <c r="H54" s="60">
        <f>0+(ROUND(L54/1000,0))</f>
        <v>0</v>
      </c>
      <c r="I54" s="64"/>
      <c r="J54" s="106" t="s">
        <v>22</v>
      </c>
      <c r="L54" s="60">
        <v>0</v>
      </c>
      <c r="M54" s="64"/>
      <c r="N54" s="106" t="s">
        <v>22</v>
      </c>
    </row>
    <row r="55" spans="1:14" ht="23.25" customHeight="1">
      <c r="A55" s="31" t="s">
        <v>33</v>
      </c>
      <c r="B55" s="22"/>
      <c r="C55" s="11"/>
      <c r="D55" s="34"/>
      <c r="E55" s="34"/>
      <c r="F55" s="109">
        <v>53072</v>
      </c>
      <c r="G55" s="64"/>
      <c r="H55" s="64">
        <f>0+(ROUND(L55/1000,0))</f>
        <v>5594</v>
      </c>
      <c r="I55" s="64"/>
      <c r="J55" s="109">
        <v>3939</v>
      </c>
      <c r="L55" s="64">
        <v>5593901.4199999999</v>
      </c>
      <c r="M55" s="64"/>
      <c r="N55" s="109">
        <v>3939</v>
      </c>
    </row>
    <row r="56" spans="1:14" ht="23.25" customHeight="1">
      <c r="A56" s="61" t="s">
        <v>110</v>
      </c>
      <c r="B56" s="22"/>
      <c r="C56" s="11"/>
      <c r="D56" s="34"/>
      <c r="E56" s="34"/>
      <c r="F56" s="109">
        <v>60386</v>
      </c>
      <c r="G56" s="64"/>
      <c r="H56" s="118">
        <f>0+(ROUND(L56/1000,0))+1</f>
        <v>27600</v>
      </c>
      <c r="I56" s="64"/>
      <c r="J56" s="109">
        <v>27036</v>
      </c>
      <c r="L56" s="64">
        <v>27599318</v>
      </c>
      <c r="M56" s="64"/>
      <c r="N56" s="109">
        <v>27036</v>
      </c>
    </row>
    <row r="57" spans="1:14" ht="23.25" customHeight="1">
      <c r="A57" s="61" t="s">
        <v>93</v>
      </c>
      <c r="B57" s="22"/>
      <c r="C57" s="11"/>
      <c r="D57" s="36"/>
      <c r="E57" s="34"/>
      <c r="F57" s="111">
        <v>109530</v>
      </c>
      <c r="G57" s="64"/>
      <c r="H57" s="108">
        <f>0+(ROUND(L57/1000,0))</f>
        <v>61974</v>
      </c>
      <c r="I57" s="64"/>
      <c r="J57" s="111">
        <v>64381</v>
      </c>
      <c r="L57" s="108">
        <v>61974174</v>
      </c>
      <c r="M57" s="64"/>
      <c r="N57" s="111">
        <v>64381</v>
      </c>
    </row>
    <row r="58" spans="1:14" ht="23.25" customHeight="1">
      <c r="A58" s="21" t="s">
        <v>13</v>
      </c>
      <c r="B58" s="22"/>
      <c r="C58" s="17"/>
      <c r="D58" s="32">
        <f>SUM(D54:D57)</f>
        <v>0</v>
      </c>
      <c r="E58" s="17"/>
      <c r="F58" s="32">
        <f>SUM(F54:F57)</f>
        <v>222988</v>
      </c>
      <c r="G58" s="17"/>
      <c r="H58" s="32">
        <f>SUM(H54:H57)</f>
        <v>95168</v>
      </c>
      <c r="I58" s="17"/>
      <c r="J58" s="32">
        <f>SUM(J54:J57)</f>
        <v>95356</v>
      </c>
      <c r="L58" s="32">
        <f>SUM(L54:L57)</f>
        <v>95167393.420000002</v>
      </c>
      <c r="M58" s="17"/>
      <c r="N58" s="32">
        <f>SUM(N54:N57)</f>
        <v>95356</v>
      </c>
    </row>
    <row r="59" spans="1:14" ht="23.25" customHeight="1">
      <c r="A59" s="21" t="s">
        <v>14</v>
      </c>
      <c r="B59" s="22"/>
      <c r="C59" s="17"/>
      <c r="D59" s="32">
        <f>SUM(D51+D58)</f>
        <v>0</v>
      </c>
      <c r="E59" s="17"/>
      <c r="F59" s="32">
        <f>SUM(F51+F58)</f>
        <v>825365</v>
      </c>
      <c r="G59" s="17"/>
      <c r="H59" s="32">
        <f>SUM(H51+H58)</f>
        <v>253851</v>
      </c>
      <c r="I59" s="17"/>
      <c r="J59" s="32">
        <f>SUM(J51+J58)</f>
        <v>227251</v>
      </c>
      <c r="L59" s="32">
        <f>SUM(L51+L58)</f>
        <v>253850701.73000002</v>
      </c>
      <c r="M59" s="17"/>
      <c r="N59" s="32">
        <f>SUM(N51+N58)</f>
        <v>227251</v>
      </c>
    </row>
    <row r="61" spans="1:14" ht="23.25" customHeight="1">
      <c r="A61" s="18" t="s">
        <v>0</v>
      </c>
    </row>
    <row r="62" spans="1:14" ht="23.25" customHeight="1">
      <c r="A62" s="18" t="s">
        <v>65</v>
      </c>
    </row>
    <row r="63" spans="1:14" ht="23.25" customHeight="1">
      <c r="A63" s="18"/>
    </row>
    <row r="64" spans="1:14" ht="23.25" customHeight="1">
      <c r="A64" s="21"/>
      <c r="B64" s="22"/>
      <c r="C64" s="23"/>
      <c r="D64" s="497" t="s">
        <v>1</v>
      </c>
      <c r="E64" s="497"/>
      <c r="F64" s="497"/>
      <c r="G64" s="24"/>
      <c r="H64" s="497" t="s">
        <v>47</v>
      </c>
      <c r="I64" s="497"/>
      <c r="J64" s="497"/>
      <c r="L64" s="497" t="s">
        <v>47</v>
      </c>
      <c r="M64" s="497"/>
      <c r="N64" s="497"/>
    </row>
    <row r="65" spans="1:20" ht="23.25" customHeight="1">
      <c r="A65" s="15"/>
      <c r="B65" s="22"/>
      <c r="C65" s="25"/>
      <c r="D65" s="78" t="s">
        <v>123</v>
      </c>
      <c r="E65" s="25"/>
      <c r="F65" s="25" t="s">
        <v>40</v>
      </c>
      <c r="G65" s="25"/>
      <c r="H65" s="78" t="s">
        <v>123</v>
      </c>
      <c r="I65" s="25"/>
      <c r="J65" s="25" t="s">
        <v>40</v>
      </c>
      <c r="L65" s="78" t="s">
        <v>123</v>
      </c>
      <c r="M65" s="25"/>
      <c r="N65" s="25" t="s">
        <v>40</v>
      </c>
    </row>
    <row r="66" spans="1:20" ht="23.25" customHeight="1">
      <c r="A66" s="18" t="s">
        <v>98</v>
      </c>
      <c r="B66" s="22" t="s">
        <v>2</v>
      </c>
      <c r="C66" s="28"/>
      <c r="D66" s="28">
        <v>2559</v>
      </c>
      <c r="E66" s="28"/>
      <c r="F66" s="28">
        <v>2558</v>
      </c>
      <c r="G66" s="28"/>
      <c r="H66" s="28">
        <v>2559</v>
      </c>
      <c r="I66" s="28"/>
      <c r="J66" s="28">
        <v>2558</v>
      </c>
      <c r="L66" s="28">
        <v>2559</v>
      </c>
      <c r="M66" s="28"/>
      <c r="N66" s="28">
        <v>2558</v>
      </c>
    </row>
    <row r="67" spans="1:20" ht="23.25" customHeight="1">
      <c r="A67" s="15"/>
      <c r="B67" s="26"/>
      <c r="C67" s="29"/>
      <c r="D67" s="51" t="s">
        <v>92</v>
      </c>
      <c r="E67" s="29"/>
      <c r="F67" s="51"/>
      <c r="G67" s="29"/>
      <c r="H67" s="51" t="s">
        <v>92</v>
      </c>
      <c r="I67" s="29"/>
      <c r="J67" s="51"/>
      <c r="L67" s="51" t="s">
        <v>92</v>
      </c>
      <c r="M67" s="29"/>
      <c r="N67" s="51"/>
    </row>
    <row r="68" spans="1:20" ht="23.25" customHeight="1">
      <c r="A68" s="21"/>
      <c r="B68" s="22"/>
      <c r="C68" s="23"/>
      <c r="D68" s="496" t="s">
        <v>41</v>
      </c>
      <c r="E68" s="496"/>
      <c r="F68" s="496"/>
      <c r="G68" s="496"/>
      <c r="H68" s="496"/>
      <c r="I68" s="496"/>
      <c r="J68" s="496"/>
      <c r="L68" s="16"/>
      <c r="M68" s="16"/>
      <c r="N68" s="16"/>
    </row>
    <row r="69" spans="1:20" ht="23.25" customHeight="1">
      <c r="A69" s="30" t="s">
        <v>99</v>
      </c>
      <c r="B69" s="22"/>
      <c r="C69" s="38"/>
      <c r="D69" s="38"/>
      <c r="E69" s="38"/>
      <c r="F69" s="38"/>
      <c r="G69" s="38"/>
      <c r="H69" s="38"/>
      <c r="I69" s="38"/>
      <c r="J69" s="38"/>
      <c r="L69" s="38"/>
      <c r="M69" s="38"/>
      <c r="N69" s="38"/>
    </row>
    <row r="70" spans="1:20" ht="23.25" customHeight="1">
      <c r="A70" s="33" t="s">
        <v>34</v>
      </c>
      <c r="B70" s="22"/>
    </row>
    <row r="71" spans="1:20" ht="23.25" customHeight="1" thickBot="1">
      <c r="A71" s="31" t="s">
        <v>35</v>
      </c>
      <c r="B71" s="22"/>
      <c r="C71" s="38"/>
      <c r="D71" s="70">
        <v>270000</v>
      </c>
      <c r="E71" s="44"/>
      <c r="F71" s="70">
        <v>270000</v>
      </c>
      <c r="G71" s="44"/>
      <c r="H71" s="70">
        <v>270000</v>
      </c>
      <c r="I71" s="44"/>
      <c r="J71" s="70">
        <v>270000</v>
      </c>
      <c r="L71" s="70">
        <v>270000</v>
      </c>
      <c r="M71" s="44"/>
      <c r="N71" s="70">
        <v>270000</v>
      </c>
      <c r="P71" s="16"/>
      <c r="Q71" s="16"/>
      <c r="R71" s="16"/>
      <c r="S71" s="16"/>
      <c r="T71" s="16"/>
    </row>
    <row r="72" spans="1:20" ht="23.25" customHeight="1" thickTop="1">
      <c r="A72" s="31" t="s">
        <v>43</v>
      </c>
      <c r="B72" s="22"/>
      <c r="C72" s="38"/>
      <c r="D72" s="44">
        <v>269999</v>
      </c>
      <c r="E72" s="44"/>
      <c r="F72" s="44">
        <v>269999</v>
      </c>
      <c r="G72" s="44"/>
      <c r="H72" s="44">
        <v>269999</v>
      </c>
      <c r="I72" s="44"/>
      <c r="J72" s="44">
        <v>269999</v>
      </c>
      <c r="L72" s="44">
        <v>269999</v>
      </c>
      <c r="M72" s="44"/>
      <c r="N72" s="44">
        <v>269999</v>
      </c>
      <c r="P72" s="16"/>
      <c r="Q72" s="16"/>
      <c r="R72" s="16"/>
      <c r="S72" s="16"/>
      <c r="T72" s="16"/>
    </row>
    <row r="73" spans="1:20" ht="23.25" customHeight="1">
      <c r="A73" s="61" t="s">
        <v>78</v>
      </c>
      <c r="B73" s="22"/>
      <c r="C73" s="38"/>
      <c r="D73" s="44"/>
      <c r="E73" s="44"/>
      <c r="F73" s="44"/>
      <c r="G73" s="44"/>
      <c r="H73" s="44"/>
      <c r="I73" s="44"/>
      <c r="J73" s="44"/>
      <c r="L73" s="44"/>
      <c r="M73" s="44"/>
      <c r="N73" s="44"/>
      <c r="P73" s="16"/>
      <c r="Q73" s="16"/>
      <c r="R73" s="16"/>
      <c r="S73" s="16"/>
      <c r="T73" s="16"/>
    </row>
    <row r="74" spans="1:20" ht="23.25" customHeight="1">
      <c r="A74" s="61" t="s">
        <v>79</v>
      </c>
      <c r="B74" s="22"/>
      <c r="C74" s="38"/>
      <c r="D74" s="44">
        <v>270000</v>
      </c>
      <c r="E74" s="44"/>
      <c r="F74" s="44">
        <v>270000</v>
      </c>
      <c r="G74" s="44"/>
      <c r="H74" s="44">
        <v>270000</v>
      </c>
      <c r="I74" s="44"/>
      <c r="J74" s="44">
        <v>270000</v>
      </c>
      <c r="L74" s="44">
        <v>270000</v>
      </c>
      <c r="M74" s="44"/>
      <c r="N74" s="44">
        <v>270000</v>
      </c>
      <c r="P74" s="16"/>
      <c r="Q74" s="16"/>
      <c r="R74" s="16"/>
      <c r="S74" s="16"/>
      <c r="T74" s="16"/>
    </row>
    <row r="75" spans="1:20" ht="23.25" customHeight="1">
      <c r="A75" s="33" t="s">
        <v>53</v>
      </c>
      <c r="B75" s="22"/>
      <c r="C75" s="38"/>
      <c r="D75" s="44"/>
      <c r="E75" s="44"/>
      <c r="F75" s="44"/>
      <c r="G75" s="44"/>
      <c r="H75" s="44"/>
      <c r="I75" s="44"/>
      <c r="J75" s="44"/>
      <c r="L75" s="44"/>
      <c r="M75" s="44"/>
      <c r="N75" s="44"/>
      <c r="P75" s="16"/>
      <c r="Q75" s="16"/>
      <c r="R75" s="16"/>
      <c r="S75" s="16"/>
      <c r="T75" s="16"/>
    </row>
    <row r="76" spans="1:20" ht="23.25" customHeight="1">
      <c r="A76" s="33" t="s">
        <v>63</v>
      </c>
      <c r="B76" s="22"/>
      <c r="C76" s="38"/>
      <c r="D76" s="44"/>
      <c r="E76" s="44"/>
      <c r="F76" s="44"/>
      <c r="G76" s="44"/>
      <c r="H76" s="44"/>
      <c r="I76" s="44"/>
      <c r="J76" s="44"/>
      <c r="L76" s="44"/>
      <c r="M76" s="44"/>
      <c r="N76" s="44"/>
      <c r="P76" s="16"/>
      <c r="Q76" s="16"/>
      <c r="R76" s="16"/>
      <c r="S76" s="16"/>
      <c r="T76" s="16"/>
    </row>
    <row r="77" spans="1:20" ht="23.25" customHeight="1">
      <c r="A77" s="33" t="s">
        <v>64</v>
      </c>
      <c r="B77" s="22"/>
      <c r="C77" s="39"/>
      <c r="D77" s="44">
        <v>27000</v>
      </c>
      <c r="E77" s="44"/>
      <c r="F77" s="44">
        <v>27000</v>
      </c>
      <c r="G77" s="44"/>
      <c r="H77" s="44">
        <v>27000</v>
      </c>
      <c r="I77" s="44"/>
      <c r="J77" s="44">
        <v>27000</v>
      </c>
      <c r="L77" s="44">
        <v>27000</v>
      </c>
      <c r="M77" s="44"/>
      <c r="N77" s="44">
        <v>27000</v>
      </c>
      <c r="P77" s="16"/>
      <c r="Q77" s="16"/>
      <c r="R77" s="16"/>
      <c r="S77" s="16"/>
      <c r="T77" s="16"/>
    </row>
    <row r="78" spans="1:20" ht="23.25" customHeight="1">
      <c r="A78" s="33" t="s">
        <v>54</v>
      </c>
      <c r="B78" s="22"/>
      <c r="C78" s="39"/>
      <c r="D78" s="44"/>
      <c r="E78" s="44"/>
      <c r="F78" s="44">
        <v>922027.83299999998</v>
      </c>
      <c r="G78" s="44"/>
      <c r="H78" s="44">
        <f>0+(ROUND(L78/1000,0))</f>
        <v>510574</v>
      </c>
      <c r="I78" s="44"/>
      <c r="J78" s="44">
        <v>542357.03899999999</v>
      </c>
      <c r="L78" s="44">
        <v>510574273.28342468</v>
      </c>
      <c r="M78" s="44"/>
      <c r="N78" s="44">
        <v>542357.03899999999</v>
      </c>
      <c r="P78" s="16"/>
      <c r="Q78" s="16"/>
      <c r="R78" s="16"/>
      <c r="S78" s="16"/>
      <c r="T78" s="16"/>
    </row>
    <row r="79" spans="1:20" ht="23.25" customHeight="1">
      <c r="A79" s="61" t="s">
        <v>80</v>
      </c>
      <c r="B79" s="22"/>
      <c r="C79" s="39"/>
      <c r="D79" s="42"/>
      <c r="E79" s="44"/>
      <c r="F79" s="42">
        <v>304988</v>
      </c>
      <c r="G79" s="44"/>
      <c r="H79" s="42">
        <f>0+(ROUND(L79/1000,0))</f>
        <v>205809</v>
      </c>
      <c r="I79" s="44"/>
      <c r="J79" s="42">
        <v>205858.144</v>
      </c>
      <c r="L79" s="42">
        <v>205809196.6287784</v>
      </c>
      <c r="M79" s="44"/>
      <c r="N79" s="42">
        <v>205858.144</v>
      </c>
      <c r="P79" s="16"/>
      <c r="Q79" s="16"/>
      <c r="R79" s="16"/>
      <c r="S79" s="16"/>
      <c r="T79" s="16"/>
    </row>
    <row r="80" spans="1:20" ht="23.25" customHeight="1">
      <c r="A80" s="77" t="s">
        <v>118</v>
      </c>
      <c r="B80" s="40"/>
      <c r="C80" s="17"/>
      <c r="D80" s="17"/>
      <c r="E80" s="17"/>
      <c r="F80" s="17">
        <f>SUM(F72:F79)</f>
        <v>1794014.8330000001</v>
      </c>
      <c r="G80" s="17"/>
      <c r="H80" s="17">
        <f>SUM(H72:H79)</f>
        <v>1283382</v>
      </c>
      <c r="I80" s="17"/>
      <c r="J80" s="17">
        <v>1315214</v>
      </c>
      <c r="L80" s="17"/>
      <c r="M80" s="17"/>
      <c r="N80" s="17">
        <v>1315214</v>
      </c>
      <c r="P80" s="16"/>
      <c r="Q80" s="16"/>
      <c r="R80" s="16"/>
      <c r="S80" s="16"/>
      <c r="T80" s="16"/>
    </row>
    <row r="81" spans="1:20" ht="23.25" customHeight="1">
      <c r="A81" s="31" t="s">
        <v>66</v>
      </c>
      <c r="B81" s="22"/>
      <c r="C81" s="11"/>
      <c r="D81" s="42"/>
      <c r="E81" s="34"/>
      <c r="F81" s="42">
        <v>568354</v>
      </c>
      <c r="G81" s="44"/>
      <c r="H81" s="76" t="s">
        <v>22</v>
      </c>
      <c r="I81" s="53"/>
      <c r="J81" s="76" t="s">
        <v>22</v>
      </c>
      <c r="L81" s="76"/>
      <c r="M81" s="53"/>
      <c r="N81" s="76" t="s">
        <v>22</v>
      </c>
      <c r="P81" s="16"/>
      <c r="Q81" s="16"/>
      <c r="R81" s="16"/>
      <c r="S81" s="16"/>
      <c r="T81" s="16"/>
    </row>
    <row r="82" spans="1:20" ht="23.25" customHeight="1">
      <c r="A82" s="21" t="s">
        <v>94</v>
      </c>
      <c r="B82" s="22"/>
      <c r="C82" s="17"/>
      <c r="D82" s="32">
        <f>SUM(D80:D81)</f>
        <v>0</v>
      </c>
      <c r="E82" s="17"/>
      <c r="F82" s="32">
        <f>SUM(F80:F81)</f>
        <v>2362368.8330000001</v>
      </c>
      <c r="G82" s="17"/>
      <c r="H82" s="32">
        <f>SUM(H80:H81)</f>
        <v>1283382</v>
      </c>
      <c r="I82" s="17"/>
      <c r="J82" s="32">
        <f>SUM(J72:J79)</f>
        <v>1315214.183</v>
      </c>
      <c r="L82" s="32">
        <f>SUM(L80:L81)</f>
        <v>0</v>
      </c>
      <c r="M82" s="17"/>
      <c r="N82" s="32">
        <f>SUM(N72:N79)</f>
        <v>1315214.183</v>
      </c>
      <c r="P82" s="16"/>
      <c r="Q82" s="16"/>
      <c r="R82" s="16"/>
      <c r="S82" s="16"/>
      <c r="T82" s="16"/>
    </row>
    <row r="83" spans="1:20" ht="23.25" customHeight="1" thickBot="1">
      <c r="A83" s="21"/>
      <c r="B83" s="22"/>
      <c r="C83" s="11"/>
      <c r="D83" s="34"/>
      <c r="E83" s="34"/>
      <c r="F83" s="34"/>
      <c r="G83" s="34"/>
      <c r="H83" s="34"/>
      <c r="I83" s="34"/>
      <c r="J83" s="34"/>
      <c r="K83" s="17"/>
      <c r="L83" s="34"/>
      <c r="M83" s="34"/>
      <c r="N83" s="34"/>
      <c r="P83" s="16"/>
      <c r="Q83" s="16"/>
      <c r="R83" s="16"/>
      <c r="S83" s="16"/>
      <c r="T83" s="16"/>
    </row>
    <row r="84" spans="1:20" ht="23.25" customHeight="1" thickBot="1">
      <c r="A84" s="21" t="s">
        <v>95</v>
      </c>
      <c r="B84" s="22"/>
      <c r="C84" s="17"/>
      <c r="D84" s="37">
        <f>SUM(D59+D82)</f>
        <v>0</v>
      </c>
      <c r="E84" s="17"/>
      <c r="F84" s="37">
        <f>F59+F82</f>
        <v>3187733.8330000001</v>
      </c>
      <c r="G84" s="17"/>
      <c r="H84" s="37">
        <f>SUM(H59+H82)</f>
        <v>1537233</v>
      </c>
      <c r="I84" s="17"/>
      <c r="J84" s="37">
        <f>J59+J82</f>
        <v>1542465.183</v>
      </c>
      <c r="K84" s="104">
        <f>D31-D84</f>
        <v>0</v>
      </c>
      <c r="L84" s="37">
        <f>SUM(L59+L82)</f>
        <v>253850701.73000002</v>
      </c>
      <c r="M84" s="17"/>
      <c r="N84" s="37">
        <f>N59+N82</f>
        <v>1542465.183</v>
      </c>
      <c r="P84" s="117">
        <f>H31-H84</f>
        <v>0</v>
      </c>
      <c r="Q84" s="16"/>
      <c r="R84" s="16"/>
      <c r="S84" s="16"/>
      <c r="T84" s="16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1:Q92"/>
  <sheetViews>
    <sheetView showGridLines="0" view="pageBreakPreview" topLeftCell="A85" zoomScale="88" zoomScaleNormal="71" zoomScaleSheetLayoutView="88" workbookViewId="0">
      <selection activeCell="D6" sqref="D6"/>
    </sheetView>
  </sheetViews>
  <sheetFormatPr defaultColWidth="9.09765625" defaultRowHeight="22" customHeight="1"/>
  <cols>
    <col min="1" max="1" width="38.59765625" style="268" customWidth="1"/>
    <col min="2" max="2" width="9.59765625" style="342" customWidth="1"/>
    <col min="3" max="3" width="1.3984375" customWidth="1"/>
    <col min="4" max="4" width="15.59765625" customWidth="1"/>
    <col min="5" max="5" width="1.3984375" customWidth="1"/>
    <col min="6" max="6" width="15.59765625" customWidth="1"/>
    <col min="7" max="7" width="1.3984375" customWidth="1"/>
    <col min="8" max="8" width="15.59765625" customWidth="1"/>
    <col min="9" max="9" width="1.3984375" customWidth="1"/>
    <col min="10" max="10" width="15.59765625" customWidth="1"/>
    <col min="11" max="11" width="27.19921875" style="311" customWidth="1"/>
    <col min="12" max="12" width="17.19921875" style="311" customWidth="1"/>
    <col min="13" max="13" width="12" bestFit="1" customWidth="1"/>
    <col min="16" max="17" width="11.3984375" bestFit="1" customWidth="1"/>
  </cols>
  <sheetData>
    <row r="1" spans="1:13" s="352" customFormat="1" ht="22" customHeight="1">
      <c r="A1" s="351" t="s">
        <v>161</v>
      </c>
      <c r="B1" s="412"/>
      <c r="K1" s="353"/>
      <c r="L1" s="353"/>
    </row>
    <row r="2" spans="1:13" s="352" customFormat="1" ht="22" customHeight="1">
      <c r="A2" s="351" t="s">
        <v>65</v>
      </c>
      <c r="B2" s="412"/>
      <c r="K2" s="353"/>
      <c r="L2" s="353"/>
    </row>
    <row r="3" spans="1:13" ht="22" customHeight="1">
      <c r="A3" s="319"/>
    </row>
    <row r="4" spans="1:13" ht="22" customHeight="1">
      <c r="A4" s="319"/>
      <c r="C4" s="413"/>
      <c r="D4" s="499" t="s">
        <v>1</v>
      </c>
      <c r="E4" s="499"/>
      <c r="F4" s="499"/>
      <c r="G4" s="414"/>
      <c r="H4" s="499" t="s">
        <v>47</v>
      </c>
      <c r="I4" s="499"/>
      <c r="J4" s="499"/>
    </row>
    <row r="5" spans="1:13" ht="22" customHeight="1">
      <c r="A5" s="319"/>
      <c r="C5" s="413"/>
      <c r="D5" s="415" t="s">
        <v>333</v>
      </c>
      <c r="E5" s="415"/>
      <c r="F5" s="415" t="s">
        <v>40</v>
      </c>
      <c r="G5" s="414"/>
      <c r="H5" s="415" t="s">
        <v>333</v>
      </c>
      <c r="I5" s="415"/>
      <c r="J5" s="415" t="s">
        <v>40</v>
      </c>
    </row>
    <row r="6" spans="1:13" ht="22" customHeight="1">
      <c r="A6" s="351" t="s">
        <v>21</v>
      </c>
      <c r="B6" s="342" t="s">
        <v>2</v>
      </c>
      <c r="C6" s="413"/>
      <c r="D6" s="415">
        <v>2566</v>
      </c>
      <c r="E6" s="415"/>
      <c r="F6" s="415">
        <v>2565</v>
      </c>
      <c r="G6" s="415"/>
      <c r="H6" s="415">
        <v>2566</v>
      </c>
      <c r="I6" s="415"/>
      <c r="J6" s="415">
        <v>2565</v>
      </c>
    </row>
    <row r="7" spans="1:13" ht="22" customHeight="1">
      <c r="A7" s="319"/>
      <c r="C7" s="413"/>
      <c r="D7" s="415" t="s">
        <v>92</v>
      </c>
      <c r="E7" s="415"/>
      <c r="F7" s="415"/>
      <c r="G7" s="415"/>
      <c r="H7" s="415" t="s">
        <v>92</v>
      </c>
      <c r="I7" s="415"/>
      <c r="J7" s="415"/>
    </row>
    <row r="8" spans="1:13" ht="22" customHeight="1">
      <c r="A8" s="319"/>
      <c r="C8" s="413"/>
      <c r="D8" s="498" t="s">
        <v>41</v>
      </c>
      <c r="E8" s="498"/>
      <c r="F8" s="498"/>
      <c r="G8" s="498"/>
      <c r="H8" s="498"/>
      <c r="I8" s="498"/>
      <c r="J8" s="498"/>
    </row>
    <row r="9" spans="1:13" ht="23" customHeight="1">
      <c r="A9" s="320" t="s">
        <v>3</v>
      </c>
      <c r="C9" s="413"/>
      <c r="D9" s="416"/>
      <c r="E9" s="416"/>
      <c r="F9" s="416"/>
      <c r="G9" s="416"/>
      <c r="H9" s="416"/>
      <c r="I9" s="416"/>
      <c r="J9" s="416"/>
    </row>
    <row r="10" spans="1:13" ht="23" customHeight="1">
      <c r="A10" s="268" t="s">
        <v>4</v>
      </c>
      <c r="C10" s="413"/>
      <c r="D10" s="417">
        <v>148238</v>
      </c>
      <c r="E10" s="416"/>
      <c r="F10" s="417">
        <v>211160</v>
      </c>
      <c r="G10" s="416"/>
      <c r="H10" s="416">
        <v>20287</v>
      </c>
      <c r="I10" s="416"/>
      <c r="J10" s="416">
        <v>53228</v>
      </c>
    </row>
    <row r="11" spans="1:13" ht="23" customHeight="1">
      <c r="A11" s="268" t="s">
        <v>48</v>
      </c>
      <c r="B11" s="342" t="s">
        <v>348</v>
      </c>
      <c r="C11" s="413"/>
      <c r="D11" s="417">
        <v>268280</v>
      </c>
      <c r="E11" s="416"/>
      <c r="F11" s="417">
        <v>265236</v>
      </c>
      <c r="G11" s="416"/>
      <c r="H11" s="416">
        <v>20206</v>
      </c>
      <c r="I11" s="416"/>
      <c r="J11" s="416">
        <v>82316</v>
      </c>
    </row>
    <row r="12" spans="1:13" ht="23" customHeight="1">
      <c r="A12" s="268" t="s">
        <v>278</v>
      </c>
      <c r="B12" s="342">
        <v>2</v>
      </c>
      <c r="C12" s="413"/>
      <c r="D12" s="417">
        <v>17767</v>
      </c>
      <c r="E12" s="416"/>
      <c r="F12" s="417">
        <v>16977</v>
      </c>
      <c r="G12" s="416"/>
      <c r="H12" s="416">
        <v>6703</v>
      </c>
      <c r="I12" s="416"/>
      <c r="J12" s="416">
        <v>4847</v>
      </c>
    </row>
    <row r="13" spans="1:13" ht="23" hidden="1" customHeight="1">
      <c r="A13" s="268" t="s">
        <v>341</v>
      </c>
      <c r="C13" s="413"/>
      <c r="D13" s="193"/>
      <c r="E13" s="416"/>
      <c r="F13" s="193">
        <v>0</v>
      </c>
      <c r="G13" s="416"/>
      <c r="H13" s="193"/>
      <c r="I13" s="416"/>
      <c r="J13" s="193">
        <v>0</v>
      </c>
    </row>
    <row r="14" spans="1:13" ht="23" customHeight="1">
      <c r="A14" s="268" t="s">
        <v>153</v>
      </c>
      <c r="C14" s="413"/>
      <c r="D14" s="417">
        <v>111780</v>
      </c>
      <c r="E14" s="416"/>
      <c r="F14" s="417">
        <v>94045</v>
      </c>
      <c r="G14" s="416"/>
      <c r="H14" s="416">
        <v>11149</v>
      </c>
      <c r="I14" s="416"/>
      <c r="J14" s="416">
        <v>12986</v>
      </c>
    </row>
    <row r="15" spans="1:13" ht="23" customHeight="1">
      <c r="A15" s="268" t="s">
        <v>391</v>
      </c>
      <c r="B15" s="342">
        <v>12</v>
      </c>
      <c r="C15" s="413"/>
      <c r="D15" s="156">
        <v>0</v>
      </c>
      <c r="E15" s="416"/>
      <c r="F15" s="156">
        <v>489140</v>
      </c>
      <c r="G15" s="193"/>
      <c r="H15" s="158">
        <v>0</v>
      </c>
      <c r="I15" s="193"/>
      <c r="J15" s="158">
        <v>489140</v>
      </c>
    </row>
    <row r="16" spans="1:13" ht="23" customHeight="1">
      <c r="A16" s="319" t="s">
        <v>5</v>
      </c>
      <c r="C16" s="413"/>
      <c r="D16" s="418">
        <f>SUM(D10:E15)</f>
        <v>546065</v>
      </c>
      <c r="E16" s="12"/>
      <c r="F16" s="418">
        <f>SUM(F10:G15)</f>
        <v>1076558</v>
      </c>
      <c r="G16" s="12"/>
      <c r="H16" s="418">
        <f>SUM(H10:I15)</f>
        <v>58345</v>
      </c>
      <c r="I16" s="12"/>
      <c r="J16" s="418">
        <f>SUM(J10:K15)</f>
        <v>642517</v>
      </c>
      <c r="M16" s="419"/>
    </row>
    <row r="17" spans="1:17" ht="23" customHeight="1">
      <c r="A17" s="319"/>
      <c r="C17" s="413"/>
      <c r="D17" s="416"/>
      <c r="E17" s="416"/>
      <c r="F17" s="416"/>
      <c r="G17" s="416"/>
      <c r="H17" s="416"/>
      <c r="I17" s="416"/>
      <c r="J17" s="416"/>
      <c r="M17" s="419"/>
    </row>
    <row r="18" spans="1:17" ht="23" customHeight="1">
      <c r="A18" s="320" t="s">
        <v>6</v>
      </c>
      <c r="C18" s="413"/>
      <c r="D18" s="416"/>
      <c r="E18" s="416"/>
      <c r="F18" s="416"/>
      <c r="G18" s="416"/>
      <c r="H18" s="416"/>
      <c r="I18" s="416"/>
      <c r="J18" s="416"/>
      <c r="M18" s="321"/>
    </row>
    <row r="19" spans="1:17" ht="23" customHeight="1">
      <c r="A19" s="268" t="s">
        <v>280</v>
      </c>
      <c r="B19" s="342" t="s">
        <v>392</v>
      </c>
      <c r="C19" s="413"/>
      <c r="D19" s="487">
        <v>1196539</v>
      </c>
      <c r="E19" s="487"/>
      <c r="F19" s="487">
        <v>1096315</v>
      </c>
      <c r="G19" s="487"/>
      <c r="H19" s="487">
        <v>1106870</v>
      </c>
      <c r="I19" s="487"/>
      <c r="J19" s="487">
        <v>1034082</v>
      </c>
      <c r="M19" s="419"/>
    </row>
    <row r="20" spans="1:17" ht="23" customHeight="1">
      <c r="A20" s="268" t="s">
        <v>319</v>
      </c>
      <c r="B20" s="342" t="s">
        <v>349</v>
      </c>
      <c r="C20" s="413"/>
      <c r="D20" s="487">
        <f>2262969+59867+950-8</f>
        <v>2323778</v>
      </c>
      <c r="E20" s="487"/>
      <c r="F20" s="487">
        <v>2388884</v>
      </c>
      <c r="G20" s="487"/>
      <c r="H20" s="487">
        <f>1817012+59867+950-8</f>
        <v>1877821</v>
      </c>
      <c r="I20" s="487"/>
      <c r="J20" s="487">
        <v>1942927</v>
      </c>
      <c r="M20" s="419"/>
      <c r="P20" s="419"/>
      <c r="Q20" s="419"/>
    </row>
    <row r="21" spans="1:17" ht="23" customHeight="1">
      <c r="A21" s="268" t="s">
        <v>56</v>
      </c>
      <c r="B21" s="342" t="s">
        <v>393</v>
      </c>
      <c r="C21" s="413"/>
      <c r="D21" s="192">
        <v>0</v>
      </c>
      <c r="E21" s="490"/>
      <c r="F21" s="192">
        <v>0</v>
      </c>
      <c r="G21" s="490"/>
      <c r="H21" s="487">
        <v>1148380</v>
      </c>
      <c r="I21" s="491"/>
      <c r="J21" s="487">
        <v>1221123</v>
      </c>
      <c r="P21" s="419"/>
      <c r="Q21" s="419"/>
    </row>
    <row r="22" spans="1:17" ht="23" customHeight="1">
      <c r="A22" s="268" t="s">
        <v>320</v>
      </c>
      <c r="C22" s="413"/>
      <c r="D22" s="242">
        <v>22105</v>
      </c>
      <c r="E22" s="420"/>
      <c r="F22" s="242">
        <v>16176</v>
      </c>
      <c r="G22" s="420"/>
      <c r="H22" s="416">
        <v>8495</v>
      </c>
      <c r="I22" s="421"/>
      <c r="J22" s="416">
        <v>4030</v>
      </c>
      <c r="M22" s="419"/>
      <c r="P22" s="419"/>
      <c r="Q22" s="419"/>
    </row>
    <row r="23" spans="1:17" ht="23" customHeight="1">
      <c r="A23" s="268" t="s">
        <v>77</v>
      </c>
      <c r="B23" s="342">
        <v>6</v>
      </c>
      <c r="C23" s="413"/>
      <c r="D23" s="487">
        <v>544890</v>
      </c>
      <c r="E23" s="416"/>
      <c r="F23" s="416">
        <v>546080</v>
      </c>
      <c r="G23" s="416"/>
      <c r="H23" s="416">
        <v>112058</v>
      </c>
      <c r="I23" s="416"/>
      <c r="J23" s="416">
        <v>112058</v>
      </c>
      <c r="K23" s="323"/>
      <c r="M23" s="419"/>
    </row>
    <row r="24" spans="1:17" ht="23" customHeight="1">
      <c r="A24" s="268" t="s">
        <v>154</v>
      </c>
      <c r="B24" s="342">
        <v>6</v>
      </c>
      <c r="C24" s="413"/>
      <c r="D24" s="487">
        <v>494744</v>
      </c>
      <c r="E24" s="416"/>
      <c r="F24" s="416">
        <v>520817</v>
      </c>
      <c r="G24" s="416"/>
      <c r="H24" s="416">
        <v>28486</v>
      </c>
      <c r="I24" s="416"/>
      <c r="J24" s="416">
        <v>28353</v>
      </c>
      <c r="M24" s="321"/>
    </row>
    <row r="25" spans="1:17" ht="23" customHeight="1">
      <c r="A25" s="268" t="s">
        <v>263</v>
      </c>
      <c r="C25" s="413"/>
      <c r="D25" s="487">
        <v>38349</v>
      </c>
      <c r="E25" s="416"/>
      <c r="F25" s="416">
        <v>45316</v>
      </c>
      <c r="G25" s="416"/>
      <c r="H25" s="416">
        <v>13820</v>
      </c>
      <c r="I25" s="416"/>
      <c r="J25" s="416">
        <v>8884</v>
      </c>
    </row>
    <row r="26" spans="1:17" ht="23" customHeight="1">
      <c r="A26" t="s">
        <v>350</v>
      </c>
      <c r="C26" s="413"/>
      <c r="D26" s="487">
        <v>26339</v>
      </c>
      <c r="E26" s="416"/>
      <c r="F26" s="416">
        <v>24924</v>
      </c>
      <c r="G26" s="416"/>
      <c r="H26" s="199">
        <v>0</v>
      </c>
      <c r="I26" s="416"/>
      <c r="J26" s="199">
        <v>0</v>
      </c>
    </row>
    <row r="27" spans="1:17" ht="23" customHeight="1">
      <c r="A27" s="268" t="s">
        <v>109</v>
      </c>
      <c r="C27" s="413"/>
      <c r="D27" s="156">
        <v>88201</v>
      </c>
      <c r="E27" s="416"/>
      <c r="F27" s="156">
        <v>18852</v>
      </c>
      <c r="G27" s="416"/>
      <c r="H27" s="156">
        <v>70668</v>
      </c>
      <c r="I27" s="416"/>
      <c r="J27" s="156">
        <v>0</v>
      </c>
    </row>
    <row r="28" spans="1:17" ht="23" customHeight="1">
      <c r="A28" s="268" t="s">
        <v>321</v>
      </c>
      <c r="C28" s="413"/>
      <c r="D28" s="487">
        <v>42378</v>
      </c>
      <c r="E28" s="416"/>
      <c r="F28" s="416">
        <v>39948</v>
      </c>
      <c r="G28" s="416"/>
      <c r="H28" s="252">
        <v>2375</v>
      </c>
      <c r="I28" s="416"/>
      <c r="J28" s="252">
        <v>0</v>
      </c>
    </row>
    <row r="29" spans="1:17" ht="23" customHeight="1">
      <c r="A29" s="268" t="s">
        <v>7</v>
      </c>
      <c r="C29" s="413"/>
      <c r="D29" s="422">
        <v>21665</v>
      </c>
      <c r="E29" s="416"/>
      <c r="F29" s="422">
        <v>20167</v>
      </c>
      <c r="G29" s="416"/>
      <c r="H29" s="422">
        <v>18580</v>
      </c>
      <c r="J29" s="422">
        <v>17578</v>
      </c>
    </row>
    <row r="30" spans="1:17" ht="23" customHeight="1">
      <c r="A30" s="319" t="s">
        <v>8</v>
      </c>
      <c r="C30" s="413"/>
      <c r="D30" s="418">
        <f>SUM(D19:D29)</f>
        <v>4798988</v>
      </c>
      <c r="E30" s="12"/>
      <c r="F30" s="418">
        <f>SUM(F19:F29)</f>
        <v>4717479</v>
      </c>
      <c r="G30" s="12"/>
      <c r="H30" s="418">
        <f>SUM(H19:H29)</f>
        <v>4387553</v>
      </c>
      <c r="I30" s="12"/>
      <c r="J30" s="418">
        <f>SUM(J19:J29)</f>
        <v>4369035</v>
      </c>
    </row>
    <row r="31" spans="1:17" ht="23" customHeight="1">
      <c r="A31" s="319"/>
      <c r="C31" s="413"/>
      <c r="D31" s="12"/>
      <c r="E31" s="12"/>
      <c r="F31" s="12"/>
      <c r="G31" s="12"/>
    </row>
    <row r="32" spans="1:17" ht="23" customHeight="1" thickBot="1">
      <c r="A32" s="319" t="s">
        <v>9</v>
      </c>
      <c r="C32" s="413"/>
      <c r="D32" s="423">
        <f>D16+D30</f>
        <v>5345053</v>
      </c>
      <c r="E32" s="12"/>
      <c r="F32" s="423">
        <f>F16+F30</f>
        <v>5794037</v>
      </c>
      <c r="G32" s="12"/>
      <c r="H32" s="423">
        <f>H16+H30</f>
        <v>4445898</v>
      </c>
      <c r="I32" s="12"/>
      <c r="J32" s="423">
        <f>J16+J30</f>
        <v>5011552</v>
      </c>
    </row>
    <row r="33" spans="1:10" ht="23" customHeight="1" thickTop="1">
      <c r="A33"/>
      <c r="C33" s="413"/>
      <c r="D33" s="416"/>
      <c r="E33" s="416"/>
      <c r="F33" s="156"/>
      <c r="G33" s="416"/>
      <c r="H33" s="199"/>
      <c r="I33" s="416"/>
      <c r="J33" s="199"/>
    </row>
    <row r="34" spans="1:10" ht="22" customHeight="1">
      <c r="D34" s="311"/>
      <c r="F34" s="311"/>
      <c r="G34" s="311"/>
      <c r="H34" s="321"/>
    </row>
    <row r="35" spans="1:10" ht="22" customHeight="1">
      <c r="A35" s="351" t="s">
        <v>161</v>
      </c>
      <c r="H35" s="321"/>
    </row>
    <row r="36" spans="1:10" ht="22" customHeight="1">
      <c r="A36" s="351" t="s">
        <v>65</v>
      </c>
    </row>
    <row r="37" spans="1:10" ht="22" customHeight="1">
      <c r="A37" s="319"/>
      <c r="H37" s="499"/>
      <c r="I37" s="499"/>
      <c r="J37" s="499"/>
    </row>
    <row r="38" spans="1:10" ht="22" customHeight="1">
      <c r="A38" s="319"/>
      <c r="C38" s="413"/>
      <c r="D38" s="499" t="s">
        <v>1</v>
      </c>
      <c r="E38" s="499"/>
      <c r="F38" s="499"/>
      <c r="G38" s="414"/>
      <c r="H38" s="499" t="s">
        <v>47</v>
      </c>
      <c r="I38" s="499"/>
      <c r="J38" s="499"/>
    </row>
    <row r="39" spans="1:10" ht="22" customHeight="1">
      <c r="A39" s="319"/>
      <c r="C39" s="413"/>
      <c r="D39" s="415" t="s">
        <v>333</v>
      </c>
      <c r="E39" s="415"/>
      <c r="F39" s="415" t="s">
        <v>40</v>
      </c>
      <c r="G39" s="414"/>
      <c r="H39" s="415" t="s">
        <v>333</v>
      </c>
      <c r="I39" s="415"/>
      <c r="J39" s="415" t="s">
        <v>40</v>
      </c>
    </row>
    <row r="40" spans="1:10" ht="22" customHeight="1">
      <c r="A40" s="351" t="s">
        <v>98</v>
      </c>
      <c r="B40" s="342" t="s">
        <v>2</v>
      </c>
      <c r="C40" s="413"/>
      <c r="D40" s="415">
        <v>2566</v>
      </c>
      <c r="E40" s="415"/>
      <c r="F40" s="415">
        <v>2565</v>
      </c>
      <c r="G40" s="415"/>
      <c r="H40" s="415">
        <v>2566</v>
      </c>
      <c r="I40" s="415"/>
      <c r="J40" s="415">
        <v>2565</v>
      </c>
    </row>
    <row r="41" spans="1:10" ht="22" customHeight="1">
      <c r="A41" s="319"/>
      <c r="C41" s="413"/>
      <c r="D41" s="415" t="s">
        <v>92</v>
      </c>
      <c r="E41" s="415"/>
      <c r="F41" s="415"/>
      <c r="G41" s="415"/>
      <c r="H41" s="415" t="s">
        <v>92</v>
      </c>
      <c r="I41" s="415"/>
      <c r="J41" s="415"/>
    </row>
    <row r="42" spans="1:10" ht="22" customHeight="1">
      <c r="A42" s="319"/>
      <c r="C42" s="413"/>
      <c r="D42" s="498" t="s">
        <v>41</v>
      </c>
      <c r="E42" s="498"/>
      <c r="F42" s="498"/>
      <c r="G42" s="498"/>
      <c r="H42" s="498"/>
      <c r="I42" s="498"/>
      <c r="J42" s="498"/>
    </row>
    <row r="43" spans="1:10" ht="23" customHeight="1">
      <c r="A43" s="320" t="s">
        <v>10</v>
      </c>
      <c r="C43" s="413"/>
      <c r="D43" s="424"/>
      <c r="E43" s="416"/>
      <c r="F43" s="416"/>
      <c r="G43" s="416"/>
      <c r="H43" s="416"/>
      <c r="I43" s="416"/>
      <c r="J43" s="416"/>
    </row>
    <row r="44" spans="1:10" ht="23" customHeight="1">
      <c r="A44" s="268" t="s">
        <v>356</v>
      </c>
      <c r="C44" s="413"/>
      <c r="D44" s="424">
        <v>420000</v>
      </c>
      <c r="E44" s="416"/>
      <c r="F44" s="424">
        <v>289000</v>
      </c>
      <c r="G44" s="416"/>
      <c r="H44" s="156">
        <v>160000</v>
      </c>
      <c r="I44" s="420"/>
      <c r="J44" s="156">
        <v>144000</v>
      </c>
    </row>
    <row r="45" spans="1:10" ht="23" customHeight="1">
      <c r="A45" s="268" t="s">
        <v>155</v>
      </c>
      <c r="B45" s="342">
        <v>2</v>
      </c>
      <c r="C45" s="413"/>
      <c r="D45" s="424">
        <v>121493</v>
      </c>
      <c r="E45" s="416"/>
      <c r="F45" s="424">
        <v>150020</v>
      </c>
      <c r="G45" s="416"/>
      <c r="H45" s="156">
        <v>29935</v>
      </c>
      <c r="I45" s="416"/>
      <c r="J45" s="156">
        <v>110339</v>
      </c>
    </row>
    <row r="46" spans="1:10" ht="23" customHeight="1">
      <c r="A46" s="268" t="s">
        <v>279</v>
      </c>
      <c r="B46" s="342">
        <v>2</v>
      </c>
      <c r="C46" s="413"/>
      <c r="D46" s="424">
        <v>122709</v>
      </c>
      <c r="E46" s="416"/>
      <c r="F46" s="424">
        <v>129301</v>
      </c>
      <c r="G46" s="416"/>
      <c r="H46" s="156">
        <v>17155</v>
      </c>
      <c r="I46" s="416"/>
      <c r="J46" s="156">
        <v>15342</v>
      </c>
    </row>
    <row r="47" spans="1:10" ht="23" hidden="1" customHeight="1">
      <c r="A47" s="268" t="s">
        <v>342</v>
      </c>
      <c r="C47" s="413"/>
      <c r="D47" s="322"/>
      <c r="E47" s="416"/>
      <c r="F47" s="322">
        <v>0</v>
      </c>
      <c r="G47" s="416"/>
      <c r="H47" s="322"/>
      <c r="I47" s="416"/>
      <c r="J47" s="322">
        <v>0</v>
      </c>
    </row>
    <row r="48" spans="1:10" ht="23" customHeight="1">
      <c r="A48" s="268" t="s">
        <v>156</v>
      </c>
      <c r="C48" s="413"/>
      <c r="D48" s="416"/>
      <c r="E48" s="416"/>
      <c r="F48" s="416"/>
      <c r="G48" s="416"/>
      <c r="H48" s="156"/>
      <c r="I48" s="416"/>
      <c r="J48" s="156"/>
    </row>
    <row r="49" spans="1:10" ht="23" customHeight="1">
      <c r="A49" s="268" t="s">
        <v>157</v>
      </c>
      <c r="C49" s="413"/>
      <c r="D49" s="416">
        <v>190103</v>
      </c>
      <c r="E49" s="416"/>
      <c r="F49" s="416">
        <v>177030</v>
      </c>
      <c r="G49" s="416"/>
      <c r="H49" s="156">
        <v>113713</v>
      </c>
      <c r="I49" s="416"/>
      <c r="J49" s="156">
        <v>113683</v>
      </c>
    </row>
    <row r="50" spans="1:10" ht="23" customHeight="1">
      <c r="A50" s="268" t="s">
        <v>351</v>
      </c>
      <c r="C50" s="413"/>
      <c r="D50" s="416"/>
      <c r="E50" s="416"/>
      <c r="F50" s="416"/>
      <c r="G50" s="416"/>
      <c r="H50" s="156"/>
      <c r="I50" s="416"/>
      <c r="J50" s="156"/>
    </row>
    <row r="51" spans="1:10" ht="23" customHeight="1">
      <c r="A51" s="268" t="s">
        <v>62</v>
      </c>
      <c r="B51" s="342">
        <v>2</v>
      </c>
      <c r="C51" s="413"/>
      <c r="D51" s="416">
        <v>14708</v>
      </c>
      <c r="E51" s="416"/>
      <c r="F51" s="416">
        <v>18070</v>
      </c>
      <c r="G51" s="416"/>
      <c r="H51" s="156">
        <v>2519</v>
      </c>
      <c r="I51" s="416"/>
      <c r="J51" s="156">
        <v>1384</v>
      </c>
    </row>
    <row r="52" spans="1:10" ht="23" customHeight="1">
      <c r="A52" s="268" t="s">
        <v>394</v>
      </c>
      <c r="C52" s="413"/>
      <c r="D52" s="424">
        <v>1674</v>
      </c>
      <c r="E52" s="416"/>
      <c r="F52" s="424">
        <v>93022</v>
      </c>
      <c r="G52" s="416"/>
      <c r="H52" s="156">
        <v>0</v>
      </c>
      <c r="I52" s="416"/>
      <c r="J52" s="156">
        <v>78996</v>
      </c>
    </row>
    <row r="53" spans="1:10" ht="23" customHeight="1">
      <c r="A53" s="319" t="s">
        <v>11</v>
      </c>
      <c r="C53" s="413"/>
      <c r="D53" s="418">
        <f>SUM(D44:D52)</f>
        <v>870687</v>
      </c>
      <c r="E53" s="12"/>
      <c r="F53" s="418">
        <f>SUM(F44:F52)</f>
        <v>856443</v>
      </c>
      <c r="G53" s="12"/>
      <c r="H53" s="418">
        <f>SUM(H44:H52)</f>
        <v>323322</v>
      </c>
      <c r="I53" s="12"/>
      <c r="J53" s="418">
        <f>SUM(J44:J52)</f>
        <v>463744</v>
      </c>
    </row>
    <row r="54" spans="1:10" ht="23" customHeight="1">
      <c r="A54" s="319"/>
      <c r="C54" s="413"/>
      <c r="D54" s="416"/>
      <c r="E54" s="416"/>
      <c r="F54" s="416"/>
      <c r="G54" s="416"/>
      <c r="H54" s="416"/>
      <c r="I54" s="416"/>
      <c r="J54" s="416"/>
    </row>
    <row r="55" spans="1:10" ht="23" customHeight="1">
      <c r="A55" s="320" t="s">
        <v>12</v>
      </c>
      <c r="C55" s="413"/>
      <c r="D55" s="416"/>
      <c r="E55" s="416"/>
      <c r="F55" s="416"/>
      <c r="G55" s="416"/>
    </row>
    <row r="56" spans="1:10" ht="23" customHeight="1">
      <c r="A56" s="268" t="s">
        <v>32</v>
      </c>
      <c r="C56" s="413"/>
      <c r="D56" s="416">
        <v>244061</v>
      </c>
      <c r="E56" s="416"/>
      <c r="F56" s="416">
        <v>362957</v>
      </c>
      <c r="G56" s="416"/>
      <c r="H56" s="416">
        <v>70085</v>
      </c>
      <c r="I56" s="416"/>
      <c r="J56" s="416">
        <v>155358</v>
      </c>
    </row>
    <row r="57" spans="1:10" ht="23" customHeight="1">
      <c r="A57" s="268" t="s">
        <v>277</v>
      </c>
      <c r="B57" s="342">
        <v>2</v>
      </c>
      <c r="C57" s="413"/>
      <c r="D57" s="416">
        <v>23828</v>
      </c>
      <c r="E57" s="416"/>
      <c r="F57" s="416">
        <v>25891</v>
      </c>
      <c r="G57" s="416"/>
      <c r="H57" s="156">
        <v>11778</v>
      </c>
      <c r="I57" s="416"/>
      <c r="J57" s="156">
        <v>8004</v>
      </c>
    </row>
    <row r="58" spans="1:10" ht="23" customHeight="1">
      <c r="A58" s="268" t="s">
        <v>110</v>
      </c>
      <c r="C58" s="413"/>
      <c r="D58" s="416">
        <v>3083</v>
      </c>
      <c r="E58" s="416"/>
      <c r="F58" s="416">
        <v>27679</v>
      </c>
      <c r="G58" s="416">
        <v>15396459</v>
      </c>
      <c r="H58" s="156">
        <v>0</v>
      </c>
      <c r="I58" s="416"/>
      <c r="J58" s="156">
        <v>23802</v>
      </c>
    </row>
    <row r="59" spans="1:10" ht="23" customHeight="1">
      <c r="A59" s="268" t="s">
        <v>246</v>
      </c>
      <c r="C59" s="413"/>
      <c r="D59" s="416"/>
      <c r="E59" s="416"/>
      <c r="F59" s="416"/>
      <c r="G59" s="416"/>
      <c r="H59" s="199"/>
      <c r="I59" s="416"/>
      <c r="J59" s="199"/>
    </row>
    <row r="60" spans="1:10" ht="23" customHeight="1">
      <c r="A60" s="268" t="s">
        <v>247</v>
      </c>
      <c r="C60" s="413"/>
      <c r="D60" s="416">
        <v>45521</v>
      </c>
      <c r="E60" s="416"/>
      <c r="F60" s="416">
        <v>50162</v>
      </c>
      <c r="G60" s="416"/>
      <c r="H60" s="416">
        <v>4068</v>
      </c>
      <c r="I60" s="416"/>
      <c r="J60" s="416">
        <v>6292</v>
      </c>
    </row>
    <row r="61" spans="1:10" ht="23" customHeight="1">
      <c r="A61" s="268" t="s">
        <v>188</v>
      </c>
      <c r="C61" s="413"/>
      <c r="D61" s="422">
        <v>7422</v>
      </c>
      <c r="E61" s="416"/>
      <c r="F61" s="422">
        <v>5804</v>
      </c>
      <c r="G61" s="416"/>
      <c r="H61" s="422">
        <v>2560</v>
      </c>
      <c r="I61" s="416"/>
      <c r="J61" s="422">
        <v>1902</v>
      </c>
    </row>
    <row r="62" spans="1:10" ht="23" customHeight="1">
      <c r="A62" s="319" t="s">
        <v>13</v>
      </c>
      <c r="C62" s="413"/>
      <c r="D62" s="425">
        <f>SUM(D56:D61)</f>
        <v>323915</v>
      </c>
      <c r="E62" s="12"/>
      <c r="F62" s="425">
        <f>SUM(F56:F61)</f>
        <v>472493</v>
      </c>
      <c r="G62" s="12"/>
      <c r="H62" s="425">
        <f>SUM(H56:H61)</f>
        <v>88491</v>
      </c>
      <c r="I62" s="12"/>
      <c r="J62" s="425">
        <f>SUM(J56:J61)</f>
        <v>195358</v>
      </c>
    </row>
    <row r="63" spans="1:10" ht="23" customHeight="1">
      <c r="A63" s="319"/>
      <c r="C63" s="413"/>
      <c r="D63" s="426"/>
      <c r="E63" s="12"/>
      <c r="F63" s="426"/>
      <c r="G63" s="12"/>
      <c r="H63" s="426"/>
      <c r="I63" s="12"/>
      <c r="J63" s="426"/>
    </row>
    <row r="64" spans="1:10" ht="23" customHeight="1">
      <c r="A64" s="319" t="s">
        <v>14</v>
      </c>
      <c r="C64" s="413"/>
      <c r="D64" s="425">
        <f>D53+D62</f>
        <v>1194602</v>
      </c>
      <c r="E64" s="12"/>
      <c r="F64" s="425">
        <f>F53+F62</f>
        <v>1328936</v>
      </c>
      <c r="G64" s="12"/>
      <c r="H64" s="425">
        <f>H53+H62</f>
        <v>411813</v>
      </c>
      <c r="I64" s="12"/>
      <c r="J64" s="425">
        <f>J53+J62</f>
        <v>659102</v>
      </c>
    </row>
    <row r="65" spans="1:13" ht="23" customHeight="1">
      <c r="A65" s="319"/>
      <c r="C65" s="413"/>
      <c r="D65" s="12"/>
      <c r="E65" s="12"/>
      <c r="F65" s="12"/>
      <c r="G65" s="12"/>
      <c r="H65" s="12"/>
      <c r="I65" s="12"/>
      <c r="J65" s="12"/>
    </row>
    <row r="66" spans="1:13" s="352" customFormat="1" ht="22" customHeight="1">
      <c r="A66" s="351" t="s">
        <v>161</v>
      </c>
      <c r="B66" s="412"/>
      <c r="K66" s="353"/>
      <c r="L66" s="353"/>
    </row>
    <row r="67" spans="1:13" s="352" customFormat="1" ht="22" customHeight="1">
      <c r="A67" s="351" t="s">
        <v>65</v>
      </c>
      <c r="B67" s="412"/>
      <c r="K67" s="353"/>
      <c r="L67" s="353"/>
    </row>
    <row r="68" spans="1:13" ht="22" customHeight="1">
      <c r="A68" s="319"/>
      <c r="H68" s="499"/>
      <c r="I68" s="499"/>
      <c r="J68" s="499"/>
    </row>
    <row r="69" spans="1:13" ht="22" customHeight="1">
      <c r="A69" s="319"/>
      <c r="C69" s="413"/>
      <c r="D69" s="499" t="s">
        <v>1</v>
      </c>
      <c r="E69" s="499"/>
      <c r="F69" s="499"/>
      <c r="G69" s="414"/>
      <c r="H69" s="499" t="s">
        <v>47</v>
      </c>
      <c r="I69" s="499"/>
      <c r="J69" s="499"/>
    </row>
    <row r="70" spans="1:13" ht="22" customHeight="1">
      <c r="A70" s="319"/>
      <c r="C70" s="413"/>
      <c r="D70" s="415" t="s">
        <v>333</v>
      </c>
      <c r="E70" s="415"/>
      <c r="F70" s="415" t="s">
        <v>40</v>
      </c>
      <c r="G70" s="414"/>
      <c r="H70" s="415" t="s">
        <v>333</v>
      </c>
      <c r="I70" s="415"/>
      <c r="J70" s="415" t="s">
        <v>40</v>
      </c>
    </row>
    <row r="71" spans="1:13" ht="22" customHeight="1">
      <c r="A71" s="351" t="s">
        <v>98</v>
      </c>
      <c r="B71" s="342" t="s">
        <v>2</v>
      </c>
      <c r="C71" s="413"/>
      <c r="D71" s="415">
        <v>2566</v>
      </c>
      <c r="E71" s="415"/>
      <c r="F71" s="415">
        <v>2565</v>
      </c>
      <c r="G71" s="415"/>
      <c r="H71" s="415">
        <v>2566</v>
      </c>
      <c r="I71" s="415"/>
      <c r="J71" s="415">
        <v>2565</v>
      </c>
    </row>
    <row r="72" spans="1:13" ht="22" customHeight="1">
      <c r="A72" s="319"/>
      <c r="C72" s="413"/>
      <c r="D72" s="415" t="s">
        <v>92</v>
      </c>
      <c r="E72" s="415"/>
      <c r="F72" s="415"/>
      <c r="G72" s="415"/>
      <c r="H72" s="415" t="s">
        <v>92</v>
      </c>
      <c r="I72" s="415"/>
      <c r="J72" s="415"/>
    </row>
    <row r="73" spans="1:13" ht="22" customHeight="1">
      <c r="A73" s="319"/>
      <c r="C73" s="413"/>
      <c r="D73" s="498" t="s">
        <v>41</v>
      </c>
      <c r="E73" s="498"/>
      <c r="F73" s="498"/>
      <c r="G73" s="498"/>
      <c r="H73" s="498"/>
      <c r="I73" s="498"/>
      <c r="J73" s="498"/>
    </row>
    <row r="74" spans="1:13" ht="23" customHeight="1">
      <c r="A74" s="320" t="s">
        <v>99</v>
      </c>
      <c r="C74" s="413"/>
      <c r="D74" s="427"/>
      <c r="E74" s="427"/>
      <c r="F74" s="427"/>
      <c r="G74" s="427"/>
    </row>
    <row r="75" spans="1:13" ht="23" customHeight="1">
      <c r="A75" s="268" t="s">
        <v>34</v>
      </c>
      <c r="B75" s="342">
        <v>8</v>
      </c>
      <c r="C75" s="413"/>
    </row>
    <row r="76" spans="1:13" ht="23" customHeight="1" thickBot="1">
      <c r="A76" s="268" t="s">
        <v>35</v>
      </c>
      <c r="C76" s="413"/>
      <c r="D76" s="428">
        <v>508448</v>
      </c>
      <c r="E76" s="427"/>
      <c r="F76" s="429">
        <v>508449</v>
      </c>
      <c r="G76" s="427"/>
      <c r="H76" s="429">
        <v>508448</v>
      </c>
      <c r="I76" s="427"/>
      <c r="J76" s="429">
        <v>508449</v>
      </c>
    </row>
    <row r="77" spans="1:13" ht="23" customHeight="1" thickTop="1">
      <c r="A77" s="268" t="s">
        <v>43</v>
      </c>
      <c r="C77" s="413"/>
      <c r="D77" s="427">
        <f>'SH11 '!E29</f>
        <v>508448</v>
      </c>
      <c r="E77" s="427"/>
      <c r="F77" s="427">
        <v>508448</v>
      </c>
      <c r="G77" s="427"/>
      <c r="H77" s="156">
        <f>'SH12-13'!E69</f>
        <v>508448</v>
      </c>
      <c r="I77" s="427"/>
      <c r="J77" s="156">
        <v>508448</v>
      </c>
    </row>
    <row r="78" spans="1:13" ht="23" customHeight="1">
      <c r="A78" s="268" t="s">
        <v>284</v>
      </c>
      <c r="C78" s="413"/>
      <c r="D78" s="427">
        <f>'SH11 '!G29</f>
        <v>694969</v>
      </c>
      <c r="E78" s="427"/>
      <c r="F78" s="427">
        <v>694969</v>
      </c>
      <c r="G78" s="427"/>
      <c r="H78" s="427">
        <f>'SH12-13'!G69</f>
        <v>694969</v>
      </c>
      <c r="I78" s="427"/>
      <c r="J78" s="427">
        <v>694969</v>
      </c>
    </row>
    <row r="79" spans="1:13" ht="23" customHeight="1">
      <c r="A79" s="268" t="s">
        <v>352</v>
      </c>
      <c r="C79" s="413"/>
      <c r="D79" s="427">
        <f>'SH11 '!I29</f>
        <v>44033</v>
      </c>
      <c r="E79" s="427"/>
      <c r="F79" s="427">
        <v>44033</v>
      </c>
      <c r="G79" s="427"/>
      <c r="H79" s="427">
        <f>'SH12-13'!I69</f>
        <v>44033</v>
      </c>
      <c r="I79" s="427"/>
      <c r="J79" s="427">
        <v>44033</v>
      </c>
      <c r="M79" s="334"/>
    </row>
    <row r="80" spans="1:13" ht="23" customHeight="1">
      <c r="A80" s="268" t="s">
        <v>53</v>
      </c>
      <c r="C80" s="413"/>
      <c r="D80" s="427"/>
      <c r="E80" s="427"/>
      <c r="F80" s="427"/>
      <c r="G80" s="427"/>
      <c r="H80" s="427"/>
      <c r="I80" s="427"/>
      <c r="J80" s="427"/>
      <c r="M80" s="334"/>
    </row>
    <row r="81" spans="1:13" ht="23" customHeight="1">
      <c r="A81" s="268" t="s">
        <v>160</v>
      </c>
      <c r="C81" s="413"/>
      <c r="D81" s="427">
        <f>'SH11 '!K29</f>
        <v>50845</v>
      </c>
      <c r="E81" s="427"/>
      <c r="F81" s="427">
        <v>50845</v>
      </c>
      <c r="G81" s="427"/>
      <c r="H81" s="427">
        <f>'SH12-13'!M69</f>
        <v>50845</v>
      </c>
      <c r="I81" s="427"/>
      <c r="J81" s="427">
        <v>50845</v>
      </c>
      <c r="M81" s="334"/>
    </row>
    <row r="82" spans="1:13" ht="23" customHeight="1">
      <c r="A82" s="268" t="s">
        <v>158</v>
      </c>
      <c r="C82" s="413"/>
      <c r="D82" s="427">
        <f>'SH11 '!M29</f>
        <v>3093966</v>
      </c>
      <c r="E82" s="427"/>
      <c r="F82" s="427">
        <v>3063258</v>
      </c>
      <c r="G82" s="427"/>
      <c r="H82" s="427">
        <f>'SH12-13'!O69</f>
        <v>3002485</v>
      </c>
      <c r="I82" s="427"/>
      <c r="J82" s="427">
        <v>2971777</v>
      </c>
    </row>
    <row r="83" spans="1:13" ht="23" customHeight="1">
      <c r="A83" s="268" t="s">
        <v>80</v>
      </c>
      <c r="C83" s="413"/>
      <c r="D83" s="430">
        <f>'SH11 '!U29</f>
        <v>-265810</v>
      </c>
      <c r="E83" s="427"/>
      <c r="F83" s="430">
        <v>83263</v>
      </c>
      <c r="G83" s="427"/>
      <c r="H83" s="430">
        <f>'SH12-13'!W69</f>
        <v>-266695</v>
      </c>
      <c r="I83" s="427"/>
      <c r="J83" s="430">
        <v>82378</v>
      </c>
    </row>
    <row r="84" spans="1:13" ht="23" customHeight="1">
      <c r="A84" s="272" t="s">
        <v>118</v>
      </c>
      <c r="B84" s="431"/>
      <c r="C84" s="409"/>
      <c r="D84" s="12">
        <f>SUM(D77:D83)</f>
        <v>4126451</v>
      </c>
      <c r="E84" s="12"/>
      <c r="F84" s="12">
        <f>SUM(F77:F83)</f>
        <v>4444816</v>
      </c>
      <c r="G84" s="12"/>
      <c r="H84" s="12">
        <f>SUM(H77:H83)</f>
        <v>4034085</v>
      </c>
      <c r="I84" s="12"/>
      <c r="J84" s="432">
        <f>SUM(J77:J83)</f>
        <v>4352450</v>
      </c>
    </row>
    <row r="85" spans="1:13" ht="23" customHeight="1">
      <c r="A85" s="268" t="s">
        <v>66</v>
      </c>
      <c r="C85" s="413"/>
      <c r="D85" s="430">
        <f>'SH11 '!Y29</f>
        <v>24000</v>
      </c>
      <c r="E85" s="416"/>
      <c r="F85" s="433">
        <v>20285</v>
      </c>
      <c r="G85" s="427"/>
      <c r="H85" s="160">
        <v>0</v>
      </c>
      <c r="I85" s="420"/>
      <c r="J85" s="237">
        <v>0</v>
      </c>
    </row>
    <row r="86" spans="1:13" ht="23" customHeight="1">
      <c r="A86" s="319" t="s">
        <v>94</v>
      </c>
      <c r="C86" s="413"/>
      <c r="D86" s="425">
        <f>SUM(D84:D85)</f>
        <v>4150451</v>
      </c>
      <c r="E86" s="12"/>
      <c r="F86" s="425">
        <f>SUM(F84:F85)</f>
        <v>4465101</v>
      </c>
      <c r="G86" s="12"/>
      <c r="H86" s="425">
        <f>SUM(H84:H85)</f>
        <v>4034085</v>
      </c>
      <c r="I86" s="12"/>
      <c r="J86" s="425">
        <f>SUM(J84:J85)</f>
        <v>4352450</v>
      </c>
      <c r="M86" s="321"/>
    </row>
    <row r="87" spans="1:13" ht="23" customHeight="1">
      <c r="A87" s="319"/>
      <c r="C87" s="413"/>
      <c r="D87" s="416"/>
      <c r="E87" s="416"/>
      <c r="F87" s="416"/>
      <c r="G87" s="416"/>
      <c r="H87" s="416"/>
      <c r="I87" s="416"/>
      <c r="J87" s="416"/>
    </row>
    <row r="88" spans="1:13" ht="23" customHeight="1" thickBot="1">
      <c r="A88" s="319" t="s">
        <v>95</v>
      </c>
      <c r="C88" s="413"/>
      <c r="D88" s="423">
        <f>SUM(D64+D86)</f>
        <v>5345053</v>
      </c>
      <c r="E88" s="12"/>
      <c r="F88" s="423">
        <f>SUM(F64+F86)</f>
        <v>5794037</v>
      </c>
      <c r="G88" s="12"/>
      <c r="H88" s="423">
        <f>SUM(H64+H86)</f>
        <v>4445898</v>
      </c>
      <c r="I88" s="12"/>
      <c r="J88" s="423">
        <f>SUM(J64+J86)</f>
        <v>5011552</v>
      </c>
    </row>
    <row r="89" spans="1:13" ht="23" customHeight="1" thickTop="1">
      <c r="H89" s="321"/>
    </row>
    <row r="90" spans="1:13" ht="22" hidden="1" customHeight="1" thickTop="1">
      <c r="A90" s="319" t="s">
        <v>95</v>
      </c>
      <c r="C90" s="413"/>
      <c r="D90" s="423">
        <f>D64+D88</f>
        <v>6539655</v>
      </c>
      <c r="E90" s="12"/>
      <c r="F90" s="423">
        <f>F64+F88</f>
        <v>7122973</v>
      </c>
      <c r="G90" s="12"/>
      <c r="H90" s="423">
        <f>H64+H88</f>
        <v>4857711</v>
      </c>
      <c r="I90" s="12"/>
      <c r="J90" s="423">
        <f>J64+J88</f>
        <v>5670654</v>
      </c>
    </row>
    <row r="91" spans="1:13" ht="22" hidden="1" customHeight="1">
      <c r="D91" s="434">
        <f>D33-D90</f>
        <v>-6539655</v>
      </c>
      <c r="E91" s="435"/>
      <c r="F91" s="434">
        <f>F33-F90</f>
        <v>-7122973</v>
      </c>
      <c r="G91" s="435"/>
      <c r="H91" s="434">
        <f>H33-H90</f>
        <v>-4857711</v>
      </c>
      <c r="I91" s="435"/>
      <c r="J91" s="434">
        <f>J33-J90</f>
        <v>-5670654</v>
      </c>
    </row>
    <row r="92" spans="1:13" ht="22" customHeight="1">
      <c r="D92" s="421">
        <f>D88-D32</f>
        <v>0</v>
      </c>
      <c r="F92" s="421">
        <f>F88-F32</f>
        <v>0</v>
      </c>
      <c r="H92" s="421">
        <f>H88-H32</f>
        <v>0</v>
      </c>
      <c r="J92" s="421">
        <f>J88-J32</f>
        <v>0</v>
      </c>
    </row>
  </sheetData>
  <mergeCells count="11">
    <mergeCell ref="D73:J73"/>
    <mergeCell ref="D4:F4"/>
    <mergeCell ref="H4:J4"/>
    <mergeCell ref="D8:J8"/>
    <mergeCell ref="H38:J38"/>
    <mergeCell ref="H69:J69"/>
    <mergeCell ref="H37:J37"/>
    <mergeCell ref="D38:F38"/>
    <mergeCell ref="D42:J42"/>
    <mergeCell ref="H68:J68"/>
    <mergeCell ref="D69:F69"/>
  </mergeCells>
  <phoneticPr fontId="7" type="noConversion"/>
  <pageMargins left="0.8" right="0.8" top="0.48" bottom="0.5" header="0.5" footer="0.5"/>
  <pageSetup paperSize="9" scale="83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pageSetUpPr fitToPage="1"/>
  </sheetPr>
  <dimension ref="A1:N168"/>
  <sheetViews>
    <sheetView showGridLines="0" view="pageBreakPreview" topLeftCell="A167" zoomScale="95" zoomScaleNormal="100" zoomScaleSheetLayoutView="95" workbookViewId="0">
      <selection activeCell="A6" sqref="A5:A6"/>
    </sheetView>
  </sheetViews>
  <sheetFormatPr defaultColWidth="9.09765625" defaultRowHeight="23.25" customHeight="1"/>
  <cols>
    <col min="1" max="1" width="55" style="26" customWidth="1"/>
    <col min="2" max="2" width="10.09765625" style="27" bestFit="1" customWidth="1"/>
    <col min="3" max="3" width="14.09765625" style="15" bestFit="1" customWidth="1"/>
    <col min="4" max="4" width="1.09765625" style="15" customWidth="1"/>
    <col min="5" max="5" width="14.09765625" style="15" bestFit="1" customWidth="1"/>
    <col min="6" max="6" width="1.09765625" style="15" customWidth="1"/>
    <col min="7" max="7" width="12.69921875" style="15" customWidth="1"/>
    <col min="8" max="8" width="1.3984375" style="15" customWidth="1"/>
    <col min="9" max="9" width="12.69921875" style="15" customWidth="1"/>
    <col min="10" max="10" width="19.69921875" style="15" bestFit="1" customWidth="1"/>
    <col min="11" max="11" width="14.3984375" style="313" bestFit="1" customWidth="1"/>
    <col min="12" max="12" width="14" style="313" customWidth="1"/>
    <col min="13" max="13" width="17.69921875" style="15" customWidth="1"/>
    <col min="14" max="14" width="16.09765625" style="15" bestFit="1" customWidth="1"/>
    <col min="15" max="16384" width="9.09765625" style="15"/>
  </cols>
  <sheetData>
    <row r="1" spans="1:14" ht="23.25" customHeight="1">
      <c r="A1" s="18" t="s">
        <v>161</v>
      </c>
      <c r="B1" s="19"/>
      <c r="C1" s="20"/>
      <c r="D1" s="20"/>
      <c r="E1" s="20"/>
      <c r="F1" s="20"/>
      <c r="G1" s="20"/>
      <c r="H1" s="20"/>
      <c r="I1" s="20"/>
    </row>
    <row r="2" spans="1:14" ht="23.25" customHeight="1">
      <c r="A2" s="18" t="s">
        <v>101</v>
      </c>
      <c r="B2" s="19"/>
      <c r="C2" s="20"/>
      <c r="D2" s="20"/>
      <c r="E2" s="20"/>
      <c r="F2" s="20"/>
      <c r="G2" s="20"/>
      <c r="H2" s="20"/>
      <c r="I2" s="20"/>
    </row>
    <row r="3" spans="1:14" s="276" customFormat="1" ht="16" customHeight="1">
      <c r="A3" s="274"/>
      <c r="B3" s="275"/>
      <c r="K3" s="277"/>
      <c r="L3" s="277"/>
    </row>
    <row r="4" spans="1:14" ht="23.15" customHeight="1">
      <c r="A4" s="21"/>
      <c r="B4" s="22"/>
      <c r="C4" s="497" t="s">
        <v>1</v>
      </c>
      <c r="D4" s="497"/>
      <c r="E4" s="497"/>
      <c r="F4" s="381"/>
      <c r="G4" s="497" t="s">
        <v>47</v>
      </c>
      <c r="H4" s="497"/>
      <c r="I4" s="497"/>
    </row>
    <row r="5" spans="1:14" ht="23.15" customHeight="1">
      <c r="A5" s="71"/>
      <c r="B5" s="22"/>
      <c r="C5" s="500" t="s">
        <v>102</v>
      </c>
      <c r="D5" s="501"/>
      <c r="E5" s="501"/>
      <c r="F5" s="382"/>
      <c r="G5" s="500" t="s">
        <v>102</v>
      </c>
      <c r="H5" s="501"/>
      <c r="I5" s="501"/>
    </row>
    <row r="6" spans="1:14" ht="23.15" customHeight="1">
      <c r="A6" s="71"/>
      <c r="B6" s="22"/>
      <c r="C6" s="500" t="s">
        <v>334</v>
      </c>
      <c r="D6" s="501"/>
      <c r="E6" s="501"/>
      <c r="F6" s="382"/>
      <c r="G6" s="500" t="s">
        <v>334</v>
      </c>
      <c r="H6" s="501"/>
      <c r="I6" s="501"/>
    </row>
    <row r="7" spans="1:14" ht="23.15" customHeight="1">
      <c r="A7" s="21"/>
      <c r="B7" s="22"/>
      <c r="C7" s="382">
        <v>2566</v>
      </c>
      <c r="D7" s="312"/>
      <c r="E7" s="382">
        <v>2565</v>
      </c>
      <c r="F7" s="312"/>
      <c r="G7" s="406">
        <v>2566</v>
      </c>
      <c r="H7" s="411"/>
      <c r="I7" s="406">
        <v>2565</v>
      </c>
    </row>
    <row r="8" spans="1:14" ht="21" customHeight="1">
      <c r="A8" s="21"/>
      <c r="B8" s="22"/>
      <c r="C8" s="496" t="s">
        <v>41</v>
      </c>
      <c r="D8" s="496"/>
      <c r="E8" s="496"/>
      <c r="F8" s="496"/>
      <c r="G8" s="496"/>
      <c r="H8" s="496"/>
      <c r="I8" s="496"/>
    </row>
    <row r="9" spans="1:14" ht="23.15" customHeight="1">
      <c r="A9" s="30" t="s">
        <v>15</v>
      </c>
      <c r="B9" s="22"/>
      <c r="C9" s="306"/>
      <c r="D9" s="34"/>
      <c r="E9" s="306"/>
      <c r="F9" s="34"/>
      <c r="G9" s="34"/>
      <c r="H9" s="34"/>
      <c r="I9" s="34"/>
    </row>
    <row r="10" spans="1:14" ht="23.15" customHeight="1">
      <c r="A10" s="71" t="s">
        <v>217</v>
      </c>
      <c r="B10" s="22"/>
      <c r="C10" s="122">
        <v>373064</v>
      </c>
      <c r="D10" s="34"/>
      <c r="E10" s="364">
        <v>392251</v>
      </c>
      <c r="F10" s="306"/>
      <c r="G10" s="122">
        <v>44074</v>
      </c>
      <c r="H10" s="306"/>
      <c r="I10" s="122">
        <v>64477</v>
      </c>
      <c r="K10" s="311"/>
      <c r="L10" s="246"/>
      <c r="N10" s="311"/>
    </row>
    <row r="11" spans="1:14" ht="23.15" hidden="1" customHeight="1">
      <c r="A11" s="71" t="s">
        <v>237</v>
      </c>
      <c r="B11" s="22"/>
      <c r="C11" s="251"/>
      <c r="D11" s="34"/>
      <c r="E11" s="365"/>
      <c r="F11" s="306"/>
      <c r="G11" s="251"/>
      <c r="H11" s="306"/>
      <c r="I11" s="251"/>
      <c r="K11" s="311"/>
      <c r="L11" s="246"/>
      <c r="N11" s="311"/>
    </row>
    <row r="12" spans="1:14" ht="23.15" customHeight="1">
      <c r="A12" s="71" t="s">
        <v>418</v>
      </c>
      <c r="B12" s="22"/>
      <c r="C12" s="251">
        <v>0</v>
      </c>
      <c r="D12" s="34"/>
      <c r="E12" s="252">
        <v>251600</v>
      </c>
      <c r="F12" s="336"/>
      <c r="G12" s="437">
        <v>0</v>
      </c>
      <c r="H12" s="336"/>
      <c r="I12" s="252">
        <v>251600</v>
      </c>
      <c r="K12" s="311"/>
      <c r="L12" s="246"/>
      <c r="N12" s="311"/>
    </row>
    <row r="13" spans="1:14" ht="23.15" customHeight="1">
      <c r="A13" s="71" t="s">
        <v>176</v>
      </c>
      <c r="B13" s="22"/>
      <c r="C13" s="252">
        <v>7265</v>
      </c>
      <c r="D13" s="34"/>
      <c r="E13" s="252">
        <f>E99-'PL6-9 Q2''23'!E94</f>
        <v>0</v>
      </c>
      <c r="F13" s="336"/>
      <c r="G13" s="437">
        <v>7265</v>
      </c>
      <c r="H13" s="336"/>
      <c r="I13" s="252">
        <f>I99-'PL6-9 Q2''23'!I94</f>
        <v>0</v>
      </c>
      <c r="K13" s="311"/>
      <c r="L13" s="246"/>
      <c r="N13" s="311"/>
    </row>
    <row r="14" spans="1:14" ht="23.15" customHeight="1">
      <c r="A14" s="33" t="s">
        <v>16</v>
      </c>
      <c r="B14" s="22"/>
      <c r="C14" s="122">
        <v>3865</v>
      </c>
      <c r="D14" s="34"/>
      <c r="E14" s="364">
        <v>9653</v>
      </c>
      <c r="F14" s="306"/>
      <c r="G14" s="150">
        <v>14587</v>
      </c>
      <c r="H14" s="306"/>
      <c r="I14" s="150">
        <v>12573</v>
      </c>
      <c r="J14" s="234"/>
    </row>
    <row r="15" spans="1:14" ht="23.15" customHeight="1">
      <c r="A15" s="21" t="s">
        <v>17</v>
      </c>
      <c r="B15" s="22"/>
      <c r="C15" s="302">
        <f>SUM(C10:C14)</f>
        <v>384194</v>
      </c>
      <c r="D15" s="309"/>
      <c r="E15" s="302">
        <v>653504</v>
      </c>
      <c r="F15" s="309"/>
      <c r="G15" s="32">
        <f>SUM(G10:G14)</f>
        <v>65926</v>
      </c>
      <c r="H15" s="309">
        <v>10538</v>
      </c>
      <c r="I15" s="32">
        <v>328650</v>
      </c>
    </row>
    <row r="16" spans="1:14" ht="6" customHeight="1">
      <c r="A16" s="21"/>
      <c r="B16" s="22"/>
      <c r="C16" s="306"/>
      <c r="D16" s="34"/>
      <c r="E16" s="306"/>
      <c r="F16" s="34"/>
      <c r="G16" s="34"/>
      <c r="H16" s="34"/>
      <c r="I16" s="34"/>
    </row>
    <row r="17" spans="1:14" ht="23.15" customHeight="1">
      <c r="A17" s="30" t="s">
        <v>18</v>
      </c>
      <c r="B17" s="22"/>
      <c r="C17" s="306"/>
      <c r="D17" s="34"/>
      <c r="E17" s="306"/>
      <c r="F17" s="34"/>
      <c r="G17" s="34"/>
      <c r="H17" s="34"/>
      <c r="I17" s="34"/>
      <c r="M17" s="254"/>
    </row>
    <row r="18" spans="1:14" ht="23.15" customHeight="1">
      <c r="A18" s="71" t="s">
        <v>218</v>
      </c>
      <c r="B18" s="229"/>
      <c r="C18" s="122">
        <v>263797</v>
      </c>
      <c r="D18" s="34"/>
      <c r="E18" s="364">
        <v>280907</v>
      </c>
      <c r="F18" s="153"/>
      <c r="G18" s="122">
        <v>40438</v>
      </c>
      <c r="H18" s="122"/>
      <c r="I18" s="122">
        <v>59678</v>
      </c>
      <c r="J18" s="254"/>
      <c r="L18" s="247"/>
      <c r="M18" s="313"/>
      <c r="N18" s="247"/>
    </row>
    <row r="19" spans="1:14" ht="23.15" customHeight="1">
      <c r="A19" s="71" t="s">
        <v>151</v>
      </c>
      <c r="B19" s="229"/>
      <c r="C19" s="122">
        <v>16211</v>
      </c>
      <c r="D19" s="34"/>
      <c r="E19" s="364">
        <v>14920</v>
      </c>
      <c r="F19" s="153"/>
      <c r="G19" s="122">
        <v>553</v>
      </c>
      <c r="H19" s="122"/>
      <c r="I19" s="122">
        <v>1113</v>
      </c>
      <c r="K19" s="240"/>
    </row>
    <row r="20" spans="1:14" ht="23.15" customHeight="1">
      <c r="A20" s="33" t="s">
        <v>57</v>
      </c>
      <c r="B20" s="229"/>
      <c r="C20" s="122">
        <v>57297</v>
      </c>
      <c r="D20" s="34"/>
      <c r="E20" s="364">
        <v>52205</v>
      </c>
      <c r="F20" s="153"/>
      <c r="G20" s="122">
        <v>15968</v>
      </c>
      <c r="H20" s="153"/>
      <c r="I20" s="153">
        <v>14513</v>
      </c>
      <c r="L20" s="235"/>
      <c r="N20" s="235"/>
    </row>
    <row r="21" spans="1:14" ht="23.15" customHeight="1">
      <c r="A21" s="71" t="s">
        <v>402</v>
      </c>
      <c r="B21" s="229"/>
      <c r="C21" s="150">
        <v>13840</v>
      </c>
      <c r="D21" s="34"/>
      <c r="E21" s="251">
        <v>0</v>
      </c>
      <c r="F21" s="153"/>
      <c r="G21" s="150">
        <v>13840</v>
      </c>
      <c r="H21" s="122"/>
      <c r="I21" s="237">
        <v>0</v>
      </c>
      <c r="L21" s="235"/>
      <c r="N21" s="235"/>
    </row>
    <row r="22" spans="1:14" ht="23.25" customHeight="1">
      <c r="A22" s="21" t="s">
        <v>20</v>
      </c>
      <c r="B22" s="22"/>
      <c r="C22" s="302">
        <f>SUM(C18:C21)</f>
        <v>351145</v>
      </c>
      <c r="D22" s="309"/>
      <c r="E22" s="366">
        <v>348032</v>
      </c>
      <c r="F22" s="309"/>
      <c r="G22" s="32">
        <f>SUM(G18:G21)</f>
        <v>70799</v>
      </c>
      <c r="H22" s="309">
        <v>1260872</v>
      </c>
      <c r="I22" s="32">
        <v>75304</v>
      </c>
      <c r="J22" s="50"/>
    </row>
    <row r="23" spans="1:14" ht="6" customHeight="1">
      <c r="A23" s="21"/>
      <c r="B23" s="22"/>
      <c r="C23" s="306"/>
      <c r="D23" s="34"/>
      <c r="E23" s="306"/>
      <c r="F23" s="34"/>
      <c r="G23" s="34"/>
      <c r="H23" s="34"/>
      <c r="I23" s="34"/>
    </row>
    <row r="24" spans="1:14" ht="21" customHeight="1">
      <c r="A24" s="21" t="s">
        <v>346</v>
      </c>
      <c r="B24" s="22"/>
      <c r="C24" s="309">
        <f>C15-C22</f>
        <v>33049</v>
      </c>
      <c r="D24" s="309"/>
      <c r="E24" s="141">
        <v>305472</v>
      </c>
      <c r="F24" s="309"/>
      <c r="G24" s="309">
        <f>G15-G22</f>
        <v>-4873</v>
      </c>
      <c r="H24" s="309"/>
      <c r="I24" s="309">
        <v>253346</v>
      </c>
      <c r="J24" s="50"/>
    </row>
    <row r="25" spans="1:14" ht="21" customHeight="1">
      <c r="A25" s="71" t="s">
        <v>59</v>
      </c>
      <c r="B25" s="22"/>
      <c r="C25" s="153">
        <v>-7934</v>
      </c>
      <c r="D25" s="34"/>
      <c r="E25" s="214">
        <v>-6776</v>
      </c>
      <c r="F25" s="153"/>
      <c r="G25" s="153">
        <v>-3085</v>
      </c>
      <c r="H25" s="153"/>
      <c r="I25" s="153">
        <v>-3411</v>
      </c>
    </row>
    <row r="26" spans="1:14" ht="21" customHeight="1">
      <c r="A26" s="61" t="s">
        <v>398</v>
      </c>
      <c r="B26" s="22"/>
      <c r="C26" s="199">
        <v>0</v>
      </c>
      <c r="D26" s="34"/>
      <c r="E26" s="199">
        <v>0</v>
      </c>
      <c r="F26" s="34"/>
      <c r="G26" s="153">
        <v>27474</v>
      </c>
      <c r="H26" s="34"/>
      <c r="I26" s="153">
        <v>36326</v>
      </c>
      <c r="J26" s="340"/>
    </row>
    <row r="27" spans="1:14" ht="21" customHeight="1">
      <c r="A27" s="61" t="s">
        <v>288</v>
      </c>
      <c r="B27" s="22"/>
      <c r="C27" s="150">
        <v>54855</v>
      </c>
      <c r="D27" s="303"/>
      <c r="E27" s="438">
        <v>83620</v>
      </c>
      <c r="F27" s="303"/>
      <c r="G27" s="150">
        <v>54589</v>
      </c>
      <c r="H27" s="303"/>
      <c r="I27" s="439">
        <v>83702</v>
      </c>
      <c r="J27" s="253"/>
    </row>
    <row r="28" spans="1:14" ht="23.25" hidden="1" customHeight="1">
      <c r="A28" s="71" t="s">
        <v>339</v>
      </c>
      <c r="B28" s="22"/>
      <c r="C28" s="380"/>
      <c r="D28" s="34"/>
      <c r="E28" s="367">
        <v>0</v>
      </c>
      <c r="F28" s="153"/>
      <c r="G28" s="160"/>
      <c r="H28" s="199"/>
      <c r="I28" s="160">
        <v>0</v>
      </c>
      <c r="K28" s="310"/>
      <c r="M28" s="310"/>
    </row>
    <row r="29" spans="1:14" ht="6" customHeight="1">
      <c r="A29" s="33"/>
      <c r="B29" s="22"/>
      <c r="C29" s="153"/>
      <c r="D29" s="34"/>
      <c r="E29" s="153"/>
      <c r="F29" s="34"/>
      <c r="G29" s="82"/>
      <c r="H29" s="34"/>
      <c r="I29" s="82"/>
    </row>
    <row r="30" spans="1:14" ht="22.5" customHeight="1">
      <c r="A30" s="21" t="s">
        <v>137</v>
      </c>
      <c r="B30" s="22"/>
      <c r="C30" s="223">
        <f>SUM(C24:C28)</f>
        <v>79970</v>
      </c>
      <c r="D30" s="309"/>
      <c r="E30" s="368">
        <v>382316</v>
      </c>
      <c r="F30" s="309"/>
      <c r="G30" s="223">
        <f>SUM(G24:G28)</f>
        <v>74105</v>
      </c>
      <c r="H30" s="309"/>
      <c r="I30" s="368">
        <v>369963</v>
      </c>
      <c r="K30" s="240"/>
    </row>
    <row r="31" spans="1:14" ht="22.5" customHeight="1">
      <c r="A31" s="71" t="s">
        <v>401</v>
      </c>
      <c r="B31" s="229"/>
      <c r="C31" s="273">
        <v>-2195</v>
      </c>
      <c r="D31" s="34"/>
      <c r="E31" s="367">
        <v>-60999</v>
      </c>
      <c r="F31" s="153"/>
      <c r="G31" s="150">
        <v>2824</v>
      </c>
      <c r="H31" s="122"/>
      <c r="I31" s="298">
        <v>-50530</v>
      </c>
    </row>
    <row r="32" spans="1:14" ht="9.75" customHeight="1">
      <c r="A32" s="33"/>
      <c r="B32" s="22"/>
      <c r="C32" s="306"/>
      <c r="D32" s="48"/>
      <c r="E32" s="213"/>
      <c r="F32" s="48"/>
      <c r="G32" s="48"/>
      <c r="H32" s="48">
        <v>7889</v>
      </c>
      <c r="I32" s="370"/>
    </row>
    <row r="33" spans="1:13" ht="22.5" customHeight="1">
      <c r="A33" s="21" t="s">
        <v>120</v>
      </c>
      <c r="B33" s="22"/>
      <c r="C33" s="239">
        <f>C30+C31</f>
        <v>77775</v>
      </c>
      <c r="D33" s="309"/>
      <c r="E33" s="369">
        <v>321317</v>
      </c>
      <c r="F33" s="309"/>
      <c r="G33" s="32">
        <f>G30+G31</f>
        <v>76929</v>
      </c>
      <c r="H33" s="309">
        <v>633</v>
      </c>
      <c r="I33" s="371">
        <v>319433</v>
      </c>
      <c r="K33" s="245"/>
      <c r="M33" s="50"/>
    </row>
    <row r="34" spans="1:13" ht="6" customHeight="1">
      <c r="A34" s="21"/>
      <c r="B34" s="22"/>
      <c r="C34" s="309"/>
      <c r="D34" s="309"/>
      <c r="E34" s="309"/>
      <c r="F34" s="309"/>
      <c r="G34" s="309"/>
      <c r="H34" s="309"/>
      <c r="I34" s="309"/>
      <c r="K34" s="310"/>
      <c r="L34" s="310"/>
    </row>
    <row r="35" spans="1:13" ht="22.5" customHeight="1">
      <c r="A35" s="21" t="s">
        <v>84</v>
      </c>
      <c r="B35" s="22"/>
      <c r="C35" s="154"/>
      <c r="D35" s="53"/>
      <c r="E35" s="154"/>
      <c r="F35" s="53"/>
      <c r="G35" s="154"/>
      <c r="H35" s="53"/>
      <c r="I35" s="154"/>
    </row>
    <row r="36" spans="1:13" ht="23.25" customHeight="1">
      <c r="A36" s="30" t="s">
        <v>295</v>
      </c>
      <c r="B36" s="22"/>
      <c r="C36" s="154"/>
      <c r="D36" s="53"/>
      <c r="E36" s="154"/>
      <c r="F36" s="53"/>
      <c r="G36" s="154"/>
      <c r="H36" s="53"/>
      <c r="I36" s="154"/>
    </row>
    <row r="37" spans="1:13" ht="23.25" hidden="1" customHeight="1">
      <c r="A37" s="61" t="s">
        <v>307</v>
      </c>
      <c r="B37" s="22"/>
      <c r="C37" s="154">
        <f>C123</f>
        <v>0</v>
      </c>
      <c r="D37" s="53"/>
      <c r="E37" s="154">
        <v>0</v>
      </c>
      <c r="F37" s="53"/>
      <c r="G37" s="154">
        <f>G123</f>
        <v>0</v>
      </c>
      <c r="H37" s="53"/>
      <c r="I37" s="154">
        <v>0</v>
      </c>
    </row>
    <row r="38" spans="1:13" ht="23.25" customHeight="1">
      <c r="A38" s="61" t="s">
        <v>328</v>
      </c>
      <c r="B38" s="22"/>
      <c r="C38" s="154"/>
      <c r="D38" s="53"/>
      <c r="E38" s="154"/>
      <c r="F38" s="53"/>
      <c r="G38" s="154"/>
      <c r="H38" s="53"/>
      <c r="I38" s="154"/>
    </row>
    <row r="39" spans="1:13" ht="23.25" customHeight="1">
      <c r="A39" s="61" t="s">
        <v>357</v>
      </c>
      <c r="B39" s="22"/>
      <c r="C39" s="284">
        <v>142</v>
      </c>
      <c r="D39" s="53"/>
      <c r="E39" s="372">
        <v>-70</v>
      </c>
      <c r="F39" s="282"/>
      <c r="G39" s="284">
        <v>142</v>
      </c>
      <c r="H39" s="282"/>
      <c r="I39" s="372">
        <v>-70</v>
      </c>
    </row>
    <row r="40" spans="1:13" ht="23.25" hidden="1" customHeight="1">
      <c r="A40" s="61" t="s">
        <v>298</v>
      </c>
      <c r="B40" s="22"/>
      <c r="C40" s="154"/>
      <c r="D40" s="53"/>
      <c r="E40" s="373"/>
      <c r="F40" s="53"/>
      <c r="G40" s="154"/>
      <c r="H40" s="53"/>
      <c r="I40" s="373"/>
    </row>
    <row r="41" spans="1:13" ht="23" hidden="1" customHeight="1">
      <c r="A41" s="61" t="s">
        <v>299</v>
      </c>
      <c r="B41" s="22"/>
      <c r="C41" s="284"/>
      <c r="D41" s="53"/>
      <c r="E41" s="372"/>
      <c r="F41" s="53"/>
      <c r="G41" s="284"/>
      <c r="H41" s="53"/>
      <c r="I41" s="372"/>
    </row>
    <row r="42" spans="1:13" ht="23.25" customHeight="1">
      <c r="A42" s="77" t="s">
        <v>297</v>
      </c>
      <c r="B42" s="22"/>
      <c r="C42" s="154"/>
      <c r="D42" s="53"/>
      <c r="E42" s="373"/>
      <c r="F42" s="53"/>
      <c r="G42" s="154"/>
      <c r="H42" s="53"/>
      <c r="I42" s="373"/>
    </row>
    <row r="43" spans="1:13" ht="23.25" customHeight="1">
      <c r="A43" s="77" t="s">
        <v>358</v>
      </c>
      <c r="B43" s="22"/>
      <c r="C43" s="248">
        <f>SUM(C37:C42)</f>
        <v>142</v>
      </c>
      <c r="D43" s="309"/>
      <c r="E43" s="374">
        <v>-70</v>
      </c>
      <c r="F43" s="249"/>
      <c r="G43" s="248">
        <f>SUM(G37:G42)</f>
        <v>142</v>
      </c>
      <c r="H43" s="250"/>
      <c r="I43" s="374">
        <v>-70</v>
      </c>
    </row>
    <row r="44" spans="1:13" ht="7.5" customHeight="1">
      <c r="A44" s="77"/>
      <c r="B44" s="22"/>
      <c r="C44" s="154"/>
      <c r="D44" s="53"/>
      <c r="E44" s="154"/>
      <c r="F44" s="53"/>
      <c r="G44" s="154"/>
      <c r="H44" s="53"/>
      <c r="I44" s="154"/>
    </row>
    <row r="45" spans="1:13" ht="23.15" customHeight="1">
      <c r="A45" s="18" t="s">
        <v>161</v>
      </c>
      <c r="B45" s="19"/>
      <c r="C45" s="20"/>
      <c r="D45" s="20"/>
      <c r="E45" s="20"/>
      <c r="F45" s="20"/>
      <c r="G45" s="20"/>
      <c r="H45" s="20"/>
      <c r="I45" s="20"/>
    </row>
    <row r="46" spans="1:13" ht="23.15" customHeight="1">
      <c r="A46" s="18" t="s">
        <v>101</v>
      </c>
      <c r="B46" s="19"/>
      <c r="C46" s="20"/>
      <c r="D46" s="20"/>
      <c r="E46" s="20"/>
      <c r="F46" s="20"/>
      <c r="G46" s="20"/>
      <c r="H46" s="20"/>
      <c r="I46" s="20"/>
    </row>
    <row r="47" spans="1:13" ht="23.15" customHeight="1">
      <c r="A47" s="18"/>
      <c r="B47" s="19"/>
      <c r="C47" s="20"/>
      <c r="D47" s="20"/>
      <c r="E47" s="20"/>
      <c r="F47" s="20"/>
      <c r="G47" s="20"/>
      <c r="H47" s="20"/>
      <c r="I47" s="20"/>
    </row>
    <row r="48" spans="1:13" ht="23.15" customHeight="1">
      <c r="A48" s="21"/>
      <c r="B48" s="22"/>
      <c r="C48" s="497" t="s">
        <v>1</v>
      </c>
      <c r="D48" s="497"/>
      <c r="E48" s="497"/>
      <c r="F48" s="381"/>
      <c r="G48" s="497" t="s">
        <v>47</v>
      </c>
      <c r="H48" s="497"/>
      <c r="I48" s="497"/>
    </row>
    <row r="49" spans="1:13" ht="23.15" customHeight="1">
      <c r="A49" s="71"/>
      <c r="B49" s="22"/>
      <c r="C49" s="500" t="s">
        <v>102</v>
      </c>
      <c r="D49" s="501"/>
      <c r="E49" s="501"/>
      <c r="F49" s="382"/>
      <c r="G49" s="500" t="s">
        <v>102</v>
      </c>
      <c r="H49" s="501"/>
      <c r="I49" s="501"/>
    </row>
    <row r="50" spans="1:13" ht="23.15" customHeight="1">
      <c r="A50" s="71"/>
      <c r="B50" s="22"/>
      <c r="C50" s="500" t="s">
        <v>334</v>
      </c>
      <c r="D50" s="501"/>
      <c r="E50" s="501"/>
      <c r="F50" s="382"/>
      <c r="G50" s="500" t="s">
        <v>334</v>
      </c>
      <c r="H50" s="501"/>
      <c r="I50" s="501"/>
    </row>
    <row r="51" spans="1:13" ht="23.15" customHeight="1">
      <c r="A51" s="21"/>
      <c r="B51" s="22"/>
      <c r="C51" s="406">
        <v>2566</v>
      </c>
      <c r="D51" s="411"/>
      <c r="E51" s="406">
        <v>2565</v>
      </c>
      <c r="F51" s="411"/>
      <c r="G51" s="406">
        <v>2566</v>
      </c>
      <c r="H51" s="411"/>
      <c r="I51" s="406">
        <v>2565</v>
      </c>
    </row>
    <row r="52" spans="1:13" ht="23.15" customHeight="1">
      <c r="A52" s="21"/>
      <c r="B52" s="22"/>
      <c r="C52" s="496" t="s">
        <v>41</v>
      </c>
      <c r="D52" s="496"/>
      <c r="E52" s="496"/>
      <c r="F52" s="496"/>
      <c r="G52" s="496"/>
      <c r="H52" s="496"/>
      <c r="I52" s="496"/>
    </row>
    <row r="53" spans="1:13" ht="22.5" customHeight="1">
      <c r="A53" s="30" t="s">
        <v>291</v>
      </c>
      <c r="B53" s="22"/>
      <c r="C53" s="154"/>
      <c r="D53" s="53"/>
      <c r="E53" s="154"/>
      <c r="F53" s="53"/>
      <c r="G53" s="154"/>
      <c r="H53" s="53"/>
      <c r="I53" s="154"/>
    </row>
    <row r="54" spans="1:13" ht="22.5" customHeight="1">
      <c r="A54" s="61" t="s">
        <v>408</v>
      </c>
      <c r="B54" s="22"/>
      <c r="C54" s="154"/>
      <c r="D54" s="53"/>
      <c r="E54" s="154"/>
      <c r="F54" s="53"/>
      <c r="G54" s="154"/>
      <c r="H54" s="53"/>
      <c r="I54" s="154"/>
    </row>
    <row r="55" spans="1:13" ht="21.5">
      <c r="A55" s="61" t="s">
        <v>290</v>
      </c>
      <c r="B55" s="22"/>
      <c r="C55" s="149">
        <v>-160269</v>
      </c>
      <c r="D55" s="34"/>
      <c r="E55" s="375">
        <v>-647622</v>
      </c>
      <c r="F55" s="153"/>
      <c r="G55" s="149">
        <v>-160203</v>
      </c>
      <c r="H55" s="153"/>
      <c r="I55" s="375">
        <v>-647452</v>
      </c>
      <c r="L55" s="235"/>
      <c r="M55" s="235"/>
    </row>
    <row r="56" spans="1:13" ht="21.5" hidden="1">
      <c r="A56" s="61" t="s">
        <v>152</v>
      </c>
      <c r="B56" s="22"/>
      <c r="C56" s="149"/>
      <c r="D56" s="34"/>
      <c r="E56" s="375"/>
      <c r="F56" s="153"/>
      <c r="G56" s="149"/>
      <c r="H56" s="153"/>
      <c r="I56" s="375"/>
    </row>
    <row r="57" spans="1:13" ht="21.5" hidden="1">
      <c r="A57" s="61" t="s">
        <v>264</v>
      </c>
      <c r="B57" s="22"/>
      <c r="C57" s="149"/>
      <c r="D57" s="34"/>
      <c r="E57" s="375"/>
      <c r="F57" s="153"/>
      <c r="G57" s="149"/>
      <c r="H57" s="153"/>
      <c r="I57" s="375"/>
    </row>
    <row r="58" spans="1:13" ht="22.5" hidden="1" customHeight="1">
      <c r="A58" s="61" t="s">
        <v>265</v>
      </c>
      <c r="B58" s="22"/>
      <c r="C58" s="149"/>
      <c r="D58" s="34"/>
      <c r="E58" s="375"/>
      <c r="F58" s="153"/>
      <c r="G58" s="149"/>
      <c r="H58" s="153"/>
      <c r="I58" s="375"/>
    </row>
    <row r="59" spans="1:13" ht="22.5" hidden="1" customHeight="1">
      <c r="A59" s="61" t="s">
        <v>326</v>
      </c>
      <c r="B59" s="22"/>
      <c r="C59" s="242"/>
      <c r="D59" s="34"/>
      <c r="E59" s="293"/>
      <c r="F59" s="153"/>
      <c r="G59" s="242"/>
      <c r="H59" s="153"/>
      <c r="I59" s="242"/>
    </row>
    <row r="60" spans="1:13" ht="22.5" hidden="1" customHeight="1">
      <c r="A60" s="61" t="s">
        <v>326</v>
      </c>
      <c r="B60" s="22"/>
      <c r="C60" s="242"/>
      <c r="D60" s="34"/>
      <c r="E60" s="293"/>
      <c r="F60" s="153"/>
      <c r="G60" s="242"/>
      <c r="H60" s="153"/>
      <c r="I60" s="242"/>
    </row>
    <row r="61" spans="1:13" ht="22.5" customHeight="1">
      <c r="A61" s="61" t="s">
        <v>312</v>
      </c>
      <c r="B61" s="22"/>
      <c r="C61" s="149"/>
      <c r="D61" s="34"/>
      <c r="E61" s="375"/>
      <c r="F61" s="153"/>
      <c r="G61" s="149"/>
      <c r="H61" s="153"/>
      <c r="I61" s="149"/>
    </row>
    <row r="62" spans="1:13" ht="22.5" customHeight="1">
      <c r="A62" s="61" t="s">
        <v>359</v>
      </c>
      <c r="B62" s="22"/>
      <c r="C62" s="242">
        <v>0</v>
      </c>
      <c r="D62" s="34"/>
      <c r="E62" s="199">
        <v>0</v>
      </c>
      <c r="F62" s="153"/>
      <c r="G62" s="242">
        <v>-95</v>
      </c>
      <c r="H62" s="153"/>
      <c r="I62" s="293">
        <v>-136</v>
      </c>
    </row>
    <row r="63" spans="1:13" ht="22.5" customHeight="1">
      <c r="A63" s="61" t="s">
        <v>328</v>
      </c>
      <c r="B63" s="22"/>
      <c r="C63" s="149"/>
      <c r="D63" s="34"/>
      <c r="E63" s="375"/>
      <c r="F63" s="153"/>
      <c r="G63" s="149"/>
      <c r="H63" s="153"/>
      <c r="I63" s="375"/>
    </row>
    <row r="64" spans="1:13" ht="22.5" customHeight="1">
      <c r="A64" s="61" t="s">
        <v>329</v>
      </c>
      <c r="B64" s="22"/>
      <c r="C64" s="242">
        <v>5776</v>
      </c>
      <c r="D64" s="34"/>
      <c r="E64" s="293">
        <v>-1183</v>
      </c>
      <c r="F64" s="153"/>
      <c r="G64" s="242">
        <v>5776</v>
      </c>
      <c r="H64" s="153"/>
      <c r="I64" s="293">
        <v>-1183</v>
      </c>
      <c r="L64" s="235"/>
      <c r="M64" s="235"/>
    </row>
    <row r="65" spans="1:12" ht="22.5" customHeight="1">
      <c r="A65" s="61" t="s">
        <v>316</v>
      </c>
      <c r="B65" s="22"/>
      <c r="C65" s="242"/>
      <c r="D65" s="34"/>
      <c r="E65" s="293"/>
      <c r="F65" s="153"/>
      <c r="G65" s="242"/>
      <c r="H65" s="153"/>
      <c r="I65" s="242"/>
    </row>
    <row r="66" spans="1:12" ht="22.5" customHeight="1">
      <c r="A66" s="61" t="s">
        <v>299</v>
      </c>
      <c r="B66" s="22"/>
      <c r="C66" s="159">
        <v>32055</v>
      </c>
      <c r="D66" s="34"/>
      <c r="E66" s="376">
        <v>129525</v>
      </c>
      <c r="F66" s="153"/>
      <c r="G66" s="159">
        <v>32040.799999999996</v>
      </c>
      <c r="H66" s="153"/>
      <c r="I66" s="376">
        <v>129491</v>
      </c>
    </row>
    <row r="67" spans="1:12" ht="22.5" customHeight="1">
      <c r="A67" s="21" t="s">
        <v>289</v>
      </c>
      <c r="B67" s="22"/>
      <c r="C67" s="242"/>
      <c r="D67" s="34"/>
      <c r="E67" s="293"/>
      <c r="F67" s="153"/>
      <c r="G67" s="242"/>
      <c r="H67" s="153"/>
      <c r="I67" s="242"/>
    </row>
    <row r="68" spans="1:12" ht="22.5" customHeight="1">
      <c r="A68" s="77" t="s">
        <v>285</v>
      </c>
      <c r="B68" s="22"/>
      <c r="C68" s="157">
        <f>SUM(C55:C66)</f>
        <v>-122438</v>
      </c>
      <c r="D68" s="309"/>
      <c r="E68" s="377">
        <v>-519280</v>
      </c>
      <c r="F68" s="249"/>
      <c r="G68" s="248">
        <f>SUM(G55:G66)</f>
        <v>-122481.20000000001</v>
      </c>
      <c r="H68" s="250"/>
      <c r="I68" s="377">
        <v>-519280</v>
      </c>
    </row>
    <row r="69" spans="1:12" ht="6" customHeight="1">
      <c r="A69" s="21"/>
      <c r="B69" s="22"/>
      <c r="C69" s="309"/>
      <c r="D69" s="309"/>
      <c r="E69" s="141"/>
      <c r="F69" s="309"/>
      <c r="G69" s="309"/>
      <c r="H69" s="309"/>
      <c r="I69" s="141"/>
      <c r="K69" s="310"/>
      <c r="L69" s="310"/>
    </row>
    <row r="70" spans="1:12" ht="22.5" customHeight="1">
      <c r="A70" s="77" t="s">
        <v>315</v>
      </c>
      <c r="B70" s="22"/>
      <c r="C70" s="289">
        <f>C43+C68</f>
        <v>-122296</v>
      </c>
      <c r="D70" s="66"/>
      <c r="E70" s="378">
        <v>-519350</v>
      </c>
      <c r="F70" s="66"/>
      <c r="G70" s="289">
        <f>G43+G68</f>
        <v>-122339.20000000001</v>
      </c>
      <c r="H70" s="66"/>
      <c r="I70" s="378">
        <v>-519350</v>
      </c>
    </row>
    <row r="71" spans="1:12" ht="6" customHeight="1">
      <c r="A71" s="21"/>
      <c r="B71" s="22"/>
      <c r="C71" s="309"/>
      <c r="D71" s="309"/>
      <c r="E71" s="141"/>
      <c r="F71" s="309"/>
      <c r="G71" s="309"/>
      <c r="H71" s="309"/>
      <c r="I71" s="141"/>
      <c r="K71" s="310"/>
      <c r="L71" s="310"/>
    </row>
    <row r="72" spans="1:12" ht="22.5" customHeight="1" thickBot="1">
      <c r="A72" s="77" t="s">
        <v>121</v>
      </c>
      <c r="B72" s="22"/>
      <c r="C72" s="132">
        <f>SUM(C33,C70)</f>
        <v>-44521</v>
      </c>
      <c r="D72" s="309"/>
      <c r="E72" s="379">
        <v>-198033</v>
      </c>
      <c r="F72" s="309"/>
      <c r="G72" s="132">
        <f>SUM(G33,G70)</f>
        <v>-45410.200000000012</v>
      </c>
      <c r="H72" s="309"/>
      <c r="I72" s="379">
        <v>-199917</v>
      </c>
      <c r="K72" s="245"/>
      <c r="L72" s="245"/>
    </row>
    <row r="73" spans="1:12" ht="21.5" hidden="1" customHeight="1" thickTop="1">
      <c r="A73" s="21"/>
      <c r="B73" s="22"/>
      <c r="C73" s="131"/>
      <c r="D73" s="92"/>
      <c r="E73" s="131"/>
      <c r="F73" s="92"/>
      <c r="G73" s="92"/>
      <c r="H73" s="92"/>
      <c r="I73" s="92"/>
    </row>
    <row r="74" spans="1:12" ht="23.15" customHeight="1" thickTop="1">
      <c r="A74" s="18"/>
      <c r="B74" s="19"/>
      <c r="C74" s="20"/>
      <c r="D74" s="20"/>
      <c r="E74" s="20"/>
      <c r="F74" s="20"/>
      <c r="G74" s="20"/>
      <c r="H74" s="20"/>
      <c r="I74" s="20"/>
    </row>
    <row r="75" spans="1:12" ht="24" customHeight="1">
      <c r="A75" s="21" t="s">
        <v>242</v>
      </c>
      <c r="B75" s="22"/>
      <c r="C75" s="309"/>
      <c r="D75" s="309"/>
      <c r="E75" s="309"/>
      <c r="F75" s="309"/>
      <c r="G75" s="309"/>
      <c r="H75" s="309"/>
      <c r="I75" s="309"/>
    </row>
    <row r="76" spans="1:12" ht="24" customHeight="1">
      <c r="A76" s="69" t="s">
        <v>145</v>
      </c>
      <c r="B76" s="22"/>
      <c r="C76" s="306">
        <f>G76</f>
        <v>76929</v>
      </c>
      <c r="D76" s="34"/>
      <c r="E76" s="306">
        <v>319433</v>
      </c>
      <c r="F76" s="306"/>
      <c r="G76" s="156">
        <f>G158-'PL6-9 Q2''23'!G153</f>
        <v>76929</v>
      </c>
      <c r="H76" s="251"/>
      <c r="I76" s="156">
        <v>319433</v>
      </c>
      <c r="J76" s="16"/>
      <c r="K76" s="235"/>
    </row>
    <row r="77" spans="1:12" ht="24" customHeight="1">
      <c r="A77" s="69" t="s">
        <v>96</v>
      </c>
      <c r="B77" s="22"/>
      <c r="C77" s="306">
        <f>C78-C76</f>
        <v>846</v>
      </c>
      <c r="D77" s="34"/>
      <c r="E77" s="306">
        <v>1884</v>
      </c>
      <c r="F77" s="153"/>
      <c r="G77" s="155">
        <v>0</v>
      </c>
      <c r="H77" s="251"/>
      <c r="I77" s="155">
        <v>0</v>
      </c>
      <c r="K77" s="235"/>
    </row>
    <row r="78" spans="1:12" ht="24" customHeight="1" thickBot="1">
      <c r="A78" s="21" t="s">
        <v>120</v>
      </c>
      <c r="B78" s="22"/>
      <c r="C78" s="94">
        <f>C33</f>
        <v>77775</v>
      </c>
      <c r="D78" s="309"/>
      <c r="E78" s="94">
        <v>321317</v>
      </c>
      <c r="F78" s="309"/>
      <c r="G78" s="337">
        <f>SUM(G76:G77)</f>
        <v>76929</v>
      </c>
      <c r="H78" s="309"/>
      <c r="I78" s="337">
        <v>319433</v>
      </c>
      <c r="K78" s="235"/>
    </row>
    <row r="79" spans="1:12" ht="22.5" thickTop="1">
      <c r="A79" s="21"/>
      <c r="B79" s="22"/>
      <c r="C79" s="309"/>
      <c r="D79" s="309"/>
      <c r="E79" s="309"/>
      <c r="F79" s="309"/>
      <c r="G79" s="309"/>
      <c r="H79" s="309"/>
      <c r="I79" s="309"/>
    </row>
    <row r="80" spans="1:12" ht="24" customHeight="1">
      <c r="A80" s="21" t="s">
        <v>97</v>
      </c>
      <c r="B80" s="22"/>
      <c r="C80" s="309"/>
      <c r="D80" s="309"/>
      <c r="E80" s="309"/>
      <c r="F80" s="309"/>
      <c r="G80" s="309"/>
      <c r="H80" s="309"/>
      <c r="I80" s="309"/>
    </row>
    <row r="81" spans="1:12" ht="24" customHeight="1">
      <c r="A81" s="69" t="s">
        <v>145</v>
      </c>
      <c r="B81" s="22"/>
      <c r="C81" s="156">
        <f>G81</f>
        <v>-45410.200000000012</v>
      </c>
      <c r="D81" s="34"/>
      <c r="E81" s="156">
        <v>-199917</v>
      </c>
      <c r="F81" s="153"/>
      <c r="G81" s="156">
        <f>G83</f>
        <v>-45410.200000000012</v>
      </c>
      <c r="H81" s="252"/>
      <c r="I81" s="156">
        <v>-199917</v>
      </c>
      <c r="J81" s="16"/>
    </row>
    <row r="82" spans="1:12" ht="24" customHeight="1">
      <c r="A82" s="69" t="s">
        <v>96</v>
      </c>
      <c r="B82" s="22"/>
      <c r="C82" s="156">
        <f>C83-C81</f>
        <v>889.20000000001164</v>
      </c>
      <c r="D82" s="34"/>
      <c r="E82" s="156">
        <f>E83-E81</f>
        <v>1884</v>
      </c>
      <c r="F82" s="156"/>
      <c r="G82" s="155">
        <v>0</v>
      </c>
      <c r="H82" s="149"/>
      <c r="I82" s="155">
        <v>0</v>
      </c>
    </row>
    <row r="83" spans="1:12" ht="23.15" customHeight="1" thickBot="1">
      <c r="A83" s="21" t="s">
        <v>121</v>
      </c>
      <c r="B83" s="22"/>
      <c r="C83" s="94">
        <f>C72</f>
        <v>-44521</v>
      </c>
      <c r="D83" s="92"/>
      <c r="E83" s="94">
        <v>-198033</v>
      </c>
      <c r="F83" s="92"/>
      <c r="G83" s="94">
        <f>G72</f>
        <v>-45410.200000000012</v>
      </c>
      <c r="H83" s="92"/>
      <c r="I83" s="94">
        <v>-199917</v>
      </c>
    </row>
    <row r="84" spans="1:12" ht="22.5" thickTop="1">
      <c r="A84" s="21"/>
      <c r="B84" s="22"/>
      <c r="C84" s="309"/>
      <c r="D84" s="309"/>
      <c r="E84" s="309"/>
      <c r="F84" s="309"/>
      <c r="G84" s="309"/>
      <c r="H84" s="309"/>
      <c r="I84" s="309"/>
    </row>
    <row r="85" spans="1:12" ht="27" customHeight="1" thickBot="1">
      <c r="A85" s="21" t="s">
        <v>136</v>
      </c>
      <c r="B85" s="22"/>
      <c r="C85" s="46">
        <f>C76/'BL3-5'!D77</f>
        <v>0.15130160803071308</v>
      </c>
      <c r="D85" s="45"/>
      <c r="E85" s="46">
        <v>0.62825106992258795</v>
      </c>
      <c r="F85" s="45"/>
      <c r="G85" s="46">
        <f>G76/'BL3-5'!H77</f>
        <v>0.15130160803071308</v>
      </c>
      <c r="H85" s="45"/>
      <c r="I85" s="46">
        <v>0.62825106992258795</v>
      </c>
    </row>
    <row r="86" spans="1:12" ht="27" customHeight="1" thickTop="1">
      <c r="A86" s="21"/>
      <c r="B86" s="22"/>
      <c r="C86" s="279"/>
      <c r="D86" s="45"/>
      <c r="E86" s="279"/>
      <c r="F86" s="45"/>
      <c r="G86" s="279"/>
      <c r="H86" s="45"/>
      <c r="I86" s="279"/>
    </row>
    <row r="87" spans="1:12" ht="23.15" customHeight="1">
      <c r="A87" s="18" t="s">
        <v>161</v>
      </c>
      <c r="B87" s="19"/>
      <c r="C87" s="20"/>
      <c r="D87" s="20"/>
      <c r="E87" s="20"/>
      <c r="F87" s="20"/>
      <c r="G87" s="20"/>
      <c r="H87" s="20"/>
      <c r="I87" s="20"/>
    </row>
    <row r="88" spans="1:12" ht="23.25" customHeight="1">
      <c r="A88" s="18" t="s">
        <v>101</v>
      </c>
      <c r="B88" s="19"/>
      <c r="C88" s="20"/>
      <c r="D88" s="20"/>
      <c r="E88" s="20"/>
      <c r="F88" s="20"/>
      <c r="G88" s="20"/>
      <c r="H88" s="20"/>
      <c r="I88" s="20"/>
    </row>
    <row r="89" spans="1:12" s="276" customFormat="1" ht="16" customHeight="1">
      <c r="A89" s="274"/>
      <c r="B89" s="275"/>
      <c r="K89" s="277"/>
      <c r="L89" s="277"/>
    </row>
    <row r="90" spans="1:12" ht="23.25" customHeight="1">
      <c r="A90" s="21"/>
      <c r="B90" s="22"/>
      <c r="C90" s="497" t="s">
        <v>1</v>
      </c>
      <c r="D90" s="497"/>
      <c r="E90" s="497"/>
      <c r="F90" s="381"/>
      <c r="G90" s="497" t="s">
        <v>47</v>
      </c>
      <c r="H90" s="497"/>
      <c r="I90" s="497"/>
    </row>
    <row r="91" spans="1:12" ht="23.25" customHeight="1">
      <c r="A91" s="71"/>
      <c r="B91" s="22"/>
      <c r="C91" s="500" t="s">
        <v>335</v>
      </c>
      <c r="D91" s="501"/>
      <c r="E91" s="501"/>
      <c r="F91" s="382"/>
      <c r="G91" s="500" t="s">
        <v>335</v>
      </c>
      <c r="H91" s="501"/>
      <c r="I91" s="501"/>
    </row>
    <row r="92" spans="1:12" ht="23.25" customHeight="1">
      <c r="A92" s="71"/>
      <c r="B92" s="22"/>
      <c r="C92" s="500" t="s">
        <v>334</v>
      </c>
      <c r="D92" s="501"/>
      <c r="E92" s="501"/>
      <c r="F92" s="382"/>
      <c r="G92" s="500" t="s">
        <v>334</v>
      </c>
      <c r="H92" s="501"/>
      <c r="I92" s="501"/>
    </row>
    <row r="93" spans="1:12" ht="23.25" customHeight="1">
      <c r="A93" s="21"/>
      <c r="B93" s="22" t="s">
        <v>2</v>
      </c>
      <c r="C93" s="406">
        <v>2566</v>
      </c>
      <c r="D93" s="411"/>
      <c r="E93" s="406">
        <v>2565</v>
      </c>
      <c r="F93" s="411"/>
      <c r="G93" s="406">
        <v>2566</v>
      </c>
      <c r="H93" s="411"/>
      <c r="I93" s="406">
        <v>2565</v>
      </c>
    </row>
    <row r="94" spans="1:12" ht="23.25" customHeight="1">
      <c r="A94" s="21"/>
      <c r="B94" s="22"/>
      <c r="C94" s="496" t="s">
        <v>41</v>
      </c>
      <c r="D94" s="496"/>
      <c r="E94" s="496"/>
      <c r="F94" s="496"/>
      <c r="G94" s="496"/>
      <c r="H94" s="496"/>
      <c r="I94" s="496"/>
    </row>
    <row r="95" spans="1:12" ht="23.25" customHeight="1">
      <c r="A95" s="30" t="s">
        <v>15</v>
      </c>
      <c r="B95" s="22"/>
      <c r="C95" s="306"/>
      <c r="D95" s="34"/>
      <c r="E95" s="306"/>
      <c r="F95" s="34"/>
      <c r="G95" s="34"/>
      <c r="H95" s="34"/>
      <c r="I95" s="34"/>
    </row>
    <row r="96" spans="1:12" ht="21" customHeight="1">
      <c r="A96" s="71" t="s">
        <v>217</v>
      </c>
      <c r="B96" s="22" t="s">
        <v>117</v>
      </c>
      <c r="C96" s="240">
        <v>1159141</v>
      </c>
      <c r="D96" s="34"/>
      <c r="E96" s="240">
        <v>1146638</v>
      </c>
      <c r="F96" s="153"/>
      <c r="G96" s="153">
        <v>137508</v>
      </c>
      <c r="H96" s="153"/>
      <c r="I96" s="153">
        <v>186036</v>
      </c>
    </row>
    <row r="97" spans="1:11" ht="21" hidden="1" customHeight="1">
      <c r="A97" s="71" t="s">
        <v>237</v>
      </c>
      <c r="B97" s="22"/>
      <c r="C97" s="236"/>
      <c r="D97" s="34"/>
      <c r="E97" s="236"/>
      <c r="F97" s="153"/>
      <c r="G97" s="199"/>
      <c r="H97" s="153"/>
      <c r="I97" s="199"/>
    </row>
    <row r="98" spans="1:11" ht="21" customHeight="1">
      <c r="A98" s="71" t="s">
        <v>418</v>
      </c>
      <c r="B98" s="22"/>
      <c r="C98" s="236">
        <v>0</v>
      </c>
      <c r="D98" s="34"/>
      <c r="E98" s="236">
        <v>251600</v>
      </c>
      <c r="F98" s="153"/>
      <c r="G98" s="199">
        <v>0</v>
      </c>
      <c r="H98" s="153"/>
      <c r="I98" s="156">
        <v>251600</v>
      </c>
    </row>
    <row r="99" spans="1:11" ht="21" customHeight="1">
      <c r="A99" s="71" t="s">
        <v>176</v>
      </c>
      <c r="B99" s="22"/>
      <c r="C99" s="236">
        <v>41388</v>
      </c>
      <c r="D99" s="34"/>
      <c r="E99" s="236">
        <v>3919</v>
      </c>
      <c r="F99" s="153"/>
      <c r="G99" s="156">
        <v>41366</v>
      </c>
      <c r="H99" s="153"/>
      <c r="I99" s="156">
        <v>3900</v>
      </c>
    </row>
    <row r="100" spans="1:11" ht="21" customHeight="1">
      <c r="A100" s="71" t="s">
        <v>16</v>
      </c>
      <c r="B100" s="22"/>
      <c r="C100" s="240">
        <f>54155-C99</f>
        <v>12767</v>
      </c>
      <c r="D100" s="34"/>
      <c r="E100" s="240">
        <f>48454-E99</f>
        <v>44535</v>
      </c>
      <c r="F100" s="153"/>
      <c r="G100" s="153">
        <f>84252-G99</f>
        <v>42886</v>
      </c>
      <c r="H100" s="153"/>
      <c r="I100" s="153">
        <f>64187-I99</f>
        <v>60287</v>
      </c>
      <c r="J100" s="234"/>
    </row>
    <row r="101" spans="1:11" ht="23.25" customHeight="1">
      <c r="A101" s="21" t="s">
        <v>17</v>
      </c>
      <c r="B101" s="22"/>
      <c r="C101" s="302">
        <f>SUM(C96:C100)</f>
        <v>1213296</v>
      </c>
      <c r="D101" s="309"/>
      <c r="E101" s="302">
        <v>1446692</v>
      </c>
      <c r="F101" s="309"/>
      <c r="G101" s="302">
        <f>SUM(G96:G100)</f>
        <v>221760</v>
      </c>
      <c r="H101" s="309">
        <v>10538</v>
      </c>
      <c r="I101" s="302">
        <v>501823</v>
      </c>
    </row>
    <row r="102" spans="1:11" ht="7.5" customHeight="1">
      <c r="A102" s="21"/>
      <c r="B102" s="22"/>
      <c r="C102" s="306"/>
      <c r="D102" s="34"/>
      <c r="E102" s="306"/>
      <c r="F102" s="34"/>
      <c r="G102" s="34"/>
      <c r="H102" s="34"/>
      <c r="I102" s="34"/>
    </row>
    <row r="103" spans="1:11" ht="23.25" customHeight="1">
      <c r="A103" s="30" t="s">
        <v>18</v>
      </c>
      <c r="B103" s="22"/>
      <c r="C103" s="306"/>
      <c r="D103" s="34"/>
      <c r="E103" s="306"/>
      <c r="F103" s="34"/>
      <c r="G103" s="34"/>
      <c r="H103" s="34"/>
      <c r="I103" s="34"/>
    </row>
    <row r="104" spans="1:11" ht="21" customHeight="1">
      <c r="A104" s="71" t="s">
        <v>218</v>
      </c>
      <c r="B104" s="22"/>
      <c r="C104" s="240">
        <v>817076</v>
      </c>
      <c r="D104" s="34"/>
      <c r="E104" s="240">
        <v>796007</v>
      </c>
      <c r="F104" s="153"/>
      <c r="G104" s="153">
        <v>127193</v>
      </c>
      <c r="H104" s="153"/>
      <c r="I104" s="153">
        <v>170104</v>
      </c>
    </row>
    <row r="105" spans="1:11" ht="21" customHeight="1">
      <c r="A105" s="61" t="s">
        <v>151</v>
      </c>
      <c r="B105" s="22"/>
      <c r="C105" s="281">
        <v>60604</v>
      </c>
      <c r="D105" s="303"/>
      <c r="E105" s="281">
        <v>47675</v>
      </c>
      <c r="F105" s="34"/>
      <c r="G105" s="34">
        <v>2026</v>
      </c>
      <c r="H105" s="34"/>
      <c r="I105" s="34">
        <v>3206</v>
      </c>
      <c r="J105" s="253"/>
    </row>
    <row r="106" spans="1:11" ht="21" customHeight="1">
      <c r="A106" s="71" t="s">
        <v>57</v>
      </c>
      <c r="B106" s="22"/>
      <c r="C106" s="240">
        <v>172003</v>
      </c>
      <c r="D106" s="34"/>
      <c r="E106" s="240">
        <v>174162</v>
      </c>
      <c r="F106" s="153"/>
      <c r="G106" s="153">
        <v>50134</v>
      </c>
      <c r="H106" s="153"/>
      <c r="I106" s="153">
        <v>50818</v>
      </c>
      <c r="J106" s="253"/>
    </row>
    <row r="107" spans="1:11" ht="21" customHeight="1">
      <c r="A107" s="71" t="s">
        <v>402</v>
      </c>
      <c r="B107" s="22"/>
      <c r="C107" s="236">
        <v>44307</v>
      </c>
      <c r="D107" s="34"/>
      <c r="E107" s="311">
        <v>0</v>
      </c>
      <c r="F107" s="153"/>
      <c r="G107" s="236">
        <v>44307</v>
      </c>
      <c r="H107" s="153"/>
      <c r="I107" s="199">
        <v>0</v>
      </c>
      <c r="J107" s="254"/>
    </row>
    <row r="108" spans="1:11" ht="23.25" customHeight="1">
      <c r="A108" s="21" t="s">
        <v>20</v>
      </c>
      <c r="B108" s="22"/>
      <c r="C108" s="302">
        <f>SUM(C104:C107)</f>
        <v>1093990</v>
      </c>
      <c r="D108" s="309"/>
      <c r="E108" s="302">
        <v>1017844</v>
      </c>
      <c r="F108" s="309"/>
      <c r="G108" s="302">
        <f>SUM(G104:G107)</f>
        <v>223660</v>
      </c>
      <c r="H108" s="309">
        <v>1260872</v>
      </c>
      <c r="I108" s="302">
        <v>224128</v>
      </c>
      <c r="J108" s="50"/>
      <c r="K108" s="310"/>
    </row>
    <row r="109" spans="1:11" ht="7.5" customHeight="1">
      <c r="A109" s="21"/>
      <c r="B109" s="22"/>
      <c r="C109" s="306"/>
      <c r="D109" s="34"/>
      <c r="E109" s="306"/>
      <c r="F109" s="34"/>
      <c r="G109" s="34"/>
      <c r="H109" s="34"/>
      <c r="I109" s="34"/>
    </row>
    <row r="110" spans="1:11" ht="23.25" customHeight="1">
      <c r="A110" s="21" t="s">
        <v>346</v>
      </c>
      <c r="B110" s="22"/>
      <c r="C110" s="309">
        <f>C101-C108</f>
        <v>119306</v>
      </c>
      <c r="D110" s="309"/>
      <c r="E110" s="309">
        <v>428848</v>
      </c>
      <c r="F110" s="309"/>
      <c r="G110" s="309">
        <f>G101-G108</f>
        <v>-1900</v>
      </c>
      <c r="H110" s="309"/>
      <c r="I110" s="309">
        <v>277695</v>
      </c>
    </row>
    <row r="111" spans="1:11" ht="21" customHeight="1">
      <c r="A111" s="71" t="s">
        <v>59</v>
      </c>
      <c r="B111" s="22"/>
      <c r="C111" s="240">
        <v>-22202</v>
      </c>
      <c r="D111" s="34"/>
      <c r="E111" s="240">
        <v>-20922</v>
      </c>
      <c r="F111" s="153"/>
      <c r="G111" s="153">
        <v>-8925</v>
      </c>
      <c r="H111" s="153"/>
      <c r="I111" s="153">
        <v>-10108</v>
      </c>
    </row>
    <row r="112" spans="1:11" ht="21" customHeight="1">
      <c r="A112" s="61" t="s">
        <v>398</v>
      </c>
      <c r="B112" s="22"/>
      <c r="C112" s="154">
        <v>0</v>
      </c>
      <c r="D112" s="34"/>
      <c r="E112" s="154">
        <v>0</v>
      </c>
      <c r="F112" s="34"/>
      <c r="G112" s="34">
        <f>84304</f>
        <v>84304</v>
      </c>
      <c r="H112" s="34"/>
      <c r="I112" s="34">
        <v>125506</v>
      </c>
      <c r="J112" s="253"/>
    </row>
    <row r="113" spans="1:11" ht="21" customHeight="1">
      <c r="A113" s="71" t="s">
        <v>288</v>
      </c>
      <c r="B113" s="22"/>
      <c r="C113" s="273">
        <f>86148-36+54898-8</f>
        <v>141002</v>
      </c>
      <c r="D113" s="34"/>
      <c r="E113" s="273">
        <v>276977</v>
      </c>
      <c r="F113" s="153"/>
      <c r="G113" s="150">
        <f>86161-36+54898-8</f>
        <v>141015</v>
      </c>
      <c r="H113" s="153"/>
      <c r="I113" s="150">
        <v>276719</v>
      </c>
      <c r="J113" s="253"/>
    </row>
    <row r="114" spans="1:11" ht="21.5" hidden="1" customHeight="1">
      <c r="A114" s="71" t="s">
        <v>339</v>
      </c>
      <c r="B114" s="22"/>
      <c r="C114" s="160"/>
      <c r="D114" s="34"/>
      <c r="E114" s="160">
        <v>0</v>
      </c>
      <c r="F114" s="153"/>
      <c r="G114" s="160"/>
      <c r="H114" s="199"/>
      <c r="I114" s="160">
        <v>0</v>
      </c>
    </row>
    <row r="115" spans="1:11" ht="9.5" customHeight="1">
      <c r="A115" s="33"/>
      <c r="B115" s="22"/>
      <c r="C115" s="153"/>
      <c r="D115" s="34"/>
      <c r="E115" s="153"/>
      <c r="F115" s="34"/>
      <c r="G115" s="82"/>
      <c r="H115" s="34"/>
      <c r="I115" s="82"/>
      <c r="K115" s="240"/>
    </row>
    <row r="116" spans="1:11" ht="23.25" customHeight="1">
      <c r="A116" s="21" t="s">
        <v>137</v>
      </c>
      <c r="B116" s="22"/>
      <c r="C116" s="223">
        <f>SUM(C110:C114)</f>
        <v>238106</v>
      </c>
      <c r="D116" s="309"/>
      <c r="E116" s="223">
        <v>684903</v>
      </c>
      <c r="F116" s="309"/>
      <c r="G116" s="223">
        <f>SUM(G110:G114)</f>
        <v>214494</v>
      </c>
      <c r="H116" s="309"/>
      <c r="I116" s="223">
        <v>669812</v>
      </c>
      <c r="J116" s="50"/>
      <c r="K116" s="311"/>
    </row>
    <row r="117" spans="1:11" ht="21" customHeight="1">
      <c r="A117" s="71" t="s">
        <v>401</v>
      </c>
      <c r="B117" s="22" t="s">
        <v>113</v>
      </c>
      <c r="C117" s="273">
        <f>-10778-660</f>
        <v>-11438</v>
      </c>
      <c r="D117" s="34"/>
      <c r="E117" s="273">
        <v>-79073</v>
      </c>
      <c r="F117" s="153"/>
      <c r="G117" s="150">
        <v>8474</v>
      </c>
      <c r="H117" s="153"/>
      <c r="I117" s="150">
        <v>-66840</v>
      </c>
      <c r="K117" s="240"/>
    </row>
    <row r="118" spans="1:11" ht="9.5" customHeight="1">
      <c r="A118" s="33"/>
      <c r="B118" s="22"/>
      <c r="C118" s="306"/>
      <c r="D118" s="48"/>
      <c r="E118" s="306"/>
      <c r="F118" s="48"/>
      <c r="G118" s="48"/>
      <c r="H118" s="48">
        <v>7889</v>
      </c>
      <c r="I118" s="48"/>
      <c r="K118" s="240"/>
    </row>
    <row r="119" spans="1:11" ht="23.25" customHeight="1">
      <c r="A119" s="21" t="s">
        <v>120</v>
      </c>
      <c r="B119" s="22"/>
      <c r="C119" s="239">
        <f>C116+C117</f>
        <v>226668</v>
      </c>
      <c r="D119" s="309"/>
      <c r="E119" s="239">
        <v>605830</v>
      </c>
      <c r="F119" s="309"/>
      <c r="G119" s="32">
        <f>G116+G117</f>
        <v>222968</v>
      </c>
      <c r="H119" s="309">
        <v>633</v>
      </c>
      <c r="I119" s="32">
        <v>602972</v>
      </c>
      <c r="J119" s="96"/>
    </row>
    <row r="120" spans="1:11" ht="8" customHeight="1">
      <c r="A120" s="21"/>
      <c r="B120" s="22"/>
      <c r="C120" s="309"/>
      <c r="D120" s="309"/>
      <c r="E120" s="309"/>
      <c r="F120" s="309"/>
      <c r="G120" s="309"/>
      <c r="H120" s="309"/>
      <c r="I120" s="309"/>
    </row>
    <row r="121" spans="1:11" ht="23.25" customHeight="1">
      <c r="A121" s="21" t="s">
        <v>84</v>
      </c>
      <c r="B121" s="22"/>
      <c r="C121" s="154"/>
      <c r="D121" s="53"/>
      <c r="E121" s="154"/>
      <c r="F121" s="53"/>
      <c r="G121" s="154"/>
      <c r="H121" s="53"/>
      <c r="I121" s="154"/>
    </row>
    <row r="122" spans="1:11" ht="23.25" customHeight="1">
      <c r="A122" s="30" t="s">
        <v>295</v>
      </c>
      <c r="B122" s="22"/>
      <c r="C122" s="154"/>
      <c r="D122" s="53"/>
      <c r="E122" s="154"/>
      <c r="F122" s="53"/>
      <c r="G122" s="154"/>
      <c r="H122" s="53"/>
      <c r="I122" s="154"/>
    </row>
    <row r="123" spans="1:11" ht="23" hidden="1" customHeight="1">
      <c r="A123" s="61" t="s">
        <v>296</v>
      </c>
      <c r="B123" s="22"/>
      <c r="C123" s="154">
        <v>0</v>
      </c>
      <c r="D123" s="53"/>
      <c r="E123" s="154">
        <v>0</v>
      </c>
      <c r="F123" s="53"/>
      <c r="G123" s="154">
        <v>0</v>
      </c>
      <c r="H123" s="53"/>
      <c r="I123" s="154">
        <v>0</v>
      </c>
      <c r="K123" s="235"/>
    </row>
    <row r="124" spans="1:11" ht="23" customHeight="1">
      <c r="A124" s="61" t="s">
        <v>328</v>
      </c>
      <c r="B124" s="22"/>
      <c r="C124" s="154"/>
      <c r="D124" s="53"/>
      <c r="E124" s="154"/>
      <c r="F124" s="53"/>
      <c r="G124" s="154"/>
      <c r="H124" s="53"/>
      <c r="I124" s="154"/>
      <c r="K124" s="235"/>
    </row>
    <row r="125" spans="1:11" ht="23" customHeight="1">
      <c r="A125" s="61" t="s">
        <v>357</v>
      </c>
      <c r="B125" s="22"/>
      <c r="C125" s="284">
        <v>486</v>
      </c>
      <c r="D125" s="282"/>
      <c r="E125" s="284">
        <v>-2315</v>
      </c>
      <c r="F125" s="282"/>
      <c r="G125" s="284">
        <v>486</v>
      </c>
      <c r="H125" s="53"/>
      <c r="I125" s="284">
        <v>-2315</v>
      </c>
      <c r="K125" s="235"/>
    </row>
    <row r="126" spans="1:11" ht="23" hidden="1" customHeight="1">
      <c r="A126" s="61" t="s">
        <v>298</v>
      </c>
      <c r="B126" s="22"/>
      <c r="C126" s="281"/>
      <c r="D126" s="282"/>
      <c r="E126" s="281"/>
      <c r="F126" s="282"/>
      <c r="G126" s="281"/>
      <c r="H126" s="53"/>
      <c r="I126" s="281"/>
      <c r="K126" s="235"/>
    </row>
    <row r="127" spans="1:11" ht="23" hidden="1" customHeight="1">
      <c r="A127" s="61" t="s">
        <v>299</v>
      </c>
      <c r="B127" s="22"/>
      <c r="C127" s="284"/>
      <c r="D127" s="282"/>
      <c r="E127" s="284"/>
      <c r="F127" s="282"/>
      <c r="G127" s="284"/>
      <c r="H127" s="53"/>
      <c r="I127" s="284"/>
      <c r="K127" s="235"/>
    </row>
    <row r="128" spans="1:11" ht="23.25" customHeight="1">
      <c r="A128" s="77" t="s">
        <v>297</v>
      </c>
      <c r="B128" s="22"/>
      <c r="C128" s="281"/>
      <c r="D128" s="282"/>
      <c r="E128" s="281"/>
      <c r="F128" s="282"/>
      <c r="G128" s="281"/>
      <c r="H128" s="53"/>
      <c r="I128" s="281"/>
      <c r="K128" s="235"/>
    </row>
    <row r="129" spans="1:13" ht="23.25" customHeight="1">
      <c r="A129" s="77" t="s">
        <v>358</v>
      </c>
      <c r="B129" s="22"/>
      <c r="C129" s="248">
        <f>SUM(C123:C128)</f>
        <v>486</v>
      </c>
      <c r="D129" s="325"/>
      <c r="E129" s="248">
        <v>-2315</v>
      </c>
      <c r="F129" s="325"/>
      <c r="G129" s="248">
        <f>SUM(G123:G128)</f>
        <v>486</v>
      </c>
      <c r="H129" s="250"/>
      <c r="I129" s="248">
        <v>-2315</v>
      </c>
    </row>
    <row r="130" spans="1:13" ht="7.5" customHeight="1">
      <c r="A130" s="77"/>
      <c r="B130" s="22"/>
      <c r="C130" s="154"/>
      <c r="D130" s="53"/>
      <c r="E130" s="154"/>
      <c r="F130" s="53"/>
      <c r="G130" s="154"/>
      <c r="H130" s="53"/>
      <c r="I130" s="154"/>
    </row>
    <row r="131" spans="1:13" ht="23.25" customHeight="1">
      <c r="A131" s="18" t="s">
        <v>161</v>
      </c>
      <c r="B131" s="19"/>
      <c r="C131" s="20"/>
      <c r="D131" s="20"/>
      <c r="E131" s="20"/>
      <c r="F131" s="20"/>
      <c r="G131" s="20"/>
      <c r="H131" s="20"/>
      <c r="I131" s="20"/>
    </row>
    <row r="132" spans="1:13" ht="23.25" customHeight="1">
      <c r="A132" s="18" t="s">
        <v>101</v>
      </c>
      <c r="B132" s="19"/>
      <c r="C132" s="20"/>
      <c r="D132" s="20"/>
      <c r="E132" s="20"/>
      <c r="F132" s="20"/>
      <c r="G132" s="20"/>
      <c r="H132" s="20"/>
      <c r="I132" s="20"/>
    </row>
    <row r="133" spans="1:13" ht="23.25" customHeight="1">
      <c r="A133" s="18"/>
      <c r="B133" s="19"/>
      <c r="C133" s="20"/>
      <c r="D133" s="20"/>
      <c r="E133" s="20"/>
      <c r="F133" s="20"/>
      <c r="G133" s="20"/>
      <c r="H133" s="20"/>
      <c r="I133" s="20"/>
    </row>
    <row r="134" spans="1:13" ht="23.25" customHeight="1">
      <c r="A134" s="21"/>
      <c r="B134" s="22"/>
      <c r="C134" s="497" t="s">
        <v>1</v>
      </c>
      <c r="D134" s="497"/>
      <c r="E134" s="497"/>
      <c r="F134" s="381"/>
      <c r="G134" s="497" t="s">
        <v>47</v>
      </c>
      <c r="H134" s="497"/>
      <c r="I134" s="497"/>
    </row>
    <row r="135" spans="1:13" ht="23.25" customHeight="1">
      <c r="A135" s="71"/>
      <c r="B135" s="22"/>
      <c r="C135" s="500" t="s">
        <v>335</v>
      </c>
      <c r="D135" s="501"/>
      <c r="E135" s="501"/>
      <c r="F135" s="382"/>
      <c r="G135" s="500" t="s">
        <v>335</v>
      </c>
      <c r="H135" s="501"/>
      <c r="I135" s="501"/>
    </row>
    <row r="136" spans="1:13" ht="23.25" customHeight="1">
      <c r="A136" s="71"/>
      <c r="B136" s="22"/>
      <c r="C136" s="500" t="s">
        <v>334</v>
      </c>
      <c r="D136" s="501"/>
      <c r="E136" s="501"/>
      <c r="F136" s="382"/>
      <c r="G136" s="500" t="s">
        <v>334</v>
      </c>
      <c r="H136" s="501"/>
      <c r="I136" s="501"/>
    </row>
    <row r="137" spans="1:13" ht="23.25" customHeight="1">
      <c r="A137" s="21"/>
      <c r="B137" s="22"/>
      <c r="C137" s="406">
        <v>2566</v>
      </c>
      <c r="D137" s="411"/>
      <c r="E137" s="406">
        <v>2565</v>
      </c>
      <c r="F137" s="411"/>
      <c r="G137" s="406">
        <v>2566</v>
      </c>
      <c r="H137" s="411"/>
      <c r="I137" s="406">
        <v>2565</v>
      </c>
      <c r="K137" s="245"/>
      <c r="L137" s="235"/>
      <c r="M137" s="234"/>
    </row>
    <row r="138" spans="1:13" ht="23.25" customHeight="1">
      <c r="A138" s="21"/>
      <c r="B138" s="22"/>
      <c r="C138" s="496" t="s">
        <v>41</v>
      </c>
      <c r="D138" s="496"/>
      <c r="E138" s="496"/>
      <c r="F138" s="496"/>
      <c r="G138" s="496"/>
      <c r="H138" s="496"/>
      <c r="I138" s="496"/>
      <c r="L138" s="310"/>
    </row>
    <row r="139" spans="1:13" ht="23.25" customHeight="1">
      <c r="A139" s="30" t="s">
        <v>291</v>
      </c>
      <c r="B139" s="22"/>
      <c r="C139" s="154"/>
      <c r="D139" s="53"/>
      <c r="E139" s="154"/>
      <c r="F139" s="53"/>
      <c r="G139" s="154"/>
      <c r="H139" s="53"/>
      <c r="I139" s="154"/>
      <c r="L139" s="240"/>
    </row>
    <row r="140" spans="1:13" ht="22.5" customHeight="1">
      <c r="A140" s="61" t="s">
        <v>408</v>
      </c>
      <c r="B140" s="22"/>
      <c r="C140" s="154"/>
      <c r="D140" s="53"/>
      <c r="E140" s="154"/>
      <c r="F140" s="53"/>
      <c r="G140" s="154"/>
      <c r="H140" s="53"/>
      <c r="I140" s="154"/>
    </row>
    <row r="141" spans="1:13" ht="22.5" customHeight="1">
      <c r="A141" s="61" t="s">
        <v>290</v>
      </c>
      <c r="B141" s="22"/>
      <c r="C141" s="281">
        <f>-429983-460+42</f>
        <v>-430401</v>
      </c>
      <c r="D141" s="53"/>
      <c r="E141" s="281">
        <v>-1259149</v>
      </c>
      <c r="F141" s="282"/>
      <c r="G141" s="281">
        <v>-429984</v>
      </c>
      <c r="H141" s="282"/>
      <c r="I141" s="281">
        <v>-1258629</v>
      </c>
      <c r="J141" s="96"/>
      <c r="L141" s="245"/>
    </row>
    <row r="142" spans="1:13" ht="22.5" customHeight="1">
      <c r="A142" s="61" t="s">
        <v>312</v>
      </c>
      <c r="B142" s="22"/>
      <c r="C142" s="281"/>
      <c r="D142" s="53"/>
      <c r="E142" s="281"/>
      <c r="F142" s="282"/>
      <c r="G142" s="281"/>
      <c r="H142" s="282"/>
      <c r="I142" s="281"/>
      <c r="J142" s="96"/>
      <c r="L142" s="240"/>
      <c r="M142" s="50"/>
    </row>
    <row r="143" spans="1:13" ht="22.5" customHeight="1">
      <c r="A143" s="61" t="s">
        <v>359</v>
      </c>
      <c r="B143" s="22"/>
      <c r="C143" s="154">
        <v>0</v>
      </c>
      <c r="D143" s="53"/>
      <c r="E143" s="154">
        <v>0</v>
      </c>
      <c r="F143" s="282"/>
      <c r="G143" s="281">
        <v>-348</v>
      </c>
      <c r="H143" s="282"/>
      <c r="I143" s="281">
        <v>-416</v>
      </c>
      <c r="K143" s="245"/>
      <c r="L143" s="240"/>
      <c r="M143" s="254"/>
    </row>
    <row r="144" spans="1:13" ht="22.5" customHeight="1">
      <c r="A144" s="61" t="s">
        <v>328</v>
      </c>
      <c r="B144" s="22"/>
      <c r="C144" s="154"/>
      <c r="D144" s="53"/>
      <c r="E144" s="154"/>
      <c r="F144" s="282"/>
      <c r="G144" s="281"/>
      <c r="H144" s="282"/>
      <c r="I144" s="281"/>
    </row>
    <row r="145" spans="1:13" ht="22.5" customHeight="1">
      <c r="A145" s="61" t="s">
        <v>329</v>
      </c>
      <c r="B145" s="22"/>
      <c r="C145" s="281">
        <f>G145</f>
        <v>-4274</v>
      </c>
      <c r="D145" s="53"/>
      <c r="E145" s="281">
        <v>-20561</v>
      </c>
      <c r="F145" s="282"/>
      <c r="G145" s="281">
        <f>-4274</f>
        <v>-4274</v>
      </c>
      <c r="H145" s="282"/>
      <c r="I145" s="281">
        <v>-20561</v>
      </c>
      <c r="J145" s="234"/>
      <c r="K145" s="245"/>
      <c r="L145" s="235"/>
      <c r="M145" s="254"/>
    </row>
    <row r="146" spans="1:13" ht="22.5" hidden="1" customHeight="1">
      <c r="A146" s="61" t="s">
        <v>325</v>
      </c>
      <c r="B146" s="22"/>
      <c r="C146" s="154"/>
      <c r="D146" s="53"/>
      <c r="E146" s="154"/>
      <c r="F146" s="282"/>
      <c r="G146" s="281"/>
      <c r="H146" s="282"/>
      <c r="I146" s="281"/>
      <c r="K146" s="235"/>
    </row>
    <row r="147" spans="1:13" ht="22.5" hidden="1" customHeight="1">
      <c r="A147" s="61" t="s">
        <v>326</v>
      </c>
      <c r="B147" s="22"/>
      <c r="C147" s="281"/>
      <c r="D147" s="53"/>
      <c r="E147" s="281"/>
      <c r="F147" s="282"/>
      <c r="G147" s="281"/>
      <c r="H147" s="282"/>
      <c r="I147" s="281"/>
    </row>
    <row r="148" spans="1:13" ht="22.5" customHeight="1">
      <c r="A148" s="61" t="s">
        <v>316</v>
      </c>
      <c r="B148" s="22"/>
      <c r="C148" s="281"/>
      <c r="D148" s="53"/>
      <c r="E148" s="281"/>
      <c r="F148" s="282"/>
      <c r="G148" s="281"/>
      <c r="H148" s="282"/>
      <c r="I148" s="281"/>
      <c r="M148" s="254"/>
    </row>
    <row r="149" spans="1:13" ht="22.5" customHeight="1">
      <c r="A149" s="61" t="s">
        <v>299</v>
      </c>
      <c r="B149" s="22"/>
      <c r="C149" s="284">
        <f>85997+92-8</f>
        <v>86081</v>
      </c>
      <c r="D149" s="53"/>
      <c r="E149" s="284">
        <v>251830</v>
      </c>
      <c r="F149" s="282"/>
      <c r="G149" s="284">
        <v>85997</v>
      </c>
      <c r="H149" s="282"/>
      <c r="I149" s="284">
        <v>251726</v>
      </c>
      <c r="J149" s="96"/>
      <c r="K149" s="245"/>
      <c r="M149" s="254"/>
    </row>
    <row r="150" spans="1:13" ht="23.25" customHeight="1">
      <c r="A150" s="21" t="s">
        <v>289</v>
      </c>
      <c r="B150" s="22"/>
      <c r="C150" s="242"/>
      <c r="D150" s="34"/>
      <c r="E150" s="242"/>
      <c r="F150" s="153"/>
      <c r="G150" s="242"/>
      <c r="H150" s="153"/>
      <c r="I150" s="242"/>
      <c r="K150" s="245"/>
    </row>
    <row r="151" spans="1:13" ht="23.25" customHeight="1">
      <c r="A151" s="77" t="s">
        <v>285</v>
      </c>
      <c r="B151" s="22"/>
      <c r="C151" s="157">
        <f>SUM(C141:C149)</f>
        <v>-348594</v>
      </c>
      <c r="D151" s="309"/>
      <c r="E151" s="157">
        <v>-1027880</v>
      </c>
      <c r="F151" s="249"/>
      <c r="G151" s="157">
        <f>SUM(G141:G149)</f>
        <v>-348609</v>
      </c>
      <c r="H151" s="250"/>
      <c r="I151" s="157">
        <v>-1027880</v>
      </c>
    </row>
    <row r="152" spans="1:13" ht="6" customHeight="1">
      <c r="A152" s="21"/>
      <c r="B152" s="22"/>
      <c r="C152" s="309"/>
      <c r="D152" s="309"/>
      <c r="E152" s="309"/>
      <c r="F152" s="309"/>
      <c r="G152" s="309"/>
      <c r="H152" s="309"/>
      <c r="I152" s="309"/>
      <c r="K152" s="310"/>
      <c r="L152" s="310"/>
    </row>
    <row r="153" spans="1:13" ht="22.5" customHeight="1">
      <c r="A153" s="77" t="s">
        <v>315</v>
      </c>
      <c r="B153" s="22"/>
      <c r="C153" s="289">
        <f>C129+C151</f>
        <v>-348108</v>
      </c>
      <c r="D153" s="66"/>
      <c r="E153" s="289">
        <v>-1030195</v>
      </c>
      <c r="F153" s="66"/>
      <c r="G153" s="289">
        <f>G129+G151</f>
        <v>-348123</v>
      </c>
      <c r="H153" s="66"/>
      <c r="I153" s="289">
        <v>-1030195</v>
      </c>
      <c r="K153" s="311"/>
      <c r="L153" s="311"/>
      <c r="M153" s="96"/>
    </row>
    <row r="154" spans="1:13" ht="5" customHeight="1">
      <c r="A154" s="77"/>
      <c r="B154" s="22"/>
      <c r="C154" s="280"/>
      <c r="D154" s="309"/>
      <c r="E154" s="280"/>
      <c r="F154" s="249"/>
      <c r="G154" s="280"/>
      <c r="H154" s="250"/>
      <c r="I154" s="280"/>
    </row>
    <row r="155" spans="1:13" ht="23.25" customHeight="1" thickBot="1">
      <c r="A155" s="77" t="s">
        <v>121</v>
      </c>
      <c r="B155" s="22"/>
      <c r="C155" s="132">
        <f>SUM(C119,C153)</f>
        <v>-121440</v>
      </c>
      <c r="D155" s="309"/>
      <c r="E155" s="132">
        <v>-424365</v>
      </c>
      <c r="F155" s="309"/>
      <c r="G155" s="132">
        <f>SUM(G119,G153)</f>
        <v>-125155</v>
      </c>
      <c r="H155" s="309"/>
      <c r="I155" s="132">
        <v>-427223</v>
      </c>
      <c r="L155" s="235"/>
    </row>
    <row r="156" spans="1:13" ht="23.5" customHeight="1" thickTop="1">
      <c r="A156" s="77"/>
      <c r="B156" s="22"/>
      <c r="C156" s="131"/>
      <c r="D156" s="309"/>
      <c r="E156" s="131"/>
      <c r="F156" s="309"/>
      <c r="G156" s="131"/>
      <c r="H156" s="309"/>
      <c r="I156" s="131"/>
    </row>
    <row r="157" spans="1:13" ht="23.25" customHeight="1">
      <c r="A157" s="21" t="s">
        <v>242</v>
      </c>
      <c r="B157" s="22"/>
      <c r="C157" s="309"/>
      <c r="D157" s="309"/>
      <c r="E157" s="309"/>
      <c r="F157" s="309"/>
      <c r="G157" s="309"/>
      <c r="H157" s="309"/>
      <c r="I157" s="309"/>
    </row>
    <row r="158" spans="1:13" ht="23.25" customHeight="1">
      <c r="A158" s="69" t="s">
        <v>145</v>
      </c>
      <c r="B158" s="22"/>
      <c r="C158" s="306">
        <f>G158</f>
        <v>222968</v>
      </c>
      <c r="D158" s="34"/>
      <c r="E158" s="306">
        <v>602972</v>
      </c>
      <c r="F158" s="306"/>
      <c r="G158" s="306">
        <f>G119</f>
        <v>222968</v>
      </c>
      <c r="H158" s="251"/>
      <c r="I158" s="306">
        <v>602972</v>
      </c>
      <c r="J158" s="16"/>
      <c r="K158" s="310"/>
      <c r="M158" s="50"/>
    </row>
    <row r="159" spans="1:13" ht="23.25" customHeight="1">
      <c r="A159" s="69" t="s">
        <v>96</v>
      </c>
      <c r="B159" s="22"/>
      <c r="C159" s="306">
        <f>C160-C158</f>
        <v>3700</v>
      </c>
      <c r="D159" s="34"/>
      <c r="E159" s="306">
        <v>2858</v>
      </c>
      <c r="F159" s="153"/>
      <c r="G159" s="155">
        <v>0</v>
      </c>
      <c r="H159" s="251"/>
      <c r="I159" s="155">
        <v>0</v>
      </c>
      <c r="J159" s="234"/>
    </row>
    <row r="160" spans="1:13" ht="23.25" customHeight="1" thickBot="1">
      <c r="A160" s="21" t="s">
        <v>120</v>
      </c>
      <c r="B160" s="22"/>
      <c r="C160" s="94">
        <f>C119</f>
        <v>226668</v>
      </c>
      <c r="D160" s="309"/>
      <c r="E160" s="94">
        <v>605830</v>
      </c>
      <c r="F160" s="309"/>
      <c r="G160" s="43">
        <f>SUM(G158:G159)</f>
        <v>222968</v>
      </c>
      <c r="H160" s="309"/>
      <c r="I160" s="43">
        <v>602972</v>
      </c>
      <c r="J160" s="96"/>
    </row>
    <row r="161" spans="1:11" ht="23.25" customHeight="1" thickTop="1">
      <c r="A161" s="21"/>
      <c r="B161" s="22"/>
      <c r="C161" s="309"/>
      <c r="D161" s="309"/>
      <c r="E161" s="309"/>
      <c r="F161" s="309"/>
      <c r="G161" s="309"/>
      <c r="H161" s="309"/>
      <c r="I161" s="309"/>
    </row>
    <row r="162" spans="1:11" ht="23.25" customHeight="1">
      <c r="A162" s="21" t="s">
        <v>97</v>
      </c>
      <c r="B162" s="22"/>
      <c r="C162" s="309"/>
      <c r="D162" s="309"/>
      <c r="E162" s="309"/>
      <c r="F162" s="309"/>
      <c r="G162" s="309"/>
      <c r="H162" s="309"/>
      <c r="I162" s="309"/>
    </row>
    <row r="163" spans="1:11" ht="23.25" customHeight="1">
      <c r="A163" s="69" t="s">
        <v>145</v>
      </c>
      <c r="B163" s="22"/>
      <c r="C163" s="156">
        <f>G163</f>
        <v>-125155</v>
      </c>
      <c r="D163" s="34"/>
      <c r="E163" s="156">
        <v>-427223</v>
      </c>
      <c r="F163" s="153"/>
      <c r="G163" s="153">
        <f>G165</f>
        <v>-125155</v>
      </c>
      <c r="H163" s="252"/>
      <c r="I163" s="153">
        <v>-427223</v>
      </c>
      <c r="J163" s="16"/>
      <c r="K163" s="240"/>
    </row>
    <row r="164" spans="1:11" ht="23.25" customHeight="1">
      <c r="A164" s="69" t="s">
        <v>96</v>
      </c>
      <c r="B164" s="22"/>
      <c r="C164" s="158">
        <f>C165-C163</f>
        <v>3715</v>
      </c>
      <c r="D164" s="34"/>
      <c r="E164" s="158">
        <v>2858</v>
      </c>
      <c r="F164" s="156"/>
      <c r="G164" s="155">
        <v>0</v>
      </c>
      <c r="H164" s="149"/>
      <c r="I164" s="155">
        <v>0</v>
      </c>
      <c r="J164" s="96"/>
    </row>
    <row r="165" spans="1:11" ht="23.25" customHeight="1" thickBot="1">
      <c r="A165" s="21" t="s">
        <v>121</v>
      </c>
      <c r="B165" s="22"/>
      <c r="C165" s="94">
        <f>C155</f>
        <v>-121440</v>
      </c>
      <c r="D165" s="92"/>
      <c r="E165" s="94">
        <v>-424365</v>
      </c>
      <c r="F165" s="92"/>
      <c r="G165" s="94">
        <f>G155</f>
        <v>-125155</v>
      </c>
      <c r="H165" s="92"/>
      <c r="I165" s="94">
        <v>-427223</v>
      </c>
      <c r="J165" s="96"/>
    </row>
    <row r="166" spans="1:11" ht="23.25" customHeight="1" thickTop="1">
      <c r="A166" s="21"/>
      <c r="B166" s="22"/>
      <c r="C166" s="309"/>
      <c r="D166" s="309"/>
      <c r="E166" s="309"/>
      <c r="F166" s="309"/>
      <c r="G166" s="309"/>
      <c r="H166" s="309"/>
      <c r="I166" s="309"/>
    </row>
    <row r="167" spans="1:11" ht="28" customHeight="1" thickBot="1">
      <c r="A167" s="21" t="s">
        <v>136</v>
      </c>
      <c r="B167" s="22"/>
      <c r="C167" s="46">
        <f>C158/'BL3-5'!D77</f>
        <v>0.43852665365976462</v>
      </c>
      <c r="D167" s="45"/>
      <c r="E167" s="46">
        <v>1.1859069167348479</v>
      </c>
      <c r="F167" s="45"/>
      <c r="G167" s="46">
        <f>G158/'BL3-5'!H77</f>
        <v>0.43852665365976462</v>
      </c>
      <c r="H167" s="45"/>
      <c r="I167" s="46">
        <v>1.1859069167348479</v>
      </c>
    </row>
    <row r="168" spans="1:11" ht="23.25" customHeight="1" thickTop="1"/>
  </sheetData>
  <mergeCells count="28">
    <mergeCell ref="C8:I8"/>
    <mergeCell ref="C48:E48"/>
    <mergeCell ref="G48:I48"/>
    <mergeCell ref="C49:E49"/>
    <mergeCell ref="G49:I49"/>
    <mergeCell ref="C4:E4"/>
    <mergeCell ref="G4:I4"/>
    <mergeCell ref="C5:E5"/>
    <mergeCell ref="G5:I5"/>
    <mergeCell ref="C6:E6"/>
    <mergeCell ref="G6:I6"/>
    <mergeCell ref="G50:I50"/>
    <mergeCell ref="C90:E90"/>
    <mergeCell ref="G90:I90"/>
    <mergeCell ref="C91:E91"/>
    <mergeCell ref="G91:I91"/>
    <mergeCell ref="C52:I52"/>
    <mergeCell ref="C50:E50"/>
    <mergeCell ref="C138:I138"/>
    <mergeCell ref="C92:E92"/>
    <mergeCell ref="G92:I92"/>
    <mergeCell ref="C135:E135"/>
    <mergeCell ref="G135:I135"/>
    <mergeCell ref="C136:E136"/>
    <mergeCell ref="G136:I136"/>
    <mergeCell ref="C94:I94"/>
    <mergeCell ref="C134:E134"/>
    <mergeCell ref="G134:I134"/>
  </mergeCells>
  <pageMargins left="0.8" right="0.8" top="0.48" bottom="0.5" header="0.5" footer="0.5"/>
  <pageSetup paperSize="9" scale="79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4" max="16383" man="1"/>
    <brk id="86" max="16383" man="1"/>
    <brk id="130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CE1A4-7BDC-468E-ADC2-19564771EEF5}">
  <sheetPr>
    <tabColor rgb="FF00B0F0"/>
  </sheetPr>
  <dimension ref="B1:H18"/>
  <sheetViews>
    <sheetView zoomScale="80" zoomScaleNormal="80" workbookViewId="0">
      <selection activeCell="G13" sqref="G13"/>
    </sheetView>
  </sheetViews>
  <sheetFormatPr defaultRowHeight="21.5"/>
  <cols>
    <col min="2" max="2" width="9.59765625" bestFit="1" customWidth="1"/>
    <col min="3" max="3" width="15" bestFit="1" customWidth="1"/>
    <col min="4" max="4" width="15.19921875" bestFit="1" customWidth="1"/>
    <col min="5" max="5" width="25.5" bestFit="1" customWidth="1"/>
    <col min="6" max="6" width="10.19921875" customWidth="1"/>
    <col min="7" max="7" width="16" bestFit="1" customWidth="1"/>
    <col min="8" max="8" width="8.69921875" customWidth="1"/>
  </cols>
  <sheetData>
    <row r="1" spans="2:8">
      <c r="B1" s="502" t="s">
        <v>379</v>
      </c>
      <c r="C1" s="502"/>
      <c r="D1" s="502"/>
      <c r="E1" s="502"/>
      <c r="F1" s="502"/>
      <c r="G1" s="502"/>
      <c r="H1" s="502"/>
    </row>
    <row r="2" spans="2:8">
      <c r="E2" t="s">
        <v>373</v>
      </c>
      <c r="F2" t="s">
        <v>374</v>
      </c>
      <c r="G2" t="s">
        <v>375</v>
      </c>
    </row>
    <row r="3" spans="2:8">
      <c r="B3" s="359">
        <v>44562</v>
      </c>
      <c r="C3" t="s">
        <v>376</v>
      </c>
      <c r="D3" s="360">
        <v>462226467</v>
      </c>
      <c r="E3" s="360">
        <f>D3</f>
        <v>462226467</v>
      </c>
      <c r="F3" s="360">
        <f>B4-B3</f>
        <v>129</v>
      </c>
      <c r="G3" s="361">
        <f>E3*F3/F$5</f>
        <v>218414704.18681318</v>
      </c>
    </row>
    <row r="4" spans="2:8">
      <c r="B4" s="359">
        <v>44691</v>
      </c>
      <c r="C4" t="s">
        <v>377</v>
      </c>
      <c r="D4" s="360">
        <v>46223000</v>
      </c>
      <c r="E4" s="360">
        <f>E3+D4</f>
        <v>508449467</v>
      </c>
      <c r="F4" s="360">
        <f>B5-B4+1</f>
        <v>144</v>
      </c>
      <c r="G4" s="361">
        <f>E4*F4/F$5</f>
        <v>268193125.45054945</v>
      </c>
    </row>
    <row r="5" spans="2:8">
      <c r="B5" s="359">
        <v>44834</v>
      </c>
      <c r="C5" t="s">
        <v>378</v>
      </c>
      <c r="D5" s="360"/>
      <c r="E5" s="360">
        <f>E4+D5</f>
        <v>508449467</v>
      </c>
      <c r="F5" s="360">
        <f>SUM(F3:F4)</f>
        <v>273</v>
      </c>
      <c r="G5" s="362">
        <f>SUM(G3:G4)</f>
        <v>486607829.6373626</v>
      </c>
    </row>
    <row r="6" spans="2:8">
      <c r="B6" s="359"/>
      <c r="D6" s="363"/>
      <c r="E6" s="363"/>
      <c r="F6" s="363"/>
      <c r="G6" s="363"/>
    </row>
    <row r="7" spans="2:8" ht="22">
      <c r="E7" s="319" t="s">
        <v>375</v>
      </c>
      <c r="G7" s="360">
        <f>ROUND(G5/1000,0)</f>
        <v>486608</v>
      </c>
    </row>
    <row r="8" spans="2:8" ht="22">
      <c r="E8" s="319" t="s">
        <v>145</v>
      </c>
      <c r="G8" s="360" t="e">
        <f>#REF!</f>
        <v>#REF!</v>
      </c>
    </row>
    <row r="9" spans="2:8" ht="22">
      <c r="E9" s="319" t="s">
        <v>136</v>
      </c>
      <c r="G9" s="360" t="e">
        <f>G8/G7</f>
        <v>#REF!</v>
      </c>
    </row>
    <row r="10" spans="2:8">
      <c r="D10" s="361"/>
    </row>
    <row r="11" spans="2:8">
      <c r="B11" s="502" t="s">
        <v>380</v>
      </c>
      <c r="C11" s="502"/>
      <c r="D11" s="502"/>
      <c r="E11" s="502"/>
      <c r="F11" s="502"/>
      <c r="G11" s="502"/>
      <c r="H11" s="502"/>
    </row>
    <row r="12" spans="2:8">
      <c r="B12" s="359">
        <v>44743</v>
      </c>
      <c r="C12" t="s">
        <v>376</v>
      </c>
      <c r="D12" s="360">
        <v>508449467</v>
      </c>
      <c r="E12" s="360">
        <f>D12</f>
        <v>508449467</v>
      </c>
      <c r="F12" s="360">
        <f>B13-B12</f>
        <v>91</v>
      </c>
      <c r="G12" s="361">
        <f>E12*F12/F$14</f>
        <v>502922842.35869563</v>
      </c>
    </row>
    <row r="13" spans="2:8">
      <c r="B13" s="359">
        <f>B14</f>
        <v>44834</v>
      </c>
      <c r="D13" s="360"/>
      <c r="E13" s="360">
        <f>E12+D13</f>
        <v>508449467</v>
      </c>
      <c r="F13" s="360">
        <f>B14-B13+1</f>
        <v>1</v>
      </c>
      <c r="G13" s="361">
        <f>E13*F13/F$14</f>
        <v>5526624.6413043477</v>
      </c>
    </row>
    <row r="14" spans="2:8">
      <c r="B14" s="359">
        <v>44834</v>
      </c>
      <c r="C14" t="s">
        <v>378</v>
      </c>
      <c r="D14" s="360"/>
      <c r="E14" s="360">
        <f>E13+D14</f>
        <v>508449467</v>
      </c>
      <c r="F14" s="360">
        <f>SUM(F12:F13)</f>
        <v>92</v>
      </c>
      <c r="G14" s="362">
        <f>SUM(G12:G13)</f>
        <v>508449467</v>
      </c>
    </row>
    <row r="16" spans="2:8" ht="22">
      <c r="E16" s="319" t="s">
        <v>375</v>
      </c>
      <c r="G16" s="360">
        <f>ROUND(G14/1000,0)</f>
        <v>508449</v>
      </c>
    </row>
    <row r="17" spans="5:7" ht="22">
      <c r="E17" s="319" t="s">
        <v>145</v>
      </c>
      <c r="G17" s="360" t="e">
        <f>#REF!</f>
        <v>#REF!</v>
      </c>
    </row>
    <row r="18" spans="5:7" ht="22">
      <c r="E18" s="319" t="s">
        <v>136</v>
      </c>
      <c r="G18" s="360" t="e">
        <f>G17/G16</f>
        <v>#REF!</v>
      </c>
    </row>
  </sheetData>
  <mergeCells count="2">
    <mergeCell ref="B1:H1"/>
    <mergeCell ref="B11:H1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JA121"/>
  <sheetViews>
    <sheetView showGridLines="0" view="pageBreakPreview" topLeftCell="A27" zoomScale="65" zoomScaleNormal="70" zoomScaleSheetLayoutView="65" workbookViewId="0">
      <selection activeCell="I8" sqref="I8"/>
    </sheetView>
  </sheetViews>
  <sheetFormatPr defaultColWidth="9.09765625" defaultRowHeight="23.25" customHeight="1"/>
  <cols>
    <col min="1" max="1" width="53.8984375" style="55" customWidth="1"/>
    <col min="2" max="2" width="8.09765625" style="8" hidden="1" customWidth="1"/>
    <col min="3" max="3" width="7.8984375" style="8" hidden="1" customWidth="1"/>
    <col min="4" max="4" width="10.19921875" style="8" bestFit="1" customWidth="1"/>
    <col min="5" max="5" width="12.8984375" style="55" customWidth="1"/>
    <col min="6" max="6" width="0.8984375" style="55" customWidth="1"/>
    <col min="7" max="7" width="13.5" style="55" customWidth="1"/>
    <col min="8" max="8" width="0.8984375" style="55" customWidth="1"/>
    <col min="9" max="9" width="12.59765625" style="55" customWidth="1"/>
    <col min="10" max="10" width="0.8984375" style="55" customWidth="1"/>
    <col min="11" max="11" width="13.09765625" style="55" customWidth="1"/>
    <col min="12" max="12" width="0.8984375" style="133" customWidth="1"/>
    <col min="13" max="13" width="13.19921875" style="55" customWidth="1"/>
    <col min="14" max="14" width="0.8984375" style="133" customWidth="1"/>
    <col min="15" max="15" width="20.19921875" style="130" customWidth="1"/>
    <col min="16" max="16" width="0.8984375" style="130" customWidth="1"/>
    <col min="17" max="17" width="16.09765625" style="130" customWidth="1"/>
    <col min="18" max="18" width="0.8984375" style="313" customWidth="1"/>
    <col min="19" max="19" width="14.69921875" style="130" hidden="1" customWidth="1"/>
    <col min="20" max="20" width="0.8984375" style="313" hidden="1" customWidth="1"/>
    <col min="21" max="21" width="17.09765625" style="130" customWidth="1"/>
    <col min="22" max="22" width="0.8984375" style="313" customWidth="1"/>
    <col min="23" max="23" width="14.09765625" style="130" customWidth="1"/>
    <col min="24" max="24" width="0.8984375" style="133" customWidth="1"/>
    <col min="25" max="25" width="14.3984375" style="55" customWidth="1"/>
    <col min="26" max="26" width="0.8984375" style="133" customWidth="1"/>
    <col min="27" max="27" width="13.5" style="55" customWidth="1"/>
    <col min="28" max="28" width="14.09765625" style="130" bestFit="1" customWidth="1"/>
    <col min="29" max="36" width="9.09765625" style="130"/>
    <col min="37" max="16384" width="9.09765625" style="55"/>
  </cols>
  <sheetData>
    <row r="1" spans="1:261" ht="23.25" customHeight="1">
      <c r="A1" s="18" t="s">
        <v>161</v>
      </c>
      <c r="B1" s="7"/>
      <c r="C1" s="7"/>
      <c r="D1" s="7"/>
      <c r="E1" s="4"/>
      <c r="Y1" s="504"/>
      <c r="Z1" s="504"/>
      <c r="AA1" s="504"/>
    </row>
    <row r="2" spans="1:261" ht="23.25" customHeight="1">
      <c r="A2" s="4" t="s">
        <v>103</v>
      </c>
      <c r="B2" s="7"/>
      <c r="C2" s="7"/>
      <c r="D2" s="7"/>
      <c r="E2" s="4"/>
      <c r="F2" s="4"/>
      <c r="G2" s="4"/>
      <c r="H2" s="4"/>
      <c r="Y2" s="505"/>
      <c r="Z2" s="505"/>
      <c r="AA2" s="505"/>
    </row>
    <row r="3" spans="1:261" s="2" customFormat="1" ht="23.25" customHeight="1">
      <c r="A3" s="410"/>
      <c r="B3" s="6"/>
      <c r="C3" s="6"/>
      <c r="D3" s="6"/>
      <c r="E3" s="410"/>
      <c r="F3" s="410"/>
      <c r="G3" s="410"/>
      <c r="H3" s="410"/>
      <c r="I3" s="134"/>
      <c r="J3" s="410"/>
      <c r="K3" s="1"/>
      <c r="L3" s="1"/>
      <c r="M3" s="1"/>
      <c r="N3" s="1"/>
      <c r="O3" s="135"/>
      <c r="P3" s="135"/>
      <c r="Q3" s="135"/>
      <c r="R3" s="135"/>
      <c r="S3" s="135"/>
      <c r="T3" s="135"/>
      <c r="U3" s="135"/>
      <c r="V3" s="135"/>
      <c r="W3" s="135"/>
      <c r="X3" s="410"/>
      <c r="Y3" s="410"/>
      <c r="Z3" s="410"/>
      <c r="AA3" s="410"/>
      <c r="AB3" s="406"/>
      <c r="AC3" s="406"/>
      <c r="AD3" s="406"/>
      <c r="AE3" s="406"/>
      <c r="AF3" s="406"/>
      <c r="AG3" s="406"/>
      <c r="AH3" s="406"/>
      <c r="AI3" s="406"/>
      <c r="AJ3" s="406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</row>
    <row r="4" spans="1:261" s="2" customFormat="1" ht="23.25" customHeight="1">
      <c r="A4" s="410"/>
      <c r="B4" s="6"/>
      <c r="C4" s="6"/>
      <c r="D4" s="6"/>
      <c r="E4" s="506" t="s">
        <v>29</v>
      </c>
      <c r="F4" s="506"/>
      <c r="G4" s="506"/>
      <c r="H4" s="506"/>
      <c r="I4" s="506"/>
      <c r="J4" s="506"/>
      <c r="K4" s="506"/>
      <c r="L4" s="506"/>
      <c r="M4" s="506"/>
      <c r="N4" s="506"/>
      <c r="O4" s="506"/>
      <c r="P4" s="506"/>
      <c r="Q4" s="506"/>
      <c r="R4" s="506"/>
      <c r="S4" s="506"/>
      <c r="T4" s="506"/>
      <c r="U4" s="506"/>
      <c r="V4" s="506"/>
      <c r="W4" s="506"/>
      <c r="X4" s="506"/>
      <c r="Y4" s="506"/>
      <c r="Z4" s="506"/>
      <c r="AA4" s="506"/>
      <c r="AB4" s="406"/>
      <c r="AC4" s="406"/>
      <c r="AD4" s="406"/>
      <c r="AE4" s="406"/>
      <c r="AF4" s="406"/>
      <c r="AG4" s="406"/>
      <c r="AH4" s="406"/>
      <c r="AI4" s="406"/>
      <c r="AJ4" s="406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  <c r="EY4" s="134"/>
      <c r="EZ4" s="134"/>
      <c r="FA4" s="134"/>
      <c r="FB4" s="134"/>
      <c r="FC4" s="134"/>
      <c r="FD4" s="134"/>
      <c r="FE4" s="134"/>
      <c r="FF4" s="134"/>
      <c r="FG4" s="134"/>
      <c r="FH4" s="134"/>
      <c r="FI4" s="134"/>
      <c r="FJ4" s="134"/>
      <c r="FK4" s="134"/>
      <c r="FL4" s="134"/>
      <c r="FM4" s="134"/>
      <c r="FN4" s="134"/>
      <c r="FO4" s="134"/>
      <c r="FP4" s="134"/>
      <c r="FQ4" s="134"/>
      <c r="FR4" s="134"/>
      <c r="FS4" s="134"/>
      <c r="FT4" s="134"/>
      <c r="FU4" s="134"/>
      <c r="FV4" s="134"/>
      <c r="FW4" s="134"/>
      <c r="FX4" s="134"/>
      <c r="FY4" s="134"/>
      <c r="FZ4" s="134"/>
      <c r="GA4" s="134"/>
      <c r="GB4" s="134"/>
      <c r="GC4" s="134"/>
      <c r="GD4" s="134"/>
      <c r="GE4" s="134"/>
      <c r="GF4" s="134"/>
      <c r="GG4" s="134"/>
      <c r="GH4" s="134"/>
      <c r="GI4" s="134"/>
      <c r="GJ4" s="134"/>
      <c r="GK4" s="134"/>
      <c r="GL4" s="134"/>
      <c r="GM4" s="134"/>
      <c r="GN4" s="134"/>
      <c r="GO4" s="134"/>
      <c r="GP4" s="134"/>
      <c r="GQ4" s="134"/>
      <c r="GR4" s="134"/>
      <c r="GS4" s="134"/>
      <c r="GT4" s="134"/>
      <c r="GU4" s="134"/>
      <c r="GV4" s="134"/>
      <c r="GW4" s="134"/>
      <c r="GX4" s="134"/>
      <c r="GY4" s="134"/>
      <c r="GZ4" s="134"/>
      <c r="HA4" s="134"/>
      <c r="HB4" s="134"/>
      <c r="HC4" s="134"/>
      <c r="HD4" s="134"/>
      <c r="HE4" s="134"/>
      <c r="HF4" s="134"/>
      <c r="HG4" s="134"/>
      <c r="HH4" s="134"/>
      <c r="HI4" s="134"/>
      <c r="HJ4" s="134"/>
      <c r="HK4" s="134"/>
      <c r="HL4" s="134"/>
      <c r="HM4" s="134"/>
      <c r="HN4" s="134"/>
      <c r="HO4" s="134"/>
      <c r="HP4" s="134"/>
      <c r="HQ4" s="134"/>
      <c r="HR4" s="134"/>
      <c r="HS4" s="134"/>
      <c r="HT4" s="134"/>
      <c r="HU4" s="134"/>
      <c r="HV4" s="134"/>
      <c r="HW4" s="134"/>
      <c r="HX4" s="134"/>
      <c r="HY4" s="134"/>
      <c r="HZ4" s="134"/>
      <c r="IA4" s="134"/>
      <c r="IB4" s="134"/>
      <c r="IC4" s="134"/>
      <c r="ID4" s="134"/>
      <c r="IE4" s="134"/>
      <c r="IF4" s="134"/>
      <c r="IG4" s="134"/>
      <c r="IH4" s="134"/>
      <c r="II4" s="134"/>
      <c r="IJ4" s="134"/>
      <c r="IK4" s="134"/>
      <c r="IL4" s="134"/>
      <c r="IM4" s="134"/>
      <c r="IN4" s="134"/>
      <c r="IO4" s="134"/>
      <c r="IP4" s="134"/>
      <c r="IQ4" s="134"/>
      <c r="IR4" s="134"/>
      <c r="IS4" s="134"/>
      <c r="IT4" s="134"/>
      <c r="IU4" s="134"/>
      <c r="IV4" s="134"/>
      <c r="IW4" s="134"/>
      <c r="IX4" s="134"/>
      <c r="IY4" s="134"/>
      <c r="IZ4" s="134"/>
      <c r="JA4" s="134"/>
    </row>
    <row r="5" spans="1:261" s="2" customFormat="1" ht="23.25" customHeight="1">
      <c r="A5" s="410"/>
      <c r="B5" s="6"/>
      <c r="C5" s="6"/>
      <c r="D5" s="6"/>
      <c r="E5" s="410"/>
      <c r="F5" s="134"/>
      <c r="G5" s="134"/>
      <c r="H5" s="134"/>
      <c r="I5" s="134"/>
      <c r="J5" s="134"/>
      <c r="K5" s="507" t="s">
        <v>28</v>
      </c>
      <c r="L5" s="507"/>
      <c r="M5" s="507"/>
      <c r="N5" s="133"/>
      <c r="O5" s="508" t="s">
        <v>80</v>
      </c>
      <c r="P5" s="508"/>
      <c r="Q5" s="508"/>
      <c r="R5" s="508"/>
      <c r="S5" s="508"/>
      <c r="T5" s="508"/>
      <c r="U5" s="508"/>
      <c r="V5" s="255"/>
      <c r="W5" s="133"/>
      <c r="X5" s="134"/>
      <c r="Y5" s="134"/>
      <c r="Z5" s="134"/>
      <c r="AA5" s="134"/>
      <c r="AB5" s="406"/>
      <c r="AC5" s="406"/>
      <c r="AD5" s="406"/>
      <c r="AE5" s="406"/>
      <c r="AF5" s="406"/>
      <c r="AG5" s="406"/>
      <c r="AH5" s="406"/>
      <c r="AI5" s="406"/>
      <c r="AJ5" s="406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  <c r="EY5" s="134"/>
      <c r="EZ5" s="134"/>
      <c r="FA5" s="134"/>
      <c r="FB5" s="134"/>
      <c r="FC5" s="134"/>
      <c r="FD5" s="134"/>
      <c r="FE5" s="134"/>
      <c r="FF5" s="134"/>
      <c r="FG5" s="134"/>
      <c r="FH5" s="134"/>
      <c r="FI5" s="134"/>
      <c r="FJ5" s="134"/>
      <c r="FK5" s="134"/>
      <c r="FL5" s="134"/>
      <c r="FM5" s="134"/>
      <c r="FN5" s="134"/>
      <c r="FO5" s="134"/>
      <c r="FP5" s="134"/>
      <c r="FQ5" s="134"/>
      <c r="FR5" s="134"/>
      <c r="FS5" s="134"/>
      <c r="FT5" s="134"/>
      <c r="FU5" s="134"/>
      <c r="FV5" s="134"/>
      <c r="FW5" s="134"/>
      <c r="FX5" s="134"/>
      <c r="FY5" s="134"/>
      <c r="FZ5" s="134"/>
      <c r="GA5" s="134"/>
      <c r="GB5" s="134"/>
      <c r="GC5" s="134"/>
      <c r="GD5" s="134"/>
      <c r="GE5" s="134"/>
      <c r="GF5" s="134"/>
      <c r="GG5" s="134"/>
      <c r="GH5" s="134"/>
      <c r="GI5" s="134"/>
      <c r="GJ5" s="134"/>
      <c r="GK5" s="134"/>
      <c r="GL5" s="134"/>
      <c r="GM5" s="134"/>
      <c r="GN5" s="134"/>
      <c r="GO5" s="134"/>
      <c r="GP5" s="134"/>
      <c r="GQ5" s="134"/>
      <c r="GR5" s="134"/>
      <c r="GS5" s="134"/>
      <c r="GT5" s="134"/>
      <c r="GU5" s="134"/>
      <c r="GV5" s="134"/>
      <c r="GW5" s="134"/>
      <c r="GX5" s="134"/>
      <c r="GY5" s="134"/>
      <c r="GZ5" s="134"/>
      <c r="HA5" s="134"/>
      <c r="HB5" s="134"/>
      <c r="HC5" s="134"/>
      <c r="HD5" s="134"/>
      <c r="HE5" s="134"/>
      <c r="HF5" s="134"/>
      <c r="HG5" s="134"/>
      <c r="HH5" s="134"/>
      <c r="HI5" s="134"/>
      <c r="HJ5" s="134"/>
      <c r="HK5" s="134"/>
      <c r="HL5" s="134"/>
      <c r="HM5" s="134"/>
      <c r="HN5" s="134"/>
      <c r="HO5" s="134"/>
      <c r="HP5" s="134"/>
      <c r="HQ5" s="134"/>
      <c r="HR5" s="134"/>
      <c r="HS5" s="134"/>
      <c r="HT5" s="134"/>
      <c r="HU5" s="134"/>
      <c r="HV5" s="134"/>
      <c r="HW5" s="134"/>
      <c r="HX5" s="134"/>
      <c r="HY5" s="134"/>
      <c r="HZ5" s="134"/>
      <c r="IA5" s="134"/>
      <c r="IB5" s="134"/>
      <c r="IC5" s="134"/>
      <c r="ID5" s="134"/>
      <c r="IE5" s="134"/>
      <c r="IF5" s="134"/>
      <c r="IG5" s="134"/>
      <c r="IH5" s="134"/>
      <c r="II5" s="134"/>
      <c r="IJ5" s="134"/>
      <c r="IK5" s="134"/>
      <c r="IL5" s="134"/>
      <c r="IM5" s="134"/>
      <c r="IN5" s="134"/>
      <c r="IO5" s="134"/>
      <c r="IP5" s="134"/>
      <c r="IQ5" s="134"/>
      <c r="IR5" s="134"/>
      <c r="IS5" s="134"/>
      <c r="IT5" s="134"/>
      <c r="IU5" s="134"/>
      <c r="IV5" s="134"/>
      <c r="IW5" s="134"/>
      <c r="IX5" s="134"/>
      <c r="IY5" s="134"/>
      <c r="IZ5" s="134"/>
      <c r="JA5" s="134"/>
    </row>
    <row r="6" spans="1:261" s="2" customFormat="1" ht="23.25" customHeight="1">
      <c r="A6" s="134"/>
      <c r="B6" s="407"/>
      <c r="C6" s="407"/>
      <c r="D6" s="407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51" t="s">
        <v>347</v>
      </c>
      <c r="P6" s="406"/>
      <c r="Q6" s="406" t="s">
        <v>223</v>
      </c>
      <c r="R6" s="406"/>
      <c r="S6" s="134"/>
      <c r="T6" s="406"/>
      <c r="U6" s="134"/>
      <c r="V6" s="406"/>
      <c r="W6" s="134"/>
      <c r="X6" s="134"/>
      <c r="Y6" s="134"/>
      <c r="Z6" s="134"/>
      <c r="AA6" s="134"/>
      <c r="AB6" s="406"/>
      <c r="AC6" s="406"/>
      <c r="AD6" s="406"/>
      <c r="AE6" s="406"/>
      <c r="AF6" s="406"/>
      <c r="AG6" s="406"/>
      <c r="AH6" s="406"/>
      <c r="AI6" s="406"/>
      <c r="AJ6" s="406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  <c r="EY6" s="134"/>
      <c r="EZ6" s="134"/>
      <c r="FA6" s="134"/>
      <c r="FB6" s="134"/>
      <c r="FC6" s="134"/>
      <c r="FD6" s="134"/>
      <c r="FE6" s="134"/>
      <c r="FF6" s="134"/>
      <c r="FG6" s="134"/>
      <c r="FH6" s="134"/>
      <c r="FI6" s="134"/>
      <c r="FJ6" s="134"/>
      <c r="FK6" s="134"/>
      <c r="FL6" s="134"/>
      <c r="FM6" s="134"/>
      <c r="FN6" s="134"/>
      <c r="FO6" s="134"/>
      <c r="FP6" s="134"/>
      <c r="FQ6" s="134"/>
      <c r="FR6" s="134"/>
      <c r="FS6" s="134"/>
      <c r="FT6" s="134"/>
      <c r="FU6" s="134"/>
      <c r="FV6" s="134"/>
      <c r="FW6" s="134"/>
      <c r="FX6" s="134"/>
      <c r="FY6" s="134"/>
      <c r="FZ6" s="134"/>
      <c r="GA6" s="134"/>
      <c r="GB6" s="134"/>
      <c r="GC6" s="134"/>
      <c r="GD6" s="134"/>
      <c r="GE6" s="134"/>
      <c r="GF6" s="134"/>
      <c r="GG6" s="134"/>
      <c r="GH6" s="134"/>
      <c r="GI6" s="134"/>
      <c r="GJ6" s="134"/>
      <c r="GK6" s="134"/>
      <c r="GL6" s="134"/>
      <c r="GM6" s="134"/>
      <c r="GN6" s="134"/>
      <c r="GO6" s="134"/>
      <c r="GP6" s="134"/>
      <c r="GQ6" s="134"/>
      <c r="GR6" s="134"/>
      <c r="GS6" s="134"/>
      <c r="GT6" s="134"/>
      <c r="GU6" s="134"/>
      <c r="GV6" s="134"/>
      <c r="GW6" s="134"/>
      <c r="GX6" s="134"/>
      <c r="GY6" s="134"/>
      <c r="GZ6" s="134"/>
      <c r="HA6" s="134"/>
      <c r="HB6" s="134"/>
      <c r="HC6" s="134"/>
      <c r="HD6" s="134"/>
      <c r="HE6" s="134"/>
      <c r="HF6" s="134"/>
      <c r="HG6" s="134"/>
      <c r="HH6" s="134"/>
      <c r="HI6" s="134"/>
      <c r="HJ6" s="134"/>
      <c r="HK6" s="134"/>
      <c r="HL6" s="134"/>
      <c r="HM6" s="134"/>
      <c r="HN6" s="134"/>
      <c r="HO6" s="134"/>
      <c r="HP6" s="134"/>
      <c r="HQ6" s="134"/>
      <c r="HR6" s="134"/>
      <c r="HS6" s="134"/>
      <c r="HT6" s="134"/>
      <c r="HU6" s="134"/>
      <c r="HV6" s="134"/>
      <c r="HW6" s="134"/>
      <c r="HX6" s="134"/>
      <c r="HY6" s="134"/>
      <c r="HZ6" s="134"/>
      <c r="IA6" s="134"/>
      <c r="IB6" s="134"/>
      <c r="IC6" s="134"/>
      <c r="ID6" s="134"/>
      <c r="IE6" s="134"/>
      <c r="IF6" s="134"/>
      <c r="IG6" s="134"/>
      <c r="IH6" s="134"/>
      <c r="II6" s="134"/>
      <c r="IJ6" s="134"/>
      <c r="IK6" s="134"/>
      <c r="IL6" s="134"/>
      <c r="IM6" s="134"/>
      <c r="IN6" s="134"/>
      <c r="IO6" s="134"/>
      <c r="IP6" s="134"/>
      <c r="IQ6" s="134"/>
      <c r="IR6" s="134"/>
      <c r="IS6" s="134"/>
      <c r="IT6" s="134"/>
      <c r="IU6" s="134"/>
      <c r="IV6" s="134"/>
      <c r="IW6" s="134"/>
      <c r="IX6" s="134"/>
      <c r="IY6" s="134"/>
      <c r="IZ6" s="134"/>
      <c r="JA6" s="134"/>
    </row>
    <row r="7" spans="1:261" s="2" customFormat="1" ht="23.25" customHeight="1">
      <c r="A7" s="134"/>
      <c r="B7" s="407"/>
      <c r="C7" s="407"/>
      <c r="D7" s="407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51" t="s">
        <v>304</v>
      </c>
      <c r="P7" s="406"/>
      <c r="Q7" s="406" t="s">
        <v>322</v>
      </c>
      <c r="R7" s="406"/>
      <c r="S7" s="134"/>
      <c r="T7" s="406"/>
      <c r="U7" s="134"/>
      <c r="V7" s="406"/>
      <c r="W7" s="134"/>
      <c r="X7" s="134"/>
      <c r="Y7" s="134"/>
      <c r="Z7" s="134"/>
      <c r="AA7" s="134"/>
      <c r="AB7" s="406"/>
      <c r="AC7" s="406"/>
      <c r="AD7" s="406"/>
      <c r="AE7" s="406"/>
      <c r="AF7" s="406"/>
      <c r="AG7" s="406"/>
      <c r="AH7" s="406"/>
      <c r="AI7" s="406"/>
      <c r="AJ7" s="406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4"/>
      <c r="FF7" s="134"/>
      <c r="FG7" s="134"/>
      <c r="FH7" s="134"/>
      <c r="FI7" s="134"/>
      <c r="FJ7" s="134"/>
      <c r="FK7" s="134"/>
      <c r="FL7" s="134"/>
      <c r="FM7" s="134"/>
      <c r="FN7" s="134"/>
      <c r="FO7" s="134"/>
      <c r="FP7" s="134"/>
      <c r="FQ7" s="134"/>
      <c r="FR7" s="134"/>
      <c r="FS7" s="134"/>
      <c r="FT7" s="134"/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4"/>
      <c r="GL7" s="134"/>
      <c r="GM7" s="134"/>
      <c r="GN7" s="134"/>
      <c r="GO7" s="134"/>
      <c r="GP7" s="134"/>
      <c r="GQ7" s="134"/>
      <c r="GR7" s="134"/>
      <c r="GS7" s="134"/>
      <c r="GT7" s="134"/>
      <c r="GU7" s="134"/>
      <c r="GV7" s="134"/>
      <c r="GW7" s="134"/>
      <c r="GX7" s="134"/>
      <c r="GY7" s="134"/>
      <c r="GZ7" s="134"/>
      <c r="HA7" s="134"/>
      <c r="HB7" s="134"/>
      <c r="HC7" s="134"/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4"/>
      <c r="HU7" s="134"/>
      <c r="HV7" s="134"/>
      <c r="HW7" s="134"/>
      <c r="HX7" s="134"/>
      <c r="HY7" s="134"/>
      <c r="HZ7" s="134"/>
      <c r="IA7" s="134"/>
      <c r="IB7" s="134"/>
      <c r="IC7" s="134"/>
      <c r="ID7" s="134"/>
      <c r="IE7" s="134"/>
      <c r="IF7" s="134"/>
      <c r="IG7" s="134"/>
      <c r="IH7" s="134"/>
      <c r="II7" s="134"/>
      <c r="IJ7" s="134"/>
      <c r="IK7" s="134"/>
      <c r="IL7" s="134"/>
      <c r="IM7" s="134"/>
      <c r="IN7" s="134"/>
      <c r="IO7" s="134"/>
      <c r="IP7" s="134"/>
      <c r="IQ7" s="134"/>
      <c r="IR7" s="134"/>
      <c r="IS7" s="134"/>
      <c r="IT7" s="134"/>
      <c r="IU7" s="134"/>
      <c r="IV7" s="134"/>
      <c r="IW7" s="134"/>
      <c r="IX7" s="134"/>
      <c r="IY7" s="134"/>
      <c r="IZ7" s="134"/>
      <c r="JA7" s="134"/>
    </row>
    <row r="8" spans="1:261" s="2" customFormat="1" ht="23.25" customHeight="1">
      <c r="A8" s="134"/>
      <c r="B8" s="407"/>
      <c r="C8" s="407"/>
      <c r="D8" s="407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51" t="s">
        <v>302</v>
      </c>
      <c r="P8" s="406"/>
      <c r="Q8" s="406" t="s">
        <v>268</v>
      </c>
      <c r="R8" s="406"/>
      <c r="S8" s="406" t="s">
        <v>259</v>
      </c>
      <c r="T8" s="406"/>
      <c r="U8" s="406"/>
      <c r="V8" s="406"/>
      <c r="W8" s="406"/>
      <c r="X8" s="134"/>
      <c r="Y8" s="134" t="s">
        <v>23</v>
      </c>
      <c r="Z8" s="134"/>
      <c r="AA8" s="134"/>
      <c r="AB8" s="406"/>
      <c r="AC8" s="406"/>
      <c r="AD8" s="406"/>
      <c r="AE8" s="406"/>
      <c r="AF8" s="406"/>
      <c r="AG8" s="406"/>
      <c r="AH8" s="406"/>
      <c r="AI8" s="406"/>
      <c r="AJ8" s="406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  <c r="EY8" s="134"/>
      <c r="EZ8" s="134"/>
      <c r="FA8" s="134"/>
      <c r="FB8" s="134"/>
      <c r="FC8" s="134"/>
      <c r="FD8" s="134"/>
      <c r="FE8" s="134"/>
      <c r="FF8" s="134"/>
      <c r="FG8" s="134"/>
      <c r="FH8" s="134"/>
      <c r="FI8" s="134"/>
      <c r="FJ8" s="134"/>
      <c r="FK8" s="134"/>
      <c r="FL8" s="134"/>
      <c r="FM8" s="134"/>
      <c r="FN8" s="134"/>
      <c r="FO8" s="134"/>
      <c r="FP8" s="134"/>
      <c r="FQ8" s="134"/>
      <c r="FR8" s="134"/>
      <c r="FS8" s="134"/>
      <c r="FT8" s="134"/>
      <c r="FU8" s="134"/>
      <c r="FV8" s="134"/>
      <c r="FW8" s="134"/>
      <c r="FX8" s="134"/>
      <c r="FY8" s="134"/>
      <c r="FZ8" s="134"/>
      <c r="GA8" s="134"/>
      <c r="GB8" s="134"/>
      <c r="GC8" s="134"/>
      <c r="GD8" s="134"/>
      <c r="GE8" s="134"/>
      <c r="GF8" s="134"/>
      <c r="GG8" s="134"/>
      <c r="GH8" s="134"/>
      <c r="GI8" s="134"/>
      <c r="GJ8" s="134"/>
      <c r="GK8" s="134"/>
      <c r="GL8" s="134"/>
      <c r="GM8" s="134"/>
      <c r="GN8" s="134"/>
      <c r="GO8" s="134"/>
      <c r="GP8" s="134"/>
      <c r="GQ8" s="134"/>
      <c r="GR8" s="134"/>
      <c r="GS8" s="134"/>
      <c r="GT8" s="134"/>
      <c r="GU8" s="134"/>
      <c r="GV8" s="134"/>
      <c r="GW8" s="134"/>
      <c r="GX8" s="134"/>
      <c r="GY8" s="134"/>
      <c r="GZ8" s="134"/>
      <c r="HA8" s="134"/>
      <c r="HB8" s="134"/>
      <c r="HC8" s="134"/>
      <c r="HD8" s="134"/>
      <c r="HE8" s="134"/>
      <c r="HF8" s="134"/>
      <c r="HG8" s="134"/>
      <c r="HH8" s="134"/>
      <c r="HI8" s="134"/>
      <c r="HJ8" s="134"/>
      <c r="HK8" s="134"/>
      <c r="HL8" s="134"/>
      <c r="HM8" s="134"/>
      <c r="HN8" s="134"/>
      <c r="HO8" s="134"/>
      <c r="HP8" s="134"/>
      <c r="HQ8" s="134"/>
      <c r="HR8" s="134"/>
      <c r="HS8" s="134"/>
      <c r="HT8" s="134"/>
      <c r="HU8" s="134"/>
      <c r="HV8" s="134"/>
      <c r="HW8" s="134"/>
      <c r="HX8" s="134"/>
      <c r="HY8" s="134"/>
      <c r="HZ8" s="134"/>
      <c r="IA8" s="134"/>
      <c r="IB8" s="134"/>
      <c r="IC8" s="134"/>
      <c r="ID8" s="134"/>
      <c r="IE8" s="134"/>
      <c r="IF8" s="134"/>
      <c r="IG8" s="134"/>
      <c r="IH8" s="134"/>
      <c r="II8" s="134"/>
      <c r="IJ8" s="134"/>
      <c r="IK8" s="134"/>
      <c r="IL8" s="134"/>
      <c r="IM8" s="134"/>
      <c r="IN8" s="134"/>
      <c r="IO8" s="134"/>
      <c r="IP8" s="134"/>
      <c r="IQ8" s="134"/>
      <c r="IR8" s="134"/>
      <c r="IS8" s="134"/>
      <c r="IT8" s="134"/>
      <c r="IU8" s="134"/>
      <c r="IV8" s="134"/>
      <c r="IW8" s="134"/>
      <c r="IX8" s="134"/>
      <c r="IY8" s="134"/>
      <c r="IZ8" s="134"/>
      <c r="JA8" s="134"/>
    </row>
    <row r="9" spans="1:261" s="2" customFormat="1" ht="23.25" customHeight="1">
      <c r="A9" s="134"/>
      <c r="B9" s="407"/>
      <c r="C9" s="407"/>
      <c r="D9" s="407"/>
      <c r="E9" s="134" t="s">
        <v>34</v>
      </c>
      <c r="F9" s="134"/>
      <c r="G9" s="134"/>
      <c r="H9" s="134"/>
      <c r="J9" s="134"/>
      <c r="K9" s="134"/>
      <c r="L9" s="134"/>
      <c r="M9" s="134"/>
      <c r="N9" s="134"/>
      <c r="O9" s="51" t="s">
        <v>303</v>
      </c>
      <c r="P9" s="406"/>
      <c r="Q9" s="406" t="s">
        <v>222</v>
      </c>
      <c r="R9" s="406"/>
      <c r="S9" s="134" t="s">
        <v>260</v>
      </c>
      <c r="T9" s="406"/>
      <c r="U9" s="406" t="s">
        <v>100</v>
      </c>
      <c r="V9" s="406"/>
      <c r="W9" s="406" t="s">
        <v>100</v>
      </c>
      <c r="X9" s="134"/>
      <c r="Y9" s="134" t="s">
        <v>69</v>
      </c>
      <c r="Z9" s="134"/>
      <c r="AA9" s="134"/>
      <c r="AB9" s="406"/>
      <c r="AC9" s="406"/>
      <c r="AD9" s="406"/>
      <c r="AE9" s="406"/>
      <c r="AF9" s="406"/>
      <c r="AG9" s="406"/>
      <c r="AH9" s="406"/>
      <c r="AI9" s="406"/>
      <c r="AJ9" s="406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4"/>
      <c r="FG9" s="134"/>
      <c r="FH9" s="134"/>
      <c r="FI9" s="134"/>
      <c r="FJ9" s="134"/>
      <c r="FK9" s="134"/>
      <c r="FL9" s="134"/>
      <c r="FM9" s="134"/>
      <c r="FN9" s="134"/>
      <c r="FO9" s="134"/>
      <c r="FP9" s="134"/>
      <c r="FQ9" s="134"/>
      <c r="FR9" s="134"/>
      <c r="FS9" s="134"/>
      <c r="FT9" s="134"/>
      <c r="FU9" s="134"/>
      <c r="FV9" s="134"/>
      <c r="FW9" s="134"/>
      <c r="FX9" s="134"/>
      <c r="FY9" s="134"/>
      <c r="FZ9" s="134"/>
      <c r="GA9" s="134"/>
      <c r="GB9" s="134"/>
      <c r="GC9" s="134"/>
      <c r="GD9" s="134"/>
      <c r="GE9" s="134"/>
      <c r="GF9" s="134"/>
      <c r="GG9" s="134"/>
      <c r="GH9" s="134"/>
      <c r="GI9" s="134"/>
      <c r="GJ9" s="134"/>
      <c r="GK9" s="134"/>
      <c r="GL9" s="134"/>
      <c r="GM9" s="134"/>
      <c r="GN9" s="134"/>
      <c r="GO9" s="134"/>
      <c r="GP9" s="134"/>
      <c r="GQ9" s="134"/>
      <c r="GR9" s="134"/>
      <c r="GS9" s="134"/>
      <c r="GT9" s="134"/>
      <c r="GU9" s="134"/>
      <c r="GV9" s="134"/>
      <c r="GW9" s="134"/>
      <c r="GX9" s="134"/>
      <c r="GY9" s="134"/>
      <c r="GZ9" s="134"/>
      <c r="HA9" s="134"/>
      <c r="HB9" s="134"/>
      <c r="HC9" s="134"/>
      <c r="HD9" s="134"/>
      <c r="HE9" s="134"/>
      <c r="HF9" s="134"/>
      <c r="HG9" s="134"/>
      <c r="HH9" s="134"/>
      <c r="HI9" s="134"/>
      <c r="HJ9" s="134"/>
      <c r="HK9" s="134"/>
      <c r="HL9" s="134"/>
      <c r="HM9" s="134"/>
      <c r="HN9" s="134"/>
      <c r="HO9" s="134"/>
      <c r="HP9" s="134"/>
      <c r="HQ9" s="134"/>
      <c r="HR9" s="134"/>
      <c r="HS9" s="134"/>
      <c r="HT9" s="134"/>
      <c r="HU9" s="134"/>
      <c r="HV9" s="134"/>
      <c r="HW9" s="134"/>
      <c r="HX9" s="134"/>
      <c r="HY9" s="134"/>
      <c r="HZ9" s="134"/>
      <c r="IA9" s="134"/>
      <c r="IB9" s="134"/>
      <c r="IC9" s="134"/>
      <c r="ID9" s="134"/>
      <c r="IE9" s="134"/>
      <c r="IF9" s="134"/>
      <c r="IG9" s="134"/>
      <c r="IH9" s="134"/>
      <c r="II9" s="134"/>
      <c r="IJ9" s="134"/>
      <c r="IK9" s="134"/>
      <c r="IL9" s="134"/>
      <c r="IM9" s="134"/>
      <c r="IN9" s="134"/>
      <c r="IO9" s="134"/>
      <c r="IP9" s="134"/>
      <c r="IQ9" s="134"/>
      <c r="IR9" s="134"/>
      <c r="IS9" s="134"/>
      <c r="IT9" s="134"/>
      <c r="IU9" s="134"/>
      <c r="IV9" s="134"/>
      <c r="IW9" s="134"/>
      <c r="IX9" s="134"/>
      <c r="IY9" s="134"/>
      <c r="IZ9" s="134"/>
      <c r="JA9" s="134"/>
    </row>
    <row r="10" spans="1:261" s="2" customFormat="1" ht="23.25" customHeight="1">
      <c r="A10" s="134"/>
      <c r="B10" s="407"/>
      <c r="C10" s="407"/>
      <c r="D10" s="407"/>
      <c r="E10" s="134" t="s">
        <v>37</v>
      </c>
      <c r="F10" s="134"/>
      <c r="G10" s="134" t="s">
        <v>266</v>
      </c>
      <c r="H10" s="134"/>
      <c r="I10" s="134" t="s">
        <v>267</v>
      </c>
      <c r="J10" s="134"/>
      <c r="K10" s="134" t="s">
        <v>72</v>
      </c>
      <c r="L10" s="134"/>
      <c r="M10" s="134"/>
      <c r="N10" s="134"/>
      <c r="O10" s="51" t="s">
        <v>271</v>
      </c>
      <c r="P10" s="406"/>
      <c r="Q10" s="406" t="s">
        <v>269</v>
      </c>
      <c r="R10" s="406"/>
      <c r="S10" s="134" t="s">
        <v>261</v>
      </c>
      <c r="T10" s="406"/>
      <c r="U10" s="134" t="s">
        <v>68</v>
      </c>
      <c r="V10" s="406"/>
      <c r="W10" s="134" t="s">
        <v>99</v>
      </c>
      <c r="X10" s="134"/>
      <c r="Y10" s="134" t="s">
        <v>71</v>
      </c>
      <c r="Z10" s="134"/>
      <c r="AA10" s="134" t="s">
        <v>39</v>
      </c>
      <c r="AB10" s="406"/>
      <c r="AC10" s="406"/>
      <c r="AD10" s="406"/>
      <c r="AE10" s="406"/>
      <c r="AF10" s="406"/>
      <c r="AG10" s="406"/>
      <c r="AH10" s="406"/>
      <c r="AI10" s="406"/>
      <c r="AJ10" s="406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  <c r="EY10" s="134"/>
      <c r="EZ10" s="134"/>
      <c r="FA10" s="134"/>
      <c r="FB10" s="134"/>
      <c r="FC10" s="134"/>
      <c r="FD10" s="134"/>
      <c r="FE10" s="134"/>
      <c r="FF10" s="134"/>
      <c r="FG10" s="134"/>
      <c r="FH10" s="134"/>
      <c r="FI10" s="134"/>
      <c r="FJ10" s="134"/>
      <c r="FK10" s="134"/>
      <c r="FL10" s="134"/>
      <c r="FM10" s="134"/>
      <c r="FN10" s="134"/>
      <c r="FO10" s="134"/>
      <c r="FP10" s="134"/>
      <c r="FQ10" s="134"/>
      <c r="FR10" s="134"/>
      <c r="FS10" s="134"/>
      <c r="FT10" s="134"/>
      <c r="FU10" s="134"/>
      <c r="FV10" s="134"/>
      <c r="FW10" s="134"/>
      <c r="FX10" s="134"/>
      <c r="FY10" s="134"/>
      <c r="FZ10" s="134"/>
      <c r="GA10" s="134"/>
      <c r="GB10" s="134"/>
      <c r="GC10" s="134"/>
      <c r="GD10" s="134"/>
      <c r="GE10" s="134"/>
      <c r="GF10" s="134"/>
      <c r="GG10" s="134"/>
      <c r="GH10" s="134"/>
      <c r="GI10" s="134"/>
      <c r="GJ10" s="134"/>
      <c r="GK10" s="134"/>
      <c r="GL10" s="134"/>
      <c r="GM10" s="134"/>
      <c r="GN10" s="134"/>
      <c r="GO10" s="134"/>
      <c r="GP10" s="134"/>
      <c r="GQ10" s="134"/>
      <c r="GR10" s="134"/>
      <c r="GS10" s="134"/>
      <c r="GT10" s="134"/>
      <c r="GU10" s="134"/>
      <c r="GV10" s="134"/>
      <c r="GW10" s="134"/>
      <c r="GX10" s="134"/>
      <c r="GY10" s="134"/>
      <c r="GZ10" s="134"/>
      <c r="HA10" s="134"/>
      <c r="HB10" s="134"/>
      <c r="HC10" s="134"/>
      <c r="HD10" s="134"/>
      <c r="HE10" s="134"/>
      <c r="HF10" s="134"/>
      <c r="HG10" s="134"/>
      <c r="HH10" s="134"/>
      <c r="HI10" s="134"/>
      <c r="HJ10" s="134"/>
      <c r="HK10" s="134"/>
      <c r="HL10" s="134"/>
      <c r="HM10" s="134"/>
      <c r="HN10" s="134"/>
      <c r="HO10" s="134"/>
      <c r="HP10" s="134"/>
      <c r="HQ10" s="134"/>
      <c r="HR10" s="134"/>
      <c r="HS10" s="134"/>
      <c r="HT10" s="134"/>
      <c r="HU10" s="134"/>
      <c r="HV10" s="134"/>
      <c r="HW10" s="134"/>
      <c r="HX10" s="134"/>
      <c r="HY10" s="134"/>
      <c r="HZ10" s="134"/>
      <c r="IA10" s="134"/>
      <c r="IB10" s="134"/>
      <c r="IC10" s="134"/>
      <c r="ID10" s="134"/>
      <c r="IE10" s="134"/>
      <c r="IF10" s="134"/>
      <c r="IG10" s="134"/>
      <c r="IH10" s="134"/>
      <c r="II10" s="134"/>
      <c r="IJ10" s="134"/>
      <c r="IK10" s="134"/>
      <c r="IL10" s="134"/>
      <c r="IM10" s="134"/>
      <c r="IN10" s="134"/>
      <c r="IO10" s="134"/>
      <c r="IP10" s="134"/>
      <c r="IQ10" s="134"/>
      <c r="IR10" s="134"/>
      <c r="IS10" s="134"/>
      <c r="IT10" s="134"/>
      <c r="IU10" s="134"/>
      <c r="IV10" s="134"/>
      <c r="IW10" s="134"/>
      <c r="IX10" s="134"/>
      <c r="IY10" s="134"/>
      <c r="IZ10" s="134"/>
      <c r="JA10" s="134"/>
    </row>
    <row r="11" spans="1:261" s="2" customFormat="1" ht="23.25" customHeight="1">
      <c r="A11" s="134"/>
      <c r="B11" s="405" t="s">
        <v>2</v>
      </c>
      <c r="C11" s="405" t="s">
        <v>2</v>
      </c>
      <c r="D11" s="407" t="s">
        <v>2</v>
      </c>
      <c r="E11" s="134" t="s">
        <v>38</v>
      </c>
      <c r="F11" s="134"/>
      <c r="G11" s="134" t="s">
        <v>286</v>
      </c>
      <c r="H11" s="134"/>
      <c r="I11" s="134" t="s">
        <v>219</v>
      </c>
      <c r="J11" s="134"/>
      <c r="K11" s="134" t="s">
        <v>73</v>
      </c>
      <c r="L11" s="134"/>
      <c r="M11" s="134" t="s">
        <v>31</v>
      </c>
      <c r="N11" s="134"/>
      <c r="O11" s="51" t="s">
        <v>292</v>
      </c>
      <c r="P11" s="406"/>
      <c r="Q11" s="406" t="s">
        <v>270</v>
      </c>
      <c r="R11" s="406"/>
      <c r="S11" s="134" t="s">
        <v>262</v>
      </c>
      <c r="T11" s="406"/>
      <c r="U11" s="134" t="s">
        <v>272</v>
      </c>
      <c r="V11" s="406"/>
      <c r="W11" s="134" t="s">
        <v>273</v>
      </c>
      <c r="X11" s="134"/>
      <c r="Y11" s="134" t="s">
        <v>70</v>
      </c>
      <c r="Z11" s="134"/>
      <c r="AA11" s="134" t="s">
        <v>30</v>
      </c>
      <c r="AB11" s="406"/>
      <c r="AC11" s="406"/>
      <c r="AD11" s="406"/>
      <c r="AE11" s="406"/>
      <c r="AF11" s="406"/>
      <c r="AG11" s="406"/>
      <c r="AH11" s="406"/>
      <c r="AI11" s="406"/>
      <c r="AJ11" s="406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  <c r="EY11" s="134"/>
      <c r="EZ11" s="134"/>
      <c r="FA11" s="134"/>
      <c r="FB11" s="134"/>
      <c r="FC11" s="134"/>
      <c r="FD11" s="134"/>
      <c r="FE11" s="134"/>
      <c r="FF11" s="134"/>
      <c r="FG11" s="134"/>
      <c r="FH11" s="134"/>
      <c r="FI11" s="134"/>
      <c r="FJ11" s="134"/>
      <c r="FK11" s="134"/>
      <c r="FL11" s="134"/>
      <c r="FM11" s="134"/>
      <c r="FN11" s="134"/>
      <c r="FO11" s="134"/>
      <c r="FP11" s="134"/>
      <c r="FQ11" s="134"/>
      <c r="FR11" s="134"/>
      <c r="FS11" s="134"/>
      <c r="FT11" s="134"/>
      <c r="FU11" s="134"/>
      <c r="FV11" s="134"/>
      <c r="FW11" s="134"/>
      <c r="FX11" s="134"/>
      <c r="FY11" s="134"/>
      <c r="FZ11" s="134"/>
      <c r="GA11" s="134"/>
      <c r="GB11" s="134"/>
      <c r="GC11" s="134"/>
      <c r="GD11" s="134"/>
      <c r="GE11" s="134"/>
      <c r="GF11" s="134"/>
      <c r="GG11" s="134"/>
      <c r="GH11" s="134"/>
      <c r="GI11" s="134"/>
      <c r="GJ11" s="134"/>
      <c r="GK11" s="134"/>
      <c r="GL11" s="134"/>
      <c r="GM11" s="134"/>
      <c r="GN11" s="134"/>
      <c r="GO11" s="134"/>
      <c r="GP11" s="134"/>
      <c r="GQ11" s="134"/>
      <c r="GR11" s="134"/>
      <c r="GS11" s="134"/>
      <c r="GT11" s="134"/>
      <c r="GU11" s="134"/>
      <c r="GV11" s="134"/>
      <c r="GW11" s="134"/>
      <c r="GX11" s="134"/>
      <c r="GY11" s="134"/>
      <c r="GZ11" s="134"/>
      <c r="HA11" s="134"/>
      <c r="HB11" s="134"/>
      <c r="HC11" s="134"/>
      <c r="HD11" s="134"/>
      <c r="HE11" s="134"/>
      <c r="HF11" s="134"/>
      <c r="HG11" s="134"/>
      <c r="HH11" s="134"/>
      <c r="HI11" s="134"/>
      <c r="HJ11" s="134"/>
      <c r="HK11" s="134"/>
      <c r="HL11" s="134"/>
      <c r="HM11" s="134"/>
      <c r="HN11" s="134"/>
      <c r="HO11" s="134"/>
      <c r="HP11" s="134"/>
      <c r="HQ11" s="134"/>
      <c r="HR11" s="134"/>
      <c r="HS11" s="134"/>
      <c r="HT11" s="134"/>
      <c r="HU11" s="134"/>
      <c r="HV11" s="134"/>
      <c r="HW11" s="134"/>
      <c r="HX11" s="134"/>
      <c r="HY11" s="134"/>
      <c r="HZ11" s="134"/>
      <c r="IA11" s="134"/>
      <c r="IB11" s="134"/>
      <c r="IC11" s="134"/>
      <c r="ID11" s="134"/>
      <c r="IE11" s="134"/>
      <c r="IF11" s="134"/>
      <c r="IG11" s="134"/>
      <c r="IH11" s="134"/>
      <c r="II11" s="134"/>
      <c r="IJ11" s="134"/>
      <c r="IK11" s="134"/>
      <c r="IL11" s="134"/>
      <c r="IM11" s="134"/>
      <c r="IN11" s="134"/>
      <c r="IO11" s="134"/>
      <c r="IP11" s="134"/>
      <c r="IQ11" s="134"/>
      <c r="IR11" s="134"/>
      <c r="IS11" s="134"/>
      <c r="IT11" s="134"/>
      <c r="IU11" s="134"/>
      <c r="IV11" s="134"/>
      <c r="IW11" s="134"/>
      <c r="IX11" s="134"/>
      <c r="IY11" s="134"/>
      <c r="IZ11" s="134"/>
      <c r="JA11" s="134"/>
    </row>
    <row r="12" spans="1:261" s="2" customFormat="1" ht="23.25" customHeight="1">
      <c r="A12" s="134"/>
      <c r="B12" s="407"/>
      <c r="C12" s="407"/>
      <c r="D12" s="407"/>
      <c r="E12" s="503" t="s">
        <v>41</v>
      </c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503"/>
      <c r="AA12" s="503"/>
      <c r="AB12" s="406"/>
      <c r="AC12" s="406"/>
      <c r="AD12" s="406"/>
      <c r="AE12" s="406"/>
      <c r="AF12" s="406"/>
      <c r="AG12" s="406"/>
      <c r="AH12" s="406"/>
      <c r="AI12" s="406"/>
      <c r="AJ12" s="406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  <c r="EY12" s="134"/>
      <c r="EZ12" s="134"/>
      <c r="FA12" s="134"/>
      <c r="FB12" s="134"/>
      <c r="FC12" s="134"/>
      <c r="FD12" s="134"/>
      <c r="FE12" s="134"/>
      <c r="FF12" s="134"/>
      <c r="FG12" s="134"/>
      <c r="FH12" s="134"/>
      <c r="FI12" s="134"/>
      <c r="FJ12" s="134"/>
      <c r="FK12" s="134"/>
      <c r="FL12" s="134"/>
      <c r="FM12" s="134"/>
      <c r="FN12" s="134"/>
      <c r="FO12" s="134"/>
      <c r="FP12" s="134"/>
      <c r="FQ12" s="134"/>
      <c r="FR12" s="134"/>
      <c r="FS12" s="134"/>
      <c r="FT12" s="134"/>
      <c r="FU12" s="134"/>
      <c r="FV12" s="134"/>
      <c r="FW12" s="134"/>
      <c r="FX12" s="134"/>
      <c r="FY12" s="134"/>
      <c r="FZ12" s="134"/>
      <c r="GA12" s="134"/>
      <c r="GB12" s="134"/>
      <c r="GC12" s="134"/>
      <c r="GD12" s="134"/>
      <c r="GE12" s="134"/>
      <c r="GF12" s="134"/>
      <c r="GG12" s="134"/>
      <c r="GH12" s="134"/>
      <c r="GI12" s="134"/>
      <c r="GJ12" s="134"/>
      <c r="GK12" s="134"/>
      <c r="GL12" s="134"/>
      <c r="GM12" s="134"/>
      <c r="GN12" s="134"/>
      <c r="GO12" s="134"/>
      <c r="GP12" s="134"/>
      <c r="GQ12" s="134"/>
      <c r="GR12" s="134"/>
      <c r="GS12" s="134"/>
      <c r="GT12" s="134"/>
      <c r="GU12" s="134"/>
      <c r="GV12" s="134"/>
      <c r="GW12" s="134"/>
      <c r="GX12" s="134"/>
      <c r="GY12" s="134"/>
      <c r="GZ12" s="134"/>
      <c r="HA12" s="134"/>
      <c r="HB12" s="134"/>
      <c r="HC12" s="134"/>
      <c r="HD12" s="134"/>
      <c r="HE12" s="134"/>
      <c r="HF12" s="134"/>
      <c r="HG12" s="134"/>
      <c r="HH12" s="134"/>
      <c r="HI12" s="134"/>
      <c r="HJ12" s="134"/>
      <c r="HK12" s="134"/>
      <c r="HL12" s="134"/>
      <c r="HM12" s="134"/>
      <c r="HN12" s="134"/>
      <c r="HO12" s="134"/>
      <c r="HP12" s="134"/>
      <c r="HQ12" s="134"/>
      <c r="HR12" s="134"/>
      <c r="HS12" s="134"/>
      <c r="HT12" s="134"/>
      <c r="HU12" s="134"/>
      <c r="HV12" s="134"/>
      <c r="HW12" s="134"/>
      <c r="HX12" s="134"/>
      <c r="HY12" s="134"/>
      <c r="HZ12" s="134"/>
      <c r="IA12" s="134"/>
      <c r="IB12" s="134"/>
      <c r="IC12" s="134"/>
      <c r="ID12" s="134"/>
      <c r="IE12" s="134"/>
      <c r="IF12" s="134"/>
      <c r="IG12" s="134"/>
      <c r="IH12" s="134"/>
      <c r="II12" s="134"/>
      <c r="IJ12" s="134"/>
      <c r="IK12" s="134"/>
      <c r="IL12" s="134"/>
      <c r="IM12" s="134"/>
      <c r="IN12" s="134"/>
      <c r="IO12" s="134"/>
      <c r="IP12" s="134"/>
      <c r="IQ12" s="134"/>
      <c r="IR12" s="134"/>
      <c r="IS12" s="134"/>
      <c r="IT12" s="134"/>
      <c r="IU12" s="134"/>
      <c r="IV12" s="134"/>
      <c r="IW12" s="134"/>
      <c r="IX12" s="134"/>
      <c r="IY12" s="134"/>
      <c r="IZ12" s="134"/>
      <c r="JA12" s="134"/>
    </row>
    <row r="13" spans="1:261" s="2" customFormat="1" ht="23.25" customHeight="1">
      <c r="A13" s="77" t="s">
        <v>353</v>
      </c>
      <c r="B13" s="407"/>
      <c r="C13" s="407"/>
      <c r="D13" s="407"/>
      <c r="E13" s="269"/>
      <c r="F13" s="407"/>
      <c r="G13" s="269"/>
      <c r="H13" s="407"/>
      <c r="I13" s="269"/>
      <c r="J13" s="407"/>
      <c r="K13" s="269"/>
      <c r="L13" s="407"/>
      <c r="M13" s="269"/>
      <c r="N13" s="407"/>
      <c r="O13" s="269"/>
      <c r="P13" s="407"/>
      <c r="Q13" s="269"/>
      <c r="R13" s="407"/>
      <c r="S13" s="269"/>
      <c r="T13" s="407"/>
      <c r="U13" s="269"/>
      <c r="V13" s="407"/>
      <c r="W13" s="269"/>
      <c r="X13" s="407"/>
      <c r="Y13" s="269"/>
      <c r="Z13" s="407"/>
      <c r="AA13" s="269"/>
      <c r="AB13" s="406"/>
      <c r="AC13" s="406"/>
      <c r="AD13" s="406"/>
      <c r="AE13" s="406"/>
      <c r="AF13" s="406"/>
      <c r="AG13" s="406"/>
      <c r="AH13" s="406"/>
      <c r="AI13" s="406"/>
      <c r="AJ13" s="406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  <c r="EY13" s="134"/>
      <c r="EZ13" s="134"/>
      <c r="FA13" s="134"/>
      <c r="FB13" s="134"/>
      <c r="FC13" s="134"/>
      <c r="FD13" s="134"/>
      <c r="FE13" s="134"/>
      <c r="FF13" s="134"/>
      <c r="FG13" s="134"/>
      <c r="FH13" s="134"/>
      <c r="FI13" s="134"/>
      <c r="FJ13" s="134"/>
      <c r="FK13" s="134"/>
      <c r="FL13" s="134"/>
      <c r="FM13" s="134"/>
      <c r="FN13" s="134"/>
      <c r="FO13" s="134"/>
      <c r="FP13" s="134"/>
      <c r="FQ13" s="134"/>
      <c r="FR13" s="134"/>
      <c r="FS13" s="134"/>
      <c r="FT13" s="134"/>
      <c r="FU13" s="134"/>
      <c r="FV13" s="134"/>
      <c r="FW13" s="134"/>
      <c r="FX13" s="134"/>
      <c r="FY13" s="134"/>
      <c r="FZ13" s="134"/>
      <c r="GA13" s="134"/>
      <c r="GB13" s="134"/>
      <c r="GC13" s="134"/>
      <c r="GD13" s="134"/>
      <c r="GE13" s="134"/>
      <c r="GF13" s="134"/>
      <c r="GG13" s="134"/>
      <c r="GH13" s="134"/>
      <c r="GI13" s="134"/>
      <c r="GJ13" s="134"/>
      <c r="GK13" s="134"/>
      <c r="GL13" s="134"/>
      <c r="GM13" s="134"/>
      <c r="GN13" s="134"/>
      <c r="GO13" s="134"/>
      <c r="GP13" s="134"/>
      <c r="GQ13" s="134"/>
      <c r="GR13" s="134"/>
      <c r="GS13" s="134"/>
      <c r="GT13" s="134"/>
      <c r="GU13" s="134"/>
      <c r="GV13" s="134"/>
      <c r="GW13" s="134"/>
      <c r="GX13" s="134"/>
      <c r="GY13" s="134"/>
      <c r="GZ13" s="134"/>
      <c r="HA13" s="134"/>
      <c r="HB13" s="134"/>
      <c r="HC13" s="134"/>
      <c r="HD13" s="134"/>
      <c r="HE13" s="134"/>
      <c r="HF13" s="134"/>
      <c r="HG13" s="134"/>
      <c r="HH13" s="134"/>
      <c r="HI13" s="134"/>
      <c r="HJ13" s="134"/>
      <c r="HK13" s="134"/>
      <c r="HL13" s="134"/>
      <c r="HM13" s="134"/>
      <c r="HN13" s="134"/>
      <c r="HO13" s="134"/>
      <c r="HP13" s="134"/>
      <c r="HQ13" s="134"/>
      <c r="HR13" s="134"/>
      <c r="HS13" s="134"/>
      <c r="HT13" s="134"/>
      <c r="HU13" s="134"/>
      <c r="HV13" s="134"/>
      <c r="HW13" s="134"/>
      <c r="HX13" s="134"/>
      <c r="HY13" s="134"/>
      <c r="HZ13" s="134"/>
      <c r="IA13" s="134"/>
      <c r="IB13" s="134"/>
      <c r="IC13" s="134"/>
      <c r="ID13" s="134"/>
      <c r="IE13" s="134"/>
      <c r="IF13" s="134"/>
      <c r="IG13" s="134"/>
      <c r="IH13" s="134"/>
      <c r="II13" s="134"/>
      <c r="IJ13" s="134"/>
      <c r="IK13" s="134"/>
      <c r="IL13" s="134"/>
      <c r="IM13" s="134"/>
      <c r="IN13" s="134"/>
      <c r="IO13" s="134"/>
      <c r="IP13" s="134"/>
      <c r="IQ13" s="134"/>
      <c r="IR13" s="134"/>
      <c r="IS13" s="134"/>
      <c r="IT13" s="134"/>
      <c r="IU13" s="134"/>
      <c r="IV13" s="134"/>
      <c r="IW13" s="134"/>
      <c r="IX13" s="134"/>
      <c r="IY13" s="134"/>
      <c r="IZ13" s="134"/>
      <c r="JA13" s="134"/>
    </row>
    <row r="14" spans="1:261" s="2" customFormat="1" ht="22">
      <c r="A14" s="272" t="s">
        <v>354</v>
      </c>
      <c r="B14" s="407"/>
      <c r="C14" s="407"/>
      <c r="D14" s="407"/>
      <c r="E14" s="210">
        <v>462226</v>
      </c>
      <c r="F14" s="210"/>
      <c r="G14" s="210">
        <v>694969</v>
      </c>
      <c r="H14" s="210"/>
      <c r="I14" s="210">
        <v>44033</v>
      </c>
      <c r="J14" s="210"/>
      <c r="K14" s="210">
        <v>46223</v>
      </c>
      <c r="L14" s="210"/>
      <c r="M14" s="210">
        <v>2448124</v>
      </c>
      <c r="N14" s="210"/>
      <c r="O14" s="210">
        <v>1388663</v>
      </c>
      <c r="P14" s="141"/>
      <c r="Q14" s="210">
        <v>43639</v>
      </c>
      <c r="R14" s="141"/>
      <c r="S14" s="210"/>
      <c r="T14" s="141"/>
      <c r="U14" s="141">
        <v>1432302</v>
      </c>
      <c r="V14" s="141"/>
      <c r="W14" s="141">
        <v>5127877</v>
      </c>
      <c r="X14" s="210"/>
      <c r="Y14" s="210">
        <v>13484</v>
      </c>
      <c r="Z14" s="210"/>
      <c r="AA14" s="210">
        <v>5141361</v>
      </c>
      <c r="AB14" s="406"/>
      <c r="AC14" s="406"/>
      <c r="AD14" s="406"/>
      <c r="AE14" s="406"/>
      <c r="AF14" s="406"/>
      <c r="AG14" s="406"/>
      <c r="AH14" s="406"/>
      <c r="AI14" s="406"/>
      <c r="AJ14" s="406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  <c r="EY14" s="134"/>
      <c r="EZ14" s="134"/>
      <c r="FA14" s="134"/>
      <c r="FB14" s="134"/>
      <c r="FC14" s="134"/>
      <c r="FD14" s="134"/>
      <c r="FE14" s="134"/>
      <c r="FF14" s="134"/>
      <c r="FG14" s="134"/>
      <c r="FH14" s="134"/>
      <c r="FI14" s="134"/>
      <c r="FJ14" s="134"/>
      <c r="FK14" s="134"/>
      <c r="FL14" s="134"/>
      <c r="FM14" s="134"/>
      <c r="FN14" s="134"/>
      <c r="FO14" s="134"/>
      <c r="FP14" s="134"/>
      <c r="FQ14" s="134"/>
      <c r="FR14" s="134"/>
      <c r="FS14" s="134"/>
      <c r="FT14" s="134"/>
      <c r="FU14" s="134"/>
      <c r="FV14" s="134"/>
      <c r="FW14" s="134"/>
      <c r="FX14" s="134"/>
      <c r="FY14" s="134"/>
      <c r="FZ14" s="134"/>
      <c r="GA14" s="134"/>
      <c r="GB14" s="134"/>
      <c r="GC14" s="134"/>
      <c r="GD14" s="134"/>
      <c r="GE14" s="134"/>
      <c r="GF14" s="134"/>
      <c r="GG14" s="134"/>
      <c r="GH14" s="134"/>
      <c r="GI14" s="134"/>
      <c r="GJ14" s="134"/>
      <c r="GK14" s="134"/>
      <c r="GL14" s="134"/>
      <c r="GM14" s="134"/>
      <c r="GN14" s="134"/>
      <c r="GO14" s="134"/>
      <c r="GP14" s="134"/>
      <c r="GQ14" s="134"/>
      <c r="GR14" s="134"/>
      <c r="GS14" s="134"/>
      <c r="GT14" s="134"/>
      <c r="GU14" s="134"/>
      <c r="GV14" s="134"/>
      <c r="GW14" s="134"/>
      <c r="GX14" s="134"/>
      <c r="GY14" s="134"/>
      <c r="GZ14" s="134"/>
      <c r="HA14" s="134"/>
      <c r="HB14" s="134"/>
      <c r="HC14" s="134"/>
      <c r="HD14" s="134"/>
      <c r="HE14" s="134"/>
      <c r="HF14" s="134"/>
      <c r="HG14" s="134"/>
      <c r="HH14" s="134"/>
      <c r="HI14" s="134"/>
      <c r="HJ14" s="134"/>
      <c r="HK14" s="134"/>
      <c r="HL14" s="134"/>
      <c r="HM14" s="134"/>
      <c r="HN14" s="134"/>
      <c r="HO14" s="134"/>
      <c r="HP14" s="134"/>
      <c r="HQ14" s="134"/>
      <c r="HR14" s="134"/>
      <c r="HS14" s="134"/>
      <c r="HT14" s="134"/>
      <c r="HU14" s="134"/>
      <c r="HV14" s="134"/>
      <c r="HW14" s="134"/>
      <c r="HX14" s="134"/>
      <c r="HY14" s="134"/>
      <c r="HZ14" s="134"/>
      <c r="IA14" s="134"/>
      <c r="IB14" s="134"/>
      <c r="IC14" s="134"/>
      <c r="ID14" s="134"/>
      <c r="IE14" s="134"/>
      <c r="IF14" s="134"/>
      <c r="IG14" s="134"/>
      <c r="IH14" s="134"/>
      <c r="II14" s="134"/>
      <c r="IJ14" s="134"/>
      <c r="IK14" s="134"/>
      <c r="IL14" s="134"/>
      <c r="IM14" s="134"/>
      <c r="IN14" s="134"/>
      <c r="IO14" s="134"/>
      <c r="IP14" s="134"/>
      <c r="IQ14" s="134"/>
      <c r="IR14" s="134"/>
      <c r="IS14" s="134"/>
      <c r="IT14" s="134"/>
      <c r="IU14" s="134"/>
      <c r="IV14" s="134"/>
      <c r="IW14" s="134"/>
      <c r="IX14" s="134"/>
      <c r="IY14" s="134"/>
      <c r="IZ14" s="134"/>
      <c r="JA14" s="134"/>
    </row>
    <row r="15" spans="1:261" s="2" customFormat="1" ht="20" customHeight="1">
      <c r="A15" s="77"/>
      <c r="B15" s="407"/>
      <c r="C15" s="407"/>
      <c r="D15" s="407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141"/>
      <c r="P15" s="141"/>
      <c r="Q15" s="141"/>
      <c r="R15" s="141"/>
      <c r="S15" s="141"/>
      <c r="T15" s="141"/>
      <c r="U15" s="141"/>
      <c r="V15" s="141"/>
      <c r="W15" s="141"/>
      <c r="X15" s="210"/>
      <c r="Y15" s="210"/>
      <c r="Z15" s="210"/>
      <c r="AA15" s="210"/>
      <c r="AB15" s="406"/>
      <c r="AC15" s="406"/>
      <c r="AD15" s="406"/>
      <c r="AE15" s="406"/>
      <c r="AF15" s="406"/>
      <c r="AG15" s="406"/>
      <c r="AH15" s="406"/>
      <c r="AI15" s="406"/>
      <c r="AJ15" s="406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  <c r="EY15" s="134"/>
      <c r="EZ15" s="134"/>
      <c r="FA15" s="134"/>
      <c r="FB15" s="134"/>
      <c r="FC15" s="134"/>
      <c r="FD15" s="134"/>
      <c r="FE15" s="134"/>
      <c r="FF15" s="134"/>
      <c r="FG15" s="134"/>
      <c r="FH15" s="134"/>
      <c r="FI15" s="134"/>
      <c r="FJ15" s="134"/>
      <c r="FK15" s="134"/>
      <c r="FL15" s="134"/>
      <c r="FM15" s="134"/>
      <c r="FN15" s="134"/>
      <c r="FO15" s="134"/>
      <c r="FP15" s="134"/>
      <c r="FQ15" s="134"/>
      <c r="FR15" s="134"/>
      <c r="FS15" s="134"/>
      <c r="FT15" s="134"/>
      <c r="FU15" s="134"/>
      <c r="FV15" s="134"/>
      <c r="FW15" s="134"/>
      <c r="FX15" s="134"/>
      <c r="FY15" s="134"/>
      <c r="FZ15" s="134"/>
      <c r="GA15" s="134"/>
      <c r="GB15" s="134"/>
      <c r="GC15" s="134"/>
      <c r="GD15" s="134"/>
      <c r="GE15" s="134"/>
      <c r="GF15" s="134"/>
      <c r="GG15" s="134"/>
      <c r="GH15" s="134"/>
      <c r="GI15" s="134"/>
      <c r="GJ15" s="134"/>
      <c r="GK15" s="134"/>
      <c r="GL15" s="134"/>
      <c r="GM15" s="134"/>
      <c r="GN15" s="134"/>
      <c r="GO15" s="134"/>
      <c r="GP15" s="134"/>
      <c r="GQ15" s="134"/>
      <c r="GR15" s="134"/>
      <c r="GS15" s="134"/>
      <c r="GT15" s="134"/>
      <c r="GU15" s="134"/>
      <c r="GV15" s="134"/>
      <c r="GW15" s="134"/>
      <c r="GX15" s="134"/>
      <c r="GY15" s="134"/>
      <c r="GZ15" s="134"/>
      <c r="HA15" s="134"/>
      <c r="HB15" s="134"/>
      <c r="HC15" s="134"/>
      <c r="HD15" s="134"/>
      <c r="HE15" s="134"/>
      <c r="HF15" s="134"/>
      <c r="HG15" s="134"/>
      <c r="HH15" s="134"/>
      <c r="HI15" s="134"/>
      <c r="HJ15" s="134"/>
      <c r="HK15" s="134"/>
      <c r="HL15" s="134"/>
      <c r="HM15" s="134"/>
      <c r="HN15" s="134"/>
      <c r="HO15" s="134"/>
      <c r="HP15" s="134"/>
      <c r="HQ15" s="134"/>
      <c r="HR15" s="134"/>
      <c r="HS15" s="134"/>
      <c r="HT15" s="134"/>
      <c r="HU15" s="134"/>
      <c r="HV15" s="134"/>
      <c r="HW15" s="134"/>
      <c r="HX15" s="134"/>
      <c r="HY15" s="134"/>
      <c r="HZ15" s="134"/>
      <c r="IA15" s="134"/>
      <c r="IB15" s="134"/>
      <c r="IC15" s="134"/>
      <c r="ID15" s="134"/>
      <c r="IE15" s="134"/>
      <c r="IF15" s="134"/>
      <c r="IG15" s="134"/>
      <c r="IH15" s="134"/>
      <c r="II15" s="134"/>
      <c r="IJ15" s="134"/>
      <c r="IK15" s="134"/>
      <c r="IL15" s="134"/>
      <c r="IM15" s="134"/>
      <c r="IN15" s="134"/>
      <c r="IO15" s="134"/>
      <c r="IP15" s="134"/>
      <c r="IQ15" s="134"/>
      <c r="IR15" s="134"/>
      <c r="IS15" s="134"/>
      <c r="IT15" s="134"/>
      <c r="IU15" s="134"/>
      <c r="IV15" s="134"/>
      <c r="IW15" s="134"/>
      <c r="IX15" s="134"/>
      <c r="IY15" s="134"/>
      <c r="IZ15" s="134"/>
      <c r="JA15" s="134"/>
    </row>
    <row r="16" spans="1:261" s="130" customFormat="1" ht="22">
      <c r="A16" s="137" t="s">
        <v>90</v>
      </c>
      <c r="B16" s="405"/>
      <c r="C16" s="405"/>
      <c r="D16" s="405"/>
      <c r="E16" s="211"/>
      <c r="F16" s="211"/>
      <c r="G16" s="211"/>
      <c r="H16" s="211"/>
      <c r="I16" s="211"/>
      <c r="J16" s="214"/>
      <c r="K16" s="211"/>
      <c r="L16" s="214"/>
      <c r="M16" s="213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4"/>
      <c r="Y16" s="214"/>
      <c r="Z16" s="214"/>
      <c r="AA16" s="213"/>
    </row>
    <row r="17" spans="1:261" s="411" customFormat="1" ht="22">
      <c r="A17" s="291" t="s">
        <v>313</v>
      </c>
      <c r="B17" s="404"/>
      <c r="C17" s="404"/>
      <c r="D17" s="404"/>
      <c r="E17" s="141"/>
      <c r="F17" s="222"/>
      <c r="G17" s="222"/>
      <c r="H17" s="222"/>
      <c r="I17" s="141"/>
      <c r="J17" s="222"/>
      <c r="K17" s="141"/>
      <c r="L17" s="141"/>
      <c r="M17" s="141"/>
      <c r="N17" s="141"/>
      <c r="O17" s="141"/>
      <c r="P17" s="141"/>
      <c r="Q17" s="211"/>
      <c r="R17" s="211"/>
      <c r="S17" s="211"/>
      <c r="T17" s="211"/>
      <c r="U17" s="211"/>
      <c r="V17" s="211"/>
      <c r="W17" s="211"/>
      <c r="X17" s="211"/>
      <c r="Y17" s="141"/>
      <c r="Z17" s="141"/>
      <c r="AA17" s="141"/>
      <c r="AB17" s="309"/>
      <c r="AC17" s="406"/>
      <c r="AD17" s="406"/>
      <c r="AE17" s="406"/>
      <c r="AF17" s="406"/>
      <c r="AG17" s="406"/>
      <c r="AH17" s="406"/>
      <c r="AI17" s="406"/>
      <c r="AJ17" s="406"/>
      <c r="AK17" s="406"/>
      <c r="AL17" s="406"/>
      <c r="AM17" s="406"/>
      <c r="AN17" s="406"/>
      <c r="AO17" s="406"/>
      <c r="AP17" s="406"/>
      <c r="AQ17" s="406"/>
      <c r="AR17" s="406"/>
      <c r="AS17" s="406"/>
      <c r="AT17" s="406"/>
      <c r="AU17" s="406"/>
      <c r="AV17" s="406"/>
      <c r="AW17" s="406"/>
      <c r="AX17" s="406"/>
      <c r="AY17" s="406"/>
      <c r="AZ17" s="406"/>
      <c r="BA17" s="406"/>
      <c r="BB17" s="406"/>
      <c r="BC17" s="406"/>
      <c r="BD17" s="406"/>
      <c r="BE17" s="406"/>
      <c r="BF17" s="406"/>
      <c r="BG17" s="406"/>
      <c r="BH17" s="406"/>
      <c r="BI17" s="406"/>
      <c r="BJ17" s="406"/>
      <c r="BK17" s="406"/>
      <c r="BL17" s="406"/>
      <c r="BM17" s="406"/>
      <c r="BN17" s="406"/>
      <c r="BO17" s="406"/>
      <c r="BP17" s="406"/>
      <c r="BQ17" s="406"/>
      <c r="BR17" s="406"/>
      <c r="BS17" s="406"/>
      <c r="BT17" s="406"/>
      <c r="BU17" s="406"/>
      <c r="BV17" s="406"/>
      <c r="BW17" s="406"/>
      <c r="BX17" s="406"/>
      <c r="BY17" s="406"/>
      <c r="BZ17" s="406"/>
      <c r="CA17" s="406"/>
      <c r="CB17" s="406"/>
      <c r="CC17" s="406"/>
      <c r="CD17" s="406"/>
      <c r="CE17" s="406"/>
      <c r="CF17" s="406"/>
      <c r="CG17" s="406"/>
      <c r="CH17" s="406"/>
      <c r="CI17" s="406"/>
      <c r="CJ17" s="406"/>
      <c r="CK17" s="406"/>
      <c r="CL17" s="406"/>
      <c r="CM17" s="406"/>
      <c r="CN17" s="406"/>
      <c r="CO17" s="406"/>
      <c r="CP17" s="406"/>
      <c r="CQ17" s="406"/>
      <c r="CR17" s="406"/>
      <c r="CS17" s="406"/>
      <c r="CT17" s="406"/>
      <c r="CU17" s="406"/>
      <c r="CV17" s="406"/>
      <c r="CW17" s="406"/>
      <c r="CX17" s="406"/>
      <c r="CY17" s="406"/>
      <c r="CZ17" s="406"/>
      <c r="DA17" s="406"/>
      <c r="DB17" s="406"/>
      <c r="DC17" s="406"/>
      <c r="DD17" s="406"/>
      <c r="DE17" s="406"/>
      <c r="DF17" s="406"/>
      <c r="DG17" s="406"/>
      <c r="DH17" s="406"/>
      <c r="DI17" s="406"/>
      <c r="DJ17" s="406"/>
      <c r="DK17" s="406"/>
      <c r="DL17" s="406"/>
      <c r="DM17" s="406"/>
      <c r="DN17" s="406"/>
      <c r="DO17" s="406"/>
      <c r="DP17" s="406"/>
      <c r="DQ17" s="406"/>
      <c r="DR17" s="406"/>
      <c r="DS17" s="406"/>
      <c r="DT17" s="406"/>
      <c r="DU17" s="406"/>
      <c r="DV17" s="406"/>
      <c r="DW17" s="406"/>
      <c r="DX17" s="406"/>
      <c r="DY17" s="406"/>
      <c r="DZ17" s="406"/>
      <c r="EA17" s="406"/>
      <c r="EB17" s="406"/>
      <c r="EC17" s="406"/>
      <c r="ED17" s="406"/>
      <c r="EE17" s="406"/>
      <c r="EF17" s="406"/>
      <c r="EG17" s="406"/>
      <c r="EH17" s="406"/>
      <c r="EI17" s="406"/>
      <c r="EJ17" s="406"/>
      <c r="EK17" s="406"/>
      <c r="EL17" s="406"/>
      <c r="EM17" s="406"/>
      <c r="EN17" s="406"/>
      <c r="EO17" s="406"/>
      <c r="EP17" s="406"/>
      <c r="EQ17" s="406"/>
      <c r="ER17" s="406"/>
      <c r="ES17" s="406"/>
      <c r="ET17" s="406"/>
      <c r="EU17" s="406"/>
      <c r="EV17" s="406"/>
      <c r="EW17" s="406"/>
      <c r="EX17" s="406"/>
      <c r="EY17" s="406"/>
      <c r="EZ17" s="406"/>
      <c r="FA17" s="406"/>
      <c r="FB17" s="406"/>
      <c r="FC17" s="406"/>
      <c r="FD17" s="406"/>
      <c r="FE17" s="406"/>
      <c r="FF17" s="406"/>
      <c r="FG17" s="406"/>
      <c r="FH17" s="406"/>
      <c r="FI17" s="406"/>
      <c r="FJ17" s="406"/>
      <c r="FK17" s="406"/>
      <c r="FL17" s="406"/>
      <c r="FM17" s="406"/>
      <c r="FN17" s="406"/>
      <c r="FO17" s="406"/>
      <c r="FP17" s="406"/>
      <c r="FQ17" s="406"/>
      <c r="FR17" s="406"/>
      <c r="FS17" s="406"/>
      <c r="FT17" s="406"/>
      <c r="FU17" s="406"/>
      <c r="FV17" s="406"/>
      <c r="FW17" s="406"/>
      <c r="FX17" s="406"/>
      <c r="FY17" s="406"/>
      <c r="FZ17" s="406"/>
      <c r="GA17" s="406"/>
      <c r="GB17" s="406"/>
      <c r="GC17" s="406"/>
      <c r="GD17" s="406"/>
      <c r="GE17" s="406"/>
      <c r="GF17" s="406"/>
      <c r="GG17" s="406"/>
      <c r="GH17" s="406"/>
      <c r="GI17" s="406"/>
      <c r="GJ17" s="406"/>
      <c r="GK17" s="406"/>
      <c r="GL17" s="406"/>
      <c r="GM17" s="406"/>
      <c r="GN17" s="406"/>
      <c r="GO17" s="406"/>
      <c r="GP17" s="406"/>
      <c r="GQ17" s="406"/>
      <c r="GR17" s="406"/>
      <c r="GS17" s="406"/>
      <c r="GT17" s="406"/>
      <c r="GU17" s="406"/>
      <c r="GV17" s="406"/>
      <c r="GW17" s="406"/>
      <c r="GX17" s="406"/>
      <c r="GY17" s="406"/>
      <c r="GZ17" s="406"/>
      <c r="HA17" s="406"/>
      <c r="HB17" s="406"/>
      <c r="HC17" s="406"/>
      <c r="HD17" s="406"/>
      <c r="HE17" s="406"/>
      <c r="HF17" s="406"/>
      <c r="HG17" s="406"/>
      <c r="HH17" s="406"/>
      <c r="HI17" s="406"/>
      <c r="HJ17" s="406"/>
      <c r="HK17" s="406"/>
      <c r="HL17" s="406"/>
      <c r="HM17" s="406"/>
      <c r="HN17" s="406"/>
      <c r="HO17" s="406"/>
      <c r="HP17" s="406"/>
      <c r="HQ17" s="406"/>
      <c r="HR17" s="406"/>
      <c r="HS17" s="406"/>
      <c r="HT17" s="406"/>
      <c r="HU17" s="406"/>
      <c r="HV17" s="406"/>
      <c r="HW17" s="406"/>
      <c r="HX17" s="406"/>
      <c r="HY17" s="406"/>
      <c r="HZ17" s="406"/>
      <c r="IA17" s="406"/>
      <c r="IB17" s="406"/>
      <c r="IC17" s="406"/>
      <c r="ID17" s="406"/>
      <c r="IE17" s="406"/>
      <c r="IF17" s="406"/>
      <c r="IG17" s="406"/>
      <c r="IH17" s="406"/>
      <c r="II17" s="406"/>
      <c r="IJ17" s="406"/>
      <c r="IK17" s="406"/>
      <c r="IL17" s="406"/>
      <c r="IM17" s="406"/>
      <c r="IN17" s="406"/>
      <c r="IO17" s="406"/>
      <c r="IP17" s="406"/>
      <c r="IQ17" s="406"/>
      <c r="IR17" s="406"/>
      <c r="IS17" s="406"/>
      <c r="IT17" s="406"/>
      <c r="IU17" s="406"/>
      <c r="IV17" s="406"/>
      <c r="IW17" s="406"/>
      <c r="IX17" s="406"/>
      <c r="IY17" s="406"/>
      <c r="IZ17" s="406"/>
      <c r="JA17" s="406"/>
    </row>
    <row r="18" spans="1:261" s="411" customFormat="1" ht="22">
      <c r="A18" s="292" t="s">
        <v>360</v>
      </c>
      <c r="B18" s="404"/>
      <c r="C18" s="404"/>
      <c r="D18" s="404" t="s">
        <v>399</v>
      </c>
      <c r="E18" s="213">
        <v>46222</v>
      </c>
      <c r="F18" s="222"/>
      <c r="G18" s="192">
        <v>0</v>
      </c>
      <c r="H18" s="192">
        <v>0</v>
      </c>
      <c r="I18" s="192">
        <v>0</v>
      </c>
      <c r="J18" s="192"/>
      <c r="K18" s="192">
        <v>0</v>
      </c>
      <c r="L18" s="236"/>
      <c r="M18" s="242">
        <v>-46222</v>
      </c>
      <c r="N18" s="211"/>
      <c r="O18" s="192">
        <v>0</v>
      </c>
      <c r="P18" s="141"/>
      <c r="Q18" s="192">
        <v>0</v>
      </c>
      <c r="R18" s="192">
        <v>0</v>
      </c>
      <c r="S18" s="192">
        <v>0</v>
      </c>
      <c r="T18" s="192">
        <v>0</v>
      </c>
      <c r="U18" s="192">
        <v>0</v>
      </c>
      <c r="V18" s="192">
        <v>0</v>
      </c>
      <c r="W18" s="192">
        <v>0</v>
      </c>
      <c r="X18" s="192">
        <v>0</v>
      </c>
      <c r="Y18" s="192">
        <v>0</v>
      </c>
      <c r="Z18" s="192">
        <v>0</v>
      </c>
      <c r="AA18" s="192">
        <v>0</v>
      </c>
      <c r="AB18" s="309"/>
      <c r="AC18" s="406"/>
      <c r="AD18" s="406"/>
      <c r="AE18" s="406"/>
      <c r="AF18" s="406"/>
      <c r="AG18" s="406"/>
      <c r="AH18" s="406"/>
      <c r="AI18" s="406"/>
      <c r="AJ18" s="406"/>
      <c r="AK18" s="406"/>
      <c r="AL18" s="406"/>
      <c r="AM18" s="406"/>
      <c r="AN18" s="406"/>
      <c r="AO18" s="406"/>
      <c r="AP18" s="406"/>
      <c r="AQ18" s="406"/>
      <c r="AR18" s="406"/>
      <c r="AS18" s="406"/>
      <c r="AT18" s="406"/>
      <c r="AU18" s="406"/>
      <c r="AV18" s="406"/>
      <c r="AW18" s="406"/>
      <c r="AX18" s="406"/>
      <c r="AY18" s="406"/>
      <c r="AZ18" s="406"/>
      <c r="BA18" s="406"/>
      <c r="BB18" s="406"/>
      <c r="BC18" s="406"/>
      <c r="BD18" s="406"/>
      <c r="BE18" s="406"/>
      <c r="BF18" s="406"/>
      <c r="BG18" s="406"/>
      <c r="BH18" s="406"/>
      <c r="BI18" s="406"/>
      <c r="BJ18" s="406"/>
      <c r="BK18" s="406"/>
      <c r="BL18" s="406"/>
      <c r="BM18" s="406"/>
      <c r="BN18" s="406"/>
      <c r="BO18" s="406"/>
      <c r="BP18" s="406"/>
      <c r="BQ18" s="406"/>
      <c r="BR18" s="406"/>
      <c r="BS18" s="406"/>
      <c r="BT18" s="406"/>
      <c r="BU18" s="406"/>
      <c r="BV18" s="406"/>
      <c r="BW18" s="406"/>
      <c r="BX18" s="406"/>
      <c r="BY18" s="406"/>
      <c r="BZ18" s="406"/>
      <c r="CA18" s="406"/>
      <c r="CB18" s="406"/>
      <c r="CC18" s="406"/>
      <c r="CD18" s="406"/>
      <c r="CE18" s="406"/>
      <c r="CF18" s="406"/>
      <c r="CG18" s="406"/>
      <c r="CH18" s="406"/>
      <c r="CI18" s="406"/>
      <c r="CJ18" s="406"/>
      <c r="CK18" s="406"/>
      <c r="CL18" s="406"/>
      <c r="CM18" s="406"/>
      <c r="CN18" s="406"/>
      <c r="CO18" s="406"/>
      <c r="CP18" s="406"/>
      <c r="CQ18" s="406"/>
      <c r="CR18" s="406"/>
      <c r="CS18" s="406"/>
      <c r="CT18" s="406"/>
      <c r="CU18" s="406"/>
      <c r="CV18" s="406"/>
      <c r="CW18" s="406"/>
      <c r="CX18" s="406"/>
      <c r="CY18" s="406"/>
      <c r="CZ18" s="406"/>
      <c r="DA18" s="406"/>
      <c r="DB18" s="406"/>
      <c r="DC18" s="406"/>
      <c r="DD18" s="406"/>
      <c r="DE18" s="406"/>
      <c r="DF18" s="406"/>
      <c r="DG18" s="406"/>
      <c r="DH18" s="406"/>
      <c r="DI18" s="406"/>
      <c r="DJ18" s="406"/>
      <c r="DK18" s="406"/>
      <c r="DL18" s="406"/>
      <c r="DM18" s="406"/>
      <c r="DN18" s="406"/>
      <c r="DO18" s="406"/>
      <c r="DP18" s="406"/>
      <c r="DQ18" s="406"/>
      <c r="DR18" s="406"/>
      <c r="DS18" s="406"/>
      <c r="DT18" s="406"/>
      <c r="DU18" s="406"/>
      <c r="DV18" s="406"/>
      <c r="DW18" s="406"/>
      <c r="DX18" s="406"/>
      <c r="DY18" s="406"/>
      <c r="DZ18" s="406"/>
      <c r="EA18" s="406"/>
      <c r="EB18" s="406"/>
      <c r="EC18" s="406"/>
      <c r="ED18" s="406"/>
      <c r="EE18" s="406"/>
      <c r="EF18" s="406"/>
      <c r="EG18" s="406"/>
      <c r="EH18" s="406"/>
      <c r="EI18" s="406"/>
      <c r="EJ18" s="406"/>
      <c r="EK18" s="406"/>
      <c r="EL18" s="406"/>
      <c r="EM18" s="406"/>
      <c r="EN18" s="406"/>
      <c r="EO18" s="406"/>
      <c r="EP18" s="406"/>
      <c r="EQ18" s="406"/>
      <c r="ER18" s="406"/>
      <c r="ES18" s="406"/>
      <c r="ET18" s="406"/>
      <c r="EU18" s="406"/>
      <c r="EV18" s="406"/>
      <c r="EW18" s="406"/>
      <c r="EX18" s="406"/>
      <c r="EY18" s="406"/>
      <c r="EZ18" s="406"/>
      <c r="FA18" s="406"/>
      <c r="FB18" s="406"/>
      <c r="FC18" s="406"/>
      <c r="FD18" s="406"/>
      <c r="FE18" s="406"/>
      <c r="FF18" s="406"/>
      <c r="FG18" s="406"/>
      <c r="FH18" s="406"/>
      <c r="FI18" s="406"/>
      <c r="FJ18" s="406"/>
      <c r="FK18" s="406"/>
      <c r="FL18" s="406"/>
      <c r="FM18" s="406"/>
      <c r="FN18" s="406"/>
      <c r="FO18" s="406"/>
      <c r="FP18" s="406"/>
      <c r="FQ18" s="406"/>
      <c r="FR18" s="406"/>
      <c r="FS18" s="406"/>
      <c r="FT18" s="406"/>
      <c r="FU18" s="406"/>
      <c r="FV18" s="406"/>
      <c r="FW18" s="406"/>
      <c r="FX18" s="406"/>
      <c r="FY18" s="406"/>
      <c r="FZ18" s="406"/>
      <c r="GA18" s="406"/>
      <c r="GB18" s="406"/>
      <c r="GC18" s="406"/>
      <c r="GD18" s="406"/>
      <c r="GE18" s="406"/>
      <c r="GF18" s="406"/>
      <c r="GG18" s="406"/>
      <c r="GH18" s="406"/>
      <c r="GI18" s="406"/>
      <c r="GJ18" s="406"/>
      <c r="GK18" s="406"/>
      <c r="GL18" s="406"/>
      <c r="GM18" s="406"/>
      <c r="GN18" s="406"/>
      <c r="GO18" s="406"/>
      <c r="GP18" s="406"/>
      <c r="GQ18" s="406"/>
      <c r="GR18" s="406"/>
      <c r="GS18" s="406"/>
      <c r="GT18" s="406"/>
      <c r="GU18" s="406"/>
      <c r="GV18" s="406"/>
      <c r="GW18" s="406"/>
      <c r="GX18" s="406"/>
      <c r="GY18" s="406"/>
      <c r="GZ18" s="406"/>
      <c r="HA18" s="406"/>
      <c r="HB18" s="406"/>
      <c r="HC18" s="406"/>
      <c r="HD18" s="406"/>
      <c r="HE18" s="406"/>
      <c r="HF18" s="406"/>
      <c r="HG18" s="406"/>
      <c r="HH18" s="406"/>
      <c r="HI18" s="406"/>
      <c r="HJ18" s="406"/>
      <c r="HK18" s="406"/>
      <c r="HL18" s="406"/>
      <c r="HM18" s="406"/>
      <c r="HN18" s="406"/>
      <c r="HO18" s="406"/>
      <c r="HP18" s="406"/>
      <c r="HQ18" s="406"/>
      <c r="HR18" s="406"/>
      <c r="HS18" s="406"/>
      <c r="HT18" s="406"/>
      <c r="HU18" s="406"/>
      <c r="HV18" s="406"/>
      <c r="HW18" s="406"/>
      <c r="HX18" s="406"/>
      <c r="HY18" s="406"/>
      <c r="HZ18" s="406"/>
      <c r="IA18" s="406"/>
      <c r="IB18" s="406"/>
      <c r="IC18" s="406"/>
      <c r="ID18" s="406"/>
      <c r="IE18" s="406"/>
      <c r="IF18" s="406"/>
      <c r="IG18" s="406"/>
      <c r="IH18" s="406"/>
      <c r="II18" s="406"/>
      <c r="IJ18" s="406"/>
      <c r="IK18" s="406"/>
      <c r="IL18" s="406"/>
      <c r="IM18" s="406"/>
      <c r="IN18" s="406"/>
      <c r="IO18" s="406"/>
      <c r="IP18" s="406"/>
      <c r="IQ18" s="406"/>
      <c r="IR18" s="406"/>
      <c r="IS18" s="406"/>
      <c r="IT18" s="406"/>
      <c r="IU18" s="406"/>
      <c r="IV18" s="406"/>
      <c r="IW18" s="406"/>
      <c r="IX18" s="406"/>
      <c r="IY18" s="406"/>
      <c r="IZ18" s="406"/>
      <c r="JA18" s="406"/>
    </row>
    <row r="19" spans="1:261" s="411" customFormat="1" ht="22">
      <c r="A19" s="292" t="s">
        <v>293</v>
      </c>
      <c r="B19" s="404"/>
      <c r="C19" s="404"/>
      <c r="D19" s="404">
        <v>11</v>
      </c>
      <c r="E19" s="155">
        <v>0</v>
      </c>
      <c r="F19" s="192"/>
      <c r="G19" s="155">
        <v>0</v>
      </c>
      <c r="H19" s="192"/>
      <c r="I19" s="155">
        <v>0</v>
      </c>
      <c r="J19" s="192"/>
      <c r="K19" s="155">
        <v>0</v>
      </c>
      <c r="L19" s="311"/>
      <c r="M19" s="298">
        <v>-199682</v>
      </c>
      <c r="N19" s="211"/>
      <c r="O19" s="155">
        <v>0</v>
      </c>
      <c r="P19" s="211"/>
      <c r="Q19" s="155">
        <v>0</v>
      </c>
      <c r="R19" s="192"/>
      <c r="S19" s="155">
        <v>0</v>
      </c>
      <c r="T19" s="192"/>
      <c r="U19" s="155">
        <v>0</v>
      </c>
      <c r="V19" s="211"/>
      <c r="W19" s="218">
        <v>-199682</v>
      </c>
      <c r="X19" s="214"/>
      <c r="Y19" s="159">
        <v>0</v>
      </c>
      <c r="Z19" s="217"/>
      <c r="AA19" s="330">
        <v>-199682</v>
      </c>
      <c r="AB19" s="309"/>
      <c r="AC19" s="406"/>
      <c r="AD19" s="406"/>
      <c r="AE19" s="406"/>
      <c r="AF19" s="406"/>
      <c r="AG19" s="406"/>
      <c r="AH19" s="406"/>
      <c r="AI19" s="406"/>
      <c r="AJ19" s="406"/>
      <c r="AK19" s="406"/>
      <c r="AL19" s="406"/>
      <c r="AM19" s="406"/>
      <c r="AN19" s="406"/>
      <c r="AO19" s="406"/>
      <c r="AP19" s="406"/>
      <c r="AQ19" s="406"/>
      <c r="AR19" s="406"/>
      <c r="AS19" s="406"/>
      <c r="AT19" s="406"/>
      <c r="AU19" s="406"/>
      <c r="AV19" s="406"/>
      <c r="AW19" s="406"/>
      <c r="AX19" s="406"/>
      <c r="AY19" s="406"/>
      <c r="AZ19" s="406"/>
      <c r="BA19" s="406"/>
      <c r="BB19" s="406"/>
      <c r="BC19" s="406"/>
      <c r="BD19" s="406"/>
      <c r="BE19" s="406"/>
      <c r="BF19" s="406"/>
      <c r="BG19" s="406"/>
      <c r="BH19" s="406"/>
      <c r="BI19" s="406"/>
      <c r="BJ19" s="406"/>
      <c r="BK19" s="406"/>
      <c r="BL19" s="406"/>
      <c r="BM19" s="406"/>
      <c r="BN19" s="406"/>
      <c r="BO19" s="406"/>
      <c r="BP19" s="406"/>
      <c r="BQ19" s="406"/>
      <c r="BR19" s="406"/>
      <c r="BS19" s="406"/>
      <c r="BT19" s="406"/>
      <c r="BU19" s="406"/>
      <c r="BV19" s="406"/>
      <c r="BW19" s="406"/>
      <c r="BX19" s="406"/>
      <c r="BY19" s="406"/>
      <c r="BZ19" s="406"/>
      <c r="CA19" s="406"/>
      <c r="CB19" s="406"/>
      <c r="CC19" s="406"/>
      <c r="CD19" s="406"/>
      <c r="CE19" s="406"/>
      <c r="CF19" s="406"/>
      <c r="CG19" s="406"/>
      <c r="CH19" s="406"/>
      <c r="CI19" s="406"/>
      <c r="CJ19" s="406"/>
      <c r="CK19" s="406"/>
      <c r="CL19" s="406"/>
      <c r="CM19" s="406"/>
      <c r="CN19" s="406"/>
      <c r="CO19" s="406"/>
      <c r="CP19" s="406"/>
      <c r="CQ19" s="406"/>
      <c r="CR19" s="406"/>
      <c r="CS19" s="406"/>
      <c r="CT19" s="406"/>
      <c r="CU19" s="406"/>
      <c r="CV19" s="406"/>
      <c r="CW19" s="406"/>
      <c r="CX19" s="406"/>
      <c r="CY19" s="406"/>
      <c r="CZ19" s="406"/>
      <c r="DA19" s="406"/>
      <c r="DB19" s="406"/>
      <c r="DC19" s="406"/>
      <c r="DD19" s="406"/>
      <c r="DE19" s="406"/>
      <c r="DF19" s="406"/>
      <c r="DG19" s="406"/>
      <c r="DH19" s="406"/>
      <c r="DI19" s="406"/>
      <c r="DJ19" s="406"/>
      <c r="DK19" s="406"/>
      <c r="DL19" s="406"/>
      <c r="DM19" s="406"/>
      <c r="DN19" s="406"/>
      <c r="DO19" s="406"/>
      <c r="DP19" s="406"/>
      <c r="DQ19" s="406"/>
      <c r="DR19" s="406"/>
      <c r="DS19" s="406"/>
      <c r="DT19" s="406"/>
      <c r="DU19" s="406"/>
      <c r="DV19" s="406"/>
      <c r="DW19" s="406"/>
      <c r="DX19" s="406"/>
      <c r="DY19" s="406"/>
      <c r="DZ19" s="406"/>
      <c r="EA19" s="406"/>
      <c r="EB19" s="406"/>
      <c r="EC19" s="406"/>
      <c r="ED19" s="406"/>
      <c r="EE19" s="406"/>
      <c r="EF19" s="406"/>
      <c r="EG19" s="406"/>
      <c r="EH19" s="406"/>
      <c r="EI19" s="406"/>
      <c r="EJ19" s="406"/>
      <c r="EK19" s="406"/>
      <c r="EL19" s="406"/>
      <c r="EM19" s="406"/>
      <c r="EN19" s="406"/>
      <c r="EO19" s="406"/>
      <c r="EP19" s="406"/>
      <c r="EQ19" s="406"/>
      <c r="ER19" s="406"/>
      <c r="ES19" s="406"/>
      <c r="ET19" s="406"/>
      <c r="EU19" s="406"/>
      <c r="EV19" s="406"/>
      <c r="EW19" s="406"/>
      <c r="EX19" s="406"/>
      <c r="EY19" s="406"/>
      <c r="EZ19" s="406"/>
      <c r="FA19" s="406"/>
      <c r="FB19" s="406"/>
      <c r="FC19" s="406"/>
      <c r="FD19" s="406"/>
      <c r="FE19" s="406"/>
      <c r="FF19" s="406"/>
      <c r="FG19" s="406"/>
      <c r="FH19" s="406"/>
      <c r="FI19" s="406"/>
      <c r="FJ19" s="406"/>
      <c r="FK19" s="406"/>
      <c r="FL19" s="406"/>
      <c r="FM19" s="406"/>
      <c r="FN19" s="406"/>
      <c r="FO19" s="406"/>
      <c r="FP19" s="406"/>
      <c r="FQ19" s="406"/>
      <c r="FR19" s="406"/>
      <c r="FS19" s="406"/>
      <c r="FT19" s="406"/>
      <c r="FU19" s="406"/>
      <c r="FV19" s="406"/>
      <c r="FW19" s="406"/>
      <c r="FX19" s="406"/>
      <c r="FY19" s="406"/>
      <c r="FZ19" s="406"/>
      <c r="GA19" s="406"/>
      <c r="GB19" s="406"/>
      <c r="GC19" s="406"/>
      <c r="GD19" s="406"/>
      <c r="GE19" s="406"/>
      <c r="GF19" s="406"/>
      <c r="GG19" s="406"/>
      <c r="GH19" s="406"/>
      <c r="GI19" s="406"/>
      <c r="GJ19" s="406"/>
      <c r="GK19" s="406"/>
      <c r="GL19" s="406"/>
      <c r="GM19" s="406"/>
      <c r="GN19" s="406"/>
      <c r="GO19" s="406"/>
      <c r="GP19" s="406"/>
      <c r="GQ19" s="406"/>
      <c r="GR19" s="406"/>
      <c r="GS19" s="406"/>
      <c r="GT19" s="406"/>
      <c r="GU19" s="406"/>
      <c r="GV19" s="406"/>
      <c r="GW19" s="406"/>
      <c r="GX19" s="406"/>
      <c r="GY19" s="406"/>
      <c r="GZ19" s="406"/>
      <c r="HA19" s="406"/>
      <c r="HB19" s="406"/>
      <c r="HC19" s="406"/>
      <c r="HD19" s="406"/>
      <c r="HE19" s="406"/>
      <c r="HF19" s="406"/>
      <c r="HG19" s="406"/>
      <c r="HH19" s="406"/>
      <c r="HI19" s="406"/>
      <c r="HJ19" s="406"/>
      <c r="HK19" s="406"/>
      <c r="HL19" s="406"/>
      <c r="HM19" s="406"/>
      <c r="HN19" s="406"/>
      <c r="HO19" s="406"/>
      <c r="HP19" s="406"/>
      <c r="HQ19" s="406"/>
      <c r="HR19" s="406"/>
      <c r="HS19" s="406"/>
      <c r="HT19" s="406"/>
      <c r="HU19" s="406"/>
      <c r="HV19" s="406"/>
      <c r="HW19" s="406"/>
      <c r="HX19" s="406"/>
      <c r="HY19" s="406"/>
      <c r="HZ19" s="406"/>
      <c r="IA19" s="406"/>
      <c r="IB19" s="406"/>
      <c r="IC19" s="406"/>
      <c r="ID19" s="406"/>
      <c r="IE19" s="406"/>
      <c r="IF19" s="406"/>
      <c r="IG19" s="406"/>
      <c r="IH19" s="406"/>
      <c r="II19" s="406"/>
      <c r="IJ19" s="406"/>
      <c r="IK19" s="406"/>
      <c r="IL19" s="406"/>
      <c r="IM19" s="406"/>
      <c r="IN19" s="406"/>
      <c r="IO19" s="406"/>
      <c r="IP19" s="406"/>
      <c r="IQ19" s="406"/>
      <c r="IR19" s="406"/>
      <c r="IS19" s="406"/>
      <c r="IT19" s="406"/>
      <c r="IU19" s="406"/>
      <c r="IV19" s="406"/>
      <c r="IW19" s="406"/>
      <c r="IX19" s="406"/>
      <c r="IY19" s="406"/>
      <c r="IZ19" s="406"/>
      <c r="JA19" s="406"/>
    </row>
    <row r="20" spans="1:261" s="411" customFormat="1" ht="22">
      <c r="A20" s="291" t="s">
        <v>390</v>
      </c>
      <c r="B20" s="404"/>
      <c r="C20" s="404"/>
      <c r="D20" s="404"/>
      <c r="E20" s="388">
        <v>46222</v>
      </c>
      <c r="F20" s="139"/>
      <c r="G20" s="388">
        <v>0</v>
      </c>
      <c r="H20" s="139"/>
      <c r="I20" s="388">
        <v>0</v>
      </c>
      <c r="J20" s="139"/>
      <c r="K20" s="388">
        <v>0</v>
      </c>
      <c r="L20" s="140"/>
      <c r="M20" s="388">
        <v>-245904</v>
      </c>
      <c r="N20" s="140"/>
      <c r="O20" s="388">
        <v>0</v>
      </c>
      <c r="P20" s="299"/>
      <c r="Q20" s="388">
        <v>0</v>
      </c>
      <c r="R20" s="300"/>
      <c r="S20" s="331"/>
      <c r="T20" s="300"/>
      <c r="U20" s="388">
        <v>0</v>
      </c>
      <c r="V20" s="300"/>
      <c r="W20" s="388">
        <v>-199682</v>
      </c>
      <c r="X20" s="140"/>
      <c r="Y20" s="388">
        <v>0</v>
      </c>
      <c r="Z20" s="215"/>
      <c r="AA20" s="388">
        <v>-199682</v>
      </c>
      <c r="AB20" s="309"/>
      <c r="AC20" s="406"/>
      <c r="AD20" s="406"/>
      <c r="AE20" s="406"/>
      <c r="AF20" s="406"/>
      <c r="AG20" s="406"/>
      <c r="AH20" s="406"/>
      <c r="AI20" s="406"/>
      <c r="AJ20" s="406"/>
      <c r="AK20" s="406"/>
      <c r="AL20" s="406"/>
      <c r="AM20" s="406"/>
      <c r="AN20" s="406"/>
      <c r="AO20" s="406"/>
      <c r="AP20" s="406"/>
      <c r="AQ20" s="406"/>
      <c r="AR20" s="406"/>
      <c r="AS20" s="406"/>
      <c r="AT20" s="406"/>
      <c r="AU20" s="406"/>
      <c r="AV20" s="406"/>
      <c r="AW20" s="406"/>
      <c r="AX20" s="406"/>
      <c r="AY20" s="406"/>
      <c r="AZ20" s="406"/>
      <c r="BA20" s="406"/>
      <c r="BB20" s="406"/>
      <c r="BC20" s="406"/>
      <c r="BD20" s="406"/>
      <c r="BE20" s="406"/>
      <c r="BF20" s="406"/>
      <c r="BG20" s="406"/>
      <c r="BH20" s="406"/>
      <c r="BI20" s="406"/>
      <c r="BJ20" s="406"/>
      <c r="BK20" s="406"/>
      <c r="BL20" s="406"/>
      <c r="BM20" s="406"/>
      <c r="BN20" s="406"/>
      <c r="BO20" s="406"/>
      <c r="BP20" s="406"/>
      <c r="BQ20" s="406"/>
      <c r="BR20" s="406"/>
      <c r="BS20" s="406"/>
      <c r="BT20" s="406"/>
      <c r="BU20" s="406"/>
      <c r="BV20" s="406"/>
      <c r="BW20" s="406"/>
      <c r="BX20" s="406"/>
      <c r="BY20" s="406"/>
      <c r="BZ20" s="406"/>
      <c r="CA20" s="406"/>
      <c r="CB20" s="406"/>
      <c r="CC20" s="406"/>
      <c r="CD20" s="406"/>
      <c r="CE20" s="406"/>
      <c r="CF20" s="406"/>
      <c r="CG20" s="406"/>
      <c r="CH20" s="406"/>
      <c r="CI20" s="406"/>
      <c r="CJ20" s="406"/>
      <c r="CK20" s="406"/>
      <c r="CL20" s="406"/>
      <c r="CM20" s="406"/>
      <c r="CN20" s="406"/>
      <c r="CO20" s="406"/>
      <c r="CP20" s="406"/>
      <c r="CQ20" s="406"/>
      <c r="CR20" s="406"/>
      <c r="CS20" s="406"/>
      <c r="CT20" s="406"/>
      <c r="CU20" s="406"/>
      <c r="CV20" s="406"/>
      <c r="CW20" s="406"/>
      <c r="CX20" s="406"/>
      <c r="CY20" s="406"/>
      <c r="CZ20" s="406"/>
      <c r="DA20" s="406"/>
      <c r="DB20" s="406"/>
      <c r="DC20" s="406"/>
      <c r="DD20" s="406"/>
      <c r="DE20" s="406"/>
      <c r="DF20" s="406"/>
      <c r="DG20" s="406"/>
      <c r="DH20" s="406"/>
      <c r="DI20" s="406"/>
      <c r="DJ20" s="406"/>
      <c r="DK20" s="406"/>
      <c r="DL20" s="406"/>
      <c r="DM20" s="406"/>
      <c r="DN20" s="406"/>
      <c r="DO20" s="406"/>
      <c r="DP20" s="406"/>
      <c r="DQ20" s="406"/>
      <c r="DR20" s="406"/>
      <c r="DS20" s="406"/>
      <c r="DT20" s="406"/>
      <c r="DU20" s="406"/>
      <c r="DV20" s="406"/>
      <c r="DW20" s="406"/>
      <c r="DX20" s="406"/>
      <c r="DY20" s="406"/>
      <c r="DZ20" s="406"/>
      <c r="EA20" s="406"/>
      <c r="EB20" s="406"/>
      <c r="EC20" s="406"/>
      <c r="ED20" s="406"/>
      <c r="EE20" s="406"/>
      <c r="EF20" s="406"/>
      <c r="EG20" s="406"/>
      <c r="EH20" s="406"/>
      <c r="EI20" s="406"/>
      <c r="EJ20" s="406"/>
      <c r="EK20" s="406"/>
      <c r="EL20" s="406"/>
      <c r="EM20" s="406"/>
      <c r="EN20" s="406"/>
      <c r="EO20" s="406"/>
      <c r="EP20" s="406"/>
      <c r="EQ20" s="406"/>
      <c r="ER20" s="406"/>
      <c r="ES20" s="406"/>
      <c r="ET20" s="406"/>
      <c r="EU20" s="406"/>
      <c r="EV20" s="406"/>
      <c r="EW20" s="406"/>
      <c r="EX20" s="406"/>
      <c r="EY20" s="406"/>
      <c r="EZ20" s="406"/>
      <c r="FA20" s="406"/>
      <c r="FB20" s="406"/>
      <c r="FC20" s="406"/>
      <c r="FD20" s="406"/>
      <c r="FE20" s="406"/>
      <c r="FF20" s="406"/>
      <c r="FG20" s="406"/>
      <c r="FH20" s="406"/>
      <c r="FI20" s="406"/>
      <c r="FJ20" s="406"/>
      <c r="FK20" s="406"/>
      <c r="FL20" s="406"/>
      <c r="FM20" s="406"/>
      <c r="FN20" s="406"/>
      <c r="FO20" s="406"/>
      <c r="FP20" s="406"/>
      <c r="FQ20" s="406"/>
      <c r="FR20" s="406"/>
      <c r="FS20" s="406"/>
      <c r="FT20" s="406"/>
      <c r="FU20" s="406"/>
      <c r="FV20" s="406"/>
      <c r="FW20" s="406"/>
      <c r="FX20" s="406"/>
      <c r="FY20" s="406"/>
      <c r="FZ20" s="406"/>
      <c r="GA20" s="406"/>
      <c r="GB20" s="406"/>
      <c r="GC20" s="406"/>
      <c r="GD20" s="406"/>
      <c r="GE20" s="406"/>
      <c r="GF20" s="406"/>
      <c r="GG20" s="406"/>
      <c r="GH20" s="406"/>
      <c r="GI20" s="406"/>
      <c r="GJ20" s="406"/>
      <c r="GK20" s="406"/>
      <c r="GL20" s="406"/>
      <c r="GM20" s="406"/>
      <c r="GN20" s="406"/>
      <c r="GO20" s="406"/>
      <c r="GP20" s="406"/>
      <c r="GQ20" s="406"/>
      <c r="GR20" s="406"/>
      <c r="GS20" s="406"/>
      <c r="GT20" s="406"/>
      <c r="GU20" s="406"/>
      <c r="GV20" s="406"/>
      <c r="GW20" s="406"/>
      <c r="GX20" s="406"/>
      <c r="GY20" s="406"/>
      <c r="GZ20" s="406"/>
      <c r="HA20" s="406"/>
      <c r="HB20" s="406"/>
      <c r="HC20" s="406"/>
      <c r="HD20" s="406"/>
      <c r="HE20" s="406"/>
      <c r="HF20" s="406"/>
      <c r="HG20" s="406"/>
      <c r="HH20" s="406"/>
      <c r="HI20" s="406"/>
      <c r="HJ20" s="406"/>
      <c r="HK20" s="406"/>
      <c r="HL20" s="406"/>
      <c r="HM20" s="406"/>
      <c r="HN20" s="406"/>
      <c r="HO20" s="406"/>
      <c r="HP20" s="406"/>
      <c r="HQ20" s="406"/>
      <c r="HR20" s="406"/>
      <c r="HS20" s="406"/>
      <c r="HT20" s="406"/>
      <c r="HU20" s="406"/>
      <c r="HV20" s="406"/>
      <c r="HW20" s="406"/>
      <c r="HX20" s="406"/>
      <c r="HY20" s="406"/>
      <c r="HZ20" s="406"/>
      <c r="IA20" s="406"/>
      <c r="IB20" s="406"/>
      <c r="IC20" s="406"/>
      <c r="ID20" s="406"/>
      <c r="IE20" s="406"/>
      <c r="IF20" s="406"/>
      <c r="IG20" s="406"/>
      <c r="IH20" s="406"/>
      <c r="II20" s="406"/>
      <c r="IJ20" s="406"/>
      <c r="IK20" s="406"/>
      <c r="IL20" s="406"/>
      <c r="IM20" s="406"/>
      <c r="IN20" s="406"/>
      <c r="IO20" s="406"/>
      <c r="IP20" s="406"/>
      <c r="IQ20" s="406"/>
      <c r="IR20" s="406"/>
      <c r="IS20" s="406"/>
      <c r="IT20" s="406"/>
      <c r="IU20" s="406"/>
      <c r="IV20" s="406"/>
      <c r="IW20" s="406"/>
      <c r="IX20" s="406"/>
      <c r="IY20" s="406"/>
      <c r="IZ20" s="406"/>
      <c r="JA20" s="406"/>
    </row>
    <row r="21" spans="1:261" s="130" customFormat="1" ht="22">
      <c r="A21" s="291" t="s">
        <v>81</v>
      </c>
      <c r="B21" s="405"/>
      <c r="C21" s="405"/>
      <c r="D21" s="405"/>
      <c r="E21" s="211"/>
      <c r="F21" s="211"/>
      <c r="G21" s="211"/>
      <c r="H21" s="211"/>
      <c r="I21" s="212"/>
      <c r="J21" s="214"/>
      <c r="K21" s="212"/>
      <c r="L21" s="214"/>
      <c r="M21" s="212"/>
      <c r="N21" s="211"/>
      <c r="O21" s="293"/>
      <c r="P21" s="293"/>
      <c r="Q21" s="293"/>
      <c r="R21" s="211"/>
      <c r="S21" s="211"/>
      <c r="T21" s="211"/>
      <c r="U21" s="211"/>
      <c r="V21" s="211"/>
      <c r="W21" s="211"/>
      <c r="X21" s="214"/>
      <c r="Y21" s="245"/>
      <c r="Z21" s="214"/>
      <c r="AA21" s="213"/>
    </row>
    <row r="22" spans="1:261" s="130" customFormat="1" ht="21.5" hidden="1">
      <c r="A22" s="74" t="s">
        <v>140</v>
      </c>
      <c r="B22" s="405">
        <v>7</v>
      </c>
      <c r="C22" s="405"/>
      <c r="D22" s="405"/>
      <c r="E22" s="211" t="s">
        <v>22</v>
      </c>
      <c r="F22" s="211"/>
      <c r="G22" s="211"/>
      <c r="H22" s="211"/>
      <c r="I22" s="293" t="s">
        <v>22</v>
      </c>
      <c r="J22" s="211"/>
      <c r="K22" s="293" t="s">
        <v>22</v>
      </c>
      <c r="L22" s="211"/>
      <c r="M22" s="293" t="s">
        <v>22</v>
      </c>
      <c r="N22" s="214"/>
      <c r="O22" s="295" t="s">
        <v>22</v>
      </c>
      <c r="P22" s="295"/>
      <c r="Q22" s="295" t="s">
        <v>22</v>
      </c>
      <c r="R22" s="296"/>
      <c r="S22" s="296"/>
      <c r="T22" s="296"/>
      <c r="U22" s="296"/>
      <c r="V22" s="296"/>
      <c r="W22" s="296" t="s">
        <v>22</v>
      </c>
      <c r="X22" s="214"/>
      <c r="Y22" s="301"/>
      <c r="Z22" s="214"/>
      <c r="AA22" s="213">
        <v>0</v>
      </c>
    </row>
    <row r="23" spans="1:261" s="130" customFormat="1" ht="21.75" customHeight="1">
      <c r="A23" s="305" t="s">
        <v>245</v>
      </c>
      <c r="B23" s="405"/>
      <c r="C23" s="405"/>
      <c r="D23" s="405"/>
      <c r="E23" s="211"/>
      <c r="F23" s="211"/>
      <c r="G23" s="211"/>
      <c r="H23" s="211"/>
      <c r="I23" s="293"/>
      <c r="J23" s="211"/>
      <c r="K23" s="293"/>
      <c r="L23" s="211"/>
      <c r="M23" s="293"/>
      <c r="N23" s="214"/>
      <c r="O23" s="295"/>
      <c r="P23" s="295"/>
      <c r="Q23" s="295"/>
      <c r="R23" s="296"/>
      <c r="S23" s="296"/>
      <c r="T23" s="296"/>
      <c r="U23" s="296"/>
      <c r="V23" s="296"/>
      <c r="W23" s="296"/>
      <c r="X23" s="214"/>
      <c r="Y23" s="301"/>
      <c r="Z23" s="214"/>
      <c r="AA23" s="213"/>
    </row>
    <row r="24" spans="1:261" s="130" customFormat="1" ht="21.5">
      <c r="A24" s="307" t="s">
        <v>308</v>
      </c>
      <c r="B24" s="405">
        <v>7</v>
      </c>
      <c r="C24" s="405"/>
      <c r="D24" s="405"/>
      <c r="E24" s="192">
        <v>0</v>
      </c>
      <c r="F24" s="192"/>
      <c r="G24" s="192">
        <v>0</v>
      </c>
      <c r="H24" s="192">
        <v>0</v>
      </c>
      <c r="I24" s="192">
        <v>0</v>
      </c>
      <c r="J24" s="192"/>
      <c r="K24" s="192">
        <v>0</v>
      </c>
      <c r="L24" s="311"/>
      <c r="M24" s="192">
        <v>0</v>
      </c>
      <c r="N24" s="211"/>
      <c r="O24" s="192">
        <v>0</v>
      </c>
      <c r="P24" s="211"/>
      <c r="Q24" s="192">
        <v>0</v>
      </c>
      <c r="R24" s="192"/>
      <c r="S24" s="242"/>
      <c r="T24" s="192"/>
      <c r="U24" s="192">
        <v>0</v>
      </c>
      <c r="V24" s="211"/>
      <c r="W24" s="192">
        <v>0</v>
      </c>
      <c r="X24" s="214"/>
      <c r="Y24" s="242">
        <v>1192</v>
      </c>
      <c r="Z24" s="217"/>
      <c r="AA24" s="330">
        <v>1192</v>
      </c>
    </row>
    <row r="25" spans="1:261" s="130" customFormat="1" ht="23.25" hidden="1" customHeight="1">
      <c r="A25" s="74" t="s">
        <v>82</v>
      </c>
      <c r="B25" s="405">
        <v>3</v>
      </c>
      <c r="C25" s="405"/>
      <c r="D25" s="405"/>
      <c r="E25" s="155">
        <v>0</v>
      </c>
      <c r="F25" s="297"/>
      <c r="G25" s="192">
        <v>0</v>
      </c>
      <c r="H25" s="297"/>
      <c r="I25" s="192">
        <v>0</v>
      </c>
      <c r="J25" s="297"/>
      <c r="K25" s="192">
        <v>0</v>
      </c>
      <c r="L25" s="211"/>
      <c r="M25" s="192">
        <v>0</v>
      </c>
      <c r="N25" s="211"/>
      <c r="O25" s="192">
        <v>0</v>
      </c>
      <c r="P25" s="293"/>
      <c r="Q25" s="192">
        <v>0</v>
      </c>
      <c r="R25" s="211"/>
      <c r="S25" s="155">
        <v>0</v>
      </c>
      <c r="T25" s="192"/>
      <c r="U25" s="192">
        <v>0</v>
      </c>
      <c r="V25" s="192"/>
      <c r="W25" s="192">
        <v>0</v>
      </c>
      <c r="X25" s="211"/>
      <c r="Y25" s="160"/>
      <c r="Z25" s="214"/>
      <c r="AA25" s="242">
        <v>0</v>
      </c>
    </row>
    <row r="26" spans="1:261" s="130" customFormat="1" ht="23.25" customHeight="1">
      <c r="A26" s="291" t="s">
        <v>83</v>
      </c>
      <c r="B26" s="405"/>
      <c r="C26" s="405"/>
      <c r="D26" s="405"/>
      <c r="E26" s="332">
        <v>0</v>
      </c>
      <c r="F26" s="139"/>
      <c r="G26" s="332">
        <v>0</v>
      </c>
      <c r="H26" s="139"/>
      <c r="I26" s="332">
        <v>0</v>
      </c>
      <c r="J26" s="139"/>
      <c r="K26" s="332">
        <v>0</v>
      </c>
      <c r="L26" s="140"/>
      <c r="M26" s="332">
        <v>0</v>
      </c>
      <c r="N26" s="140"/>
      <c r="O26" s="332">
        <v>0</v>
      </c>
      <c r="P26" s="299"/>
      <c r="Q26" s="332">
        <v>0</v>
      </c>
      <c r="R26" s="300"/>
      <c r="S26" s="331">
        <v>0</v>
      </c>
      <c r="T26" s="300"/>
      <c r="U26" s="332">
        <v>0</v>
      </c>
      <c r="V26" s="300"/>
      <c r="W26" s="332">
        <v>0</v>
      </c>
      <c r="X26" s="140"/>
      <c r="Y26" s="331">
        <v>1192</v>
      </c>
      <c r="Z26" s="215"/>
      <c r="AA26" s="331">
        <v>1192</v>
      </c>
    </row>
    <row r="27" spans="1:261" s="130" customFormat="1" ht="18" customHeight="1">
      <c r="A27" s="291"/>
      <c r="B27" s="405"/>
      <c r="C27" s="405"/>
      <c r="D27" s="405"/>
      <c r="E27" s="300"/>
      <c r="F27" s="140"/>
      <c r="G27" s="140"/>
      <c r="H27" s="140"/>
      <c r="I27" s="299"/>
      <c r="J27" s="140"/>
      <c r="K27" s="299"/>
      <c r="L27" s="140"/>
      <c r="M27" s="299"/>
      <c r="N27" s="140"/>
      <c r="O27" s="299"/>
      <c r="P27" s="299"/>
      <c r="Q27" s="299"/>
      <c r="R27" s="300"/>
      <c r="S27" s="300"/>
      <c r="T27" s="300"/>
      <c r="U27" s="300"/>
      <c r="V27" s="300"/>
      <c r="W27" s="300"/>
      <c r="X27" s="140"/>
      <c r="Y27" s="131"/>
      <c r="Z27" s="215"/>
      <c r="AA27" s="141"/>
    </row>
    <row r="28" spans="1:261" s="130" customFormat="1" ht="23.25" customHeight="1">
      <c r="A28" s="137" t="s">
        <v>91</v>
      </c>
      <c r="B28" s="405"/>
      <c r="C28" s="405"/>
      <c r="D28" s="405"/>
      <c r="E28" s="244">
        <v>46222</v>
      </c>
      <c r="F28" s="66"/>
      <c r="G28" s="244">
        <v>0</v>
      </c>
      <c r="H28" s="66"/>
      <c r="I28" s="244">
        <v>0</v>
      </c>
      <c r="J28" s="66"/>
      <c r="K28" s="244">
        <v>0</v>
      </c>
      <c r="L28" s="66"/>
      <c r="M28" s="244">
        <v>-245904</v>
      </c>
      <c r="N28" s="66"/>
      <c r="O28" s="244">
        <v>0</v>
      </c>
      <c r="P28" s="243"/>
      <c r="Q28" s="244">
        <v>0</v>
      </c>
      <c r="R28" s="66"/>
      <c r="S28" s="244">
        <v>0</v>
      </c>
      <c r="T28" s="66"/>
      <c r="U28" s="244">
        <v>0</v>
      </c>
      <c r="V28" s="66"/>
      <c r="W28" s="244">
        <v>-199682</v>
      </c>
      <c r="X28" s="66"/>
      <c r="Y28" s="244">
        <v>1192</v>
      </c>
      <c r="Z28" s="325"/>
      <c r="AA28" s="244">
        <v>-198490</v>
      </c>
    </row>
    <row r="29" spans="1:261" s="4" customFormat="1" ht="20" customHeight="1">
      <c r="A29" s="137"/>
      <c r="B29" s="405"/>
      <c r="C29" s="405"/>
      <c r="D29" s="405"/>
      <c r="E29" s="138"/>
      <c r="F29" s="139"/>
      <c r="G29" s="139"/>
      <c r="H29" s="139"/>
      <c r="I29" s="138"/>
      <c r="J29" s="139"/>
      <c r="K29" s="138"/>
      <c r="L29" s="140"/>
      <c r="M29" s="138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2"/>
      <c r="Z29" s="141"/>
      <c r="AA29" s="142"/>
      <c r="AB29" s="130"/>
      <c r="AC29" s="130"/>
      <c r="AD29" s="130"/>
      <c r="AE29" s="130"/>
      <c r="AF29" s="130"/>
      <c r="AG29" s="130"/>
      <c r="AH29" s="130"/>
      <c r="AI29" s="130"/>
      <c r="AJ29" s="130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  <c r="FF29" s="55"/>
      <c r="FG29" s="55"/>
      <c r="FH29" s="55"/>
      <c r="FI29" s="55"/>
      <c r="FJ29" s="55"/>
      <c r="FK29" s="55"/>
      <c r="FL29" s="55"/>
      <c r="FM29" s="55"/>
      <c r="FN29" s="55"/>
      <c r="FO29" s="55"/>
      <c r="FP29" s="55"/>
      <c r="FQ29" s="55"/>
      <c r="FR29" s="55"/>
      <c r="FS29" s="55"/>
      <c r="FT29" s="55"/>
      <c r="FU29" s="55"/>
      <c r="FV29" s="55"/>
      <c r="FW29" s="55"/>
      <c r="FX29" s="55"/>
      <c r="FY29" s="55"/>
      <c r="FZ29" s="55"/>
      <c r="GA29" s="55"/>
      <c r="GB29" s="55"/>
      <c r="GC29" s="55"/>
      <c r="GD29" s="55"/>
      <c r="GE29" s="55"/>
      <c r="GF29" s="55"/>
      <c r="GG29" s="55"/>
      <c r="GH29" s="55"/>
      <c r="GI29" s="55"/>
      <c r="GJ29" s="55"/>
      <c r="GK29" s="55"/>
      <c r="GL29" s="55"/>
      <c r="GM29" s="55"/>
      <c r="GN29" s="55"/>
      <c r="GO29" s="55"/>
      <c r="GP29" s="55"/>
      <c r="GQ29" s="55"/>
      <c r="GR29" s="55"/>
      <c r="GS29" s="55"/>
      <c r="GT29" s="55"/>
      <c r="GU29" s="55"/>
      <c r="GV29" s="55"/>
      <c r="GW29" s="55"/>
      <c r="GX29" s="55"/>
      <c r="GY29" s="55"/>
      <c r="GZ29" s="55"/>
      <c r="HA29" s="55"/>
      <c r="HB29" s="55"/>
      <c r="HC29" s="55"/>
      <c r="HD29" s="55"/>
      <c r="HE29" s="55"/>
      <c r="HF29" s="55"/>
      <c r="HG29" s="55"/>
      <c r="HH29" s="55"/>
      <c r="HI29" s="55"/>
      <c r="HJ29" s="55"/>
      <c r="HK29" s="55"/>
      <c r="HL29" s="55"/>
      <c r="HM29" s="55"/>
      <c r="HN29" s="55"/>
      <c r="HO29" s="55"/>
      <c r="HP29" s="55"/>
      <c r="HQ29" s="55"/>
      <c r="HR29" s="55"/>
      <c r="HS29" s="55"/>
      <c r="HT29" s="55"/>
      <c r="HU29" s="55"/>
      <c r="HV29" s="55"/>
      <c r="HW29" s="55"/>
      <c r="HX29" s="55"/>
      <c r="HY29" s="55"/>
      <c r="HZ29" s="55"/>
      <c r="IA29" s="55"/>
      <c r="IB29" s="55"/>
      <c r="IC29" s="55"/>
      <c r="ID29" s="55"/>
      <c r="IE29" s="55"/>
      <c r="IF29" s="55"/>
      <c r="IG29" s="55"/>
      <c r="IH29" s="55"/>
      <c r="II29" s="55"/>
      <c r="IJ29" s="55"/>
      <c r="IK29" s="55"/>
      <c r="IL29" s="55"/>
      <c r="IM29" s="55"/>
      <c r="IN29" s="55"/>
      <c r="IO29" s="55"/>
      <c r="IP29" s="55"/>
      <c r="IQ29" s="55"/>
      <c r="IR29" s="55"/>
      <c r="IS29" s="55"/>
      <c r="IT29" s="55"/>
      <c r="IU29" s="55"/>
      <c r="IV29" s="55"/>
      <c r="IW29" s="55"/>
      <c r="IX29" s="55"/>
      <c r="IY29" s="55"/>
      <c r="IZ29" s="55"/>
      <c r="JA29" s="55"/>
    </row>
    <row r="30" spans="1:261" ht="23.25" customHeight="1">
      <c r="A30" s="137" t="s">
        <v>76</v>
      </c>
      <c r="B30" s="143"/>
      <c r="C30" s="143"/>
      <c r="D30" s="143"/>
      <c r="E30" s="140"/>
      <c r="F30" s="140"/>
      <c r="G30" s="140"/>
      <c r="H30" s="140"/>
      <c r="I30" s="140"/>
      <c r="J30" s="215"/>
      <c r="K30" s="140"/>
      <c r="L30" s="215"/>
      <c r="M30" s="141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215"/>
      <c r="Y30" s="215"/>
      <c r="Z30" s="215"/>
      <c r="AA30" s="141"/>
      <c r="AB30" s="137"/>
      <c r="AC30" s="137"/>
      <c r="AD30" s="137"/>
      <c r="AE30" s="137"/>
      <c r="AF30" s="137"/>
      <c r="AG30" s="137"/>
      <c r="AH30" s="137"/>
      <c r="AI30" s="137"/>
      <c r="AJ30" s="137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</row>
    <row r="31" spans="1:261" ht="23.25" customHeight="1">
      <c r="A31" s="130" t="s">
        <v>74</v>
      </c>
      <c r="B31" s="405"/>
      <c r="C31" s="405"/>
      <c r="D31" s="405"/>
      <c r="E31" s="311">
        <v>0</v>
      </c>
      <c r="F31" s="192"/>
      <c r="G31" s="311">
        <v>0</v>
      </c>
      <c r="H31" s="192"/>
      <c r="I31" s="311">
        <v>0</v>
      </c>
      <c r="J31" s="192"/>
      <c r="K31" s="311">
        <v>0</v>
      </c>
      <c r="L31" s="311"/>
      <c r="M31" s="213">
        <v>602972</v>
      </c>
      <c r="N31" s="211"/>
      <c r="O31" s="192">
        <v>0</v>
      </c>
      <c r="P31" s="211"/>
      <c r="Q31" s="225">
        <v>0</v>
      </c>
      <c r="R31" s="233"/>
      <c r="S31" s="192">
        <v>0</v>
      </c>
      <c r="T31" s="233"/>
      <c r="U31" s="192">
        <v>0</v>
      </c>
      <c r="V31" s="216"/>
      <c r="W31" s="226">
        <v>602972</v>
      </c>
      <c r="X31" s="214"/>
      <c r="Y31" s="217">
        <v>2858</v>
      </c>
      <c r="Z31" s="217"/>
      <c r="AA31" s="212">
        <v>605830</v>
      </c>
      <c r="AB31" s="145"/>
      <c r="AC31" s="216"/>
    </row>
    <row r="32" spans="1:261" s="4" customFormat="1" ht="23.25" customHeight="1">
      <c r="A32" s="130" t="s">
        <v>75</v>
      </c>
      <c r="B32" s="405"/>
      <c r="C32" s="405"/>
      <c r="D32" s="405"/>
      <c r="E32" s="192">
        <v>0</v>
      </c>
      <c r="F32" s="192"/>
      <c r="G32" s="192">
        <v>0</v>
      </c>
      <c r="H32" s="192"/>
      <c r="I32" s="192">
        <v>0</v>
      </c>
      <c r="J32" s="192"/>
      <c r="K32" s="192">
        <v>0</v>
      </c>
      <c r="L32" s="311"/>
      <c r="M32" s="213">
        <v>1316.25</v>
      </c>
      <c r="N32" s="211"/>
      <c r="O32" s="211">
        <v>-1007319</v>
      </c>
      <c r="P32" s="211"/>
      <c r="Q32" s="218">
        <v>-24192.25</v>
      </c>
      <c r="R32" s="211"/>
      <c r="S32" s="155">
        <v>0</v>
      </c>
      <c r="T32" s="211"/>
      <c r="U32" s="218">
        <v>-1031511.25</v>
      </c>
      <c r="V32" s="211"/>
      <c r="W32" s="218">
        <v>-1030195</v>
      </c>
      <c r="X32" s="214"/>
      <c r="Y32" s="242">
        <v>0</v>
      </c>
      <c r="Z32" s="217"/>
      <c r="AA32" s="212">
        <v>-1030195</v>
      </c>
      <c r="AB32" s="145"/>
      <c r="AC32" s="130"/>
      <c r="AD32" s="130"/>
      <c r="AE32" s="130"/>
      <c r="AF32" s="130"/>
      <c r="AG32" s="130"/>
      <c r="AH32" s="130"/>
      <c r="AI32" s="130"/>
      <c r="AJ32" s="130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55"/>
      <c r="FH32" s="55"/>
      <c r="FI32" s="55"/>
      <c r="FJ32" s="55"/>
      <c r="FK32" s="55"/>
      <c r="FL32" s="55"/>
      <c r="FM32" s="55"/>
      <c r="FN32" s="55"/>
      <c r="FO32" s="55"/>
      <c r="FP32" s="55"/>
      <c r="FQ32" s="55"/>
      <c r="FR32" s="55"/>
      <c r="FS32" s="55"/>
      <c r="FT32" s="55"/>
      <c r="FU32" s="55"/>
      <c r="FV32" s="55"/>
      <c r="FW32" s="55"/>
      <c r="FX32" s="55"/>
      <c r="FY32" s="55"/>
      <c r="FZ32" s="55"/>
      <c r="GA32" s="55"/>
      <c r="GB32" s="55"/>
      <c r="GC32" s="55"/>
      <c r="GD32" s="55"/>
      <c r="GE32" s="55"/>
      <c r="GF32" s="55"/>
      <c r="GG32" s="55"/>
      <c r="GH32" s="55"/>
      <c r="GI32" s="55"/>
      <c r="GJ32" s="55"/>
      <c r="GK32" s="55"/>
      <c r="GL32" s="55"/>
      <c r="GM32" s="55"/>
      <c r="GN32" s="55"/>
      <c r="GO32" s="55"/>
      <c r="GP32" s="55"/>
      <c r="GQ32" s="55"/>
      <c r="GR32" s="55"/>
      <c r="GS32" s="55"/>
      <c r="GT32" s="55"/>
      <c r="GU32" s="55"/>
      <c r="GV32" s="55"/>
      <c r="GW32" s="55"/>
      <c r="GX32" s="55"/>
      <c r="GY32" s="55"/>
      <c r="GZ32" s="55"/>
      <c r="HA32" s="55"/>
      <c r="HB32" s="55"/>
      <c r="HC32" s="55"/>
      <c r="HD32" s="55"/>
      <c r="HE32" s="55"/>
      <c r="HF32" s="55"/>
      <c r="HG32" s="55"/>
      <c r="HH32" s="55"/>
      <c r="HI32" s="55"/>
      <c r="HJ32" s="55"/>
      <c r="HK32" s="55"/>
      <c r="HL32" s="55"/>
      <c r="HM32" s="55"/>
      <c r="HN32" s="55"/>
      <c r="HO32" s="55"/>
      <c r="HP32" s="55"/>
      <c r="HQ32" s="55"/>
      <c r="HR32" s="55"/>
      <c r="HS32" s="55"/>
      <c r="HT32" s="55"/>
      <c r="HU32" s="55"/>
      <c r="HV32" s="55"/>
      <c r="HW32" s="55"/>
      <c r="HX32" s="55"/>
      <c r="HY32" s="55"/>
      <c r="HZ32" s="55"/>
      <c r="IA32" s="55"/>
      <c r="IB32" s="55"/>
      <c r="IC32" s="55"/>
      <c r="ID32" s="55"/>
      <c r="IE32" s="55"/>
      <c r="IF32" s="55"/>
      <c r="IG32" s="55"/>
      <c r="IH32" s="55"/>
      <c r="II32" s="55"/>
      <c r="IJ32" s="55"/>
      <c r="IK32" s="55"/>
      <c r="IL32" s="55"/>
      <c r="IM32" s="55"/>
      <c r="IN32" s="55"/>
      <c r="IO32" s="55"/>
      <c r="IP32" s="55"/>
      <c r="IQ32" s="55"/>
      <c r="IR32" s="55"/>
      <c r="IS32" s="55"/>
      <c r="IT32" s="55"/>
      <c r="IU32" s="55"/>
      <c r="IV32" s="55"/>
      <c r="IW32" s="55"/>
      <c r="IX32" s="55"/>
      <c r="IY32" s="55"/>
      <c r="IZ32" s="55"/>
      <c r="JA32" s="55"/>
    </row>
    <row r="33" spans="1:261" ht="24" customHeight="1">
      <c r="A33" s="137" t="s">
        <v>121</v>
      </c>
      <c r="B33" s="143"/>
      <c r="C33" s="143"/>
      <c r="D33" s="143"/>
      <c r="E33" s="278">
        <v>0</v>
      </c>
      <c r="F33" s="201"/>
      <c r="G33" s="278">
        <v>0</v>
      </c>
      <c r="H33" s="201"/>
      <c r="I33" s="278">
        <v>0</v>
      </c>
      <c r="J33" s="201"/>
      <c r="K33" s="278">
        <v>0</v>
      </c>
      <c r="L33" s="241"/>
      <c r="M33" s="219">
        <v>604288.25</v>
      </c>
      <c r="N33" s="140"/>
      <c r="O33" s="219">
        <v>-1007319</v>
      </c>
      <c r="P33" s="138"/>
      <c r="Q33" s="219">
        <v>-24192.25</v>
      </c>
      <c r="R33" s="138"/>
      <c r="S33" s="278">
        <v>0</v>
      </c>
      <c r="T33" s="138"/>
      <c r="U33" s="219">
        <v>-1031511.25</v>
      </c>
      <c r="V33" s="138"/>
      <c r="W33" s="219">
        <v>-427223</v>
      </c>
      <c r="X33" s="215"/>
      <c r="Y33" s="219">
        <v>2858</v>
      </c>
      <c r="Z33" s="220"/>
      <c r="AA33" s="219">
        <v>-424365</v>
      </c>
      <c r="AB33" s="338"/>
      <c r="AC33" s="137"/>
      <c r="AD33" s="137"/>
      <c r="AE33" s="137"/>
      <c r="AF33" s="137"/>
      <c r="AG33" s="137"/>
      <c r="AH33" s="137"/>
      <c r="AI33" s="137"/>
      <c r="AJ33" s="137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</row>
    <row r="34" spans="1:261" ht="6" customHeight="1">
      <c r="A34" s="137"/>
      <c r="B34" s="143"/>
      <c r="C34" s="143"/>
      <c r="D34" s="143"/>
      <c r="E34" s="104"/>
      <c r="F34" s="201"/>
      <c r="G34" s="104"/>
      <c r="H34" s="201"/>
      <c r="I34" s="104"/>
      <c r="J34" s="201"/>
      <c r="K34" s="104"/>
      <c r="L34" s="241"/>
      <c r="M34" s="294"/>
      <c r="N34" s="140"/>
      <c r="O34" s="294"/>
      <c r="P34" s="138"/>
      <c r="Q34" s="294"/>
      <c r="R34" s="138"/>
      <c r="S34" s="104"/>
      <c r="T34" s="138"/>
      <c r="U34" s="294"/>
      <c r="V34" s="138"/>
      <c r="W34" s="294"/>
      <c r="X34" s="215"/>
      <c r="Y34" s="294"/>
      <c r="Z34" s="220"/>
      <c r="AA34" s="294"/>
      <c r="AB34" s="338"/>
      <c r="AC34" s="137"/>
      <c r="AD34" s="137"/>
      <c r="AE34" s="137"/>
      <c r="AF34" s="137"/>
      <c r="AG34" s="137"/>
      <c r="AH34" s="137"/>
      <c r="AI34" s="137"/>
      <c r="AJ34" s="137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</row>
    <row r="35" spans="1:261" ht="22" customHeight="1">
      <c r="A35" s="130" t="s">
        <v>389</v>
      </c>
      <c r="B35" s="143"/>
      <c r="C35" s="143"/>
      <c r="D35" s="143"/>
      <c r="E35" s="311">
        <v>0</v>
      </c>
      <c r="F35" s="192"/>
      <c r="G35" s="311">
        <v>0</v>
      </c>
      <c r="H35" s="192"/>
      <c r="I35" s="311">
        <v>0</v>
      </c>
      <c r="J35" s="192"/>
      <c r="K35" s="311">
        <v>0</v>
      </c>
      <c r="L35" s="311"/>
      <c r="M35" s="311">
        <v>0</v>
      </c>
      <c r="N35" s="211"/>
      <c r="O35" s="242">
        <v>44750</v>
      </c>
      <c r="P35" s="211"/>
      <c r="Q35" s="225">
        <v>0</v>
      </c>
      <c r="R35" s="233"/>
      <c r="S35" s="192">
        <v>0</v>
      </c>
      <c r="T35" s="233"/>
      <c r="U35" s="242">
        <v>44750</v>
      </c>
      <c r="V35" s="216"/>
      <c r="W35" s="226">
        <v>44750</v>
      </c>
      <c r="X35" s="214"/>
      <c r="Y35" s="242">
        <v>0</v>
      </c>
      <c r="Z35" s="217"/>
      <c r="AA35" s="212">
        <v>44750</v>
      </c>
      <c r="AB35" s="338"/>
      <c r="AC35" s="137"/>
      <c r="AD35" s="137"/>
      <c r="AE35" s="137"/>
      <c r="AF35" s="137"/>
      <c r="AG35" s="137"/>
      <c r="AH35" s="137"/>
      <c r="AI35" s="137"/>
      <c r="AJ35" s="137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</row>
    <row r="36" spans="1:261" ht="24" customHeight="1">
      <c r="A36" s="130" t="s">
        <v>323</v>
      </c>
      <c r="B36" s="405"/>
      <c r="C36" s="405"/>
      <c r="D36" s="405"/>
      <c r="E36" s="383">
        <v>0</v>
      </c>
      <c r="F36" s="326"/>
      <c r="G36" s="383">
        <v>0</v>
      </c>
      <c r="H36" s="326"/>
      <c r="I36" s="383">
        <v>0</v>
      </c>
      <c r="J36" s="326"/>
      <c r="K36" s="383">
        <v>0</v>
      </c>
      <c r="L36" s="116"/>
      <c r="M36" s="328">
        <v>179000</v>
      </c>
      <c r="N36" s="211"/>
      <c r="O36" s="384">
        <v>-223750</v>
      </c>
      <c r="P36" s="335"/>
      <c r="Q36" s="239">
        <v>0</v>
      </c>
      <c r="R36" s="335"/>
      <c r="S36" s="383">
        <v>0</v>
      </c>
      <c r="T36" s="335"/>
      <c r="U36" s="218">
        <v>-223750</v>
      </c>
      <c r="V36" s="335"/>
      <c r="W36" s="218">
        <v>-44750</v>
      </c>
      <c r="X36" s="214"/>
      <c r="Y36" s="383">
        <v>0</v>
      </c>
      <c r="Z36" s="327"/>
      <c r="AA36" s="218">
        <v>-44750</v>
      </c>
      <c r="AB36" s="145"/>
    </row>
    <row r="37" spans="1:261" s="9" customFormat="1" ht="4.5" customHeight="1">
      <c r="A37" s="130"/>
      <c r="B37" s="405"/>
      <c r="C37" s="405"/>
      <c r="D37" s="405"/>
      <c r="E37" s="211"/>
      <c r="F37" s="211"/>
      <c r="G37" s="211"/>
      <c r="H37" s="211"/>
      <c r="I37" s="211"/>
      <c r="J37" s="214"/>
      <c r="K37" s="211"/>
      <c r="L37" s="214"/>
      <c r="M37" s="213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4"/>
      <c r="Y37" s="214"/>
      <c r="Z37" s="214"/>
      <c r="AA37" s="213"/>
      <c r="AB37" s="216"/>
      <c r="AC37" s="130"/>
      <c r="AD37" s="130"/>
      <c r="AE37" s="130"/>
      <c r="AF37" s="130"/>
      <c r="AG37" s="130"/>
      <c r="AH37" s="130"/>
      <c r="AI37" s="130"/>
      <c r="AJ37" s="130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/>
      <c r="CG37" s="55"/>
      <c r="CH37" s="55"/>
      <c r="CI37" s="55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55"/>
      <c r="DD37" s="55"/>
      <c r="DE37" s="55"/>
      <c r="DF37" s="55"/>
      <c r="DG37" s="55"/>
      <c r="DH37" s="55"/>
      <c r="DI37" s="55"/>
      <c r="DJ37" s="55"/>
      <c r="DK37" s="55"/>
      <c r="DL37" s="55"/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5"/>
      <c r="DX37" s="55"/>
      <c r="DY37" s="55"/>
      <c r="DZ37" s="55"/>
      <c r="EA37" s="55"/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5"/>
      <c r="EM37" s="55"/>
      <c r="EN37" s="55"/>
      <c r="EO37" s="55"/>
      <c r="EP37" s="55"/>
      <c r="EQ37" s="55"/>
      <c r="ER37" s="55"/>
      <c r="ES37" s="55"/>
      <c r="ET37" s="55"/>
      <c r="EU37" s="55"/>
      <c r="EV37" s="55"/>
      <c r="EW37" s="55"/>
      <c r="EX37" s="55"/>
      <c r="EY37" s="55"/>
      <c r="EZ37" s="55"/>
      <c r="FA37" s="55"/>
      <c r="FB37" s="55"/>
      <c r="FC37" s="55"/>
      <c r="FD37" s="55"/>
      <c r="FE37" s="55"/>
      <c r="FF37" s="55"/>
      <c r="FG37" s="55"/>
      <c r="FH37" s="55"/>
      <c r="FI37" s="55"/>
      <c r="FJ37" s="55"/>
      <c r="FK37" s="55"/>
      <c r="FL37" s="55"/>
      <c r="FM37" s="55"/>
      <c r="FN37" s="55"/>
      <c r="FO37" s="55"/>
      <c r="FP37" s="55"/>
      <c r="FQ37" s="55"/>
      <c r="FR37" s="55"/>
      <c r="FS37" s="55"/>
      <c r="FT37" s="55"/>
      <c r="FU37" s="55"/>
      <c r="FV37" s="55"/>
      <c r="FW37" s="55"/>
      <c r="FX37" s="55"/>
      <c r="FY37" s="55"/>
      <c r="FZ37" s="55"/>
      <c r="GA37" s="55"/>
      <c r="GB37" s="55"/>
      <c r="GC37" s="55"/>
      <c r="GD37" s="55"/>
      <c r="GE37" s="55"/>
      <c r="GF37" s="55"/>
      <c r="GG37" s="55"/>
      <c r="GH37" s="55"/>
      <c r="GI37" s="55"/>
      <c r="GJ37" s="55"/>
      <c r="GK37" s="55"/>
      <c r="GL37" s="55"/>
      <c r="GM37" s="55"/>
      <c r="GN37" s="55"/>
      <c r="GO37" s="55"/>
      <c r="GP37" s="55"/>
      <c r="GQ37" s="55"/>
      <c r="GR37" s="55"/>
      <c r="GS37" s="55"/>
      <c r="GT37" s="55"/>
      <c r="GU37" s="55"/>
      <c r="GV37" s="55"/>
      <c r="GW37" s="55"/>
      <c r="GX37" s="55"/>
      <c r="GY37" s="55"/>
      <c r="GZ37" s="55"/>
      <c r="HA37" s="55"/>
      <c r="HB37" s="55"/>
      <c r="HC37" s="55"/>
      <c r="HD37" s="55"/>
      <c r="HE37" s="55"/>
      <c r="HF37" s="55"/>
      <c r="HG37" s="55"/>
      <c r="HH37" s="55"/>
      <c r="HI37" s="55"/>
      <c r="HJ37" s="55"/>
      <c r="HK37" s="55"/>
      <c r="HL37" s="55"/>
      <c r="HM37" s="55"/>
      <c r="HN37" s="55"/>
      <c r="HO37" s="55"/>
      <c r="HP37" s="55"/>
      <c r="HQ37" s="55"/>
      <c r="HR37" s="55"/>
      <c r="HS37" s="55"/>
      <c r="HT37" s="55"/>
      <c r="HU37" s="55"/>
      <c r="HV37" s="55"/>
      <c r="HW37" s="55"/>
      <c r="HX37" s="55"/>
      <c r="HY37" s="55"/>
      <c r="HZ37" s="55"/>
      <c r="IA37" s="55"/>
      <c r="IB37" s="55"/>
      <c r="IC37" s="55"/>
      <c r="ID37" s="55"/>
      <c r="IE37" s="55"/>
      <c r="IF37" s="55"/>
      <c r="IG37" s="55"/>
      <c r="IH37" s="55"/>
      <c r="II37" s="55"/>
      <c r="IJ37" s="55"/>
      <c r="IK37" s="55"/>
      <c r="IL37" s="55"/>
      <c r="IM37" s="55"/>
      <c r="IN37" s="55"/>
      <c r="IO37" s="55"/>
      <c r="IP37" s="55"/>
      <c r="IQ37" s="55"/>
      <c r="IR37" s="55"/>
      <c r="IS37" s="55"/>
      <c r="IT37" s="55"/>
      <c r="IU37" s="55"/>
      <c r="IV37" s="55"/>
      <c r="IW37" s="55"/>
      <c r="IX37" s="55"/>
      <c r="IY37" s="55"/>
      <c r="IZ37" s="55"/>
      <c r="JA37" s="55"/>
    </row>
    <row r="38" spans="1:261" ht="23.25" customHeight="1" thickBot="1">
      <c r="A38" s="147" t="s">
        <v>355</v>
      </c>
      <c r="B38" s="148"/>
      <c r="C38" s="148"/>
      <c r="D38" s="148"/>
      <c r="E38" s="221">
        <v>508448</v>
      </c>
      <c r="F38" s="222"/>
      <c r="G38" s="221">
        <v>694969</v>
      </c>
      <c r="H38" s="222"/>
      <c r="I38" s="221">
        <v>44033</v>
      </c>
      <c r="J38" s="222"/>
      <c r="K38" s="221">
        <v>46223</v>
      </c>
      <c r="L38" s="141"/>
      <c r="M38" s="221">
        <v>2985508.25</v>
      </c>
      <c r="N38" s="141"/>
      <c r="O38" s="221">
        <v>202344</v>
      </c>
      <c r="P38" s="141"/>
      <c r="Q38" s="221">
        <v>19446.75</v>
      </c>
      <c r="R38" s="141"/>
      <c r="S38" s="221">
        <v>0</v>
      </c>
      <c r="T38" s="141"/>
      <c r="U38" s="221">
        <v>221790.75</v>
      </c>
      <c r="V38" s="141"/>
      <c r="W38" s="221">
        <v>4500972</v>
      </c>
      <c r="X38" s="141"/>
      <c r="Y38" s="221">
        <v>17534</v>
      </c>
      <c r="Z38" s="141"/>
      <c r="AA38" s="221">
        <v>4518506</v>
      </c>
      <c r="AB38" s="98"/>
      <c r="AC38" s="98"/>
      <c r="AD38" s="98"/>
      <c r="AE38" s="98"/>
      <c r="AF38" s="98"/>
      <c r="AG38" s="98"/>
      <c r="AH38" s="98"/>
      <c r="AI38" s="98"/>
      <c r="AJ38" s="98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  <c r="BM38" s="109"/>
      <c r="BN38" s="109"/>
      <c r="BO38" s="109"/>
      <c r="BP38" s="109"/>
      <c r="BQ38" s="109"/>
      <c r="BR38" s="109"/>
      <c r="BS38" s="109"/>
      <c r="BT38" s="109"/>
      <c r="BU38" s="109"/>
      <c r="BV38" s="109"/>
      <c r="BW38" s="109"/>
      <c r="BX38" s="109"/>
      <c r="BY38" s="109"/>
      <c r="BZ38" s="109"/>
      <c r="CA38" s="109"/>
      <c r="CB38" s="109"/>
      <c r="CC38" s="109"/>
      <c r="CD38" s="109"/>
      <c r="CE38" s="109"/>
      <c r="CF38" s="109"/>
      <c r="CG38" s="109"/>
      <c r="CH38" s="109"/>
      <c r="CI38" s="109"/>
      <c r="CJ38" s="109"/>
      <c r="CK38" s="109"/>
      <c r="CL38" s="109"/>
      <c r="CM38" s="109"/>
      <c r="CN38" s="109"/>
      <c r="CO38" s="109"/>
      <c r="CP38" s="109"/>
      <c r="CQ38" s="109"/>
      <c r="CR38" s="109"/>
      <c r="CS38" s="109"/>
      <c r="CT38" s="109"/>
      <c r="CU38" s="109"/>
      <c r="CV38" s="109"/>
      <c r="CW38" s="109"/>
      <c r="CX38" s="109"/>
      <c r="CY38" s="109"/>
      <c r="CZ38" s="109"/>
      <c r="DA38" s="109"/>
      <c r="DB38" s="109"/>
      <c r="DC38" s="109"/>
      <c r="DD38" s="109"/>
      <c r="DE38" s="109"/>
      <c r="DF38" s="109"/>
      <c r="DG38" s="109"/>
      <c r="DH38" s="109"/>
      <c r="DI38" s="109"/>
      <c r="DJ38" s="109"/>
      <c r="DK38" s="109"/>
      <c r="DL38" s="109"/>
      <c r="DM38" s="109"/>
      <c r="DN38" s="109"/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09"/>
      <c r="DZ38" s="109"/>
      <c r="EA38" s="109"/>
      <c r="EB38" s="109"/>
      <c r="EC38" s="109"/>
      <c r="ED38" s="109"/>
      <c r="EE38" s="109"/>
      <c r="EF38" s="109"/>
      <c r="EG38" s="109"/>
      <c r="EH38" s="109"/>
      <c r="EI38" s="109"/>
      <c r="EJ38" s="109"/>
      <c r="EK38" s="109"/>
      <c r="EL38" s="109"/>
      <c r="EM38" s="109"/>
      <c r="EN38" s="109"/>
      <c r="EO38" s="109"/>
      <c r="EP38" s="109"/>
      <c r="EQ38" s="109"/>
      <c r="ER38" s="109"/>
      <c r="ES38" s="109"/>
      <c r="ET38" s="109"/>
      <c r="EU38" s="109"/>
      <c r="EV38" s="109"/>
      <c r="EW38" s="109"/>
      <c r="EX38" s="109"/>
      <c r="EY38" s="109"/>
      <c r="EZ38" s="109"/>
      <c r="FA38" s="109"/>
      <c r="FB38" s="109"/>
      <c r="FC38" s="109"/>
      <c r="FD38" s="109"/>
      <c r="FE38" s="109"/>
      <c r="FF38" s="109"/>
      <c r="FG38" s="109"/>
      <c r="FH38" s="109"/>
      <c r="FI38" s="109"/>
      <c r="FJ38" s="109"/>
      <c r="FK38" s="109"/>
      <c r="FL38" s="109"/>
      <c r="FM38" s="109"/>
      <c r="FN38" s="109"/>
      <c r="FO38" s="109"/>
      <c r="FP38" s="109"/>
      <c r="FQ38" s="109"/>
      <c r="FR38" s="109"/>
      <c r="FS38" s="109"/>
      <c r="FT38" s="109"/>
      <c r="FU38" s="109"/>
      <c r="FV38" s="109"/>
      <c r="FW38" s="109"/>
      <c r="FX38" s="109"/>
      <c r="FY38" s="109"/>
      <c r="FZ38" s="109"/>
      <c r="GA38" s="109"/>
      <c r="GB38" s="109"/>
      <c r="GC38" s="109"/>
      <c r="GD38" s="109"/>
      <c r="GE38" s="109"/>
      <c r="GF38" s="109"/>
      <c r="GG38" s="109"/>
      <c r="GH38" s="109"/>
      <c r="GI38" s="109"/>
      <c r="GJ38" s="109"/>
      <c r="GK38" s="109"/>
      <c r="GL38" s="109"/>
      <c r="GM38" s="109"/>
      <c r="GN38" s="109"/>
      <c r="GO38" s="109"/>
      <c r="GP38" s="109"/>
      <c r="GQ38" s="109"/>
      <c r="GR38" s="109"/>
      <c r="GS38" s="109"/>
      <c r="GT38" s="109"/>
      <c r="GU38" s="109"/>
      <c r="GV38" s="109"/>
      <c r="GW38" s="109"/>
      <c r="GX38" s="109"/>
      <c r="GY38" s="109"/>
      <c r="GZ38" s="109"/>
      <c r="HA38" s="109"/>
      <c r="HB38" s="109"/>
      <c r="HC38" s="109"/>
      <c r="HD38" s="109"/>
      <c r="HE38" s="109"/>
      <c r="HF38" s="109"/>
      <c r="HG38" s="109"/>
      <c r="HH38" s="109"/>
      <c r="HI38" s="109"/>
      <c r="HJ38" s="109"/>
      <c r="HK38" s="109"/>
      <c r="HL38" s="109"/>
      <c r="HM38" s="109"/>
      <c r="HN38" s="109"/>
      <c r="HO38" s="109"/>
      <c r="HP38" s="109"/>
      <c r="HQ38" s="109"/>
      <c r="HR38" s="109"/>
      <c r="HS38" s="109"/>
      <c r="HT38" s="109"/>
      <c r="HU38" s="109"/>
      <c r="HV38" s="109"/>
      <c r="HW38" s="109"/>
      <c r="HX38" s="109"/>
      <c r="HY38" s="109"/>
      <c r="HZ38" s="109"/>
      <c r="IA38" s="109"/>
      <c r="IB38" s="109"/>
      <c r="IC38" s="109"/>
      <c r="ID38" s="109"/>
      <c r="IE38" s="109"/>
      <c r="IF38" s="109"/>
      <c r="IG38" s="109"/>
      <c r="IH38" s="109"/>
      <c r="II38" s="109"/>
      <c r="IJ38" s="109"/>
      <c r="IK38" s="109"/>
      <c r="IL38" s="109"/>
      <c r="IM38" s="109"/>
      <c r="IN38" s="109"/>
      <c r="IO38" s="109"/>
      <c r="IP38" s="109"/>
      <c r="IQ38" s="109"/>
      <c r="IR38" s="109"/>
      <c r="IS38" s="109"/>
      <c r="IT38" s="109"/>
      <c r="IU38" s="109"/>
      <c r="IV38" s="109"/>
      <c r="IW38" s="109"/>
      <c r="IX38" s="109"/>
      <c r="IY38" s="109"/>
      <c r="IZ38" s="109"/>
      <c r="JA38" s="109"/>
    </row>
    <row r="39" spans="1:261" ht="23.25" customHeight="1" thickTop="1">
      <c r="M39" s="146"/>
      <c r="S39" s="145"/>
      <c r="U39" s="145"/>
      <c r="W39" s="145"/>
      <c r="Y39" s="146"/>
      <c r="AA39" s="146"/>
    </row>
    <row r="40" spans="1:261" ht="23.25" customHeight="1">
      <c r="E40" s="232"/>
      <c r="G40" s="232"/>
      <c r="I40" s="232"/>
      <c r="K40" s="232"/>
      <c r="M40" s="146"/>
      <c r="O40" s="216"/>
      <c r="S40" s="145"/>
      <c r="U40" s="145"/>
      <c r="W40" s="145"/>
      <c r="Y40" s="146"/>
      <c r="AA40" s="146"/>
    </row>
    <row r="58" spans="1:261" s="47" customFormat="1" ht="23.25" customHeight="1">
      <c r="A58" s="55"/>
      <c r="B58" s="8"/>
      <c r="C58" s="8"/>
      <c r="D58" s="8"/>
      <c r="E58" s="55"/>
      <c r="F58" s="55"/>
      <c r="G58" s="55"/>
      <c r="H58" s="55"/>
      <c r="I58" s="55"/>
      <c r="J58" s="55"/>
      <c r="K58" s="55"/>
      <c r="L58" s="133"/>
      <c r="M58" s="55"/>
      <c r="N58" s="133"/>
      <c r="O58" s="130"/>
      <c r="P58" s="130"/>
      <c r="Q58" s="130"/>
      <c r="R58" s="313"/>
      <c r="S58" s="130"/>
      <c r="T58" s="313"/>
      <c r="U58" s="130"/>
      <c r="V58" s="313"/>
      <c r="W58" s="130"/>
      <c r="X58" s="133"/>
      <c r="Y58" s="55"/>
      <c r="Z58" s="133"/>
      <c r="AA58" s="55"/>
      <c r="AB58" s="130"/>
      <c r="AC58" s="130"/>
      <c r="AD58" s="130"/>
      <c r="AE58" s="130"/>
      <c r="AF58" s="130"/>
      <c r="AG58" s="130"/>
      <c r="AH58" s="130"/>
      <c r="AI58" s="130"/>
      <c r="AJ58" s="130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5"/>
      <c r="CA58" s="55"/>
      <c r="CB58" s="55"/>
      <c r="CC58" s="55"/>
      <c r="CD58" s="55"/>
      <c r="CE58" s="55"/>
      <c r="CF58" s="55"/>
      <c r="CG58" s="55"/>
      <c r="CH58" s="55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55"/>
      <c r="DC58" s="55"/>
      <c r="DD58" s="55"/>
      <c r="DE58" s="55"/>
      <c r="DF58" s="55"/>
      <c r="DG58" s="55"/>
      <c r="DH58" s="55"/>
      <c r="DI58" s="55"/>
      <c r="DJ58" s="55"/>
      <c r="DK58" s="55"/>
      <c r="DL58" s="55"/>
      <c r="DM58" s="55"/>
      <c r="DN58" s="55"/>
      <c r="DO58" s="55"/>
      <c r="DP58" s="55"/>
      <c r="DQ58" s="55"/>
      <c r="DR58" s="55"/>
      <c r="DS58" s="55"/>
      <c r="DT58" s="55"/>
      <c r="DU58" s="55"/>
      <c r="DV58" s="55"/>
      <c r="DW58" s="55"/>
      <c r="DX58" s="55"/>
      <c r="DY58" s="55"/>
      <c r="DZ58" s="55"/>
      <c r="EA58" s="55"/>
      <c r="EB58" s="55"/>
      <c r="EC58" s="55"/>
      <c r="ED58" s="55"/>
      <c r="EE58" s="55"/>
      <c r="EF58" s="55"/>
      <c r="EG58" s="55"/>
      <c r="EH58" s="55"/>
      <c r="EI58" s="55"/>
      <c r="EJ58" s="55"/>
      <c r="EK58" s="55"/>
      <c r="EL58" s="55"/>
      <c r="EM58" s="55"/>
      <c r="EN58" s="55"/>
      <c r="EO58" s="55"/>
      <c r="EP58" s="55"/>
      <c r="EQ58" s="55"/>
      <c r="ER58" s="55"/>
      <c r="ES58" s="55"/>
      <c r="ET58" s="55"/>
      <c r="EU58" s="55"/>
      <c r="EV58" s="55"/>
      <c r="EW58" s="55"/>
      <c r="EX58" s="55"/>
      <c r="EY58" s="55"/>
      <c r="EZ58" s="55"/>
      <c r="FA58" s="55"/>
      <c r="FB58" s="55"/>
      <c r="FC58" s="55"/>
      <c r="FD58" s="55"/>
      <c r="FE58" s="55"/>
      <c r="FF58" s="55"/>
      <c r="FG58" s="55"/>
      <c r="FH58" s="55"/>
      <c r="FI58" s="55"/>
      <c r="FJ58" s="55"/>
      <c r="FK58" s="55"/>
      <c r="FL58" s="55"/>
      <c r="FM58" s="55"/>
      <c r="FN58" s="55"/>
      <c r="FO58" s="55"/>
      <c r="FP58" s="55"/>
      <c r="FQ58" s="55"/>
      <c r="FR58" s="55"/>
      <c r="FS58" s="55"/>
      <c r="FT58" s="55"/>
      <c r="FU58" s="55"/>
      <c r="FV58" s="55"/>
      <c r="FW58" s="55"/>
      <c r="FX58" s="55"/>
      <c r="FY58" s="55"/>
      <c r="FZ58" s="55"/>
      <c r="GA58" s="55"/>
      <c r="GB58" s="55"/>
      <c r="GC58" s="55"/>
      <c r="GD58" s="55"/>
      <c r="GE58" s="55"/>
      <c r="GF58" s="55"/>
      <c r="GG58" s="55"/>
      <c r="GH58" s="55"/>
      <c r="GI58" s="55"/>
      <c r="GJ58" s="55"/>
      <c r="GK58" s="55"/>
      <c r="GL58" s="55"/>
      <c r="GM58" s="55"/>
      <c r="GN58" s="55"/>
      <c r="GO58" s="55"/>
      <c r="GP58" s="55"/>
      <c r="GQ58" s="55"/>
      <c r="GR58" s="55"/>
      <c r="GS58" s="55"/>
      <c r="GT58" s="55"/>
      <c r="GU58" s="55"/>
      <c r="GV58" s="55"/>
      <c r="GW58" s="55"/>
      <c r="GX58" s="55"/>
      <c r="GY58" s="55"/>
      <c r="GZ58" s="55"/>
      <c r="HA58" s="55"/>
      <c r="HB58" s="55"/>
      <c r="HC58" s="55"/>
      <c r="HD58" s="55"/>
      <c r="HE58" s="55"/>
      <c r="HF58" s="55"/>
      <c r="HG58" s="55"/>
      <c r="HH58" s="55"/>
      <c r="HI58" s="55"/>
      <c r="HJ58" s="55"/>
      <c r="HK58" s="55"/>
      <c r="HL58" s="55"/>
      <c r="HM58" s="55"/>
      <c r="HN58" s="55"/>
      <c r="HO58" s="55"/>
      <c r="HP58" s="55"/>
      <c r="HQ58" s="55"/>
      <c r="HR58" s="55"/>
      <c r="HS58" s="55"/>
      <c r="HT58" s="55"/>
      <c r="HU58" s="55"/>
      <c r="HV58" s="55"/>
      <c r="HW58" s="55"/>
      <c r="HX58" s="55"/>
      <c r="HY58" s="55"/>
      <c r="HZ58" s="55"/>
      <c r="IA58" s="55"/>
      <c r="IB58" s="55"/>
      <c r="IC58" s="55"/>
      <c r="ID58" s="55"/>
      <c r="IE58" s="55"/>
      <c r="IF58" s="55"/>
      <c r="IG58" s="55"/>
      <c r="IH58" s="55"/>
      <c r="II58" s="55"/>
      <c r="IJ58" s="55"/>
      <c r="IK58" s="55"/>
      <c r="IL58" s="55"/>
      <c r="IM58" s="55"/>
      <c r="IN58" s="55"/>
      <c r="IO58" s="55"/>
      <c r="IP58" s="55"/>
      <c r="IQ58" s="55"/>
      <c r="IR58" s="55"/>
      <c r="IS58" s="55"/>
      <c r="IT58" s="55"/>
      <c r="IU58" s="55"/>
      <c r="IV58" s="55"/>
      <c r="IW58" s="55"/>
      <c r="IX58" s="55"/>
      <c r="IY58" s="55"/>
      <c r="IZ58" s="55"/>
      <c r="JA58" s="55"/>
    </row>
    <row r="59" spans="1:261" ht="23.25" customHeight="1">
      <c r="N59" s="133">
        <f>E59-I59</f>
        <v>0</v>
      </c>
      <c r="AQ59" s="130"/>
      <c r="AR59" s="130"/>
      <c r="AS59" s="130"/>
      <c r="AT59" s="130"/>
      <c r="AU59" s="130"/>
      <c r="AV59" s="130"/>
      <c r="AW59" s="130"/>
      <c r="AX59" s="130"/>
      <c r="AY59" s="130"/>
      <c r="AZ59" s="130"/>
      <c r="BA59" s="130"/>
      <c r="BB59" s="130"/>
      <c r="BC59" s="130"/>
      <c r="BD59" s="130"/>
      <c r="BE59" s="130"/>
      <c r="BF59" s="130"/>
      <c r="BG59" s="130"/>
      <c r="BH59" s="130"/>
      <c r="BI59" s="130"/>
      <c r="BJ59" s="130"/>
      <c r="BK59" s="130"/>
      <c r="BL59" s="130"/>
      <c r="BM59" s="130"/>
      <c r="BN59" s="130"/>
      <c r="BO59" s="130"/>
      <c r="BP59" s="130"/>
      <c r="BQ59" s="130"/>
      <c r="BR59" s="130"/>
      <c r="BS59" s="130"/>
      <c r="BT59" s="130"/>
      <c r="BU59" s="130"/>
      <c r="BV59" s="130"/>
      <c r="BW59" s="130"/>
      <c r="BX59" s="130"/>
      <c r="BY59" s="130"/>
      <c r="BZ59" s="130"/>
      <c r="CA59" s="130"/>
      <c r="CB59" s="130"/>
      <c r="CC59" s="130"/>
      <c r="CD59" s="130"/>
      <c r="CE59" s="130"/>
      <c r="CF59" s="130"/>
      <c r="CG59" s="130"/>
      <c r="CH59" s="130"/>
      <c r="CI59" s="130"/>
      <c r="CJ59" s="130"/>
      <c r="CK59" s="130"/>
      <c r="CL59" s="130"/>
      <c r="CM59" s="130"/>
      <c r="CN59" s="130"/>
      <c r="CO59" s="130"/>
      <c r="CP59" s="130"/>
      <c r="CQ59" s="130"/>
      <c r="CR59" s="130"/>
      <c r="CS59" s="130"/>
      <c r="CT59" s="130"/>
      <c r="CU59" s="130"/>
      <c r="CV59" s="130"/>
      <c r="CW59" s="130"/>
      <c r="CX59" s="130"/>
      <c r="CY59" s="130"/>
      <c r="CZ59" s="130"/>
      <c r="DA59" s="130"/>
      <c r="DB59" s="130"/>
      <c r="DC59" s="130"/>
      <c r="DD59" s="130"/>
      <c r="DE59" s="130"/>
      <c r="DF59" s="130"/>
      <c r="DG59" s="130"/>
      <c r="DH59" s="130"/>
      <c r="DI59" s="130"/>
      <c r="DJ59" s="130"/>
      <c r="DK59" s="130"/>
      <c r="DL59" s="130"/>
      <c r="DM59" s="130"/>
      <c r="DN59" s="130"/>
      <c r="DO59" s="130"/>
      <c r="DP59" s="130"/>
      <c r="DQ59" s="130"/>
      <c r="DR59" s="130"/>
      <c r="DS59" s="130"/>
      <c r="DT59" s="130"/>
      <c r="DU59" s="130"/>
      <c r="DV59" s="130"/>
      <c r="DW59" s="130"/>
      <c r="DX59" s="130"/>
      <c r="DY59" s="130"/>
      <c r="DZ59" s="130"/>
      <c r="EA59" s="130"/>
      <c r="EB59" s="130"/>
      <c r="EC59" s="130"/>
      <c r="ED59" s="130"/>
      <c r="EE59" s="130"/>
      <c r="EF59" s="130"/>
      <c r="EG59" s="130"/>
      <c r="EH59" s="130"/>
      <c r="EI59" s="130"/>
      <c r="EJ59" s="130"/>
      <c r="EK59" s="130"/>
      <c r="EL59" s="130"/>
      <c r="EM59" s="130"/>
      <c r="EN59" s="130"/>
      <c r="EO59" s="130"/>
      <c r="EP59" s="130"/>
      <c r="EQ59" s="130"/>
      <c r="ER59" s="130"/>
      <c r="ES59" s="130"/>
      <c r="ET59" s="130"/>
      <c r="EU59" s="130"/>
      <c r="EV59" s="130"/>
      <c r="EW59" s="130"/>
      <c r="EX59" s="130"/>
      <c r="EY59" s="130"/>
      <c r="EZ59" s="130"/>
      <c r="FA59" s="130"/>
      <c r="FB59" s="130"/>
      <c r="FC59" s="130"/>
      <c r="FD59" s="130"/>
      <c r="FE59" s="130"/>
      <c r="FF59" s="130"/>
      <c r="FG59" s="130"/>
      <c r="FH59" s="130"/>
      <c r="FI59" s="130"/>
      <c r="FJ59" s="130"/>
      <c r="FK59" s="130"/>
      <c r="FL59" s="130"/>
      <c r="FM59" s="130"/>
      <c r="FN59" s="130"/>
      <c r="FO59" s="130"/>
      <c r="FP59" s="130"/>
      <c r="FQ59" s="130"/>
      <c r="FR59" s="130"/>
      <c r="FS59" s="130"/>
      <c r="FT59" s="130"/>
      <c r="FU59" s="130"/>
      <c r="FV59" s="130"/>
      <c r="FW59" s="130"/>
      <c r="FX59" s="130"/>
      <c r="FY59" s="130"/>
      <c r="FZ59" s="130"/>
      <c r="GA59" s="130"/>
      <c r="GB59" s="130"/>
      <c r="GC59" s="130"/>
      <c r="GD59" s="130"/>
      <c r="GE59" s="130"/>
      <c r="GF59" s="130"/>
      <c r="GG59" s="130"/>
      <c r="GH59" s="130"/>
      <c r="GI59" s="130"/>
      <c r="GJ59" s="130"/>
      <c r="GK59" s="130"/>
      <c r="GL59" s="130"/>
      <c r="GM59" s="130"/>
      <c r="GN59" s="130"/>
      <c r="GO59" s="130"/>
      <c r="GP59" s="130"/>
      <c r="GQ59" s="130"/>
      <c r="GR59" s="130"/>
      <c r="GS59" s="130"/>
      <c r="GT59" s="130"/>
      <c r="GU59" s="130"/>
      <c r="GV59" s="130"/>
      <c r="GW59" s="130"/>
      <c r="GX59" s="130"/>
      <c r="GY59" s="130"/>
      <c r="GZ59" s="130"/>
      <c r="HA59" s="130"/>
      <c r="HB59" s="130"/>
      <c r="HC59" s="130"/>
      <c r="HD59" s="130"/>
      <c r="HE59" s="130"/>
      <c r="HF59" s="130"/>
      <c r="HG59" s="130"/>
      <c r="HH59" s="130"/>
      <c r="HI59" s="130"/>
      <c r="HJ59" s="130"/>
      <c r="HK59" s="130"/>
      <c r="HL59" s="130"/>
      <c r="HM59" s="130"/>
      <c r="HN59" s="130"/>
      <c r="HO59" s="130"/>
      <c r="HP59" s="130"/>
      <c r="HQ59" s="130"/>
      <c r="HR59" s="130"/>
      <c r="HS59" s="130"/>
      <c r="HT59" s="130"/>
      <c r="HU59" s="130"/>
      <c r="HV59" s="130"/>
      <c r="HW59" s="130"/>
      <c r="HX59" s="130"/>
      <c r="HY59" s="130"/>
      <c r="HZ59" s="130"/>
      <c r="IA59" s="130"/>
      <c r="IB59" s="130"/>
      <c r="IC59" s="130"/>
      <c r="ID59" s="130"/>
      <c r="IE59" s="130"/>
      <c r="IF59" s="130"/>
      <c r="IG59" s="130"/>
      <c r="IH59" s="130"/>
      <c r="II59" s="130"/>
      <c r="IJ59" s="130"/>
      <c r="IK59" s="130"/>
      <c r="IL59" s="130"/>
      <c r="IM59" s="130"/>
      <c r="IN59" s="130"/>
      <c r="IO59" s="130"/>
      <c r="IP59" s="130"/>
      <c r="IQ59" s="130"/>
      <c r="IR59" s="130"/>
      <c r="IS59" s="130"/>
      <c r="IT59" s="130"/>
      <c r="IU59" s="130"/>
      <c r="IV59" s="130"/>
      <c r="IW59" s="130"/>
      <c r="IX59" s="130"/>
      <c r="IY59" s="130"/>
      <c r="IZ59" s="130"/>
      <c r="JA59" s="130"/>
    </row>
    <row r="101" ht="17.25" customHeight="1"/>
    <row r="108" ht="16.5" customHeight="1"/>
    <row r="114" ht="17.25" customHeight="1"/>
    <row r="116" ht="17.25" customHeight="1"/>
    <row r="121" ht="15.75" customHeight="1"/>
  </sheetData>
  <mergeCells count="6">
    <mergeCell ref="E12:AA12"/>
    <mergeCell ref="Y1:AA1"/>
    <mergeCell ref="Y2:AA2"/>
    <mergeCell ref="E4:AA4"/>
    <mergeCell ref="K5:M5"/>
    <mergeCell ref="O5:U5"/>
  </mergeCells>
  <pageMargins left="0.8" right="0.8" top="0.48" bottom="0.5" header="0.5" footer="0.5"/>
  <pageSetup paperSize="9" scale="61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  <pageSetUpPr fitToPage="1"/>
  </sheetPr>
  <dimension ref="A1:JA112"/>
  <sheetViews>
    <sheetView showGridLines="0" view="pageBreakPreview" topLeftCell="A33" zoomScale="70" zoomScaleNormal="70" zoomScaleSheetLayoutView="70" workbookViewId="0">
      <selection activeCell="E34" sqref="E34"/>
    </sheetView>
  </sheetViews>
  <sheetFormatPr defaultColWidth="9.09765625" defaultRowHeight="23.25" customHeight="1"/>
  <cols>
    <col min="1" max="1" width="54.3984375" style="55" customWidth="1"/>
    <col min="2" max="2" width="8.09765625" style="8" hidden="1" customWidth="1"/>
    <col min="3" max="3" width="7.8984375" style="8" hidden="1" customWidth="1"/>
    <col min="4" max="4" width="10.19921875" style="8" bestFit="1" customWidth="1"/>
    <col min="5" max="5" width="12.8984375" style="55" customWidth="1"/>
    <col min="6" max="6" width="0.8984375" style="55" customWidth="1"/>
    <col min="7" max="7" width="13.5" style="55" customWidth="1"/>
    <col min="8" max="8" width="0.8984375" style="55" customWidth="1"/>
    <col min="9" max="9" width="12.59765625" style="55" customWidth="1"/>
    <col min="10" max="10" width="0.8984375" style="55" customWidth="1"/>
    <col min="11" max="11" width="13.09765625" style="55" customWidth="1"/>
    <col min="12" max="12" width="0.8984375" style="133" customWidth="1"/>
    <col min="13" max="13" width="13.19921875" style="55" customWidth="1"/>
    <col min="14" max="14" width="0.8984375" style="133" customWidth="1"/>
    <col min="15" max="15" width="20.19921875" style="130" customWidth="1"/>
    <col min="16" max="16" width="0.8984375" style="130" customWidth="1"/>
    <col min="17" max="17" width="16.09765625" style="130" customWidth="1"/>
    <col min="18" max="18" width="0.8984375" style="313" customWidth="1"/>
    <col min="19" max="19" width="14.69921875" style="130" hidden="1" customWidth="1"/>
    <col min="20" max="20" width="0.8984375" style="313" hidden="1" customWidth="1"/>
    <col min="21" max="21" width="17.09765625" style="130" customWidth="1"/>
    <col min="22" max="22" width="0.8984375" style="313" customWidth="1"/>
    <col min="23" max="23" width="14.09765625" style="130" customWidth="1"/>
    <col min="24" max="24" width="0.8984375" style="133" customWidth="1"/>
    <col min="25" max="25" width="14.3984375" style="55" customWidth="1"/>
    <col min="26" max="26" width="0.8984375" style="133" customWidth="1"/>
    <col min="27" max="27" width="13.5" style="55" customWidth="1"/>
    <col min="28" max="28" width="14.09765625" style="130" bestFit="1" customWidth="1"/>
    <col min="29" max="36" width="9.09765625" style="130"/>
    <col min="37" max="16384" width="9.09765625" style="55"/>
  </cols>
  <sheetData>
    <row r="1" spans="1:261" ht="23.25" customHeight="1">
      <c r="A1" s="18" t="s">
        <v>161</v>
      </c>
      <c r="B1" s="7"/>
      <c r="C1" s="7"/>
      <c r="D1" s="7"/>
      <c r="E1" s="4"/>
      <c r="Y1" s="504"/>
      <c r="Z1" s="504"/>
      <c r="AA1" s="504"/>
    </row>
    <row r="2" spans="1:261" ht="23.25" customHeight="1">
      <c r="A2" s="4" t="s">
        <v>103</v>
      </c>
      <c r="B2" s="7"/>
      <c r="C2" s="7"/>
      <c r="D2" s="7"/>
      <c r="E2" s="4"/>
      <c r="F2" s="4"/>
      <c r="G2" s="4"/>
      <c r="H2" s="4"/>
      <c r="Y2" s="505"/>
      <c r="Z2" s="505"/>
      <c r="AA2" s="505"/>
    </row>
    <row r="3" spans="1:261" s="2" customFormat="1" ht="23.25" customHeight="1">
      <c r="A3" s="318"/>
      <c r="B3" s="6"/>
      <c r="C3" s="6"/>
      <c r="D3" s="6"/>
      <c r="E3" s="318"/>
      <c r="F3" s="318"/>
      <c r="G3" s="318"/>
      <c r="H3" s="318"/>
      <c r="I3" s="134"/>
      <c r="J3" s="318"/>
      <c r="K3" s="1"/>
      <c r="L3" s="1"/>
      <c r="M3" s="1"/>
      <c r="N3" s="1"/>
      <c r="O3" s="135"/>
      <c r="P3" s="135"/>
      <c r="Q3" s="135"/>
      <c r="R3" s="135"/>
      <c r="S3" s="135"/>
      <c r="T3" s="135"/>
      <c r="U3" s="135"/>
      <c r="V3" s="135"/>
      <c r="W3" s="135"/>
      <c r="X3" s="318"/>
      <c r="Y3" s="318"/>
      <c r="Z3" s="318"/>
      <c r="AA3" s="318"/>
      <c r="AB3" s="343"/>
      <c r="AC3" s="343"/>
      <c r="AD3" s="343"/>
      <c r="AE3" s="343"/>
      <c r="AF3" s="343"/>
      <c r="AG3" s="343"/>
      <c r="AH3" s="343"/>
      <c r="AI3" s="343"/>
      <c r="AJ3" s="343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</row>
    <row r="4" spans="1:261" s="2" customFormat="1" ht="23.25" customHeight="1">
      <c r="A4" s="318"/>
      <c r="B4" s="6"/>
      <c r="C4" s="6"/>
      <c r="D4" s="6"/>
      <c r="E4" s="506" t="s">
        <v>29</v>
      </c>
      <c r="F4" s="506"/>
      <c r="G4" s="506"/>
      <c r="H4" s="506"/>
      <c r="I4" s="506"/>
      <c r="J4" s="506"/>
      <c r="K4" s="506"/>
      <c r="L4" s="506"/>
      <c r="M4" s="506"/>
      <c r="N4" s="506"/>
      <c r="O4" s="506"/>
      <c r="P4" s="506"/>
      <c r="Q4" s="506"/>
      <c r="R4" s="506"/>
      <c r="S4" s="506"/>
      <c r="T4" s="506"/>
      <c r="U4" s="506"/>
      <c r="V4" s="506"/>
      <c r="W4" s="506"/>
      <c r="X4" s="506"/>
      <c r="Y4" s="506"/>
      <c r="Z4" s="506"/>
      <c r="AA4" s="506"/>
      <c r="AB4" s="343"/>
      <c r="AC4" s="343"/>
      <c r="AD4" s="343"/>
      <c r="AE4" s="343"/>
      <c r="AF4" s="343"/>
      <c r="AG4" s="343"/>
      <c r="AH4" s="343"/>
      <c r="AI4" s="343"/>
      <c r="AJ4" s="343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  <c r="EY4" s="134"/>
      <c r="EZ4" s="134"/>
      <c r="FA4" s="134"/>
      <c r="FB4" s="134"/>
      <c r="FC4" s="134"/>
      <c r="FD4" s="134"/>
      <c r="FE4" s="134"/>
      <c r="FF4" s="134"/>
      <c r="FG4" s="134"/>
      <c r="FH4" s="134"/>
      <c r="FI4" s="134"/>
      <c r="FJ4" s="134"/>
      <c r="FK4" s="134"/>
      <c r="FL4" s="134"/>
      <c r="FM4" s="134"/>
      <c r="FN4" s="134"/>
      <c r="FO4" s="134"/>
      <c r="FP4" s="134"/>
      <c r="FQ4" s="134"/>
      <c r="FR4" s="134"/>
      <c r="FS4" s="134"/>
      <c r="FT4" s="134"/>
      <c r="FU4" s="134"/>
      <c r="FV4" s="134"/>
      <c r="FW4" s="134"/>
      <c r="FX4" s="134"/>
      <c r="FY4" s="134"/>
      <c r="FZ4" s="134"/>
      <c r="GA4" s="134"/>
      <c r="GB4" s="134"/>
      <c r="GC4" s="134"/>
      <c r="GD4" s="134"/>
      <c r="GE4" s="134"/>
      <c r="GF4" s="134"/>
      <c r="GG4" s="134"/>
      <c r="GH4" s="134"/>
      <c r="GI4" s="134"/>
      <c r="GJ4" s="134"/>
      <c r="GK4" s="134"/>
      <c r="GL4" s="134"/>
      <c r="GM4" s="134"/>
      <c r="GN4" s="134"/>
      <c r="GO4" s="134"/>
      <c r="GP4" s="134"/>
      <c r="GQ4" s="134"/>
      <c r="GR4" s="134"/>
      <c r="GS4" s="134"/>
      <c r="GT4" s="134"/>
      <c r="GU4" s="134"/>
      <c r="GV4" s="134"/>
      <c r="GW4" s="134"/>
      <c r="GX4" s="134"/>
      <c r="GY4" s="134"/>
      <c r="GZ4" s="134"/>
      <c r="HA4" s="134"/>
      <c r="HB4" s="134"/>
      <c r="HC4" s="134"/>
      <c r="HD4" s="134"/>
      <c r="HE4" s="134"/>
      <c r="HF4" s="134"/>
      <c r="HG4" s="134"/>
      <c r="HH4" s="134"/>
      <c r="HI4" s="134"/>
      <c r="HJ4" s="134"/>
      <c r="HK4" s="134"/>
      <c r="HL4" s="134"/>
      <c r="HM4" s="134"/>
      <c r="HN4" s="134"/>
      <c r="HO4" s="134"/>
      <c r="HP4" s="134"/>
      <c r="HQ4" s="134"/>
      <c r="HR4" s="134"/>
      <c r="HS4" s="134"/>
      <c r="HT4" s="134"/>
      <c r="HU4" s="134"/>
      <c r="HV4" s="134"/>
      <c r="HW4" s="134"/>
      <c r="HX4" s="134"/>
      <c r="HY4" s="134"/>
      <c r="HZ4" s="134"/>
      <c r="IA4" s="134"/>
      <c r="IB4" s="134"/>
      <c r="IC4" s="134"/>
      <c r="ID4" s="134"/>
      <c r="IE4" s="134"/>
      <c r="IF4" s="134"/>
      <c r="IG4" s="134"/>
      <c r="IH4" s="134"/>
      <c r="II4" s="134"/>
      <c r="IJ4" s="134"/>
      <c r="IK4" s="134"/>
      <c r="IL4" s="134"/>
      <c r="IM4" s="134"/>
      <c r="IN4" s="134"/>
      <c r="IO4" s="134"/>
      <c r="IP4" s="134"/>
      <c r="IQ4" s="134"/>
      <c r="IR4" s="134"/>
      <c r="IS4" s="134"/>
      <c r="IT4" s="134"/>
      <c r="IU4" s="134"/>
      <c r="IV4" s="134"/>
      <c r="IW4" s="134"/>
      <c r="IX4" s="134"/>
      <c r="IY4" s="134"/>
      <c r="IZ4" s="134"/>
      <c r="JA4" s="134"/>
    </row>
    <row r="5" spans="1:261" s="2" customFormat="1" ht="23.25" customHeight="1">
      <c r="A5" s="318"/>
      <c r="B5" s="6"/>
      <c r="C5" s="6"/>
      <c r="D5" s="6"/>
      <c r="E5" s="318"/>
      <c r="F5" s="134"/>
      <c r="G5" s="134"/>
      <c r="H5" s="134"/>
      <c r="I5" s="134"/>
      <c r="J5" s="134"/>
      <c r="K5" s="507" t="s">
        <v>28</v>
      </c>
      <c r="L5" s="507"/>
      <c r="M5" s="507"/>
      <c r="N5" s="133"/>
      <c r="O5" s="508" t="s">
        <v>80</v>
      </c>
      <c r="P5" s="508"/>
      <c r="Q5" s="508"/>
      <c r="R5" s="508"/>
      <c r="S5" s="508"/>
      <c r="T5" s="508"/>
      <c r="U5" s="508"/>
      <c r="V5" s="255"/>
      <c r="W5" s="133"/>
      <c r="X5" s="134"/>
      <c r="Y5" s="134"/>
      <c r="Z5" s="134"/>
      <c r="AA5" s="134"/>
      <c r="AB5" s="343"/>
      <c r="AC5" s="343"/>
      <c r="AD5" s="343"/>
      <c r="AE5" s="343"/>
      <c r="AF5" s="343"/>
      <c r="AG5" s="343"/>
      <c r="AH5" s="343"/>
      <c r="AI5" s="343"/>
      <c r="AJ5" s="343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  <c r="EY5" s="134"/>
      <c r="EZ5" s="134"/>
      <c r="FA5" s="134"/>
      <c r="FB5" s="134"/>
      <c r="FC5" s="134"/>
      <c r="FD5" s="134"/>
      <c r="FE5" s="134"/>
      <c r="FF5" s="134"/>
      <c r="FG5" s="134"/>
      <c r="FH5" s="134"/>
      <c r="FI5" s="134"/>
      <c r="FJ5" s="134"/>
      <c r="FK5" s="134"/>
      <c r="FL5" s="134"/>
      <c r="FM5" s="134"/>
      <c r="FN5" s="134"/>
      <c r="FO5" s="134"/>
      <c r="FP5" s="134"/>
      <c r="FQ5" s="134"/>
      <c r="FR5" s="134"/>
      <c r="FS5" s="134"/>
      <c r="FT5" s="134"/>
      <c r="FU5" s="134"/>
      <c r="FV5" s="134"/>
      <c r="FW5" s="134"/>
      <c r="FX5" s="134"/>
      <c r="FY5" s="134"/>
      <c r="FZ5" s="134"/>
      <c r="GA5" s="134"/>
      <c r="GB5" s="134"/>
      <c r="GC5" s="134"/>
      <c r="GD5" s="134"/>
      <c r="GE5" s="134"/>
      <c r="GF5" s="134"/>
      <c r="GG5" s="134"/>
      <c r="GH5" s="134"/>
      <c r="GI5" s="134"/>
      <c r="GJ5" s="134"/>
      <c r="GK5" s="134"/>
      <c r="GL5" s="134"/>
      <c r="GM5" s="134"/>
      <c r="GN5" s="134"/>
      <c r="GO5" s="134"/>
      <c r="GP5" s="134"/>
      <c r="GQ5" s="134"/>
      <c r="GR5" s="134"/>
      <c r="GS5" s="134"/>
      <c r="GT5" s="134"/>
      <c r="GU5" s="134"/>
      <c r="GV5" s="134"/>
      <c r="GW5" s="134"/>
      <c r="GX5" s="134"/>
      <c r="GY5" s="134"/>
      <c r="GZ5" s="134"/>
      <c r="HA5" s="134"/>
      <c r="HB5" s="134"/>
      <c r="HC5" s="134"/>
      <c r="HD5" s="134"/>
      <c r="HE5" s="134"/>
      <c r="HF5" s="134"/>
      <c r="HG5" s="134"/>
      <c r="HH5" s="134"/>
      <c r="HI5" s="134"/>
      <c r="HJ5" s="134"/>
      <c r="HK5" s="134"/>
      <c r="HL5" s="134"/>
      <c r="HM5" s="134"/>
      <c r="HN5" s="134"/>
      <c r="HO5" s="134"/>
      <c r="HP5" s="134"/>
      <c r="HQ5" s="134"/>
      <c r="HR5" s="134"/>
      <c r="HS5" s="134"/>
      <c r="HT5" s="134"/>
      <c r="HU5" s="134"/>
      <c r="HV5" s="134"/>
      <c r="HW5" s="134"/>
      <c r="HX5" s="134"/>
      <c r="HY5" s="134"/>
      <c r="HZ5" s="134"/>
      <c r="IA5" s="134"/>
      <c r="IB5" s="134"/>
      <c r="IC5" s="134"/>
      <c r="ID5" s="134"/>
      <c r="IE5" s="134"/>
      <c r="IF5" s="134"/>
      <c r="IG5" s="134"/>
      <c r="IH5" s="134"/>
      <c r="II5" s="134"/>
      <c r="IJ5" s="134"/>
      <c r="IK5" s="134"/>
      <c r="IL5" s="134"/>
      <c r="IM5" s="134"/>
      <c r="IN5" s="134"/>
      <c r="IO5" s="134"/>
      <c r="IP5" s="134"/>
      <c r="IQ5" s="134"/>
      <c r="IR5" s="134"/>
      <c r="IS5" s="134"/>
      <c r="IT5" s="134"/>
      <c r="IU5" s="134"/>
      <c r="IV5" s="134"/>
      <c r="IW5" s="134"/>
      <c r="IX5" s="134"/>
      <c r="IY5" s="134"/>
      <c r="IZ5" s="134"/>
      <c r="JA5" s="134"/>
    </row>
    <row r="6" spans="1:261" s="2" customFormat="1" ht="23.25" customHeight="1">
      <c r="A6" s="134"/>
      <c r="B6" s="317"/>
      <c r="C6" s="317"/>
      <c r="D6" s="350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51" t="s">
        <v>347</v>
      </c>
      <c r="P6" s="316"/>
      <c r="Q6" s="316" t="s">
        <v>223</v>
      </c>
      <c r="R6" s="316"/>
      <c r="S6" s="134"/>
      <c r="T6" s="316"/>
      <c r="U6" s="134"/>
      <c r="V6" s="316"/>
      <c r="W6" s="134"/>
      <c r="X6" s="134"/>
      <c r="Y6" s="134"/>
      <c r="Z6" s="134"/>
      <c r="AA6" s="134"/>
      <c r="AB6" s="343"/>
      <c r="AC6" s="343"/>
      <c r="AD6" s="343"/>
      <c r="AE6" s="343"/>
      <c r="AF6" s="343"/>
      <c r="AG6" s="343"/>
      <c r="AH6" s="343"/>
      <c r="AI6" s="343"/>
      <c r="AJ6" s="343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  <c r="EY6" s="134"/>
      <c r="EZ6" s="134"/>
      <c r="FA6" s="134"/>
      <c r="FB6" s="134"/>
      <c r="FC6" s="134"/>
      <c r="FD6" s="134"/>
      <c r="FE6" s="134"/>
      <c r="FF6" s="134"/>
      <c r="FG6" s="134"/>
      <c r="FH6" s="134"/>
      <c r="FI6" s="134"/>
      <c r="FJ6" s="134"/>
      <c r="FK6" s="134"/>
      <c r="FL6" s="134"/>
      <c r="FM6" s="134"/>
      <c r="FN6" s="134"/>
      <c r="FO6" s="134"/>
      <c r="FP6" s="134"/>
      <c r="FQ6" s="134"/>
      <c r="FR6" s="134"/>
      <c r="FS6" s="134"/>
      <c r="FT6" s="134"/>
      <c r="FU6" s="134"/>
      <c r="FV6" s="134"/>
      <c r="FW6" s="134"/>
      <c r="FX6" s="134"/>
      <c r="FY6" s="134"/>
      <c r="FZ6" s="134"/>
      <c r="GA6" s="134"/>
      <c r="GB6" s="134"/>
      <c r="GC6" s="134"/>
      <c r="GD6" s="134"/>
      <c r="GE6" s="134"/>
      <c r="GF6" s="134"/>
      <c r="GG6" s="134"/>
      <c r="GH6" s="134"/>
      <c r="GI6" s="134"/>
      <c r="GJ6" s="134"/>
      <c r="GK6" s="134"/>
      <c r="GL6" s="134"/>
      <c r="GM6" s="134"/>
      <c r="GN6" s="134"/>
      <c r="GO6" s="134"/>
      <c r="GP6" s="134"/>
      <c r="GQ6" s="134"/>
      <c r="GR6" s="134"/>
      <c r="GS6" s="134"/>
      <c r="GT6" s="134"/>
      <c r="GU6" s="134"/>
      <c r="GV6" s="134"/>
      <c r="GW6" s="134"/>
      <c r="GX6" s="134"/>
      <c r="GY6" s="134"/>
      <c r="GZ6" s="134"/>
      <c r="HA6" s="134"/>
      <c r="HB6" s="134"/>
      <c r="HC6" s="134"/>
      <c r="HD6" s="134"/>
      <c r="HE6" s="134"/>
      <c r="HF6" s="134"/>
      <c r="HG6" s="134"/>
      <c r="HH6" s="134"/>
      <c r="HI6" s="134"/>
      <c r="HJ6" s="134"/>
      <c r="HK6" s="134"/>
      <c r="HL6" s="134"/>
      <c r="HM6" s="134"/>
      <c r="HN6" s="134"/>
      <c r="HO6" s="134"/>
      <c r="HP6" s="134"/>
      <c r="HQ6" s="134"/>
      <c r="HR6" s="134"/>
      <c r="HS6" s="134"/>
      <c r="HT6" s="134"/>
      <c r="HU6" s="134"/>
      <c r="HV6" s="134"/>
      <c r="HW6" s="134"/>
      <c r="HX6" s="134"/>
      <c r="HY6" s="134"/>
      <c r="HZ6" s="134"/>
      <c r="IA6" s="134"/>
      <c r="IB6" s="134"/>
      <c r="IC6" s="134"/>
      <c r="ID6" s="134"/>
      <c r="IE6" s="134"/>
      <c r="IF6" s="134"/>
      <c r="IG6" s="134"/>
      <c r="IH6" s="134"/>
      <c r="II6" s="134"/>
      <c r="IJ6" s="134"/>
      <c r="IK6" s="134"/>
      <c r="IL6" s="134"/>
      <c r="IM6" s="134"/>
      <c r="IN6" s="134"/>
      <c r="IO6" s="134"/>
      <c r="IP6" s="134"/>
      <c r="IQ6" s="134"/>
      <c r="IR6" s="134"/>
      <c r="IS6" s="134"/>
      <c r="IT6" s="134"/>
      <c r="IU6" s="134"/>
      <c r="IV6" s="134"/>
      <c r="IW6" s="134"/>
      <c r="IX6" s="134"/>
      <c r="IY6" s="134"/>
      <c r="IZ6" s="134"/>
      <c r="JA6" s="134"/>
    </row>
    <row r="7" spans="1:261" s="2" customFormat="1" ht="23.25" customHeight="1">
      <c r="A7" s="134"/>
      <c r="B7" s="317"/>
      <c r="C7" s="317"/>
      <c r="D7" s="350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51" t="s">
        <v>304</v>
      </c>
      <c r="P7" s="316"/>
      <c r="Q7" s="316" t="s">
        <v>322</v>
      </c>
      <c r="R7" s="316"/>
      <c r="S7" s="134"/>
      <c r="T7" s="316"/>
      <c r="U7" s="134"/>
      <c r="V7" s="316"/>
      <c r="W7" s="134"/>
      <c r="X7" s="134"/>
      <c r="Y7" s="134"/>
      <c r="Z7" s="134"/>
      <c r="AA7" s="134"/>
      <c r="AB7" s="343"/>
      <c r="AC7" s="343"/>
      <c r="AD7" s="343"/>
      <c r="AE7" s="343"/>
      <c r="AF7" s="343"/>
      <c r="AG7" s="343"/>
      <c r="AH7" s="343"/>
      <c r="AI7" s="343"/>
      <c r="AJ7" s="343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4"/>
      <c r="FF7" s="134"/>
      <c r="FG7" s="134"/>
      <c r="FH7" s="134"/>
      <c r="FI7" s="134"/>
      <c r="FJ7" s="134"/>
      <c r="FK7" s="134"/>
      <c r="FL7" s="134"/>
      <c r="FM7" s="134"/>
      <c r="FN7" s="134"/>
      <c r="FO7" s="134"/>
      <c r="FP7" s="134"/>
      <c r="FQ7" s="134"/>
      <c r="FR7" s="134"/>
      <c r="FS7" s="134"/>
      <c r="FT7" s="134"/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4"/>
      <c r="GL7" s="134"/>
      <c r="GM7" s="134"/>
      <c r="GN7" s="134"/>
      <c r="GO7" s="134"/>
      <c r="GP7" s="134"/>
      <c r="GQ7" s="134"/>
      <c r="GR7" s="134"/>
      <c r="GS7" s="134"/>
      <c r="GT7" s="134"/>
      <c r="GU7" s="134"/>
      <c r="GV7" s="134"/>
      <c r="GW7" s="134"/>
      <c r="GX7" s="134"/>
      <c r="GY7" s="134"/>
      <c r="GZ7" s="134"/>
      <c r="HA7" s="134"/>
      <c r="HB7" s="134"/>
      <c r="HC7" s="134"/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4"/>
      <c r="HU7" s="134"/>
      <c r="HV7" s="134"/>
      <c r="HW7" s="134"/>
      <c r="HX7" s="134"/>
      <c r="HY7" s="134"/>
      <c r="HZ7" s="134"/>
      <c r="IA7" s="134"/>
      <c r="IB7" s="134"/>
      <c r="IC7" s="134"/>
      <c r="ID7" s="134"/>
      <c r="IE7" s="134"/>
      <c r="IF7" s="134"/>
      <c r="IG7" s="134"/>
      <c r="IH7" s="134"/>
      <c r="II7" s="134"/>
      <c r="IJ7" s="134"/>
      <c r="IK7" s="134"/>
      <c r="IL7" s="134"/>
      <c r="IM7" s="134"/>
      <c r="IN7" s="134"/>
      <c r="IO7" s="134"/>
      <c r="IP7" s="134"/>
      <c r="IQ7" s="134"/>
      <c r="IR7" s="134"/>
      <c r="IS7" s="134"/>
      <c r="IT7" s="134"/>
      <c r="IU7" s="134"/>
      <c r="IV7" s="134"/>
      <c r="IW7" s="134"/>
      <c r="IX7" s="134"/>
      <c r="IY7" s="134"/>
      <c r="IZ7" s="134"/>
      <c r="JA7" s="134"/>
    </row>
    <row r="8" spans="1:261" s="2" customFormat="1" ht="23.25" customHeight="1">
      <c r="A8" s="134"/>
      <c r="B8" s="317"/>
      <c r="C8" s="317"/>
      <c r="D8" s="350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51" t="s">
        <v>302</v>
      </c>
      <c r="P8" s="316"/>
      <c r="Q8" s="316" t="s">
        <v>268</v>
      </c>
      <c r="R8" s="316"/>
      <c r="S8" s="316" t="s">
        <v>259</v>
      </c>
      <c r="T8" s="316"/>
      <c r="U8" s="316"/>
      <c r="V8" s="316"/>
      <c r="W8" s="316"/>
      <c r="X8" s="134"/>
      <c r="Y8" s="134" t="s">
        <v>23</v>
      </c>
      <c r="Z8" s="134"/>
      <c r="AA8" s="134"/>
      <c r="AB8" s="343"/>
      <c r="AC8" s="343"/>
      <c r="AD8" s="343"/>
      <c r="AE8" s="343"/>
      <c r="AF8" s="343"/>
      <c r="AG8" s="343"/>
      <c r="AH8" s="343"/>
      <c r="AI8" s="343"/>
      <c r="AJ8" s="343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  <c r="EY8" s="134"/>
      <c r="EZ8" s="134"/>
      <c r="FA8" s="134"/>
      <c r="FB8" s="134"/>
      <c r="FC8" s="134"/>
      <c r="FD8" s="134"/>
      <c r="FE8" s="134"/>
      <c r="FF8" s="134"/>
      <c r="FG8" s="134"/>
      <c r="FH8" s="134"/>
      <c r="FI8" s="134"/>
      <c r="FJ8" s="134"/>
      <c r="FK8" s="134"/>
      <c r="FL8" s="134"/>
      <c r="FM8" s="134"/>
      <c r="FN8" s="134"/>
      <c r="FO8" s="134"/>
      <c r="FP8" s="134"/>
      <c r="FQ8" s="134"/>
      <c r="FR8" s="134"/>
      <c r="FS8" s="134"/>
      <c r="FT8" s="134"/>
      <c r="FU8" s="134"/>
      <c r="FV8" s="134"/>
      <c r="FW8" s="134"/>
      <c r="FX8" s="134"/>
      <c r="FY8" s="134"/>
      <c r="FZ8" s="134"/>
      <c r="GA8" s="134"/>
      <c r="GB8" s="134"/>
      <c r="GC8" s="134"/>
      <c r="GD8" s="134"/>
      <c r="GE8" s="134"/>
      <c r="GF8" s="134"/>
      <c r="GG8" s="134"/>
      <c r="GH8" s="134"/>
      <c r="GI8" s="134"/>
      <c r="GJ8" s="134"/>
      <c r="GK8" s="134"/>
      <c r="GL8" s="134"/>
      <c r="GM8" s="134"/>
      <c r="GN8" s="134"/>
      <c r="GO8" s="134"/>
      <c r="GP8" s="134"/>
      <c r="GQ8" s="134"/>
      <c r="GR8" s="134"/>
      <c r="GS8" s="134"/>
      <c r="GT8" s="134"/>
      <c r="GU8" s="134"/>
      <c r="GV8" s="134"/>
      <c r="GW8" s="134"/>
      <c r="GX8" s="134"/>
      <c r="GY8" s="134"/>
      <c r="GZ8" s="134"/>
      <c r="HA8" s="134"/>
      <c r="HB8" s="134"/>
      <c r="HC8" s="134"/>
      <c r="HD8" s="134"/>
      <c r="HE8" s="134"/>
      <c r="HF8" s="134"/>
      <c r="HG8" s="134"/>
      <c r="HH8" s="134"/>
      <c r="HI8" s="134"/>
      <c r="HJ8" s="134"/>
      <c r="HK8" s="134"/>
      <c r="HL8" s="134"/>
      <c r="HM8" s="134"/>
      <c r="HN8" s="134"/>
      <c r="HO8" s="134"/>
      <c r="HP8" s="134"/>
      <c r="HQ8" s="134"/>
      <c r="HR8" s="134"/>
      <c r="HS8" s="134"/>
      <c r="HT8" s="134"/>
      <c r="HU8" s="134"/>
      <c r="HV8" s="134"/>
      <c r="HW8" s="134"/>
      <c r="HX8" s="134"/>
      <c r="HY8" s="134"/>
      <c r="HZ8" s="134"/>
      <c r="IA8" s="134"/>
      <c r="IB8" s="134"/>
      <c r="IC8" s="134"/>
      <c r="ID8" s="134"/>
      <c r="IE8" s="134"/>
      <c r="IF8" s="134"/>
      <c r="IG8" s="134"/>
      <c r="IH8" s="134"/>
      <c r="II8" s="134"/>
      <c r="IJ8" s="134"/>
      <c r="IK8" s="134"/>
      <c r="IL8" s="134"/>
      <c r="IM8" s="134"/>
      <c r="IN8" s="134"/>
      <c r="IO8" s="134"/>
      <c r="IP8" s="134"/>
      <c r="IQ8" s="134"/>
      <c r="IR8" s="134"/>
      <c r="IS8" s="134"/>
      <c r="IT8" s="134"/>
      <c r="IU8" s="134"/>
      <c r="IV8" s="134"/>
      <c r="IW8" s="134"/>
      <c r="IX8" s="134"/>
      <c r="IY8" s="134"/>
      <c r="IZ8" s="134"/>
      <c r="JA8" s="134"/>
    </row>
    <row r="9" spans="1:261" s="2" customFormat="1" ht="23.25" customHeight="1">
      <c r="A9" s="134"/>
      <c r="B9" s="317"/>
      <c r="C9" s="317"/>
      <c r="D9" s="350"/>
      <c r="E9" s="134" t="s">
        <v>34</v>
      </c>
      <c r="F9" s="134"/>
      <c r="G9" s="134"/>
      <c r="H9" s="134"/>
      <c r="J9" s="134"/>
      <c r="K9" s="134"/>
      <c r="L9" s="134"/>
      <c r="M9" s="134"/>
      <c r="N9" s="134"/>
      <c r="O9" s="51" t="s">
        <v>303</v>
      </c>
      <c r="P9" s="316"/>
      <c r="Q9" s="316" t="s">
        <v>222</v>
      </c>
      <c r="R9" s="316"/>
      <c r="S9" s="134" t="s">
        <v>260</v>
      </c>
      <c r="T9" s="316"/>
      <c r="U9" s="316" t="s">
        <v>100</v>
      </c>
      <c r="V9" s="316"/>
      <c r="W9" s="316" t="s">
        <v>100</v>
      </c>
      <c r="X9" s="134"/>
      <c r="Y9" s="134" t="s">
        <v>69</v>
      </c>
      <c r="Z9" s="134"/>
      <c r="AA9" s="134"/>
      <c r="AB9" s="343"/>
      <c r="AC9" s="343"/>
      <c r="AD9" s="343"/>
      <c r="AE9" s="343"/>
      <c r="AF9" s="343"/>
      <c r="AG9" s="343"/>
      <c r="AH9" s="343"/>
      <c r="AI9" s="343"/>
      <c r="AJ9" s="343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4"/>
      <c r="FG9" s="134"/>
      <c r="FH9" s="134"/>
      <c r="FI9" s="134"/>
      <c r="FJ9" s="134"/>
      <c r="FK9" s="134"/>
      <c r="FL9" s="134"/>
      <c r="FM9" s="134"/>
      <c r="FN9" s="134"/>
      <c r="FO9" s="134"/>
      <c r="FP9" s="134"/>
      <c r="FQ9" s="134"/>
      <c r="FR9" s="134"/>
      <c r="FS9" s="134"/>
      <c r="FT9" s="134"/>
      <c r="FU9" s="134"/>
      <c r="FV9" s="134"/>
      <c r="FW9" s="134"/>
      <c r="FX9" s="134"/>
      <c r="FY9" s="134"/>
      <c r="FZ9" s="134"/>
      <c r="GA9" s="134"/>
      <c r="GB9" s="134"/>
      <c r="GC9" s="134"/>
      <c r="GD9" s="134"/>
      <c r="GE9" s="134"/>
      <c r="GF9" s="134"/>
      <c r="GG9" s="134"/>
      <c r="GH9" s="134"/>
      <c r="GI9" s="134"/>
      <c r="GJ9" s="134"/>
      <c r="GK9" s="134"/>
      <c r="GL9" s="134"/>
      <c r="GM9" s="134"/>
      <c r="GN9" s="134"/>
      <c r="GO9" s="134"/>
      <c r="GP9" s="134"/>
      <c r="GQ9" s="134"/>
      <c r="GR9" s="134"/>
      <c r="GS9" s="134"/>
      <c r="GT9" s="134"/>
      <c r="GU9" s="134"/>
      <c r="GV9" s="134"/>
      <c r="GW9" s="134"/>
      <c r="GX9" s="134"/>
      <c r="GY9" s="134"/>
      <c r="GZ9" s="134"/>
      <c r="HA9" s="134"/>
      <c r="HB9" s="134"/>
      <c r="HC9" s="134"/>
      <c r="HD9" s="134"/>
      <c r="HE9" s="134"/>
      <c r="HF9" s="134"/>
      <c r="HG9" s="134"/>
      <c r="HH9" s="134"/>
      <c r="HI9" s="134"/>
      <c r="HJ9" s="134"/>
      <c r="HK9" s="134"/>
      <c r="HL9" s="134"/>
      <c r="HM9" s="134"/>
      <c r="HN9" s="134"/>
      <c r="HO9" s="134"/>
      <c r="HP9" s="134"/>
      <c r="HQ9" s="134"/>
      <c r="HR9" s="134"/>
      <c r="HS9" s="134"/>
      <c r="HT9" s="134"/>
      <c r="HU9" s="134"/>
      <c r="HV9" s="134"/>
      <c r="HW9" s="134"/>
      <c r="HX9" s="134"/>
      <c r="HY9" s="134"/>
      <c r="HZ9" s="134"/>
      <c r="IA9" s="134"/>
      <c r="IB9" s="134"/>
      <c r="IC9" s="134"/>
      <c r="ID9" s="134"/>
      <c r="IE9" s="134"/>
      <c r="IF9" s="134"/>
      <c r="IG9" s="134"/>
      <c r="IH9" s="134"/>
      <c r="II9" s="134"/>
      <c r="IJ9" s="134"/>
      <c r="IK9" s="134"/>
      <c r="IL9" s="134"/>
      <c r="IM9" s="134"/>
      <c r="IN9" s="134"/>
      <c r="IO9" s="134"/>
      <c r="IP9" s="134"/>
      <c r="IQ9" s="134"/>
      <c r="IR9" s="134"/>
      <c r="IS9" s="134"/>
      <c r="IT9" s="134"/>
      <c r="IU9" s="134"/>
      <c r="IV9" s="134"/>
      <c r="IW9" s="134"/>
      <c r="IX9" s="134"/>
      <c r="IY9" s="134"/>
      <c r="IZ9" s="134"/>
      <c r="JA9" s="134"/>
    </row>
    <row r="10" spans="1:261" s="2" customFormat="1" ht="23.25" customHeight="1">
      <c r="A10" s="134"/>
      <c r="B10" s="317"/>
      <c r="C10" s="317"/>
      <c r="D10" s="350"/>
      <c r="E10" s="134" t="s">
        <v>37</v>
      </c>
      <c r="F10" s="134"/>
      <c r="G10" s="134" t="s">
        <v>266</v>
      </c>
      <c r="H10" s="134"/>
      <c r="I10" s="134" t="s">
        <v>267</v>
      </c>
      <c r="J10" s="134"/>
      <c r="K10" s="134" t="s">
        <v>72</v>
      </c>
      <c r="L10" s="134"/>
      <c r="M10" s="134"/>
      <c r="N10" s="134"/>
      <c r="O10" s="51" t="s">
        <v>271</v>
      </c>
      <c r="P10" s="316"/>
      <c r="Q10" s="316" t="s">
        <v>269</v>
      </c>
      <c r="R10" s="316"/>
      <c r="S10" s="134" t="s">
        <v>261</v>
      </c>
      <c r="T10" s="316"/>
      <c r="U10" s="134" t="s">
        <v>68</v>
      </c>
      <c r="V10" s="316"/>
      <c r="W10" s="134" t="s">
        <v>99</v>
      </c>
      <c r="X10" s="134"/>
      <c r="Y10" s="134" t="s">
        <v>71</v>
      </c>
      <c r="Z10" s="134"/>
      <c r="AA10" s="134" t="s">
        <v>39</v>
      </c>
      <c r="AB10" s="343"/>
      <c r="AC10" s="343"/>
      <c r="AD10" s="343"/>
      <c r="AE10" s="343"/>
      <c r="AF10" s="343"/>
      <c r="AG10" s="343"/>
      <c r="AH10" s="343"/>
      <c r="AI10" s="343"/>
      <c r="AJ10" s="343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  <c r="EY10" s="134"/>
      <c r="EZ10" s="134"/>
      <c r="FA10" s="134"/>
      <c r="FB10" s="134"/>
      <c r="FC10" s="134"/>
      <c r="FD10" s="134"/>
      <c r="FE10" s="134"/>
      <c r="FF10" s="134"/>
      <c r="FG10" s="134"/>
      <c r="FH10" s="134"/>
      <c r="FI10" s="134"/>
      <c r="FJ10" s="134"/>
      <c r="FK10" s="134"/>
      <c r="FL10" s="134"/>
      <c r="FM10" s="134"/>
      <c r="FN10" s="134"/>
      <c r="FO10" s="134"/>
      <c r="FP10" s="134"/>
      <c r="FQ10" s="134"/>
      <c r="FR10" s="134"/>
      <c r="FS10" s="134"/>
      <c r="FT10" s="134"/>
      <c r="FU10" s="134"/>
      <c r="FV10" s="134"/>
      <c r="FW10" s="134"/>
      <c r="FX10" s="134"/>
      <c r="FY10" s="134"/>
      <c r="FZ10" s="134"/>
      <c r="GA10" s="134"/>
      <c r="GB10" s="134"/>
      <c r="GC10" s="134"/>
      <c r="GD10" s="134"/>
      <c r="GE10" s="134"/>
      <c r="GF10" s="134"/>
      <c r="GG10" s="134"/>
      <c r="GH10" s="134"/>
      <c r="GI10" s="134"/>
      <c r="GJ10" s="134"/>
      <c r="GK10" s="134"/>
      <c r="GL10" s="134"/>
      <c r="GM10" s="134"/>
      <c r="GN10" s="134"/>
      <c r="GO10" s="134"/>
      <c r="GP10" s="134"/>
      <c r="GQ10" s="134"/>
      <c r="GR10" s="134"/>
      <c r="GS10" s="134"/>
      <c r="GT10" s="134"/>
      <c r="GU10" s="134"/>
      <c r="GV10" s="134"/>
      <c r="GW10" s="134"/>
      <c r="GX10" s="134"/>
      <c r="GY10" s="134"/>
      <c r="GZ10" s="134"/>
      <c r="HA10" s="134"/>
      <c r="HB10" s="134"/>
      <c r="HC10" s="134"/>
      <c r="HD10" s="134"/>
      <c r="HE10" s="134"/>
      <c r="HF10" s="134"/>
      <c r="HG10" s="134"/>
      <c r="HH10" s="134"/>
      <c r="HI10" s="134"/>
      <c r="HJ10" s="134"/>
      <c r="HK10" s="134"/>
      <c r="HL10" s="134"/>
      <c r="HM10" s="134"/>
      <c r="HN10" s="134"/>
      <c r="HO10" s="134"/>
      <c r="HP10" s="134"/>
      <c r="HQ10" s="134"/>
      <c r="HR10" s="134"/>
      <c r="HS10" s="134"/>
      <c r="HT10" s="134"/>
      <c r="HU10" s="134"/>
      <c r="HV10" s="134"/>
      <c r="HW10" s="134"/>
      <c r="HX10" s="134"/>
      <c r="HY10" s="134"/>
      <c r="HZ10" s="134"/>
      <c r="IA10" s="134"/>
      <c r="IB10" s="134"/>
      <c r="IC10" s="134"/>
      <c r="ID10" s="134"/>
      <c r="IE10" s="134"/>
      <c r="IF10" s="134"/>
      <c r="IG10" s="134"/>
      <c r="IH10" s="134"/>
      <c r="II10" s="134"/>
      <c r="IJ10" s="134"/>
      <c r="IK10" s="134"/>
      <c r="IL10" s="134"/>
      <c r="IM10" s="134"/>
      <c r="IN10" s="134"/>
      <c r="IO10" s="134"/>
      <c r="IP10" s="134"/>
      <c r="IQ10" s="134"/>
      <c r="IR10" s="134"/>
      <c r="IS10" s="134"/>
      <c r="IT10" s="134"/>
      <c r="IU10" s="134"/>
      <c r="IV10" s="134"/>
      <c r="IW10" s="134"/>
      <c r="IX10" s="134"/>
      <c r="IY10" s="134"/>
      <c r="IZ10" s="134"/>
      <c r="JA10" s="134"/>
    </row>
    <row r="11" spans="1:261" s="2" customFormat="1" ht="23.25" customHeight="1">
      <c r="A11" s="134"/>
      <c r="B11" s="73" t="s">
        <v>2</v>
      </c>
      <c r="C11" s="73" t="s">
        <v>2</v>
      </c>
      <c r="D11" s="350" t="s">
        <v>2</v>
      </c>
      <c r="E11" s="134" t="s">
        <v>38</v>
      </c>
      <c r="F11" s="134"/>
      <c r="G11" s="134" t="s">
        <v>286</v>
      </c>
      <c r="H11" s="134"/>
      <c r="I11" s="134" t="s">
        <v>219</v>
      </c>
      <c r="J11" s="134"/>
      <c r="K11" s="134" t="s">
        <v>73</v>
      </c>
      <c r="L11" s="134"/>
      <c r="M11" s="134" t="s">
        <v>31</v>
      </c>
      <c r="N11" s="134"/>
      <c r="O11" s="51" t="s">
        <v>292</v>
      </c>
      <c r="P11" s="316"/>
      <c r="Q11" s="316" t="s">
        <v>270</v>
      </c>
      <c r="R11" s="316"/>
      <c r="S11" s="134" t="s">
        <v>262</v>
      </c>
      <c r="T11" s="316"/>
      <c r="U11" s="134" t="s">
        <v>272</v>
      </c>
      <c r="V11" s="316"/>
      <c r="W11" s="134" t="s">
        <v>273</v>
      </c>
      <c r="X11" s="134"/>
      <c r="Y11" s="134" t="s">
        <v>70</v>
      </c>
      <c r="Z11" s="134"/>
      <c r="AA11" s="134" t="s">
        <v>30</v>
      </c>
      <c r="AB11" s="343"/>
      <c r="AC11" s="343"/>
      <c r="AD11" s="343"/>
      <c r="AE11" s="343"/>
      <c r="AF11" s="343"/>
      <c r="AG11" s="343"/>
      <c r="AH11" s="343"/>
      <c r="AI11" s="343"/>
      <c r="AJ11" s="343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  <c r="EY11" s="134"/>
      <c r="EZ11" s="134"/>
      <c r="FA11" s="134"/>
      <c r="FB11" s="134"/>
      <c r="FC11" s="134"/>
      <c r="FD11" s="134"/>
      <c r="FE11" s="134"/>
      <c r="FF11" s="134"/>
      <c r="FG11" s="134"/>
      <c r="FH11" s="134"/>
      <c r="FI11" s="134"/>
      <c r="FJ11" s="134"/>
      <c r="FK11" s="134"/>
      <c r="FL11" s="134"/>
      <c r="FM11" s="134"/>
      <c r="FN11" s="134"/>
      <c r="FO11" s="134"/>
      <c r="FP11" s="134"/>
      <c r="FQ11" s="134"/>
      <c r="FR11" s="134"/>
      <c r="FS11" s="134"/>
      <c r="FT11" s="134"/>
      <c r="FU11" s="134"/>
      <c r="FV11" s="134"/>
      <c r="FW11" s="134"/>
      <c r="FX11" s="134"/>
      <c r="FY11" s="134"/>
      <c r="FZ11" s="134"/>
      <c r="GA11" s="134"/>
      <c r="GB11" s="134"/>
      <c r="GC11" s="134"/>
      <c r="GD11" s="134"/>
      <c r="GE11" s="134"/>
      <c r="GF11" s="134"/>
      <c r="GG11" s="134"/>
      <c r="GH11" s="134"/>
      <c r="GI11" s="134"/>
      <c r="GJ11" s="134"/>
      <c r="GK11" s="134"/>
      <c r="GL11" s="134"/>
      <c r="GM11" s="134"/>
      <c r="GN11" s="134"/>
      <c r="GO11" s="134"/>
      <c r="GP11" s="134"/>
      <c r="GQ11" s="134"/>
      <c r="GR11" s="134"/>
      <c r="GS11" s="134"/>
      <c r="GT11" s="134"/>
      <c r="GU11" s="134"/>
      <c r="GV11" s="134"/>
      <c r="GW11" s="134"/>
      <c r="GX11" s="134"/>
      <c r="GY11" s="134"/>
      <c r="GZ11" s="134"/>
      <c r="HA11" s="134"/>
      <c r="HB11" s="134"/>
      <c r="HC11" s="134"/>
      <c r="HD11" s="134"/>
      <c r="HE11" s="134"/>
      <c r="HF11" s="134"/>
      <c r="HG11" s="134"/>
      <c r="HH11" s="134"/>
      <c r="HI11" s="134"/>
      <c r="HJ11" s="134"/>
      <c r="HK11" s="134"/>
      <c r="HL11" s="134"/>
      <c r="HM11" s="134"/>
      <c r="HN11" s="134"/>
      <c r="HO11" s="134"/>
      <c r="HP11" s="134"/>
      <c r="HQ11" s="134"/>
      <c r="HR11" s="134"/>
      <c r="HS11" s="134"/>
      <c r="HT11" s="134"/>
      <c r="HU11" s="134"/>
      <c r="HV11" s="134"/>
      <c r="HW11" s="134"/>
      <c r="HX11" s="134"/>
      <c r="HY11" s="134"/>
      <c r="HZ11" s="134"/>
      <c r="IA11" s="134"/>
      <c r="IB11" s="134"/>
      <c r="IC11" s="134"/>
      <c r="ID11" s="134"/>
      <c r="IE11" s="134"/>
      <c r="IF11" s="134"/>
      <c r="IG11" s="134"/>
      <c r="IH11" s="134"/>
      <c r="II11" s="134"/>
      <c r="IJ11" s="134"/>
      <c r="IK11" s="134"/>
      <c r="IL11" s="134"/>
      <c r="IM11" s="134"/>
      <c r="IN11" s="134"/>
      <c r="IO11" s="134"/>
      <c r="IP11" s="134"/>
      <c r="IQ11" s="134"/>
      <c r="IR11" s="134"/>
      <c r="IS11" s="134"/>
      <c r="IT11" s="134"/>
      <c r="IU11" s="134"/>
      <c r="IV11" s="134"/>
      <c r="IW11" s="134"/>
      <c r="IX11" s="134"/>
      <c r="IY11" s="134"/>
      <c r="IZ11" s="134"/>
      <c r="JA11" s="134"/>
    </row>
    <row r="12" spans="1:261" s="2" customFormat="1" ht="23.25" customHeight="1">
      <c r="A12" s="134"/>
      <c r="B12" s="317"/>
      <c r="C12" s="317"/>
      <c r="D12" s="350"/>
      <c r="E12" s="503" t="s">
        <v>41</v>
      </c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503"/>
      <c r="AA12" s="503"/>
      <c r="AB12" s="343"/>
      <c r="AC12" s="343"/>
      <c r="AD12" s="343"/>
      <c r="AE12" s="343"/>
      <c r="AF12" s="343"/>
      <c r="AG12" s="343"/>
      <c r="AH12" s="343"/>
      <c r="AI12" s="343"/>
      <c r="AJ12" s="343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  <c r="EY12" s="134"/>
      <c r="EZ12" s="134"/>
      <c r="FA12" s="134"/>
      <c r="FB12" s="134"/>
      <c r="FC12" s="134"/>
      <c r="FD12" s="134"/>
      <c r="FE12" s="134"/>
      <c r="FF12" s="134"/>
      <c r="FG12" s="134"/>
      <c r="FH12" s="134"/>
      <c r="FI12" s="134"/>
      <c r="FJ12" s="134"/>
      <c r="FK12" s="134"/>
      <c r="FL12" s="134"/>
      <c r="FM12" s="134"/>
      <c r="FN12" s="134"/>
      <c r="FO12" s="134"/>
      <c r="FP12" s="134"/>
      <c r="FQ12" s="134"/>
      <c r="FR12" s="134"/>
      <c r="FS12" s="134"/>
      <c r="FT12" s="134"/>
      <c r="FU12" s="134"/>
      <c r="FV12" s="134"/>
      <c r="FW12" s="134"/>
      <c r="FX12" s="134"/>
      <c r="FY12" s="134"/>
      <c r="FZ12" s="134"/>
      <c r="GA12" s="134"/>
      <c r="GB12" s="134"/>
      <c r="GC12" s="134"/>
      <c r="GD12" s="134"/>
      <c r="GE12" s="134"/>
      <c r="GF12" s="134"/>
      <c r="GG12" s="134"/>
      <c r="GH12" s="134"/>
      <c r="GI12" s="134"/>
      <c r="GJ12" s="134"/>
      <c r="GK12" s="134"/>
      <c r="GL12" s="134"/>
      <c r="GM12" s="134"/>
      <c r="GN12" s="134"/>
      <c r="GO12" s="134"/>
      <c r="GP12" s="134"/>
      <c r="GQ12" s="134"/>
      <c r="GR12" s="134"/>
      <c r="GS12" s="134"/>
      <c r="GT12" s="134"/>
      <c r="GU12" s="134"/>
      <c r="GV12" s="134"/>
      <c r="GW12" s="134"/>
      <c r="GX12" s="134"/>
      <c r="GY12" s="134"/>
      <c r="GZ12" s="134"/>
      <c r="HA12" s="134"/>
      <c r="HB12" s="134"/>
      <c r="HC12" s="134"/>
      <c r="HD12" s="134"/>
      <c r="HE12" s="134"/>
      <c r="HF12" s="134"/>
      <c r="HG12" s="134"/>
      <c r="HH12" s="134"/>
      <c r="HI12" s="134"/>
      <c r="HJ12" s="134"/>
      <c r="HK12" s="134"/>
      <c r="HL12" s="134"/>
      <c r="HM12" s="134"/>
      <c r="HN12" s="134"/>
      <c r="HO12" s="134"/>
      <c r="HP12" s="134"/>
      <c r="HQ12" s="134"/>
      <c r="HR12" s="134"/>
      <c r="HS12" s="134"/>
      <c r="HT12" s="134"/>
      <c r="HU12" s="134"/>
      <c r="HV12" s="134"/>
      <c r="HW12" s="134"/>
      <c r="HX12" s="134"/>
      <c r="HY12" s="134"/>
      <c r="HZ12" s="134"/>
      <c r="IA12" s="134"/>
      <c r="IB12" s="134"/>
      <c r="IC12" s="134"/>
      <c r="ID12" s="134"/>
      <c r="IE12" s="134"/>
      <c r="IF12" s="134"/>
      <c r="IG12" s="134"/>
      <c r="IH12" s="134"/>
      <c r="II12" s="134"/>
      <c r="IJ12" s="134"/>
      <c r="IK12" s="134"/>
      <c r="IL12" s="134"/>
      <c r="IM12" s="134"/>
      <c r="IN12" s="134"/>
      <c r="IO12" s="134"/>
      <c r="IP12" s="134"/>
      <c r="IQ12" s="134"/>
      <c r="IR12" s="134"/>
      <c r="IS12" s="134"/>
      <c r="IT12" s="134"/>
      <c r="IU12" s="134"/>
      <c r="IV12" s="134"/>
      <c r="IW12" s="134"/>
      <c r="IX12" s="134"/>
      <c r="IY12" s="134"/>
      <c r="IZ12" s="134"/>
      <c r="JA12" s="134"/>
    </row>
    <row r="13" spans="1:261" s="2" customFormat="1" ht="23.25" customHeight="1">
      <c r="A13" s="77" t="s">
        <v>395</v>
      </c>
      <c r="B13" s="317"/>
      <c r="C13" s="317"/>
      <c r="D13" s="350"/>
      <c r="E13" s="269"/>
      <c r="F13" s="317"/>
      <c r="G13" s="269"/>
      <c r="H13" s="317"/>
      <c r="I13" s="269"/>
      <c r="J13" s="317"/>
      <c r="K13" s="269"/>
      <c r="L13" s="317"/>
      <c r="M13" s="269"/>
      <c r="N13" s="317"/>
      <c r="O13" s="269"/>
      <c r="P13" s="317"/>
      <c r="Q13" s="269"/>
      <c r="R13" s="317"/>
      <c r="S13" s="269"/>
      <c r="T13" s="317"/>
      <c r="U13" s="269"/>
      <c r="V13" s="317"/>
      <c r="W13" s="269"/>
      <c r="X13" s="317"/>
      <c r="Y13" s="269"/>
      <c r="Z13" s="317"/>
      <c r="AA13" s="269"/>
      <c r="AB13" s="343"/>
      <c r="AC13" s="343"/>
      <c r="AD13" s="343"/>
      <c r="AE13" s="343"/>
      <c r="AF13" s="343"/>
      <c r="AG13" s="343"/>
      <c r="AH13" s="343"/>
      <c r="AI13" s="343"/>
      <c r="AJ13" s="343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  <c r="EY13" s="134"/>
      <c r="EZ13" s="134"/>
      <c r="FA13" s="134"/>
      <c r="FB13" s="134"/>
      <c r="FC13" s="134"/>
      <c r="FD13" s="134"/>
      <c r="FE13" s="134"/>
      <c r="FF13" s="134"/>
      <c r="FG13" s="134"/>
      <c r="FH13" s="134"/>
      <c r="FI13" s="134"/>
      <c r="FJ13" s="134"/>
      <c r="FK13" s="134"/>
      <c r="FL13" s="134"/>
      <c r="FM13" s="134"/>
      <c r="FN13" s="134"/>
      <c r="FO13" s="134"/>
      <c r="FP13" s="134"/>
      <c r="FQ13" s="134"/>
      <c r="FR13" s="134"/>
      <c r="FS13" s="134"/>
      <c r="FT13" s="134"/>
      <c r="FU13" s="134"/>
      <c r="FV13" s="134"/>
      <c r="FW13" s="134"/>
      <c r="FX13" s="134"/>
      <c r="FY13" s="134"/>
      <c r="FZ13" s="134"/>
      <c r="GA13" s="134"/>
      <c r="GB13" s="134"/>
      <c r="GC13" s="134"/>
      <c r="GD13" s="134"/>
      <c r="GE13" s="134"/>
      <c r="GF13" s="134"/>
      <c r="GG13" s="134"/>
      <c r="GH13" s="134"/>
      <c r="GI13" s="134"/>
      <c r="GJ13" s="134"/>
      <c r="GK13" s="134"/>
      <c r="GL13" s="134"/>
      <c r="GM13" s="134"/>
      <c r="GN13" s="134"/>
      <c r="GO13" s="134"/>
      <c r="GP13" s="134"/>
      <c r="GQ13" s="134"/>
      <c r="GR13" s="134"/>
      <c r="GS13" s="134"/>
      <c r="GT13" s="134"/>
      <c r="GU13" s="134"/>
      <c r="GV13" s="134"/>
      <c r="GW13" s="134"/>
      <c r="GX13" s="134"/>
      <c r="GY13" s="134"/>
      <c r="GZ13" s="134"/>
      <c r="HA13" s="134"/>
      <c r="HB13" s="134"/>
      <c r="HC13" s="134"/>
      <c r="HD13" s="134"/>
      <c r="HE13" s="134"/>
      <c r="HF13" s="134"/>
      <c r="HG13" s="134"/>
      <c r="HH13" s="134"/>
      <c r="HI13" s="134"/>
      <c r="HJ13" s="134"/>
      <c r="HK13" s="134"/>
      <c r="HL13" s="134"/>
      <c r="HM13" s="134"/>
      <c r="HN13" s="134"/>
      <c r="HO13" s="134"/>
      <c r="HP13" s="134"/>
      <c r="HQ13" s="134"/>
      <c r="HR13" s="134"/>
      <c r="HS13" s="134"/>
      <c r="HT13" s="134"/>
      <c r="HU13" s="134"/>
      <c r="HV13" s="134"/>
      <c r="HW13" s="134"/>
      <c r="HX13" s="134"/>
      <c r="HY13" s="134"/>
      <c r="HZ13" s="134"/>
      <c r="IA13" s="134"/>
      <c r="IB13" s="134"/>
      <c r="IC13" s="134"/>
      <c r="ID13" s="134"/>
      <c r="IE13" s="134"/>
      <c r="IF13" s="134"/>
      <c r="IG13" s="134"/>
      <c r="IH13" s="134"/>
      <c r="II13" s="134"/>
      <c r="IJ13" s="134"/>
      <c r="IK13" s="134"/>
      <c r="IL13" s="134"/>
      <c r="IM13" s="134"/>
      <c r="IN13" s="134"/>
      <c r="IO13" s="134"/>
      <c r="IP13" s="134"/>
      <c r="IQ13" s="134"/>
      <c r="IR13" s="134"/>
      <c r="IS13" s="134"/>
      <c r="IT13" s="134"/>
      <c r="IU13" s="134"/>
      <c r="IV13" s="134"/>
      <c r="IW13" s="134"/>
      <c r="IX13" s="134"/>
      <c r="IY13" s="134"/>
      <c r="IZ13" s="134"/>
      <c r="JA13" s="134"/>
    </row>
    <row r="14" spans="1:261" s="2" customFormat="1" ht="22">
      <c r="A14" s="272" t="s">
        <v>396</v>
      </c>
      <c r="B14" s="317"/>
      <c r="C14" s="317"/>
      <c r="D14" s="350"/>
      <c r="E14" s="210">
        <v>508448</v>
      </c>
      <c r="F14" s="210"/>
      <c r="G14" s="210">
        <v>694969</v>
      </c>
      <c r="H14" s="210"/>
      <c r="I14" s="210">
        <v>44033</v>
      </c>
      <c r="J14" s="210"/>
      <c r="K14" s="210">
        <v>50845</v>
      </c>
      <c r="L14" s="210"/>
      <c r="M14" s="210">
        <v>3063258</v>
      </c>
      <c r="N14" s="210"/>
      <c r="O14" s="210">
        <v>58584</v>
      </c>
      <c r="P14" s="141"/>
      <c r="Q14" s="210">
        <v>24679</v>
      </c>
      <c r="R14" s="141"/>
      <c r="S14" s="210"/>
      <c r="T14" s="141"/>
      <c r="U14" s="141">
        <f>SUM(O14:Q14)</f>
        <v>83263</v>
      </c>
      <c r="V14" s="141"/>
      <c r="W14" s="141">
        <f>SUM(E14:M14,U14)</f>
        <v>4444816</v>
      </c>
      <c r="X14" s="210"/>
      <c r="Y14" s="210">
        <v>20285</v>
      </c>
      <c r="Z14" s="210"/>
      <c r="AA14" s="210">
        <f>W14+Y14</f>
        <v>4465101</v>
      </c>
      <c r="AB14" s="211">
        <f>AA14-'BL3-5'!F86</f>
        <v>0</v>
      </c>
      <c r="AC14" s="343"/>
      <c r="AD14" s="343"/>
      <c r="AE14" s="343"/>
      <c r="AF14" s="343"/>
      <c r="AG14" s="343"/>
      <c r="AH14" s="343"/>
      <c r="AI14" s="343"/>
      <c r="AJ14" s="343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  <c r="EY14" s="134"/>
      <c r="EZ14" s="134"/>
      <c r="FA14" s="134"/>
      <c r="FB14" s="134"/>
      <c r="FC14" s="134"/>
      <c r="FD14" s="134"/>
      <c r="FE14" s="134"/>
      <c r="FF14" s="134"/>
      <c r="FG14" s="134"/>
      <c r="FH14" s="134"/>
      <c r="FI14" s="134"/>
      <c r="FJ14" s="134"/>
      <c r="FK14" s="134"/>
      <c r="FL14" s="134"/>
      <c r="FM14" s="134"/>
      <c r="FN14" s="134"/>
      <c r="FO14" s="134"/>
      <c r="FP14" s="134"/>
      <c r="FQ14" s="134"/>
      <c r="FR14" s="134"/>
      <c r="FS14" s="134"/>
      <c r="FT14" s="134"/>
      <c r="FU14" s="134"/>
      <c r="FV14" s="134"/>
      <c r="FW14" s="134"/>
      <c r="FX14" s="134"/>
      <c r="FY14" s="134"/>
      <c r="FZ14" s="134"/>
      <c r="GA14" s="134"/>
      <c r="GB14" s="134"/>
      <c r="GC14" s="134"/>
      <c r="GD14" s="134"/>
      <c r="GE14" s="134"/>
      <c r="GF14" s="134"/>
      <c r="GG14" s="134"/>
      <c r="GH14" s="134"/>
      <c r="GI14" s="134"/>
      <c r="GJ14" s="134"/>
      <c r="GK14" s="134"/>
      <c r="GL14" s="134"/>
      <c r="GM14" s="134"/>
      <c r="GN14" s="134"/>
      <c r="GO14" s="134"/>
      <c r="GP14" s="134"/>
      <c r="GQ14" s="134"/>
      <c r="GR14" s="134"/>
      <c r="GS14" s="134"/>
      <c r="GT14" s="134"/>
      <c r="GU14" s="134"/>
      <c r="GV14" s="134"/>
      <c r="GW14" s="134"/>
      <c r="GX14" s="134"/>
      <c r="GY14" s="134"/>
      <c r="GZ14" s="134"/>
      <c r="HA14" s="134"/>
      <c r="HB14" s="134"/>
      <c r="HC14" s="134"/>
      <c r="HD14" s="134"/>
      <c r="HE14" s="134"/>
      <c r="HF14" s="134"/>
      <c r="HG14" s="134"/>
      <c r="HH14" s="134"/>
      <c r="HI14" s="134"/>
      <c r="HJ14" s="134"/>
      <c r="HK14" s="134"/>
      <c r="HL14" s="134"/>
      <c r="HM14" s="134"/>
      <c r="HN14" s="134"/>
      <c r="HO14" s="134"/>
      <c r="HP14" s="134"/>
      <c r="HQ14" s="134"/>
      <c r="HR14" s="134"/>
      <c r="HS14" s="134"/>
      <c r="HT14" s="134"/>
      <c r="HU14" s="134"/>
      <c r="HV14" s="134"/>
      <c r="HW14" s="134"/>
      <c r="HX14" s="134"/>
      <c r="HY14" s="134"/>
      <c r="HZ14" s="134"/>
      <c r="IA14" s="134"/>
      <c r="IB14" s="134"/>
      <c r="IC14" s="134"/>
      <c r="ID14" s="134"/>
      <c r="IE14" s="134"/>
      <c r="IF14" s="134"/>
      <c r="IG14" s="134"/>
      <c r="IH14" s="134"/>
      <c r="II14" s="134"/>
      <c r="IJ14" s="134"/>
      <c r="IK14" s="134"/>
      <c r="IL14" s="134"/>
      <c r="IM14" s="134"/>
      <c r="IN14" s="134"/>
      <c r="IO14" s="134"/>
      <c r="IP14" s="134"/>
      <c r="IQ14" s="134"/>
      <c r="IR14" s="134"/>
      <c r="IS14" s="134"/>
      <c r="IT14" s="134"/>
      <c r="IU14" s="134"/>
      <c r="IV14" s="134"/>
      <c r="IW14" s="134"/>
      <c r="IX14" s="134"/>
      <c r="IY14" s="134"/>
      <c r="IZ14" s="134"/>
      <c r="JA14" s="134"/>
    </row>
    <row r="15" spans="1:261" s="2" customFormat="1" ht="20" customHeight="1">
      <c r="A15" s="77"/>
      <c r="B15" s="317"/>
      <c r="C15" s="317"/>
      <c r="D15" s="35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141"/>
      <c r="P15" s="141"/>
      <c r="Q15" s="141"/>
      <c r="R15" s="141"/>
      <c r="S15" s="141"/>
      <c r="T15" s="141"/>
      <c r="U15" s="141"/>
      <c r="V15" s="141"/>
      <c r="W15" s="141"/>
      <c r="X15" s="210"/>
      <c r="Y15" s="210"/>
      <c r="Z15" s="210"/>
      <c r="AA15" s="210"/>
      <c r="AB15" s="343"/>
      <c r="AC15" s="343"/>
      <c r="AD15" s="343"/>
      <c r="AE15" s="343"/>
      <c r="AF15" s="343"/>
      <c r="AG15" s="343"/>
      <c r="AH15" s="343"/>
      <c r="AI15" s="343"/>
      <c r="AJ15" s="343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  <c r="EY15" s="134"/>
      <c r="EZ15" s="134"/>
      <c r="FA15" s="134"/>
      <c r="FB15" s="134"/>
      <c r="FC15" s="134"/>
      <c r="FD15" s="134"/>
      <c r="FE15" s="134"/>
      <c r="FF15" s="134"/>
      <c r="FG15" s="134"/>
      <c r="FH15" s="134"/>
      <c r="FI15" s="134"/>
      <c r="FJ15" s="134"/>
      <c r="FK15" s="134"/>
      <c r="FL15" s="134"/>
      <c r="FM15" s="134"/>
      <c r="FN15" s="134"/>
      <c r="FO15" s="134"/>
      <c r="FP15" s="134"/>
      <c r="FQ15" s="134"/>
      <c r="FR15" s="134"/>
      <c r="FS15" s="134"/>
      <c r="FT15" s="134"/>
      <c r="FU15" s="134"/>
      <c r="FV15" s="134"/>
      <c r="FW15" s="134"/>
      <c r="FX15" s="134"/>
      <c r="FY15" s="134"/>
      <c r="FZ15" s="134"/>
      <c r="GA15" s="134"/>
      <c r="GB15" s="134"/>
      <c r="GC15" s="134"/>
      <c r="GD15" s="134"/>
      <c r="GE15" s="134"/>
      <c r="GF15" s="134"/>
      <c r="GG15" s="134"/>
      <c r="GH15" s="134"/>
      <c r="GI15" s="134"/>
      <c r="GJ15" s="134"/>
      <c r="GK15" s="134"/>
      <c r="GL15" s="134"/>
      <c r="GM15" s="134"/>
      <c r="GN15" s="134"/>
      <c r="GO15" s="134"/>
      <c r="GP15" s="134"/>
      <c r="GQ15" s="134"/>
      <c r="GR15" s="134"/>
      <c r="GS15" s="134"/>
      <c r="GT15" s="134"/>
      <c r="GU15" s="134"/>
      <c r="GV15" s="134"/>
      <c r="GW15" s="134"/>
      <c r="GX15" s="134"/>
      <c r="GY15" s="134"/>
      <c r="GZ15" s="134"/>
      <c r="HA15" s="134"/>
      <c r="HB15" s="134"/>
      <c r="HC15" s="134"/>
      <c r="HD15" s="134"/>
      <c r="HE15" s="134"/>
      <c r="HF15" s="134"/>
      <c r="HG15" s="134"/>
      <c r="HH15" s="134"/>
      <c r="HI15" s="134"/>
      <c r="HJ15" s="134"/>
      <c r="HK15" s="134"/>
      <c r="HL15" s="134"/>
      <c r="HM15" s="134"/>
      <c r="HN15" s="134"/>
      <c r="HO15" s="134"/>
      <c r="HP15" s="134"/>
      <c r="HQ15" s="134"/>
      <c r="HR15" s="134"/>
      <c r="HS15" s="134"/>
      <c r="HT15" s="134"/>
      <c r="HU15" s="134"/>
      <c r="HV15" s="134"/>
      <c r="HW15" s="134"/>
      <c r="HX15" s="134"/>
      <c r="HY15" s="134"/>
      <c r="HZ15" s="134"/>
      <c r="IA15" s="134"/>
      <c r="IB15" s="134"/>
      <c r="IC15" s="134"/>
      <c r="ID15" s="134"/>
      <c r="IE15" s="134"/>
      <c r="IF15" s="134"/>
      <c r="IG15" s="134"/>
      <c r="IH15" s="134"/>
      <c r="II15" s="134"/>
      <c r="IJ15" s="134"/>
      <c r="IK15" s="134"/>
      <c r="IL15" s="134"/>
      <c r="IM15" s="134"/>
      <c r="IN15" s="134"/>
      <c r="IO15" s="134"/>
      <c r="IP15" s="134"/>
      <c r="IQ15" s="134"/>
      <c r="IR15" s="134"/>
      <c r="IS15" s="134"/>
      <c r="IT15" s="134"/>
      <c r="IU15" s="134"/>
      <c r="IV15" s="134"/>
      <c r="IW15" s="134"/>
      <c r="IX15" s="134"/>
      <c r="IY15" s="134"/>
      <c r="IZ15" s="134"/>
      <c r="JA15" s="134"/>
    </row>
    <row r="16" spans="1:261" s="130" customFormat="1" ht="22">
      <c r="A16" s="137" t="s">
        <v>90</v>
      </c>
      <c r="B16" s="73"/>
      <c r="C16" s="73"/>
      <c r="D16" s="73"/>
      <c r="E16" s="211"/>
      <c r="F16" s="211"/>
      <c r="G16" s="211"/>
      <c r="H16" s="211"/>
      <c r="I16" s="211"/>
      <c r="J16" s="214"/>
      <c r="K16" s="211"/>
      <c r="L16" s="214"/>
      <c r="M16" s="213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4"/>
      <c r="Y16" s="214"/>
      <c r="Z16" s="214"/>
      <c r="AA16" s="213"/>
    </row>
    <row r="17" spans="1:261" s="312" customFormat="1" ht="22">
      <c r="A17" s="291" t="s">
        <v>313</v>
      </c>
      <c r="B17" s="315"/>
      <c r="C17" s="315"/>
      <c r="D17" s="348"/>
      <c r="E17" s="141"/>
      <c r="F17" s="222"/>
      <c r="G17" s="222"/>
      <c r="H17" s="222"/>
      <c r="I17" s="141"/>
      <c r="J17" s="222"/>
      <c r="K17" s="141"/>
      <c r="L17" s="141"/>
      <c r="M17" s="141"/>
      <c r="N17" s="141"/>
      <c r="O17" s="141"/>
      <c r="P17" s="141"/>
      <c r="Q17" s="211"/>
      <c r="R17" s="211"/>
      <c r="S17" s="211"/>
      <c r="T17" s="211"/>
      <c r="U17" s="211"/>
      <c r="V17" s="211"/>
      <c r="W17" s="211"/>
      <c r="X17" s="211"/>
      <c r="Y17" s="141"/>
      <c r="Z17" s="141"/>
      <c r="AA17" s="141"/>
      <c r="AB17" s="309"/>
      <c r="AC17" s="343"/>
      <c r="AD17" s="343"/>
      <c r="AE17" s="343"/>
      <c r="AF17" s="343"/>
      <c r="AG17" s="343"/>
      <c r="AH17" s="343"/>
      <c r="AI17" s="343"/>
      <c r="AJ17" s="343"/>
      <c r="AK17" s="316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316"/>
      <c r="AW17" s="316"/>
      <c r="AX17" s="316"/>
      <c r="AY17" s="316"/>
      <c r="AZ17" s="316"/>
      <c r="BA17" s="316"/>
      <c r="BB17" s="316"/>
      <c r="BC17" s="316"/>
      <c r="BD17" s="316"/>
      <c r="BE17" s="316"/>
      <c r="BF17" s="316"/>
      <c r="BG17" s="316"/>
      <c r="BH17" s="316"/>
      <c r="BI17" s="316"/>
      <c r="BJ17" s="316"/>
      <c r="BK17" s="316"/>
      <c r="BL17" s="316"/>
      <c r="BM17" s="316"/>
      <c r="BN17" s="316"/>
      <c r="BO17" s="316"/>
      <c r="BP17" s="316"/>
      <c r="BQ17" s="316"/>
      <c r="BR17" s="316"/>
      <c r="BS17" s="316"/>
      <c r="BT17" s="316"/>
      <c r="BU17" s="316"/>
      <c r="BV17" s="316"/>
      <c r="BW17" s="316"/>
      <c r="BX17" s="316"/>
      <c r="BY17" s="316"/>
      <c r="BZ17" s="316"/>
      <c r="CA17" s="316"/>
      <c r="CB17" s="316"/>
      <c r="CC17" s="316"/>
      <c r="CD17" s="316"/>
      <c r="CE17" s="316"/>
      <c r="CF17" s="316"/>
      <c r="CG17" s="316"/>
      <c r="CH17" s="316"/>
      <c r="CI17" s="316"/>
      <c r="CJ17" s="316"/>
      <c r="CK17" s="316"/>
      <c r="CL17" s="316"/>
      <c r="CM17" s="316"/>
      <c r="CN17" s="316"/>
      <c r="CO17" s="316"/>
      <c r="CP17" s="316"/>
      <c r="CQ17" s="316"/>
      <c r="CR17" s="316"/>
      <c r="CS17" s="316"/>
      <c r="CT17" s="316"/>
      <c r="CU17" s="316"/>
      <c r="CV17" s="316"/>
      <c r="CW17" s="316"/>
      <c r="CX17" s="316"/>
      <c r="CY17" s="316"/>
      <c r="CZ17" s="316"/>
      <c r="DA17" s="316"/>
      <c r="DB17" s="316"/>
      <c r="DC17" s="316"/>
      <c r="DD17" s="316"/>
      <c r="DE17" s="316"/>
      <c r="DF17" s="316"/>
      <c r="DG17" s="316"/>
      <c r="DH17" s="316"/>
      <c r="DI17" s="316"/>
      <c r="DJ17" s="316"/>
      <c r="DK17" s="316"/>
      <c r="DL17" s="316"/>
      <c r="DM17" s="316"/>
      <c r="DN17" s="316"/>
      <c r="DO17" s="316"/>
      <c r="DP17" s="316"/>
      <c r="DQ17" s="316"/>
      <c r="DR17" s="316"/>
      <c r="DS17" s="316"/>
      <c r="DT17" s="316"/>
      <c r="DU17" s="316"/>
      <c r="DV17" s="316"/>
      <c r="DW17" s="316"/>
      <c r="DX17" s="316"/>
      <c r="DY17" s="316"/>
      <c r="DZ17" s="316"/>
      <c r="EA17" s="316"/>
      <c r="EB17" s="316"/>
      <c r="EC17" s="316"/>
      <c r="ED17" s="316"/>
      <c r="EE17" s="316"/>
      <c r="EF17" s="316"/>
      <c r="EG17" s="316"/>
      <c r="EH17" s="316"/>
      <c r="EI17" s="316"/>
      <c r="EJ17" s="316"/>
      <c r="EK17" s="316"/>
      <c r="EL17" s="316"/>
      <c r="EM17" s="316"/>
      <c r="EN17" s="316"/>
      <c r="EO17" s="316"/>
      <c r="EP17" s="316"/>
      <c r="EQ17" s="316"/>
      <c r="ER17" s="316"/>
      <c r="ES17" s="316"/>
      <c r="ET17" s="316"/>
      <c r="EU17" s="316"/>
      <c r="EV17" s="316"/>
      <c r="EW17" s="316"/>
      <c r="EX17" s="316"/>
      <c r="EY17" s="316"/>
      <c r="EZ17" s="316"/>
      <c r="FA17" s="316"/>
      <c r="FB17" s="316"/>
      <c r="FC17" s="316"/>
      <c r="FD17" s="316"/>
      <c r="FE17" s="316"/>
      <c r="FF17" s="316"/>
      <c r="FG17" s="316"/>
      <c r="FH17" s="316"/>
      <c r="FI17" s="316"/>
      <c r="FJ17" s="316"/>
      <c r="FK17" s="316"/>
      <c r="FL17" s="316"/>
      <c r="FM17" s="316"/>
      <c r="FN17" s="316"/>
      <c r="FO17" s="316"/>
      <c r="FP17" s="316"/>
      <c r="FQ17" s="316"/>
      <c r="FR17" s="316"/>
      <c r="FS17" s="316"/>
      <c r="FT17" s="316"/>
      <c r="FU17" s="316"/>
      <c r="FV17" s="316"/>
      <c r="FW17" s="316"/>
      <c r="FX17" s="316"/>
      <c r="FY17" s="316"/>
      <c r="FZ17" s="316"/>
      <c r="GA17" s="316"/>
      <c r="GB17" s="316"/>
      <c r="GC17" s="316"/>
      <c r="GD17" s="316"/>
      <c r="GE17" s="316"/>
      <c r="GF17" s="316"/>
      <c r="GG17" s="316"/>
      <c r="GH17" s="316"/>
      <c r="GI17" s="316"/>
      <c r="GJ17" s="316"/>
      <c r="GK17" s="316"/>
      <c r="GL17" s="316"/>
      <c r="GM17" s="316"/>
      <c r="GN17" s="316"/>
      <c r="GO17" s="316"/>
      <c r="GP17" s="316"/>
      <c r="GQ17" s="316"/>
      <c r="GR17" s="316"/>
      <c r="GS17" s="316"/>
      <c r="GT17" s="316"/>
      <c r="GU17" s="316"/>
      <c r="GV17" s="316"/>
      <c r="GW17" s="316"/>
      <c r="GX17" s="316"/>
      <c r="GY17" s="316"/>
      <c r="GZ17" s="316"/>
      <c r="HA17" s="316"/>
      <c r="HB17" s="316"/>
      <c r="HC17" s="316"/>
      <c r="HD17" s="316"/>
      <c r="HE17" s="316"/>
      <c r="HF17" s="316"/>
      <c r="HG17" s="316"/>
      <c r="HH17" s="316"/>
      <c r="HI17" s="316"/>
      <c r="HJ17" s="316"/>
      <c r="HK17" s="316"/>
      <c r="HL17" s="316"/>
      <c r="HM17" s="316"/>
      <c r="HN17" s="316"/>
      <c r="HO17" s="316"/>
      <c r="HP17" s="316"/>
      <c r="HQ17" s="316"/>
      <c r="HR17" s="316"/>
      <c r="HS17" s="316"/>
      <c r="HT17" s="316"/>
      <c r="HU17" s="316"/>
      <c r="HV17" s="316"/>
      <c r="HW17" s="316"/>
      <c r="HX17" s="316"/>
      <c r="HY17" s="316"/>
      <c r="HZ17" s="316"/>
      <c r="IA17" s="316"/>
      <c r="IB17" s="316"/>
      <c r="IC17" s="316"/>
      <c r="ID17" s="316"/>
      <c r="IE17" s="316"/>
      <c r="IF17" s="316"/>
      <c r="IG17" s="316"/>
      <c r="IH17" s="316"/>
      <c r="II17" s="316"/>
      <c r="IJ17" s="316"/>
      <c r="IK17" s="316"/>
      <c r="IL17" s="316"/>
      <c r="IM17" s="316"/>
      <c r="IN17" s="316"/>
      <c r="IO17" s="316"/>
      <c r="IP17" s="316"/>
      <c r="IQ17" s="316"/>
      <c r="IR17" s="316"/>
      <c r="IS17" s="316"/>
      <c r="IT17" s="316"/>
      <c r="IU17" s="316"/>
      <c r="IV17" s="316"/>
      <c r="IW17" s="316"/>
      <c r="IX17" s="316"/>
      <c r="IY17" s="316"/>
      <c r="IZ17" s="316"/>
      <c r="JA17" s="316"/>
    </row>
    <row r="18" spans="1:261" s="312" customFormat="1" ht="22" hidden="1">
      <c r="A18" s="292" t="s">
        <v>360</v>
      </c>
      <c r="B18" s="348"/>
      <c r="C18" s="348"/>
      <c r="D18" s="348" t="s">
        <v>388</v>
      </c>
      <c r="E18" s="213"/>
      <c r="F18" s="222"/>
      <c r="G18" s="192"/>
      <c r="H18" s="192"/>
      <c r="I18" s="192"/>
      <c r="J18" s="192"/>
      <c r="K18" s="192"/>
      <c r="L18" s="236"/>
      <c r="M18" s="242"/>
      <c r="N18" s="211"/>
      <c r="O18" s="192"/>
      <c r="P18" s="141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309"/>
      <c r="AC18" s="349"/>
      <c r="AD18" s="349"/>
      <c r="AE18" s="349"/>
      <c r="AF18" s="349"/>
      <c r="AG18" s="349"/>
      <c r="AH18" s="349"/>
      <c r="AI18" s="349"/>
      <c r="AJ18" s="349"/>
      <c r="AK18" s="349"/>
      <c r="AL18" s="349"/>
      <c r="AM18" s="349"/>
      <c r="AN18" s="349"/>
      <c r="AO18" s="349"/>
      <c r="AP18" s="349"/>
      <c r="AQ18" s="349"/>
      <c r="AR18" s="349"/>
      <c r="AS18" s="349"/>
      <c r="AT18" s="349"/>
      <c r="AU18" s="349"/>
      <c r="AV18" s="349"/>
      <c r="AW18" s="349"/>
      <c r="AX18" s="349"/>
      <c r="AY18" s="349"/>
      <c r="AZ18" s="349"/>
      <c r="BA18" s="349"/>
      <c r="BB18" s="349"/>
      <c r="BC18" s="349"/>
      <c r="BD18" s="349"/>
      <c r="BE18" s="349"/>
      <c r="BF18" s="349"/>
      <c r="BG18" s="349"/>
      <c r="BH18" s="349"/>
      <c r="BI18" s="349"/>
      <c r="BJ18" s="349"/>
      <c r="BK18" s="349"/>
      <c r="BL18" s="349"/>
      <c r="BM18" s="349"/>
      <c r="BN18" s="349"/>
      <c r="BO18" s="349"/>
      <c r="BP18" s="349"/>
      <c r="BQ18" s="349"/>
      <c r="BR18" s="349"/>
      <c r="BS18" s="349"/>
      <c r="BT18" s="349"/>
      <c r="BU18" s="349"/>
      <c r="BV18" s="349"/>
      <c r="BW18" s="349"/>
      <c r="BX18" s="349"/>
      <c r="BY18" s="349"/>
      <c r="BZ18" s="349"/>
      <c r="CA18" s="349"/>
      <c r="CB18" s="349"/>
      <c r="CC18" s="349"/>
      <c r="CD18" s="349"/>
      <c r="CE18" s="349"/>
      <c r="CF18" s="349"/>
      <c r="CG18" s="349"/>
      <c r="CH18" s="349"/>
      <c r="CI18" s="349"/>
      <c r="CJ18" s="349"/>
      <c r="CK18" s="349"/>
      <c r="CL18" s="349"/>
      <c r="CM18" s="349"/>
      <c r="CN18" s="349"/>
      <c r="CO18" s="349"/>
      <c r="CP18" s="349"/>
      <c r="CQ18" s="349"/>
      <c r="CR18" s="349"/>
      <c r="CS18" s="349"/>
      <c r="CT18" s="349"/>
      <c r="CU18" s="349"/>
      <c r="CV18" s="349"/>
      <c r="CW18" s="349"/>
      <c r="CX18" s="349"/>
      <c r="CY18" s="349"/>
      <c r="CZ18" s="349"/>
      <c r="DA18" s="349"/>
      <c r="DB18" s="349"/>
      <c r="DC18" s="349"/>
      <c r="DD18" s="349"/>
      <c r="DE18" s="349"/>
      <c r="DF18" s="349"/>
      <c r="DG18" s="349"/>
      <c r="DH18" s="349"/>
      <c r="DI18" s="349"/>
      <c r="DJ18" s="349"/>
      <c r="DK18" s="349"/>
      <c r="DL18" s="349"/>
      <c r="DM18" s="349"/>
      <c r="DN18" s="349"/>
      <c r="DO18" s="349"/>
      <c r="DP18" s="349"/>
      <c r="DQ18" s="349"/>
      <c r="DR18" s="349"/>
      <c r="DS18" s="349"/>
      <c r="DT18" s="349"/>
      <c r="DU18" s="349"/>
      <c r="DV18" s="349"/>
      <c r="DW18" s="349"/>
      <c r="DX18" s="349"/>
      <c r="DY18" s="349"/>
      <c r="DZ18" s="349"/>
      <c r="EA18" s="349"/>
      <c r="EB18" s="349"/>
      <c r="EC18" s="349"/>
      <c r="ED18" s="349"/>
      <c r="EE18" s="349"/>
      <c r="EF18" s="349"/>
      <c r="EG18" s="349"/>
      <c r="EH18" s="349"/>
      <c r="EI18" s="349"/>
      <c r="EJ18" s="349"/>
      <c r="EK18" s="349"/>
      <c r="EL18" s="349"/>
      <c r="EM18" s="349"/>
      <c r="EN18" s="349"/>
      <c r="EO18" s="349"/>
      <c r="EP18" s="349"/>
      <c r="EQ18" s="349"/>
      <c r="ER18" s="349"/>
      <c r="ES18" s="349"/>
      <c r="ET18" s="349"/>
      <c r="EU18" s="349"/>
      <c r="EV18" s="349"/>
      <c r="EW18" s="349"/>
      <c r="EX18" s="349"/>
      <c r="EY18" s="349"/>
      <c r="EZ18" s="349"/>
      <c r="FA18" s="349"/>
      <c r="FB18" s="349"/>
      <c r="FC18" s="349"/>
      <c r="FD18" s="349"/>
      <c r="FE18" s="349"/>
      <c r="FF18" s="349"/>
      <c r="FG18" s="349"/>
      <c r="FH18" s="349"/>
      <c r="FI18" s="349"/>
      <c r="FJ18" s="349"/>
      <c r="FK18" s="349"/>
      <c r="FL18" s="349"/>
      <c r="FM18" s="349"/>
      <c r="FN18" s="349"/>
      <c r="FO18" s="349"/>
      <c r="FP18" s="349"/>
      <c r="FQ18" s="349"/>
      <c r="FR18" s="349"/>
      <c r="FS18" s="349"/>
      <c r="FT18" s="349"/>
      <c r="FU18" s="349"/>
      <c r="FV18" s="349"/>
      <c r="FW18" s="349"/>
      <c r="FX18" s="349"/>
      <c r="FY18" s="349"/>
      <c r="FZ18" s="349"/>
      <c r="GA18" s="349"/>
      <c r="GB18" s="349"/>
      <c r="GC18" s="349"/>
      <c r="GD18" s="349"/>
      <c r="GE18" s="349"/>
      <c r="GF18" s="349"/>
      <c r="GG18" s="349"/>
      <c r="GH18" s="349"/>
      <c r="GI18" s="349"/>
      <c r="GJ18" s="349"/>
      <c r="GK18" s="349"/>
      <c r="GL18" s="349"/>
      <c r="GM18" s="349"/>
      <c r="GN18" s="349"/>
      <c r="GO18" s="349"/>
      <c r="GP18" s="349"/>
      <c r="GQ18" s="349"/>
      <c r="GR18" s="349"/>
      <c r="GS18" s="349"/>
      <c r="GT18" s="349"/>
      <c r="GU18" s="349"/>
      <c r="GV18" s="349"/>
      <c r="GW18" s="349"/>
      <c r="GX18" s="349"/>
      <c r="GY18" s="349"/>
      <c r="GZ18" s="349"/>
      <c r="HA18" s="349"/>
      <c r="HB18" s="349"/>
      <c r="HC18" s="349"/>
      <c r="HD18" s="349"/>
      <c r="HE18" s="349"/>
      <c r="HF18" s="349"/>
      <c r="HG18" s="349"/>
      <c r="HH18" s="349"/>
      <c r="HI18" s="349"/>
      <c r="HJ18" s="349"/>
      <c r="HK18" s="349"/>
      <c r="HL18" s="349"/>
      <c r="HM18" s="349"/>
      <c r="HN18" s="349"/>
      <c r="HO18" s="349"/>
      <c r="HP18" s="349"/>
      <c r="HQ18" s="349"/>
      <c r="HR18" s="349"/>
      <c r="HS18" s="349"/>
      <c r="HT18" s="349"/>
      <c r="HU18" s="349"/>
      <c r="HV18" s="349"/>
      <c r="HW18" s="349"/>
      <c r="HX18" s="349"/>
      <c r="HY18" s="349"/>
      <c r="HZ18" s="349"/>
      <c r="IA18" s="349"/>
      <c r="IB18" s="349"/>
      <c r="IC18" s="349"/>
      <c r="ID18" s="349"/>
      <c r="IE18" s="349"/>
      <c r="IF18" s="349"/>
      <c r="IG18" s="349"/>
      <c r="IH18" s="349"/>
      <c r="II18" s="349"/>
      <c r="IJ18" s="349"/>
      <c r="IK18" s="349"/>
      <c r="IL18" s="349"/>
      <c r="IM18" s="349"/>
      <c r="IN18" s="349"/>
      <c r="IO18" s="349"/>
      <c r="IP18" s="349"/>
      <c r="IQ18" s="349"/>
      <c r="IR18" s="349"/>
      <c r="IS18" s="349"/>
      <c r="IT18" s="349"/>
      <c r="IU18" s="349"/>
      <c r="IV18" s="349"/>
      <c r="IW18" s="349"/>
      <c r="IX18" s="349"/>
      <c r="IY18" s="349"/>
      <c r="IZ18" s="349"/>
      <c r="JA18" s="349"/>
    </row>
    <row r="19" spans="1:261" s="312" customFormat="1" ht="22">
      <c r="A19" s="292" t="s">
        <v>293</v>
      </c>
      <c r="B19" s="315"/>
      <c r="C19" s="315"/>
      <c r="D19" s="348">
        <v>11</v>
      </c>
      <c r="E19" s="155">
        <v>0</v>
      </c>
      <c r="F19" s="192"/>
      <c r="G19" s="155">
        <v>0</v>
      </c>
      <c r="H19" s="192"/>
      <c r="I19" s="155">
        <v>0</v>
      </c>
      <c r="J19" s="192"/>
      <c r="K19" s="155">
        <v>0</v>
      </c>
      <c r="L19" s="311"/>
      <c r="M19" s="441">
        <v>-193210</v>
      </c>
      <c r="N19" s="211"/>
      <c r="O19" s="155">
        <v>0</v>
      </c>
      <c r="P19" s="211"/>
      <c r="Q19" s="155">
        <v>0</v>
      </c>
      <c r="R19" s="192"/>
      <c r="S19" s="155"/>
      <c r="T19" s="192"/>
      <c r="U19" s="155">
        <f>SUM(O19:Q19)</f>
        <v>0</v>
      </c>
      <c r="V19" s="211"/>
      <c r="W19" s="218">
        <f>SUM(E19:M19,U19)</f>
        <v>-193210</v>
      </c>
      <c r="X19" s="214"/>
      <c r="Y19" s="159">
        <v>0</v>
      </c>
      <c r="Z19" s="217"/>
      <c r="AA19" s="330">
        <f>W19+Y19</f>
        <v>-193210</v>
      </c>
      <c r="AB19" s="309"/>
      <c r="AC19" s="343"/>
      <c r="AD19" s="343"/>
      <c r="AE19" s="343"/>
      <c r="AF19" s="343"/>
      <c r="AG19" s="343"/>
      <c r="AH19" s="343"/>
      <c r="AI19" s="343"/>
      <c r="AJ19" s="343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6"/>
      <c r="AW19" s="316"/>
      <c r="AX19" s="316"/>
      <c r="AY19" s="316"/>
      <c r="AZ19" s="316"/>
      <c r="BA19" s="316"/>
      <c r="BB19" s="316"/>
      <c r="BC19" s="316"/>
      <c r="BD19" s="316"/>
      <c r="BE19" s="316"/>
      <c r="BF19" s="316"/>
      <c r="BG19" s="316"/>
      <c r="BH19" s="316"/>
      <c r="BI19" s="316"/>
      <c r="BJ19" s="316"/>
      <c r="BK19" s="316"/>
      <c r="BL19" s="316"/>
      <c r="BM19" s="316"/>
      <c r="BN19" s="316"/>
      <c r="BO19" s="316"/>
      <c r="BP19" s="316"/>
      <c r="BQ19" s="316"/>
      <c r="BR19" s="316"/>
      <c r="BS19" s="316"/>
      <c r="BT19" s="316"/>
      <c r="BU19" s="316"/>
      <c r="BV19" s="316"/>
      <c r="BW19" s="316"/>
      <c r="BX19" s="316"/>
      <c r="BY19" s="316"/>
      <c r="BZ19" s="316"/>
      <c r="CA19" s="316"/>
      <c r="CB19" s="316"/>
      <c r="CC19" s="316"/>
      <c r="CD19" s="316"/>
      <c r="CE19" s="316"/>
      <c r="CF19" s="316"/>
      <c r="CG19" s="316"/>
      <c r="CH19" s="316"/>
      <c r="CI19" s="316"/>
      <c r="CJ19" s="316"/>
      <c r="CK19" s="316"/>
      <c r="CL19" s="316"/>
      <c r="CM19" s="316"/>
      <c r="CN19" s="316"/>
      <c r="CO19" s="316"/>
      <c r="CP19" s="316"/>
      <c r="CQ19" s="316"/>
      <c r="CR19" s="316"/>
      <c r="CS19" s="316"/>
      <c r="CT19" s="316"/>
      <c r="CU19" s="316"/>
      <c r="CV19" s="316"/>
      <c r="CW19" s="316"/>
      <c r="CX19" s="316"/>
      <c r="CY19" s="316"/>
      <c r="CZ19" s="316"/>
      <c r="DA19" s="316"/>
      <c r="DB19" s="316"/>
      <c r="DC19" s="316"/>
      <c r="DD19" s="316"/>
      <c r="DE19" s="316"/>
      <c r="DF19" s="316"/>
      <c r="DG19" s="316"/>
      <c r="DH19" s="316"/>
      <c r="DI19" s="316"/>
      <c r="DJ19" s="316"/>
      <c r="DK19" s="316"/>
      <c r="DL19" s="316"/>
      <c r="DM19" s="316"/>
      <c r="DN19" s="316"/>
      <c r="DO19" s="316"/>
      <c r="DP19" s="316"/>
      <c r="DQ19" s="316"/>
      <c r="DR19" s="316"/>
      <c r="DS19" s="316"/>
      <c r="DT19" s="316"/>
      <c r="DU19" s="316"/>
      <c r="DV19" s="316"/>
      <c r="DW19" s="316"/>
      <c r="DX19" s="316"/>
      <c r="DY19" s="316"/>
      <c r="DZ19" s="316"/>
      <c r="EA19" s="316"/>
      <c r="EB19" s="316"/>
      <c r="EC19" s="316"/>
      <c r="ED19" s="316"/>
      <c r="EE19" s="316"/>
      <c r="EF19" s="316"/>
      <c r="EG19" s="316"/>
      <c r="EH19" s="316"/>
      <c r="EI19" s="316"/>
      <c r="EJ19" s="316"/>
      <c r="EK19" s="316"/>
      <c r="EL19" s="316"/>
      <c r="EM19" s="316"/>
      <c r="EN19" s="316"/>
      <c r="EO19" s="316"/>
      <c r="EP19" s="316"/>
      <c r="EQ19" s="316"/>
      <c r="ER19" s="316"/>
      <c r="ES19" s="316"/>
      <c r="ET19" s="316"/>
      <c r="EU19" s="316"/>
      <c r="EV19" s="316"/>
      <c r="EW19" s="316"/>
      <c r="EX19" s="316"/>
      <c r="EY19" s="316"/>
      <c r="EZ19" s="316"/>
      <c r="FA19" s="316"/>
      <c r="FB19" s="316"/>
      <c r="FC19" s="316"/>
      <c r="FD19" s="316"/>
      <c r="FE19" s="316"/>
      <c r="FF19" s="316"/>
      <c r="FG19" s="316"/>
      <c r="FH19" s="316"/>
      <c r="FI19" s="316"/>
      <c r="FJ19" s="316"/>
      <c r="FK19" s="316"/>
      <c r="FL19" s="316"/>
      <c r="FM19" s="316"/>
      <c r="FN19" s="316"/>
      <c r="FO19" s="316"/>
      <c r="FP19" s="316"/>
      <c r="FQ19" s="316"/>
      <c r="FR19" s="316"/>
      <c r="FS19" s="316"/>
      <c r="FT19" s="316"/>
      <c r="FU19" s="316"/>
      <c r="FV19" s="316"/>
      <c r="FW19" s="316"/>
      <c r="FX19" s="316"/>
      <c r="FY19" s="316"/>
      <c r="FZ19" s="316"/>
      <c r="GA19" s="316"/>
      <c r="GB19" s="316"/>
      <c r="GC19" s="316"/>
      <c r="GD19" s="316"/>
      <c r="GE19" s="316"/>
      <c r="GF19" s="316"/>
      <c r="GG19" s="316"/>
      <c r="GH19" s="316"/>
      <c r="GI19" s="316"/>
      <c r="GJ19" s="316"/>
      <c r="GK19" s="316"/>
      <c r="GL19" s="316"/>
      <c r="GM19" s="316"/>
      <c r="GN19" s="316"/>
      <c r="GO19" s="316"/>
      <c r="GP19" s="316"/>
      <c r="GQ19" s="316"/>
      <c r="GR19" s="316"/>
      <c r="GS19" s="316"/>
      <c r="GT19" s="316"/>
      <c r="GU19" s="316"/>
      <c r="GV19" s="316"/>
      <c r="GW19" s="316"/>
      <c r="GX19" s="316"/>
      <c r="GY19" s="316"/>
      <c r="GZ19" s="316"/>
      <c r="HA19" s="316"/>
      <c r="HB19" s="316"/>
      <c r="HC19" s="316"/>
      <c r="HD19" s="316"/>
      <c r="HE19" s="316"/>
      <c r="HF19" s="316"/>
      <c r="HG19" s="316"/>
      <c r="HH19" s="316"/>
      <c r="HI19" s="316"/>
      <c r="HJ19" s="316"/>
      <c r="HK19" s="316"/>
      <c r="HL19" s="316"/>
      <c r="HM19" s="316"/>
      <c r="HN19" s="316"/>
      <c r="HO19" s="316"/>
      <c r="HP19" s="316"/>
      <c r="HQ19" s="316"/>
      <c r="HR19" s="316"/>
      <c r="HS19" s="316"/>
      <c r="HT19" s="316"/>
      <c r="HU19" s="316"/>
      <c r="HV19" s="316"/>
      <c r="HW19" s="316"/>
      <c r="HX19" s="316"/>
      <c r="HY19" s="316"/>
      <c r="HZ19" s="316"/>
      <c r="IA19" s="316"/>
      <c r="IB19" s="316"/>
      <c r="IC19" s="316"/>
      <c r="ID19" s="316"/>
      <c r="IE19" s="316"/>
      <c r="IF19" s="316"/>
      <c r="IG19" s="316"/>
      <c r="IH19" s="316"/>
      <c r="II19" s="316"/>
      <c r="IJ19" s="316"/>
      <c r="IK19" s="316"/>
      <c r="IL19" s="316"/>
      <c r="IM19" s="316"/>
      <c r="IN19" s="316"/>
      <c r="IO19" s="316"/>
      <c r="IP19" s="316"/>
      <c r="IQ19" s="316"/>
      <c r="IR19" s="316"/>
      <c r="IS19" s="316"/>
      <c r="IT19" s="316"/>
      <c r="IU19" s="316"/>
      <c r="IV19" s="316"/>
      <c r="IW19" s="316"/>
      <c r="IX19" s="316"/>
      <c r="IY19" s="316"/>
      <c r="IZ19" s="316"/>
      <c r="JA19" s="316"/>
    </row>
    <row r="20" spans="1:261" s="312" customFormat="1" ht="22">
      <c r="A20" s="137" t="s">
        <v>91</v>
      </c>
      <c r="B20" s="315"/>
      <c r="C20" s="315"/>
      <c r="D20" s="348"/>
      <c r="E20" s="388">
        <f>SUM(E18:E19)</f>
        <v>0</v>
      </c>
      <c r="F20" s="139"/>
      <c r="G20" s="388">
        <f>SUM(G18:G19)</f>
        <v>0</v>
      </c>
      <c r="H20" s="139"/>
      <c r="I20" s="388">
        <f>SUM(I18:I19)</f>
        <v>0</v>
      </c>
      <c r="J20" s="139"/>
      <c r="K20" s="388">
        <f>SUM(K18:K19)</f>
        <v>0</v>
      </c>
      <c r="L20" s="140"/>
      <c r="M20" s="388">
        <f>SUM(M18:M19)</f>
        <v>-193210</v>
      </c>
      <c r="N20" s="140"/>
      <c r="O20" s="388">
        <f>SUM(O18:O19)</f>
        <v>0</v>
      </c>
      <c r="P20" s="299"/>
      <c r="Q20" s="388">
        <f>SUM(Q18:Q19)</f>
        <v>0</v>
      </c>
      <c r="R20" s="300"/>
      <c r="S20" s="331"/>
      <c r="T20" s="300"/>
      <c r="U20" s="388">
        <f>SUM(U18:U19)</f>
        <v>0</v>
      </c>
      <c r="V20" s="300"/>
      <c r="W20" s="388">
        <f>SUM(W18:W19)</f>
        <v>-193210</v>
      </c>
      <c r="X20" s="140"/>
      <c r="Y20" s="388">
        <f>SUM(Y18:Y19)</f>
        <v>0</v>
      </c>
      <c r="Z20" s="215"/>
      <c r="AA20" s="388">
        <f>SUM(AA18:AA19)</f>
        <v>-193210</v>
      </c>
      <c r="AB20" s="309"/>
      <c r="AC20" s="343"/>
      <c r="AD20" s="343"/>
      <c r="AE20" s="343"/>
      <c r="AF20" s="343"/>
      <c r="AG20" s="343"/>
      <c r="AH20" s="343"/>
      <c r="AI20" s="343"/>
      <c r="AJ20" s="343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  <c r="AW20" s="316"/>
      <c r="AX20" s="316"/>
      <c r="AY20" s="316"/>
      <c r="AZ20" s="316"/>
      <c r="BA20" s="316"/>
      <c r="BB20" s="316"/>
      <c r="BC20" s="316"/>
      <c r="BD20" s="316"/>
      <c r="BE20" s="316"/>
      <c r="BF20" s="316"/>
      <c r="BG20" s="316"/>
      <c r="BH20" s="316"/>
      <c r="BI20" s="316"/>
      <c r="BJ20" s="316"/>
      <c r="BK20" s="316"/>
      <c r="BL20" s="316"/>
      <c r="BM20" s="316"/>
      <c r="BN20" s="316"/>
      <c r="BO20" s="316"/>
      <c r="BP20" s="316"/>
      <c r="BQ20" s="316"/>
      <c r="BR20" s="316"/>
      <c r="BS20" s="316"/>
      <c r="BT20" s="316"/>
      <c r="BU20" s="316"/>
      <c r="BV20" s="316"/>
      <c r="BW20" s="316"/>
      <c r="BX20" s="316"/>
      <c r="BY20" s="316"/>
      <c r="BZ20" s="316"/>
      <c r="CA20" s="316"/>
      <c r="CB20" s="316"/>
      <c r="CC20" s="316"/>
      <c r="CD20" s="316"/>
      <c r="CE20" s="316"/>
      <c r="CF20" s="316"/>
      <c r="CG20" s="316"/>
      <c r="CH20" s="316"/>
      <c r="CI20" s="316"/>
      <c r="CJ20" s="316"/>
      <c r="CK20" s="316"/>
      <c r="CL20" s="316"/>
      <c r="CM20" s="316"/>
      <c r="CN20" s="316"/>
      <c r="CO20" s="316"/>
      <c r="CP20" s="316"/>
      <c r="CQ20" s="316"/>
      <c r="CR20" s="316"/>
      <c r="CS20" s="316"/>
      <c r="CT20" s="316"/>
      <c r="CU20" s="316"/>
      <c r="CV20" s="316"/>
      <c r="CW20" s="316"/>
      <c r="CX20" s="316"/>
      <c r="CY20" s="316"/>
      <c r="CZ20" s="316"/>
      <c r="DA20" s="316"/>
      <c r="DB20" s="316"/>
      <c r="DC20" s="316"/>
      <c r="DD20" s="316"/>
      <c r="DE20" s="316"/>
      <c r="DF20" s="316"/>
      <c r="DG20" s="316"/>
      <c r="DH20" s="316"/>
      <c r="DI20" s="316"/>
      <c r="DJ20" s="316"/>
      <c r="DK20" s="316"/>
      <c r="DL20" s="316"/>
      <c r="DM20" s="316"/>
      <c r="DN20" s="316"/>
      <c r="DO20" s="316"/>
      <c r="DP20" s="316"/>
      <c r="DQ20" s="316"/>
      <c r="DR20" s="316"/>
      <c r="DS20" s="316"/>
      <c r="DT20" s="316"/>
      <c r="DU20" s="316"/>
      <c r="DV20" s="316"/>
      <c r="DW20" s="316"/>
      <c r="DX20" s="316"/>
      <c r="DY20" s="316"/>
      <c r="DZ20" s="316"/>
      <c r="EA20" s="316"/>
      <c r="EB20" s="316"/>
      <c r="EC20" s="316"/>
      <c r="ED20" s="316"/>
      <c r="EE20" s="316"/>
      <c r="EF20" s="316"/>
      <c r="EG20" s="316"/>
      <c r="EH20" s="316"/>
      <c r="EI20" s="316"/>
      <c r="EJ20" s="316"/>
      <c r="EK20" s="316"/>
      <c r="EL20" s="316"/>
      <c r="EM20" s="316"/>
      <c r="EN20" s="316"/>
      <c r="EO20" s="316"/>
      <c r="EP20" s="316"/>
      <c r="EQ20" s="316"/>
      <c r="ER20" s="316"/>
      <c r="ES20" s="316"/>
      <c r="ET20" s="316"/>
      <c r="EU20" s="316"/>
      <c r="EV20" s="316"/>
      <c r="EW20" s="316"/>
      <c r="EX20" s="316"/>
      <c r="EY20" s="316"/>
      <c r="EZ20" s="316"/>
      <c r="FA20" s="316"/>
      <c r="FB20" s="316"/>
      <c r="FC20" s="316"/>
      <c r="FD20" s="316"/>
      <c r="FE20" s="316"/>
      <c r="FF20" s="316"/>
      <c r="FG20" s="316"/>
      <c r="FH20" s="316"/>
      <c r="FI20" s="316"/>
      <c r="FJ20" s="316"/>
      <c r="FK20" s="316"/>
      <c r="FL20" s="316"/>
      <c r="FM20" s="316"/>
      <c r="FN20" s="316"/>
      <c r="FO20" s="316"/>
      <c r="FP20" s="316"/>
      <c r="FQ20" s="316"/>
      <c r="FR20" s="316"/>
      <c r="FS20" s="316"/>
      <c r="FT20" s="316"/>
      <c r="FU20" s="316"/>
      <c r="FV20" s="316"/>
      <c r="FW20" s="316"/>
      <c r="FX20" s="316"/>
      <c r="FY20" s="316"/>
      <c r="FZ20" s="316"/>
      <c r="GA20" s="316"/>
      <c r="GB20" s="316"/>
      <c r="GC20" s="316"/>
      <c r="GD20" s="316"/>
      <c r="GE20" s="316"/>
      <c r="GF20" s="316"/>
      <c r="GG20" s="316"/>
      <c r="GH20" s="316"/>
      <c r="GI20" s="316"/>
      <c r="GJ20" s="316"/>
      <c r="GK20" s="316"/>
      <c r="GL20" s="316"/>
      <c r="GM20" s="316"/>
      <c r="GN20" s="316"/>
      <c r="GO20" s="316"/>
      <c r="GP20" s="316"/>
      <c r="GQ20" s="316"/>
      <c r="GR20" s="316"/>
      <c r="GS20" s="316"/>
      <c r="GT20" s="316"/>
      <c r="GU20" s="316"/>
      <c r="GV20" s="316"/>
      <c r="GW20" s="316"/>
      <c r="GX20" s="316"/>
      <c r="GY20" s="316"/>
      <c r="GZ20" s="316"/>
      <c r="HA20" s="316"/>
      <c r="HB20" s="316"/>
      <c r="HC20" s="316"/>
      <c r="HD20" s="316"/>
      <c r="HE20" s="316"/>
      <c r="HF20" s="316"/>
      <c r="HG20" s="316"/>
      <c r="HH20" s="316"/>
      <c r="HI20" s="316"/>
      <c r="HJ20" s="316"/>
      <c r="HK20" s="316"/>
      <c r="HL20" s="316"/>
      <c r="HM20" s="316"/>
      <c r="HN20" s="316"/>
      <c r="HO20" s="316"/>
      <c r="HP20" s="316"/>
      <c r="HQ20" s="316"/>
      <c r="HR20" s="316"/>
      <c r="HS20" s="316"/>
      <c r="HT20" s="316"/>
      <c r="HU20" s="316"/>
      <c r="HV20" s="316"/>
      <c r="HW20" s="316"/>
      <c r="HX20" s="316"/>
      <c r="HY20" s="316"/>
      <c r="HZ20" s="316"/>
      <c r="IA20" s="316"/>
      <c r="IB20" s="316"/>
      <c r="IC20" s="316"/>
      <c r="ID20" s="316"/>
      <c r="IE20" s="316"/>
      <c r="IF20" s="316"/>
      <c r="IG20" s="316"/>
      <c r="IH20" s="316"/>
      <c r="II20" s="316"/>
      <c r="IJ20" s="316"/>
      <c r="IK20" s="316"/>
      <c r="IL20" s="316"/>
      <c r="IM20" s="316"/>
      <c r="IN20" s="316"/>
      <c r="IO20" s="316"/>
      <c r="IP20" s="316"/>
      <c r="IQ20" s="316"/>
      <c r="IR20" s="316"/>
      <c r="IS20" s="316"/>
      <c r="IT20" s="316"/>
      <c r="IU20" s="316"/>
      <c r="IV20" s="316"/>
      <c r="IW20" s="316"/>
      <c r="IX20" s="316"/>
      <c r="IY20" s="316"/>
      <c r="IZ20" s="316"/>
      <c r="JA20" s="316"/>
    </row>
    <row r="21" spans="1:261" s="4" customFormat="1" ht="20" customHeight="1">
      <c r="A21" s="137"/>
      <c r="B21" s="73"/>
      <c r="C21" s="73"/>
      <c r="D21" s="73"/>
      <c r="E21" s="138"/>
      <c r="F21" s="139"/>
      <c r="G21" s="139"/>
      <c r="H21" s="139"/>
      <c r="I21" s="138"/>
      <c r="J21" s="139"/>
      <c r="K21" s="138"/>
      <c r="L21" s="140"/>
      <c r="M21" s="138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2"/>
      <c r="Z21" s="141"/>
      <c r="AA21" s="142"/>
      <c r="AB21" s="130"/>
      <c r="AC21" s="130"/>
      <c r="AD21" s="130"/>
      <c r="AE21" s="130"/>
      <c r="AF21" s="130"/>
      <c r="AG21" s="130"/>
      <c r="AH21" s="130"/>
      <c r="AI21" s="130"/>
      <c r="AJ21" s="130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  <c r="IQ21" s="55"/>
      <c r="IR21" s="55"/>
      <c r="IS21" s="55"/>
      <c r="IT21" s="55"/>
      <c r="IU21" s="55"/>
      <c r="IV21" s="55"/>
      <c r="IW21" s="55"/>
      <c r="IX21" s="55"/>
      <c r="IY21" s="55"/>
      <c r="IZ21" s="55"/>
      <c r="JA21" s="55"/>
    </row>
    <row r="22" spans="1:261" ht="23.25" customHeight="1">
      <c r="A22" s="137" t="s">
        <v>76</v>
      </c>
      <c r="B22" s="143"/>
      <c r="C22" s="143"/>
      <c r="D22" s="143"/>
      <c r="E22" s="140"/>
      <c r="F22" s="140"/>
      <c r="G22" s="140"/>
      <c r="H22" s="140"/>
      <c r="I22" s="140"/>
      <c r="J22" s="215"/>
      <c r="K22" s="140"/>
      <c r="L22" s="215"/>
      <c r="M22" s="141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215"/>
      <c r="Y22" s="215"/>
      <c r="Z22" s="215"/>
      <c r="AA22" s="141"/>
      <c r="AB22" s="137"/>
      <c r="AC22" s="137"/>
      <c r="AD22" s="137"/>
      <c r="AE22" s="137"/>
      <c r="AF22" s="137"/>
      <c r="AG22" s="137"/>
      <c r="AH22" s="137"/>
      <c r="AI22" s="137"/>
      <c r="AJ22" s="137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</row>
    <row r="23" spans="1:261" ht="23.25" customHeight="1">
      <c r="A23" s="130" t="s">
        <v>74</v>
      </c>
      <c r="B23" s="73"/>
      <c r="C23" s="73"/>
      <c r="D23" s="73"/>
      <c r="E23" s="311">
        <v>0</v>
      </c>
      <c r="F23" s="192"/>
      <c r="G23" s="311">
        <v>0</v>
      </c>
      <c r="H23" s="192"/>
      <c r="I23" s="311">
        <v>0</v>
      </c>
      <c r="J23" s="192"/>
      <c r="K23" s="311">
        <v>0</v>
      </c>
      <c r="L23" s="311"/>
      <c r="M23" s="213">
        <f>'PL6-9'!C158</f>
        <v>222968</v>
      </c>
      <c r="N23" s="211"/>
      <c r="O23" s="192">
        <v>0</v>
      </c>
      <c r="P23" s="211"/>
      <c r="Q23" s="225">
        <v>0</v>
      </c>
      <c r="R23" s="233"/>
      <c r="S23" s="192"/>
      <c r="T23" s="233"/>
      <c r="U23" s="192">
        <f>SUM(O23:Q23)</f>
        <v>0</v>
      </c>
      <c r="V23" s="216"/>
      <c r="W23" s="226">
        <f>SUM(E23:M23,U23)</f>
        <v>222968</v>
      </c>
      <c r="X23" s="214"/>
      <c r="Y23" s="217">
        <f>'PL6-9'!C159</f>
        <v>3700</v>
      </c>
      <c r="Z23" s="217"/>
      <c r="AA23" s="212">
        <f>W23+Y23</f>
        <v>226668</v>
      </c>
      <c r="AB23" s="145">
        <f>AA23-'PL6-9'!C160</f>
        <v>0</v>
      </c>
      <c r="AC23" s="216"/>
    </row>
    <row r="24" spans="1:261" s="4" customFormat="1" ht="23.25" customHeight="1">
      <c r="A24" s="130" t="s">
        <v>75</v>
      </c>
      <c r="B24" s="73"/>
      <c r="C24" s="73"/>
      <c r="D24" s="73"/>
      <c r="E24" s="192">
        <v>0</v>
      </c>
      <c r="F24" s="192"/>
      <c r="G24" s="192">
        <v>0</v>
      </c>
      <c r="H24" s="192"/>
      <c r="I24" s="192">
        <v>0</v>
      </c>
      <c r="J24" s="192"/>
      <c r="K24" s="192">
        <v>0</v>
      </c>
      <c r="L24" s="311"/>
      <c r="M24" s="199">
        <v>0</v>
      </c>
      <c r="N24" s="211"/>
      <c r="O24" s="211">
        <f>'PL6-9'!C141+'PL6-9'!C149-Y24</f>
        <v>-344335</v>
      </c>
      <c r="P24" s="211"/>
      <c r="Q24" s="218">
        <f>'PL6-9'!C129+'PL6-9'!C145-M24</f>
        <v>-3788</v>
      </c>
      <c r="R24" s="211"/>
      <c r="S24" s="155"/>
      <c r="T24" s="211"/>
      <c r="U24" s="159">
        <f>SUM(O24:Q24)</f>
        <v>-348123</v>
      </c>
      <c r="V24" s="211"/>
      <c r="W24" s="213">
        <f>SUM(E24:M24,U24)</f>
        <v>-348123</v>
      </c>
      <c r="X24" s="214"/>
      <c r="Y24" s="242">
        <v>15</v>
      </c>
      <c r="Z24" s="217"/>
      <c r="AA24" s="330">
        <f>W24+Y24</f>
        <v>-348108</v>
      </c>
      <c r="AB24" s="145">
        <f>AA24-'PL6-9'!C153</f>
        <v>0</v>
      </c>
      <c r="AC24" s="130"/>
      <c r="AD24" s="130"/>
      <c r="AE24" s="130"/>
      <c r="AF24" s="130"/>
      <c r="AG24" s="130"/>
      <c r="AH24" s="130"/>
      <c r="AI24" s="130"/>
      <c r="AJ24" s="130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5"/>
      <c r="GU24" s="55"/>
      <c r="GV24" s="55"/>
      <c r="GW24" s="55"/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5"/>
      <c r="HJ24" s="55"/>
      <c r="HK24" s="55"/>
      <c r="HL24" s="55"/>
      <c r="HM24" s="55"/>
      <c r="HN24" s="55"/>
      <c r="HO24" s="55"/>
      <c r="HP24" s="55"/>
      <c r="HQ24" s="55"/>
      <c r="HR24" s="55"/>
      <c r="HS24" s="55"/>
      <c r="HT24" s="55"/>
      <c r="HU24" s="55"/>
      <c r="HV24" s="55"/>
      <c r="HW24" s="55"/>
      <c r="HX24" s="55"/>
      <c r="HY24" s="55"/>
      <c r="HZ24" s="55"/>
      <c r="IA24" s="55"/>
      <c r="IB24" s="55"/>
      <c r="IC24" s="55"/>
      <c r="ID24" s="55"/>
      <c r="IE24" s="55"/>
      <c r="IF24" s="55"/>
      <c r="IG24" s="55"/>
      <c r="IH24" s="55"/>
      <c r="II24" s="55"/>
      <c r="IJ24" s="55"/>
      <c r="IK24" s="55"/>
      <c r="IL24" s="55"/>
      <c r="IM24" s="55"/>
      <c r="IN24" s="55"/>
      <c r="IO24" s="55"/>
      <c r="IP24" s="55"/>
      <c r="IQ24" s="55"/>
      <c r="IR24" s="55"/>
      <c r="IS24" s="55"/>
      <c r="IT24" s="55"/>
      <c r="IU24" s="55"/>
      <c r="IV24" s="55"/>
      <c r="IW24" s="55"/>
      <c r="IX24" s="55"/>
      <c r="IY24" s="55"/>
      <c r="IZ24" s="55"/>
      <c r="JA24" s="55"/>
    </row>
    <row r="25" spans="1:261" ht="24" customHeight="1">
      <c r="A25" s="137" t="s">
        <v>121</v>
      </c>
      <c r="B25" s="143"/>
      <c r="C25" s="143"/>
      <c r="D25" s="143"/>
      <c r="E25" s="278">
        <f>SUM(E23:E24)</f>
        <v>0</v>
      </c>
      <c r="F25" s="201"/>
      <c r="G25" s="278">
        <f>SUM(G23:G24)</f>
        <v>0</v>
      </c>
      <c r="H25" s="201"/>
      <c r="I25" s="278">
        <f>SUM(I23:I24)</f>
        <v>0</v>
      </c>
      <c r="J25" s="201"/>
      <c r="K25" s="278">
        <f>SUM(K23:K24)</f>
        <v>0</v>
      </c>
      <c r="L25" s="241"/>
      <c r="M25" s="219">
        <f>SUM(M23:M24)</f>
        <v>222968</v>
      </c>
      <c r="N25" s="140"/>
      <c r="O25" s="219">
        <f>SUM(O23:O24)</f>
        <v>-344335</v>
      </c>
      <c r="P25" s="138"/>
      <c r="Q25" s="219">
        <f>SUM(Q23:Q24)</f>
        <v>-3788</v>
      </c>
      <c r="R25" s="138"/>
      <c r="S25" s="278">
        <f>SUM(S23:S24)</f>
        <v>0</v>
      </c>
      <c r="T25" s="138"/>
      <c r="U25" s="219">
        <f>SUM(U23:U24)</f>
        <v>-348123</v>
      </c>
      <c r="V25" s="138"/>
      <c r="W25" s="219">
        <f>SUM(W23:W24)</f>
        <v>-125155</v>
      </c>
      <c r="X25" s="215"/>
      <c r="Y25" s="219">
        <f>SUM(Y23:Y24)</f>
        <v>3715</v>
      </c>
      <c r="Z25" s="220"/>
      <c r="AA25" s="219">
        <f>SUM(AA23:AA24)</f>
        <v>-121440</v>
      </c>
      <c r="AB25" s="338">
        <f>AA25-'PL6-9'!C155</f>
        <v>0</v>
      </c>
      <c r="AC25" s="137"/>
      <c r="AD25" s="137"/>
      <c r="AE25" s="137"/>
      <c r="AF25" s="137"/>
      <c r="AG25" s="137"/>
      <c r="AH25" s="137"/>
      <c r="AI25" s="137"/>
      <c r="AJ25" s="137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</row>
    <row r="26" spans="1:261" ht="14.4" customHeight="1">
      <c r="A26" s="137"/>
      <c r="B26" s="143"/>
      <c r="C26" s="143"/>
      <c r="D26" s="143"/>
      <c r="E26" s="104"/>
      <c r="F26" s="201"/>
      <c r="G26" s="104"/>
      <c r="H26" s="201"/>
      <c r="I26" s="104"/>
      <c r="J26" s="201"/>
      <c r="K26" s="104"/>
      <c r="L26" s="241"/>
      <c r="M26" s="294"/>
      <c r="N26" s="140"/>
      <c r="O26" s="294"/>
      <c r="P26" s="138"/>
      <c r="Q26" s="294"/>
      <c r="R26" s="138"/>
      <c r="S26" s="104"/>
      <c r="T26" s="138"/>
      <c r="U26" s="294"/>
      <c r="V26" s="138"/>
      <c r="W26" s="294"/>
      <c r="X26" s="215"/>
      <c r="Y26" s="294"/>
      <c r="Z26" s="220"/>
      <c r="AA26" s="294"/>
      <c r="AB26" s="338"/>
      <c r="AC26" s="137"/>
      <c r="AD26" s="137"/>
      <c r="AE26" s="137"/>
      <c r="AF26" s="137"/>
      <c r="AG26" s="137"/>
      <c r="AH26" s="137"/>
      <c r="AI26" s="137"/>
      <c r="AJ26" s="137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</row>
    <row r="27" spans="1:261" ht="22">
      <c r="A27" s="130" t="s">
        <v>323</v>
      </c>
      <c r="B27" s="143"/>
      <c r="C27" s="143"/>
      <c r="D27" s="143"/>
      <c r="E27" s="488">
        <v>0</v>
      </c>
      <c r="F27" s="326"/>
      <c r="G27" s="488">
        <v>0</v>
      </c>
      <c r="H27" s="326"/>
      <c r="I27" s="488">
        <v>0</v>
      </c>
      <c r="J27" s="326"/>
      <c r="K27" s="488">
        <v>0</v>
      </c>
      <c r="L27" s="116"/>
      <c r="M27" s="328">
        <v>950</v>
      </c>
      <c r="N27" s="211"/>
      <c r="O27" s="328">
        <v>0</v>
      </c>
      <c r="P27" s="335"/>
      <c r="Q27" s="328">
        <v>-950</v>
      </c>
      <c r="R27" s="335"/>
      <c r="S27" s="193"/>
      <c r="T27" s="335"/>
      <c r="U27" s="489">
        <f>SUM(O27:Q27)</f>
        <v>-950</v>
      </c>
      <c r="V27" s="335"/>
      <c r="W27" s="298">
        <f>SUM(E27:M27,U27)</f>
        <v>0</v>
      </c>
      <c r="X27" s="214"/>
      <c r="Y27" s="328">
        <v>0</v>
      </c>
      <c r="Z27" s="327"/>
      <c r="AA27" s="328">
        <f>W27+Y27</f>
        <v>0</v>
      </c>
      <c r="AB27" s="338"/>
      <c r="AC27" s="137"/>
      <c r="AD27" s="137"/>
      <c r="AE27" s="137"/>
      <c r="AF27" s="137"/>
      <c r="AG27" s="137"/>
      <c r="AH27" s="137"/>
      <c r="AI27" s="137"/>
      <c r="AJ27" s="137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</row>
    <row r="28" spans="1:261" s="9" customFormat="1" ht="13.25" customHeight="1">
      <c r="A28" s="130"/>
      <c r="B28" s="73"/>
      <c r="C28" s="73"/>
      <c r="D28" s="73"/>
      <c r="E28" s="211"/>
      <c r="F28" s="211"/>
      <c r="G28" s="211"/>
      <c r="H28" s="211"/>
      <c r="I28" s="211"/>
      <c r="J28" s="214"/>
      <c r="K28" s="211"/>
      <c r="L28" s="214"/>
      <c r="M28" s="213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4"/>
      <c r="Y28" s="214"/>
      <c r="Z28" s="214"/>
      <c r="AA28" s="213"/>
      <c r="AB28" s="216"/>
      <c r="AC28" s="130"/>
      <c r="AD28" s="130"/>
      <c r="AE28" s="130"/>
      <c r="AF28" s="130"/>
      <c r="AG28" s="130"/>
      <c r="AH28" s="130"/>
      <c r="AI28" s="130"/>
      <c r="AJ28" s="130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  <c r="FF28" s="55"/>
      <c r="FG28" s="55"/>
      <c r="FH28" s="55"/>
      <c r="FI28" s="55"/>
      <c r="FJ28" s="55"/>
      <c r="FK28" s="55"/>
      <c r="FL28" s="55"/>
      <c r="FM28" s="55"/>
      <c r="FN28" s="55"/>
      <c r="FO28" s="55"/>
      <c r="FP28" s="55"/>
      <c r="FQ28" s="55"/>
      <c r="FR28" s="55"/>
      <c r="FS28" s="55"/>
      <c r="FT28" s="55"/>
      <c r="FU28" s="55"/>
      <c r="FV28" s="55"/>
      <c r="FW28" s="55"/>
      <c r="FX28" s="55"/>
      <c r="FY28" s="55"/>
      <c r="FZ28" s="55"/>
      <c r="GA28" s="55"/>
      <c r="GB28" s="55"/>
      <c r="GC28" s="55"/>
      <c r="GD28" s="55"/>
      <c r="GE28" s="55"/>
      <c r="GF28" s="55"/>
      <c r="GG28" s="55"/>
      <c r="GH28" s="55"/>
      <c r="GI28" s="55"/>
      <c r="GJ28" s="55"/>
      <c r="GK28" s="55"/>
      <c r="GL28" s="55"/>
      <c r="GM28" s="55"/>
      <c r="GN28" s="55"/>
      <c r="GO28" s="55"/>
      <c r="GP28" s="55"/>
      <c r="GQ28" s="55"/>
      <c r="GR28" s="55"/>
      <c r="GS28" s="55"/>
      <c r="GT28" s="55"/>
      <c r="GU28" s="55"/>
      <c r="GV28" s="55"/>
      <c r="GW28" s="55"/>
      <c r="GX28" s="55"/>
      <c r="GY28" s="55"/>
      <c r="GZ28" s="55"/>
      <c r="HA28" s="55"/>
      <c r="HB28" s="55"/>
      <c r="HC28" s="55"/>
      <c r="HD28" s="55"/>
      <c r="HE28" s="55"/>
      <c r="HF28" s="55"/>
      <c r="HG28" s="55"/>
      <c r="HH28" s="55"/>
      <c r="HI28" s="55"/>
      <c r="HJ28" s="55"/>
      <c r="HK28" s="55"/>
      <c r="HL28" s="55"/>
      <c r="HM28" s="55"/>
      <c r="HN28" s="55"/>
      <c r="HO28" s="55"/>
      <c r="HP28" s="55"/>
      <c r="HQ28" s="55"/>
      <c r="HR28" s="55"/>
      <c r="HS28" s="55"/>
      <c r="HT28" s="55"/>
      <c r="HU28" s="55"/>
      <c r="HV28" s="55"/>
      <c r="HW28" s="55"/>
      <c r="HX28" s="55"/>
      <c r="HY28" s="55"/>
      <c r="HZ28" s="55"/>
      <c r="IA28" s="55"/>
      <c r="IB28" s="55"/>
      <c r="IC28" s="55"/>
      <c r="ID28" s="55"/>
      <c r="IE28" s="55"/>
      <c r="IF28" s="55"/>
      <c r="IG28" s="55"/>
      <c r="IH28" s="55"/>
      <c r="II28" s="55"/>
      <c r="IJ28" s="55"/>
      <c r="IK28" s="55"/>
      <c r="IL28" s="55"/>
      <c r="IM28" s="55"/>
      <c r="IN28" s="55"/>
      <c r="IO28" s="55"/>
      <c r="IP28" s="55"/>
      <c r="IQ28" s="55"/>
      <c r="IR28" s="55"/>
      <c r="IS28" s="55"/>
      <c r="IT28" s="55"/>
      <c r="IU28" s="55"/>
      <c r="IV28" s="55"/>
      <c r="IW28" s="55"/>
      <c r="IX28" s="55"/>
      <c r="IY28" s="55"/>
      <c r="IZ28" s="55"/>
      <c r="JA28" s="55"/>
    </row>
    <row r="29" spans="1:261" ht="23.25" customHeight="1" thickBot="1">
      <c r="A29" s="147" t="s">
        <v>397</v>
      </c>
      <c r="B29" s="148"/>
      <c r="C29" s="148"/>
      <c r="D29" s="148"/>
      <c r="E29" s="221">
        <f>E14+E20+E25+E27</f>
        <v>508448</v>
      </c>
      <c r="F29" s="222"/>
      <c r="G29" s="221">
        <f>G14+G20+G25+G27</f>
        <v>694969</v>
      </c>
      <c r="H29" s="222"/>
      <c r="I29" s="221">
        <f>I14+I20+I25+I27</f>
        <v>44033</v>
      </c>
      <c r="J29" s="222"/>
      <c r="K29" s="221">
        <f>K14+K20+K25+K27</f>
        <v>50845</v>
      </c>
      <c r="L29" s="141"/>
      <c r="M29" s="221">
        <f>M14+M20+M25+M27</f>
        <v>3093966</v>
      </c>
      <c r="N29" s="141"/>
      <c r="O29" s="221">
        <f>O14+O20+O25+O27</f>
        <v>-285751</v>
      </c>
      <c r="P29" s="141"/>
      <c r="Q29" s="221">
        <f>Q14+Q20+Q25+Q27</f>
        <v>19941</v>
      </c>
      <c r="R29" s="141"/>
      <c r="S29" s="221" t="e">
        <f>S14+#REF!+S25</f>
        <v>#REF!</v>
      </c>
      <c r="T29" s="141"/>
      <c r="U29" s="221">
        <f>U14+U20+U25+U27</f>
        <v>-265810</v>
      </c>
      <c r="V29" s="141"/>
      <c r="W29" s="221">
        <f>W14+W20+W25+W27</f>
        <v>4126451</v>
      </c>
      <c r="X29" s="141"/>
      <c r="Y29" s="221">
        <f>Y14+Y20+Y25+Y27</f>
        <v>24000</v>
      </c>
      <c r="Z29" s="141"/>
      <c r="AA29" s="221">
        <f>AA14+AA20+AA25+AA27</f>
        <v>4150451</v>
      </c>
      <c r="AB29" s="98">
        <f>AA29-'BL3-5'!D86</f>
        <v>0</v>
      </c>
      <c r="AC29" s="98"/>
      <c r="AD29" s="98"/>
      <c r="AE29" s="98"/>
      <c r="AF29" s="98"/>
      <c r="AG29" s="98"/>
      <c r="AH29" s="98"/>
      <c r="AI29" s="98"/>
      <c r="AJ29" s="98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  <c r="BI29" s="109"/>
      <c r="BJ29" s="109"/>
      <c r="BK29" s="109"/>
      <c r="BL29" s="109"/>
      <c r="BM29" s="109"/>
      <c r="BN29" s="109"/>
      <c r="BO29" s="109"/>
      <c r="BP29" s="109"/>
      <c r="BQ29" s="109"/>
      <c r="BR29" s="109"/>
      <c r="BS29" s="109"/>
      <c r="BT29" s="109"/>
      <c r="BU29" s="109"/>
      <c r="BV29" s="109"/>
      <c r="BW29" s="109"/>
      <c r="BX29" s="109"/>
      <c r="BY29" s="109"/>
      <c r="BZ29" s="109"/>
      <c r="CA29" s="109"/>
      <c r="CB29" s="109"/>
      <c r="CC29" s="109"/>
      <c r="CD29" s="109"/>
      <c r="CE29" s="109"/>
      <c r="CF29" s="109"/>
      <c r="CG29" s="109"/>
      <c r="CH29" s="109"/>
      <c r="CI29" s="109"/>
      <c r="CJ29" s="109"/>
      <c r="CK29" s="109"/>
      <c r="CL29" s="109"/>
      <c r="CM29" s="109"/>
      <c r="CN29" s="109"/>
      <c r="CO29" s="109"/>
      <c r="CP29" s="109"/>
      <c r="CQ29" s="109"/>
      <c r="CR29" s="109"/>
      <c r="CS29" s="109"/>
      <c r="CT29" s="109"/>
      <c r="CU29" s="109"/>
      <c r="CV29" s="109"/>
      <c r="CW29" s="109"/>
      <c r="CX29" s="109"/>
      <c r="CY29" s="109"/>
      <c r="CZ29" s="109"/>
      <c r="DA29" s="109"/>
      <c r="DB29" s="109"/>
      <c r="DC29" s="109"/>
      <c r="DD29" s="109"/>
      <c r="DE29" s="109"/>
      <c r="DF29" s="109"/>
      <c r="DG29" s="109"/>
      <c r="DH29" s="109"/>
      <c r="DI29" s="109"/>
      <c r="DJ29" s="109"/>
      <c r="DK29" s="109"/>
      <c r="DL29" s="109"/>
      <c r="DM29" s="109"/>
      <c r="DN29" s="109"/>
      <c r="DO29" s="109"/>
      <c r="DP29" s="109"/>
      <c r="DQ29" s="109"/>
      <c r="DR29" s="109"/>
      <c r="DS29" s="109"/>
      <c r="DT29" s="109"/>
      <c r="DU29" s="109"/>
      <c r="DV29" s="109"/>
      <c r="DW29" s="109"/>
      <c r="DX29" s="109"/>
      <c r="DY29" s="109"/>
      <c r="DZ29" s="109"/>
      <c r="EA29" s="109"/>
      <c r="EB29" s="109"/>
      <c r="EC29" s="109"/>
      <c r="ED29" s="109"/>
      <c r="EE29" s="109"/>
      <c r="EF29" s="109"/>
      <c r="EG29" s="109"/>
      <c r="EH29" s="109"/>
      <c r="EI29" s="109"/>
      <c r="EJ29" s="109"/>
      <c r="EK29" s="109"/>
      <c r="EL29" s="109"/>
      <c r="EM29" s="109"/>
      <c r="EN29" s="109"/>
      <c r="EO29" s="109"/>
      <c r="EP29" s="109"/>
      <c r="EQ29" s="109"/>
      <c r="ER29" s="109"/>
      <c r="ES29" s="109"/>
      <c r="ET29" s="109"/>
      <c r="EU29" s="109"/>
      <c r="EV29" s="109"/>
      <c r="EW29" s="109"/>
      <c r="EX29" s="109"/>
      <c r="EY29" s="109"/>
      <c r="EZ29" s="109"/>
      <c r="FA29" s="109"/>
      <c r="FB29" s="109"/>
      <c r="FC29" s="109"/>
      <c r="FD29" s="109"/>
      <c r="FE29" s="109"/>
      <c r="FF29" s="109"/>
      <c r="FG29" s="109"/>
      <c r="FH29" s="109"/>
      <c r="FI29" s="109"/>
      <c r="FJ29" s="109"/>
      <c r="FK29" s="109"/>
      <c r="FL29" s="109"/>
      <c r="FM29" s="109"/>
      <c r="FN29" s="109"/>
      <c r="FO29" s="109"/>
      <c r="FP29" s="109"/>
      <c r="FQ29" s="109"/>
      <c r="FR29" s="109"/>
      <c r="FS29" s="109"/>
      <c r="FT29" s="109"/>
      <c r="FU29" s="109"/>
      <c r="FV29" s="109"/>
      <c r="FW29" s="109"/>
      <c r="FX29" s="109"/>
      <c r="FY29" s="109"/>
      <c r="FZ29" s="109"/>
      <c r="GA29" s="109"/>
      <c r="GB29" s="109"/>
      <c r="GC29" s="109"/>
      <c r="GD29" s="109"/>
      <c r="GE29" s="109"/>
      <c r="GF29" s="109"/>
      <c r="GG29" s="109"/>
      <c r="GH29" s="109"/>
      <c r="GI29" s="109"/>
      <c r="GJ29" s="109"/>
      <c r="GK29" s="109"/>
      <c r="GL29" s="109"/>
      <c r="GM29" s="109"/>
      <c r="GN29" s="109"/>
      <c r="GO29" s="109"/>
      <c r="GP29" s="109"/>
      <c r="GQ29" s="109"/>
      <c r="GR29" s="109"/>
      <c r="GS29" s="109"/>
      <c r="GT29" s="109"/>
      <c r="GU29" s="109"/>
      <c r="GV29" s="109"/>
      <c r="GW29" s="109"/>
      <c r="GX29" s="109"/>
      <c r="GY29" s="109"/>
      <c r="GZ29" s="109"/>
      <c r="HA29" s="109"/>
      <c r="HB29" s="109"/>
      <c r="HC29" s="109"/>
      <c r="HD29" s="109"/>
      <c r="HE29" s="109"/>
      <c r="HF29" s="109"/>
      <c r="HG29" s="109"/>
      <c r="HH29" s="109"/>
      <c r="HI29" s="109"/>
      <c r="HJ29" s="109"/>
      <c r="HK29" s="109"/>
      <c r="HL29" s="109"/>
      <c r="HM29" s="109"/>
      <c r="HN29" s="109"/>
      <c r="HO29" s="109"/>
      <c r="HP29" s="109"/>
      <c r="HQ29" s="109"/>
      <c r="HR29" s="109"/>
      <c r="HS29" s="109"/>
      <c r="HT29" s="109"/>
      <c r="HU29" s="109"/>
      <c r="HV29" s="109"/>
      <c r="HW29" s="109"/>
      <c r="HX29" s="109"/>
      <c r="HY29" s="109"/>
      <c r="HZ29" s="109"/>
      <c r="IA29" s="109"/>
      <c r="IB29" s="109"/>
      <c r="IC29" s="109"/>
      <c r="ID29" s="109"/>
      <c r="IE29" s="109"/>
      <c r="IF29" s="109"/>
      <c r="IG29" s="109"/>
      <c r="IH29" s="109"/>
      <c r="II29" s="109"/>
      <c r="IJ29" s="109"/>
      <c r="IK29" s="109"/>
      <c r="IL29" s="109"/>
      <c r="IM29" s="109"/>
      <c r="IN29" s="109"/>
      <c r="IO29" s="109"/>
      <c r="IP29" s="109"/>
      <c r="IQ29" s="109"/>
      <c r="IR29" s="109"/>
      <c r="IS29" s="109"/>
      <c r="IT29" s="109"/>
      <c r="IU29" s="109"/>
      <c r="IV29" s="109"/>
      <c r="IW29" s="109"/>
      <c r="IX29" s="109"/>
      <c r="IY29" s="109"/>
      <c r="IZ29" s="109"/>
      <c r="JA29" s="109"/>
    </row>
    <row r="30" spans="1:261" ht="23.25" customHeight="1" thickTop="1">
      <c r="M30" s="146"/>
      <c r="S30" s="145"/>
      <c r="U30" s="145"/>
      <c r="W30" s="145"/>
      <c r="Y30" s="146"/>
      <c r="AA30" s="146"/>
    </row>
    <row r="31" spans="1:261" ht="23.25" customHeight="1">
      <c r="E31" s="232"/>
      <c r="G31" s="232"/>
      <c r="I31" s="232"/>
      <c r="K31" s="232"/>
      <c r="M31" s="146"/>
      <c r="O31" s="216"/>
      <c r="S31" s="145"/>
      <c r="U31" s="145"/>
      <c r="W31" s="145"/>
      <c r="Y31" s="146"/>
      <c r="AA31" s="146"/>
    </row>
    <row r="49" spans="1:261" s="47" customFormat="1" ht="23.25" customHeight="1">
      <c r="A49" s="55"/>
      <c r="B49" s="8"/>
      <c r="C49" s="8"/>
      <c r="D49" s="8"/>
      <c r="E49" s="55"/>
      <c r="F49" s="55"/>
      <c r="G49" s="55"/>
      <c r="H49" s="55"/>
      <c r="I49" s="55"/>
      <c r="J49" s="55"/>
      <c r="K49" s="55"/>
      <c r="L49" s="133"/>
      <c r="M49" s="55"/>
      <c r="N49" s="133"/>
      <c r="O49" s="130"/>
      <c r="P49" s="130"/>
      <c r="Q49" s="130"/>
      <c r="R49" s="313"/>
      <c r="S49" s="130"/>
      <c r="T49" s="313"/>
      <c r="U49" s="130"/>
      <c r="V49" s="313"/>
      <c r="W49" s="130"/>
      <c r="X49" s="133"/>
      <c r="Y49" s="55"/>
      <c r="Z49" s="133"/>
      <c r="AA49" s="55"/>
      <c r="AB49" s="130"/>
      <c r="AC49" s="130"/>
      <c r="AD49" s="130"/>
      <c r="AE49" s="130"/>
      <c r="AF49" s="130"/>
      <c r="AG49" s="130"/>
      <c r="AH49" s="130"/>
      <c r="AI49" s="130"/>
      <c r="AJ49" s="130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  <c r="DF49" s="55"/>
      <c r="DG49" s="55"/>
      <c r="DH49" s="55"/>
      <c r="DI49" s="55"/>
      <c r="DJ49" s="55"/>
      <c r="DK49" s="55"/>
      <c r="DL49" s="55"/>
      <c r="DM49" s="55"/>
      <c r="DN49" s="55"/>
      <c r="DO49" s="55"/>
      <c r="DP49" s="55"/>
      <c r="DQ49" s="55"/>
      <c r="DR49" s="55"/>
      <c r="DS49" s="55"/>
      <c r="DT49" s="55"/>
      <c r="DU49" s="55"/>
      <c r="DV49" s="55"/>
      <c r="DW49" s="55"/>
      <c r="DX49" s="55"/>
      <c r="DY49" s="55"/>
      <c r="DZ49" s="55"/>
      <c r="EA49" s="55"/>
      <c r="EB49" s="55"/>
      <c r="EC49" s="55"/>
      <c r="ED49" s="55"/>
      <c r="EE49" s="55"/>
      <c r="EF49" s="55"/>
      <c r="EG49" s="55"/>
      <c r="EH49" s="55"/>
      <c r="EI49" s="55"/>
      <c r="EJ49" s="55"/>
      <c r="EK49" s="55"/>
      <c r="EL49" s="55"/>
      <c r="EM49" s="55"/>
      <c r="EN49" s="55"/>
      <c r="EO49" s="55"/>
      <c r="EP49" s="55"/>
      <c r="EQ49" s="55"/>
      <c r="ER49" s="55"/>
      <c r="ES49" s="55"/>
      <c r="ET49" s="55"/>
      <c r="EU49" s="55"/>
      <c r="EV49" s="55"/>
      <c r="EW49" s="55"/>
      <c r="EX49" s="55"/>
      <c r="EY49" s="55"/>
      <c r="EZ49" s="55"/>
      <c r="FA49" s="55"/>
      <c r="FB49" s="55"/>
      <c r="FC49" s="55"/>
      <c r="FD49" s="55"/>
      <c r="FE49" s="55"/>
      <c r="FF49" s="55"/>
      <c r="FG49" s="55"/>
      <c r="FH49" s="55"/>
      <c r="FI49" s="55"/>
      <c r="FJ49" s="55"/>
      <c r="FK49" s="55"/>
      <c r="FL49" s="55"/>
      <c r="FM49" s="55"/>
      <c r="FN49" s="55"/>
      <c r="FO49" s="55"/>
      <c r="FP49" s="55"/>
      <c r="FQ49" s="55"/>
      <c r="FR49" s="55"/>
      <c r="FS49" s="55"/>
      <c r="FT49" s="55"/>
      <c r="FU49" s="55"/>
      <c r="FV49" s="55"/>
      <c r="FW49" s="55"/>
      <c r="FX49" s="55"/>
      <c r="FY49" s="55"/>
      <c r="FZ49" s="55"/>
      <c r="GA49" s="55"/>
      <c r="GB49" s="55"/>
      <c r="GC49" s="55"/>
      <c r="GD49" s="55"/>
      <c r="GE49" s="55"/>
      <c r="GF49" s="55"/>
      <c r="GG49" s="55"/>
      <c r="GH49" s="55"/>
      <c r="GI49" s="55"/>
      <c r="GJ49" s="55"/>
      <c r="GK49" s="55"/>
      <c r="GL49" s="55"/>
      <c r="GM49" s="55"/>
      <c r="GN49" s="55"/>
      <c r="GO49" s="55"/>
      <c r="GP49" s="55"/>
      <c r="GQ49" s="55"/>
      <c r="GR49" s="55"/>
      <c r="GS49" s="55"/>
      <c r="GT49" s="55"/>
      <c r="GU49" s="55"/>
      <c r="GV49" s="55"/>
      <c r="GW49" s="55"/>
      <c r="GX49" s="55"/>
      <c r="GY49" s="55"/>
      <c r="GZ49" s="55"/>
      <c r="HA49" s="55"/>
      <c r="HB49" s="55"/>
      <c r="HC49" s="55"/>
      <c r="HD49" s="55"/>
      <c r="HE49" s="55"/>
      <c r="HF49" s="55"/>
      <c r="HG49" s="55"/>
      <c r="HH49" s="55"/>
      <c r="HI49" s="55"/>
      <c r="HJ49" s="55"/>
      <c r="HK49" s="55"/>
      <c r="HL49" s="55"/>
      <c r="HM49" s="55"/>
      <c r="HN49" s="55"/>
      <c r="HO49" s="55"/>
      <c r="HP49" s="55"/>
      <c r="HQ49" s="55"/>
      <c r="HR49" s="55"/>
      <c r="HS49" s="55"/>
      <c r="HT49" s="55"/>
      <c r="HU49" s="55"/>
      <c r="HV49" s="55"/>
      <c r="HW49" s="55"/>
      <c r="HX49" s="55"/>
      <c r="HY49" s="55"/>
      <c r="HZ49" s="55"/>
      <c r="IA49" s="55"/>
      <c r="IB49" s="55"/>
      <c r="IC49" s="55"/>
      <c r="ID49" s="55"/>
      <c r="IE49" s="55"/>
      <c r="IF49" s="55"/>
      <c r="IG49" s="55"/>
      <c r="IH49" s="55"/>
      <c r="II49" s="55"/>
      <c r="IJ49" s="55"/>
      <c r="IK49" s="55"/>
      <c r="IL49" s="55"/>
      <c r="IM49" s="55"/>
      <c r="IN49" s="55"/>
      <c r="IO49" s="55"/>
      <c r="IP49" s="55"/>
      <c r="IQ49" s="55"/>
      <c r="IR49" s="55"/>
      <c r="IS49" s="55"/>
      <c r="IT49" s="55"/>
      <c r="IU49" s="55"/>
      <c r="IV49" s="55"/>
      <c r="IW49" s="55"/>
      <c r="IX49" s="55"/>
      <c r="IY49" s="55"/>
      <c r="IZ49" s="55"/>
      <c r="JA49" s="55"/>
    </row>
    <row r="50" spans="1:261" ht="23.25" customHeight="1">
      <c r="N50" s="133">
        <f>E50-I50</f>
        <v>0</v>
      </c>
      <c r="AQ50" s="130"/>
      <c r="AR50" s="130"/>
      <c r="AS50" s="130"/>
      <c r="AT50" s="130"/>
      <c r="AU50" s="130"/>
      <c r="AV50" s="130"/>
      <c r="AW50" s="130"/>
      <c r="AX50" s="130"/>
      <c r="AY50" s="130"/>
      <c r="AZ50" s="130"/>
      <c r="BA50" s="130"/>
      <c r="BB50" s="130"/>
      <c r="BC50" s="130"/>
      <c r="BD50" s="130"/>
      <c r="BE50" s="130"/>
      <c r="BF50" s="130"/>
      <c r="BG50" s="130"/>
      <c r="BH50" s="130"/>
      <c r="BI50" s="130"/>
      <c r="BJ50" s="130"/>
      <c r="BK50" s="130"/>
      <c r="BL50" s="130"/>
      <c r="BM50" s="130"/>
      <c r="BN50" s="130"/>
      <c r="BO50" s="130"/>
      <c r="BP50" s="130"/>
      <c r="BQ50" s="130"/>
      <c r="BR50" s="130"/>
      <c r="BS50" s="130"/>
      <c r="BT50" s="130"/>
      <c r="BU50" s="130"/>
      <c r="BV50" s="130"/>
      <c r="BW50" s="130"/>
      <c r="BX50" s="130"/>
      <c r="BY50" s="130"/>
      <c r="BZ50" s="130"/>
      <c r="CA50" s="130"/>
      <c r="CB50" s="130"/>
      <c r="CC50" s="130"/>
      <c r="CD50" s="130"/>
      <c r="CE50" s="130"/>
      <c r="CF50" s="130"/>
      <c r="CG50" s="130"/>
      <c r="CH50" s="130"/>
      <c r="CI50" s="130"/>
      <c r="CJ50" s="130"/>
      <c r="CK50" s="130"/>
      <c r="CL50" s="130"/>
      <c r="CM50" s="130"/>
      <c r="CN50" s="130"/>
      <c r="CO50" s="130"/>
      <c r="CP50" s="130"/>
      <c r="CQ50" s="130"/>
      <c r="CR50" s="130"/>
      <c r="CS50" s="130"/>
      <c r="CT50" s="130"/>
      <c r="CU50" s="130"/>
      <c r="CV50" s="130"/>
      <c r="CW50" s="130"/>
      <c r="CX50" s="130"/>
      <c r="CY50" s="130"/>
      <c r="CZ50" s="130"/>
      <c r="DA50" s="130"/>
      <c r="DB50" s="130"/>
      <c r="DC50" s="130"/>
      <c r="DD50" s="130"/>
      <c r="DE50" s="130"/>
      <c r="DF50" s="130"/>
      <c r="DG50" s="130"/>
      <c r="DH50" s="130"/>
      <c r="DI50" s="130"/>
      <c r="DJ50" s="130"/>
      <c r="DK50" s="130"/>
      <c r="DL50" s="130"/>
      <c r="DM50" s="130"/>
      <c r="DN50" s="130"/>
      <c r="DO50" s="130"/>
      <c r="DP50" s="130"/>
      <c r="DQ50" s="130"/>
      <c r="DR50" s="130"/>
      <c r="DS50" s="130"/>
      <c r="DT50" s="130"/>
      <c r="DU50" s="130"/>
      <c r="DV50" s="130"/>
      <c r="DW50" s="130"/>
      <c r="DX50" s="130"/>
      <c r="DY50" s="130"/>
      <c r="DZ50" s="130"/>
      <c r="EA50" s="130"/>
      <c r="EB50" s="130"/>
      <c r="EC50" s="130"/>
      <c r="ED50" s="130"/>
      <c r="EE50" s="130"/>
      <c r="EF50" s="130"/>
      <c r="EG50" s="130"/>
      <c r="EH50" s="130"/>
      <c r="EI50" s="130"/>
      <c r="EJ50" s="130"/>
      <c r="EK50" s="130"/>
      <c r="EL50" s="130"/>
      <c r="EM50" s="130"/>
      <c r="EN50" s="130"/>
      <c r="EO50" s="130"/>
      <c r="EP50" s="130"/>
      <c r="EQ50" s="130"/>
      <c r="ER50" s="130"/>
      <c r="ES50" s="130"/>
      <c r="ET50" s="130"/>
      <c r="EU50" s="130"/>
      <c r="EV50" s="130"/>
      <c r="EW50" s="130"/>
      <c r="EX50" s="130"/>
      <c r="EY50" s="130"/>
      <c r="EZ50" s="130"/>
      <c r="FA50" s="130"/>
      <c r="FB50" s="130"/>
      <c r="FC50" s="130"/>
      <c r="FD50" s="130"/>
      <c r="FE50" s="130"/>
      <c r="FF50" s="130"/>
      <c r="FG50" s="130"/>
      <c r="FH50" s="130"/>
      <c r="FI50" s="130"/>
      <c r="FJ50" s="130"/>
      <c r="FK50" s="130"/>
      <c r="FL50" s="130"/>
      <c r="FM50" s="130"/>
      <c r="FN50" s="130"/>
      <c r="FO50" s="130"/>
      <c r="FP50" s="130"/>
      <c r="FQ50" s="130"/>
      <c r="FR50" s="130"/>
      <c r="FS50" s="130"/>
      <c r="FT50" s="130"/>
      <c r="FU50" s="130"/>
      <c r="FV50" s="130"/>
      <c r="FW50" s="130"/>
      <c r="FX50" s="130"/>
      <c r="FY50" s="130"/>
      <c r="FZ50" s="130"/>
      <c r="GA50" s="130"/>
      <c r="GB50" s="130"/>
      <c r="GC50" s="130"/>
      <c r="GD50" s="130"/>
      <c r="GE50" s="130"/>
      <c r="GF50" s="130"/>
      <c r="GG50" s="130"/>
      <c r="GH50" s="130"/>
      <c r="GI50" s="130"/>
      <c r="GJ50" s="130"/>
      <c r="GK50" s="130"/>
      <c r="GL50" s="130"/>
      <c r="GM50" s="130"/>
      <c r="GN50" s="130"/>
      <c r="GO50" s="130"/>
      <c r="GP50" s="130"/>
      <c r="GQ50" s="130"/>
      <c r="GR50" s="130"/>
      <c r="GS50" s="130"/>
      <c r="GT50" s="130"/>
      <c r="GU50" s="130"/>
      <c r="GV50" s="130"/>
      <c r="GW50" s="130"/>
      <c r="GX50" s="130"/>
      <c r="GY50" s="130"/>
      <c r="GZ50" s="130"/>
      <c r="HA50" s="130"/>
      <c r="HB50" s="130"/>
      <c r="HC50" s="130"/>
      <c r="HD50" s="130"/>
      <c r="HE50" s="130"/>
      <c r="HF50" s="130"/>
      <c r="HG50" s="130"/>
      <c r="HH50" s="130"/>
      <c r="HI50" s="130"/>
      <c r="HJ50" s="130"/>
      <c r="HK50" s="130"/>
      <c r="HL50" s="130"/>
      <c r="HM50" s="130"/>
      <c r="HN50" s="130"/>
      <c r="HO50" s="130"/>
      <c r="HP50" s="130"/>
      <c r="HQ50" s="130"/>
      <c r="HR50" s="130"/>
      <c r="HS50" s="130"/>
      <c r="HT50" s="130"/>
      <c r="HU50" s="130"/>
      <c r="HV50" s="130"/>
      <c r="HW50" s="130"/>
      <c r="HX50" s="130"/>
      <c r="HY50" s="130"/>
      <c r="HZ50" s="130"/>
      <c r="IA50" s="130"/>
      <c r="IB50" s="130"/>
      <c r="IC50" s="130"/>
      <c r="ID50" s="130"/>
      <c r="IE50" s="130"/>
      <c r="IF50" s="130"/>
      <c r="IG50" s="130"/>
      <c r="IH50" s="130"/>
      <c r="II50" s="130"/>
      <c r="IJ50" s="130"/>
      <c r="IK50" s="130"/>
      <c r="IL50" s="130"/>
      <c r="IM50" s="130"/>
      <c r="IN50" s="130"/>
      <c r="IO50" s="130"/>
      <c r="IP50" s="130"/>
      <c r="IQ50" s="130"/>
      <c r="IR50" s="130"/>
      <c r="IS50" s="130"/>
      <c r="IT50" s="130"/>
      <c r="IU50" s="130"/>
      <c r="IV50" s="130"/>
      <c r="IW50" s="130"/>
      <c r="IX50" s="130"/>
      <c r="IY50" s="130"/>
      <c r="IZ50" s="130"/>
      <c r="JA50" s="130"/>
    </row>
    <row r="92" ht="17.25" customHeight="1"/>
    <row r="99" ht="16.5" customHeight="1"/>
    <row r="105" ht="17.25" customHeight="1"/>
    <row r="107" ht="17.25" customHeight="1"/>
    <row r="112" ht="15.75" customHeight="1"/>
  </sheetData>
  <mergeCells count="6">
    <mergeCell ref="E12:AA12"/>
    <mergeCell ref="Y1:AA1"/>
    <mergeCell ref="Y2:AA2"/>
    <mergeCell ref="E4:AA4"/>
    <mergeCell ref="K5:M5"/>
    <mergeCell ref="O5:U5"/>
  </mergeCells>
  <pageMargins left="0.5" right="0.5" top="0.48" bottom="0.5" header="0.5" footer="0.5"/>
  <pageSetup paperSize="9" scale="66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79998168889431442"/>
    <pageSetUpPr fitToPage="1"/>
  </sheetPr>
  <dimension ref="A1:IY75"/>
  <sheetViews>
    <sheetView showGridLines="0" view="pageBreakPreview" topLeftCell="A61" zoomScale="70" zoomScaleNormal="70" zoomScaleSheetLayoutView="70" workbookViewId="0">
      <selection activeCell="O54" sqref="O54"/>
    </sheetView>
  </sheetViews>
  <sheetFormatPr defaultColWidth="9.09765625" defaultRowHeight="23.25" customHeight="1"/>
  <cols>
    <col min="1" max="1" width="53" style="55" customWidth="1"/>
    <col min="2" max="2" width="8.09765625" style="8" hidden="1" customWidth="1"/>
    <col min="3" max="3" width="0.69921875" style="55" customWidth="1"/>
    <col min="4" max="4" width="9.69921875" style="55" customWidth="1"/>
    <col min="5" max="5" width="12.8984375" style="55" customWidth="1"/>
    <col min="6" max="6" width="1.19921875" style="55" customWidth="1"/>
    <col min="7" max="7" width="14" style="55" customWidth="1"/>
    <col min="8" max="8" width="1.19921875" style="55" customWidth="1"/>
    <col min="9" max="9" width="13.19921875" style="55" customWidth="1"/>
    <col min="10" max="10" width="1.19921875" style="133" customWidth="1"/>
    <col min="11" max="11" width="14.8984375" style="55" hidden="1" customWidth="1"/>
    <col min="12" max="12" width="1.3984375" style="55" hidden="1" customWidth="1"/>
    <col min="13" max="13" width="15.69921875" style="55" customWidth="1"/>
    <col min="14" max="14" width="1.19921875" style="133" customWidth="1"/>
    <col min="15" max="15" width="15.69921875" style="55" customWidth="1"/>
    <col min="16" max="16" width="1.09765625" style="133" customWidth="1"/>
    <col min="17" max="17" width="19.19921875" style="130" customWidth="1"/>
    <col min="18" max="18" width="1.3984375" style="130" customWidth="1"/>
    <col min="19" max="19" width="16.69921875" style="130" customWidth="1"/>
    <col min="20" max="20" width="1.3984375" style="130" customWidth="1"/>
    <col min="21" max="21" width="16.69921875" style="130" customWidth="1"/>
    <col min="22" max="22" width="1.19921875" style="65" customWidth="1"/>
    <col min="23" max="23" width="16" style="130" customWidth="1"/>
    <col min="24" max="24" width="1.19921875" style="133" customWidth="1"/>
    <col min="25" max="25" width="14.09765625" style="55" customWidth="1"/>
    <col min="26" max="26" width="14.09765625" style="55" bestFit="1" customWidth="1"/>
    <col min="27" max="16384" width="9.09765625" style="55"/>
  </cols>
  <sheetData>
    <row r="1" spans="1:259" ht="23.25" customHeight="1">
      <c r="A1" s="18" t="s">
        <v>161</v>
      </c>
      <c r="B1" s="7"/>
      <c r="E1" s="4"/>
      <c r="V1" s="313"/>
      <c r="Y1" s="345"/>
    </row>
    <row r="2" spans="1:259" ht="23.25" customHeight="1">
      <c r="A2" s="4" t="s">
        <v>103</v>
      </c>
      <c r="B2" s="7"/>
      <c r="C2" s="4"/>
      <c r="D2" s="4"/>
      <c r="E2" s="4"/>
      <c r="F2" s="4"/>
      <c r="G2" s="4"/>
      <c r="H2" s="4"/>
      <c r="V2" s="313"/>
      <c r="Y2" s="346"/>
    </row>
    <row r="3" spans="1:259" s="2" customFormat="1" ht="23.25" customHeight="1">
      <c r="A3" s="347"/>
      <c r="B3" s="6"/>
      <c r="C3" s="134"/>
      <c r="D3" s="134"/>
      <c r="E3" s="347"/>
      <c r="F3" s="347"/>
      <c r="G3" s="347"/>
      <c r="H3" s="347"/>
      <c r="I3" s="134"/>
      <c r="J3" s="134"/>
      <c r="K3" s="134"/>
      <c r="L3" s="347"/>
      <c r="M3" s="1"/>
      <c r="N3" s="1"/>
      <c r="O3" s="1"/>
      <c r="P3" s="1"/>
      <c r="Q3" s="135"/>
      <c r="R3" s="135"/>
      <c r="S3" s="135"/>
      <c r="T3" s="135"/>
      <c r="U3" s="135"/>
      <c r="V3" s="135"/>
      <c r="W3" s="135"/>
      <c r="X3" s="347"/>
      <c r="Y3" s="347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</row>
    <row r="4" spans="1:259" s="2" customFormat="1" ht="23.25" customHeight="1">
      <c r="A4" s="347"/>
      <c r="B4" s="6"/>
      <c r="C4" s="134"/>
      <c r="D4" s="134"/>
      <c r="E4" s="506" t="s">
        <v>47</v>
      </c>
      <c r="F4" s="506"/>
      <c r="G4" s="506"/>
      <c r="H4" s="506"/>
      <c r="I4" s="506"/>
      <c r="J4" s="506"/>
      <c r="K4" s="506"/>
      <c r="L4" s="506"/>
      <c r="M4" s="506"/>
      <c r="N4" s="506"/>
      <c r="O4" s="506"/>
      <c r="P4" s="506"/>
      <c r="Q4" s="506"/>
      <c r="R4" s="506"/>
      <c r="S4" s="506"/>
      <c r="T4" s="506"/>
      <c r="U4" s="506"/>
      <c r="V4" s="506"/>
      <c r="W4" s="506"/>
      <c r="X4" s="506"/>
      <c r="Y4" s="506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  <c r="EY4" s="134"/>
      <c r="EZ4" s="134"/>
      <c r="FA4" s="134"/>
      <c r="FB4" s="134"/>
      <c r="FC4" s="134"/>
      <c r="FD4" s="134"/>
      <c r="FE4" s="134"/>
      <c r="FF4" s="134"/>
      <c r="FG4" s="134"/>
      <c r="FH4" s="134"/>
      <c r="FI4" s="134"/>
      <c r="FJ4" s="134"/>
      <c r="FK4" s="134"/>
      <c r="FL4" s="134"/>
      <c r="FM4" s="134"/>
      <c r="FN4" s="134"/>
      <c r="FO4" s="134"/>
      <c r="FP4" s="134"/>
      <c r="FQ4" s="134"/>
      <c r="FR4" s="134"/>
      <c r="FS4" s="134"/>
      <c r="FT4" s="134"/>
      <c r="FU4" s="134"/>
      <c r="FV4" s="134"/>
      <c r="FW4" s="134"/>
      <c r="FX4" s="134"/>
      <c r="FY4" s="134"/>
      <c r="FZ4" s="134"/>
      <c r="GA4" s="134"/>
      <c r="GB4" s="134"/>
      <c r="GC4" s="134"/>
      <c r="GD4" s="134"/>
      <c r="GE4" s="134"/>
      <c r="GF4" s="134"/>
      <c r="GG4" s="134"/>
      <c r="GH4" s="134"/>
      <c r="GI4" s="134"/>
      <c r="GJ4" s="134"/>
      <c r="GK4" s="134"/>
      <c r="GL4" s="134"/>
      <c r="GM4" s="134"/>
      <c r="GN4" s="134"/>
      <c r="GO4" s="134"/>
      <c r="GP4" s="134"/>
      <c r="GQ4" s="134"/>
      <c r="GR4" s="134"/>
      <c r="GS4" s="134"/>
      <c r="GT4" s="134"/>
      <c r="GU4" s="134"/>
      <c r="GV4" s="134"/>
      <c r="GW4" s="134"/>
      <c r="GX4" s="134"/>
      <c r="GY4" s="134"/>
      <c r="GZ4" s="134"/>
      <c r="HA4" s="134"/>
      <c r="HB4" s="134"/>
      <c r="HC4" s="134"/>
      <c r="HD4" s="134"/>
      <c r="HE4" s="134"/>
      <c r="HF4" s="134"/>
      <c r="HG4" s="134"/>
      <c r="HH4" s="134"/>
      <c r="HI4" s="134"/>
      <c r="HJ4" s="134"/>
      <c r="HK4" s="134"/>
      <c r="HL4" s="134"/>
      <c r="HM4" s="134"/>
      <c r="HN4" s="134"/>
      <c r="HO4" s="134"/>
      <c r="HP4" s="134"/>
      <c r="HQ4" s="134"/>
      <c r="HR4" s="134"/>
      <c r="HS4" s="134"/>
      <c r="HT4" s="134"/>
      <c r="HU4" s="134"/>
      <c r="HV4" s="134"/>
      <c r="HW4" s="134"/>
      <c r="HX4" s="134"/>
      <c r="HY4" s="134"/>
      <c r="HZ4" s="134"/>
      <c r="IA4" s="134"/>
      <c r="IB4" s="134"/>
      <c r="IC4" s="134"/>
      <c r="ID4" s="134"/>
      <c r="IE4" s="134"/>
      <c r="IF4" s="134"/>
      <c r="IG4" s="134"/>
      <c r="IH4" s="134"/>
      <c r="II4" s="134"/>
      <c r="IJ4" s="134"/>
      <c r="IK4" s="134"/>
      <c r="IL4" s="134"/>
      <c r="IM4" s="134"/>
      <c r="IN4" s="134"/>
      <c r="IO4" s="134"/>
      <c r="IP4" s="134"/>
      <c r="IQ4" s="134"/>
      <c r="IR4" s="134"/>
      <c r="IS4" s="134"/>
      <c r="IT4" s="134"/>
      <c r="IU4" s="134"/>
      <c r="IV4" s="134"/>
      <c r="IW4" s="134"/>
      <c r="IX4" s="134"/>
      <c r="IY4" s="134"/>
    </row>
    <row r="5" spans="1:259" s="2" customFormat="1" ht="23.25" customHeight="1">
      <c r="A5" s="347"/>
      <c r="B5" s="6"/>
      <c r="C5" s="134"/>
      <c r="D5" s="134"/>
      <c r="E5" s="347"/>
      <c r="F5" s="134"/>
      <c r="G5" s="134"/>
      <c r="H5" s="134"/>
      <c r="I5" s="134"/>
      <c r="J5" s="134"/>
      <c r="K5" s="134"/>
      <c r="L5" s="134"/>
      <c r="M5" s="507" t="s">
        <v>28</v>
      </c>
      <c r="N5" s="507"/>
      <c r="O5" s="507"/>
      <c r="P5" s="133"/>
      <c r="Q5" s="508" t="s">
        <v>80</v>
      </c>
      <c r="R5" s="508"/>
      <c r="S5" s="508"/>
      <c r="T5" s="508"/>
      <c r="U5" s="508"/>
      <c r="V5" s="508"/>
      <c r="W5" s="508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  <c r="EY5" s="134"/>
      <c r="EZ5" s="134"/>
      <c r="FA5" s="134"/>
      <c r="FB5" s="134"/>
      <c r="FC5" s="134"/>
      <c r="FD5" s="134"/>
      <c r="FE5" s="134"/>
      <c r="FF5" s="134"/>
      <c r="FG5" s="134"/>
      <c r="FH5" s="134"/>
      <c r="FI5" s="134"/>
      <c r="FJ5" s="134"/>
      <c r="FK5" s="134"/>
      <c r="FL5" s="134"/>
      <c r="FM5" s="134"/>
      <c r="FN5" s="134"/>
      <c r="FO5" s="134"/>
      <c r="FP5" s="134"/>
      <c r="FQ5" s="134"/>
      <c r="FR5" s="134"/>
      <c r="FS5" s="134"/>
      <c r="FT5" s="134"/>
      <c r="FU5" s="134"/>
      <c r="FV5" s="134"/>
      <c r="FW5" s="134"/>
      <c r="FX5" s="134"/>
      <c r="FY5" s="134"/>
      <c r="FZ5" s="134"/>
      <c r="GA5" s="134"/>
      <c r="GB5" s="134"/>
      <c r="GC5" s="134"/>
      <c r="GD5" s="134"/>
      <c r="GE5" s="134"/>
      <c r="GF5" s="134"/>
      <c r="GG5" s="134"/>
      <c r="GH5" s="134"/>
      <c r="GI5" s="134"/>
      <c r="GJ5" s="134"/>
      <c r="GK5" s="134"/>
      <c r="GL5" s="134"/>
      <c r="GM5" s="134"/>
      <c r="GN5" s="134"/>
      <c r="GO5" s="134"/>
      <c r="GP5" s="134"/>
      <c r="GQ5" s="134"/>
      <c r="GR5" s="134"/>
      <c r="GS5" s="134"/>
      <c r="GT5" s="134"/>
      <c r="GU5" s="134"/>
      <c r="GV5" s="134"/>
      <c r="GW5" s="134"/>
      <c r="GX5" s="134"/>
      <c r="GY5" s="134"/>
      <c r="GZ5" s="134"/>
      <c r="HA5" s="134"/>
      <c r="HB5" s="134"/>
      <c r="HC5" s="134"/>
      <c r="HD5" s="134"/>
      <c r="HE5" s="134"/>
      <c r="HF5" s="134"/>
      <c r="HG5" s="134"/>
      <c r="HH5" s="134"/>
      <c r="HI5" s="134"/>
      <c r="HJ5" s="134"/>
      <c r="HK5" s="134"/>
      <c r="HL5" s="134"/>
      <c r="HM5" s="134"/>
      <c r="HN5" s="134"/>
      <c r="HO5" s="134"/>
      <c r="HP5" s="134"/>
      <c r="HQ5" s="134"/>
      <c r="HR5" s="134"/>
      <c r="HS5" s="134"/>
      <c r="HT5" s="134"/>
      <c r="HU5" s="134"/>
      <c r="HV5" s="134"/>
      <c r="HW5" s="134"/>
      <c r="HX5" s="134"/>
      <c r="HY5" s="134"/>
      <c r="HZ5" s="134"/>
      <c r="IA5" s="134"/>
      <c r="IB5" s="134"/>
      <c r="IC5" s="134"/>
      <c r="ID5" s="134"/>
      <c r="IE5" s="134"/>
      <c r="IF5" s="134"/>
      <c r="IG5" s="134"/>
      <c r="IH5" s="134"/>
      <c r="II5" s="134"/>
      <c r="IJ5" s="134"/>
      <c r="IK5" s="134"/>
      <c r="IL5" s="134"/>
      <c r="IM5" s="134"/>
      <c r="IN5" s="134"/>
      <c r="IO5" s="134"/>
      <c r="IP5" s="134"/>
      <c r="IQ5" s="134"/>
      <c r="IR5" s="134"/>
      <c r="IS5" s="134"/>
      <c r="IT5" s="134"/>
      <c r="IU5" s="134"/>
      <c r="IV5" s="134"/>
      <c r="IW5" s="134"/>
      <c r="IX5" s="134"/>
      <c r="IY5" s="134"/>
    </row>
    <row r="6" spans="1:259" s="2" customFormat="1" ht="23.25" customHeight="1">
      <c r="A6" s="134"/>
      <c r="B6" s="34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51" t="s">
        <v>347</v>
      </c>
      <c r="R6" s="343"/>
      <c r="S6" s="343"/>
      <c r="T6" s="343"/>
      <c r="U6" s="343"/>
      <c r="V6" s="343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  <c r="EY6" s="134"/>
      <c r="EZ6" s="134"/>
      <c r="FA6" s="134"/>
      <c r="FB6" s="134"/>
      <c r="FC6" s="134"/>
      <c r="FD6" s="134"/>
      <c r="FE6" s="134"/>
      <c r="FF6" s="134"/>
      <c r="FG6" s="134"/>
      <c r="FH6" s="134"/>
      <c r="FI6" s="134"/>
      <c r="FJ6" s="134"/>
      <c r="FK6" s="134"/>
      <c r="FL6" s="134"/>
      <c r="FM6" s="134"/>
      <c r="FN6" s="134"/>
      <c r="FO6" s="134"/>
      <c r="FP6" s="134"/>
      <c r="FQ6" s="134"/>
      <c r="FR6" s="134"/>
      <c r="FS6" s="134"/>
      <c r="FT6" s="134"/>
      <c r="FU6" s="134"/>
      <c r="FV6" s="134"/>
      <c r="FW6" s="134"/>
      <c r="FX6" s="134"/>
      <c r="FY6" s="134"/>
      <c r="FZ6" s="134"/>
      <c r="GA6" s="134"/>
      <c r="GB6" s="134"/>
      <c r="GC6" s="134"/>
      <c r="GD6" s="134"/>
      <c r="GE6" s="134"/>
      <c r="GF6" s="134"/>
      <c r="GG6" s="134"/>
      <c r="GH6" s="134"/>
      <c r="GI6" s="134"/>
      <c r="GJ6" s="134"/>
      <c r="GK6" s="134"/>
      <c r="GL6" s="134"/>
      <c r="GM6" s="134"/>
      <c r="GN6" s="134"/>
      <c r="GO6" s="134"/>
      <c r="GP6" s="134"/>
      <c r="GQ6" s="134"/>
      <c r="GR6" s="134"/>
      <c r="GS6" s="134"/>
      <c r="GT6" s="134"/>
      <c r="GU6" s="134"/>
      <c r="GV6" s="134"/>
      <c r="GW6" s="134"/>
      <c r="GX6" s="134"/>
      <c r="GY6" s="134"/>
      <c r="GZ6" s="134"/>
      <c r="HA6" s="134"/>
      <c r="HB6" s="134"/>
      <c r="HC6" s="134"/>
      <c r="HD6" s="134"/>
      <c r="HE6" s="134"/>
      <c r="HF6" s="134"/>
      <c r="HG6" s="134"/>
      <c r="HH6" s="134"/>
      <c r="HI6" s="134"/>
      <c r="HJ6" s="134"/>
      <c r="HK6" s="134"/>
      <c r="HL6" s="134"/>
      <c r="HM6" s="134"/>
      <c r="HN6" s="134"/>
      <c r="HO6" s="134"/>
      <c r="HP6" s="134"/>
      <c r="HQ6" s="134"/>
      <c r="HR6" s="134"/>
      <c r="HS6" s="134"/>
      <c r="HT6" s="134"/>
      <c r="HU6" s="134"/>
      <c r="HV6" s="134"/>
      <c r="HW6" s="134"/>
      <c r="HX6" s="134"/>
      <c r="HY6" s="134"/>
      <c r="HZ6" s="134"/>
      <c r="IA6" s="134"/>
      <c r="IB6" s="134"/>
      <c r="IC6" s="134"/>
      <c r="ID6" s="134"/>
      <c r="IE6" s="134"/>
      <c r="IF6" s="134"/>
      <c r="IG6" s="134"/>
      <c r="IH6" s="134"/>
      <c r="II6" s="134"/>
      <c r="IJ6" s="134"/>
      <c r="IK6" s="134"/>
      <c r="IL6" s="134"/>
      <c r="IM6" s="134"/>
      <c r="IN6" s="134"/>
      <c r="IO6" s="134"/>
      <c r="IP6" s="134"/>
      <c r="IQ6" s="134"/>
      <c r="IR6" s="134"/>
      <c r="IS6" s="134"/>
      <c r="IT6" s="134"/>
      <c r="IU6" s="134"/>
      <c r="IV6" s="134"/>
      <c r="IW6" s="134"/>
      <c r="IX6" s="134"/>
      <c r="IY6" s="134"/>
    </row>
    <row r="7" spans="1:259" s="2" customFormat="1" ht="23.25" customHeight="1">
      <c r="A7" s="134"/>
      <c r="B7" s="34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51" t="s">
        <v>304</v>
      </c>
      <c r="R7" s="343"/>
      <c r="S7" s="343"/>
      <c r="T7" s="343"/>
      <c r="U7" s="343" t="s">
        <v>223</v>
      </c>
      <c r="V7" s="343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4"/>
      <c r="FF7" s="134"/>
      <c r="FG7" s="134"/>
      <c r="FH7" s="134"/>
      <c r="FI7" s="134"/>
      <c r="FJ7" s="134"/>
      <c r="FK7" s="134"/>
      <c r="FL7" s="134"/>
      <c r="FM7" s="134"/>
      <c r="FN7" s="134"/>
      <c r="FO7" s="134"/>
      <c r="FP7" s="134"/>
      <c r="FQ7" s="134"/>
      <c r="FR7" s="134"/>
      <c r="FS7" s="134"/>
      <c r="FT7" s="134"/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4"/>
      <c r="GL7" s="134"/>
      <c r="GM7" s="134"/>
      <c r="GN7" s="134"/>
      <c r="GO7" s="134"/>
      <c r="GP7" s="134"/>
      <c r="GQ7" s="134"/>
      <c r="GR7" s="134"/>
      <c r="GS7" s="134"/>
      <c r="GT7" s="134"/>
      <c r="GU7" s="134"/>
      <c r="GV7" s="134"/>
      <c r="GW7" s="134"/>
      <c r="GX7" s="134"/>
      <c r="GY7" s="134"/>
      <c r="GZ7" s="134"/>
      <c r="HA7" s="134"/>
      <c r="HB7" s="134"/>
      <c r="HC7" s="134"/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4"/>
      <c r="HU7" s="134"/>
      <c r="HV7" s="134"/>
      <c r="HW7" s="134"/>
      <c r="HX7" s="134"/>
      <c r="HY7" s="134"/>
      <c r="HZ7" s="134"/>
      <c r="IA7" s="134"/>
      <c r="IB7" s="134"/>
      <c r="IC7" s="134"/>
      <c r="ID7" s="134"/>
      <c r="IE7" s="134"/>
      <c r="IF7" s="134"/>
      <c r="IG7" s="134"/>
      <c r="IH7" s="134"/>
      <c r="II7" s="134"/>
      <c r="IJ7" s="134"/>
      <c r="IK7" s="134"/>
      <c r="IL7" s="134"/>
      <c r="IM7" s="134"/>
      <c r="IN7" s="134"/>
      <c r="IO7" s="134"/>
      <c r="IP7" s="134"/>
      <c r="IQ7" s="134"/>
      <c r="IR7" s="134"/>
      <c r="IS7" s="134"/>
      <c r="IT7" s="134"/>
      <c r="IU7" s="134"/>
      <c r="IV7" s="134"/>
      <c r="IW7" s="134"/>
      <c r="IX7" s="134"/>
      <c r="IY7" s="134"/>
    </row>
    <row r="8" spans="1:259" s="2" customFormat="1" ht="23.25" customHeight="1">
      <c r="A8" s="134"/>
      <c r="B8" s="34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51" t="s">
        <v>302</v>
      </c>
      <c r="R8" s="343"/>
      <c r="S8" s="349" t="s">
        <v>223</v>
      </c>
      <c r="T8" s="343"/>
      <c r="U8" s="343" t="s">
        <v>322</v>
      </c>
      <c r="V8" s="343"/>
      <c r="W8" s="343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  <c r="EY8" s="134"/>
      <c r="EZ8" s="134"/>
      <c r="FA8" s="134"/>
      <c r="FB8" s="134"/>
      <c r="FC8" s="134"/>
      <c r="FD8" s="134"/>
      <c r="FE8" s="134"/>
      <c r="FF8" s="134"/>
      <c r="FG8" s="134"/>
      <c r="FH8" s="134"/>
      <c r="FI8" s="134"/>
      <c r="FJ8" s="134"/>
      <c r="FK8" s="134"/>
      <c r="FL8" s="134"/>
      <c r="FM8" s="134"/>
      <c r="FN8" s="134"/>
      <c r="FO8" s="134"/>
      <c r="FP8" s="134"/>
      <c r="FQ8" s="134"/>
      <c r="FR8" s="134"/>
      <c r="FS8" s="134"/>
      <c r="FT8" s="134"/>
      <c r="FU8" s="134"/>
      <c r="FV8" s="134"/>
      <c r="FW8" s="134"/>
      <c r="FX8" s="134"/>
      <c r="FY8" s="134"/>
      <c r="FZ8" s="134"/>
      <c r="GA8" s="134"/>
      <c r="GB8" s="134"/>
      <c r="GC8" s="134"/>
      <c r="GD8" s="134"/>
      <c r="GE8" s="134"/>
      <c r="GF8" s="134"/>
      <c r="GG8" s="134"/>
      <c r="GH8" s="134"/>
      <c r="GI8" s="134"/>
      <c r="GJ8" s="134"/>
      <c r="GK8" s="134"/>
      <c r="GL8" s="134"/>
      <c r="GM8" s="134"/>
      <c r="GN8" s="134"/>
      <c r="GO8" s="134"/>
      <c r="GP8" s="134"/>
      <c r="GQ8" s="134"/>
      <c r="GR8" s="134"/>
      <c r="GS8" s="134"/>
      <c r="GT8" s="134"/>
      <c r="GU8" s="134"/>
      <c r="GV8" s="134"/>
      <c r="GW8" s="134"/>
      <c r="GX8" s="134"/>
      <c r="GY8" s="134"/>
      <c r="GZ8" s="134"/>
      <c r="HA8" s="134"/>
      <c r="HB8" s="134"/>
      <c r="HC8" s="134"/>
      <c r="HD8" s="134"/>
      <c r="HE8" s="134"/>
      <c r="HF8" s="134"/>
      <c r="HG8" s="134"/>
      <c r="HH8" s="134"/>
      <c r="HI8" s="134"/>
      <c r="HJ8" s="134"/>
      <c r="HK8" s="134"/>
      <c r="HL8" s="134"/>
      <c r="HM8" s="134"/>
      <c r="HN8" s="134"/>
      <c r="HO8" s="134"/>
      <c r="HP8" s="134"/>
      <c r="HQ8" s="134"/>
      <c r="HR8" s="134"/>
      <c r="HS8" s="134"/>
      <c r="HT8" s="134"/>
      <c r="HU8" s="134"/>
      <c r="HV8" s="134"/>
      <c r="HW8" s="134"/>
      <c r="HX8" s="134"/>
      <c r="HY8" s="134"/>
      <c r="HZ8" s="134"/>
      <c r="IA8" s="134"/>
      <c r="IB8" s="134"/>
      <c r="IC8" s="134"/>
      <c r="ID8" s="134"/>
      <c r="IE8" s="134"/>
      <c r="IF8" s="134"/>
      <c r="IG8" s="134"/>
      <c r="IH8" s="134"/>
      <c r="II8" s="134"/>
      <c r="IJ8" s="134"/>
      <c r="IK8" s="134"/>
      <c r="IL8" s="134"/>
      <c r="IM8" s="134"/>
      <c r="IN8" s="134"/>
      <c r="IO8" s="134"/>
      <c r="IP8" s="134"/>
      <c r="IQ8" s="134"/>
      <c r="IR8" s="134"/>
      <c r="IS8" s="134"/>
      <c r="IT8" s="134"/>
      <c r="IU8" s="134"/>
      <c r="IV8" s="134"/>
      <c r="IW8" s="134"/>
      <c r="IX8" s="134"/>
      <c r="IY8" s="134"/>
    </row>
    <row r="9" spans="1:259" s="2" customFormat="1" ht="23.25" customHeight="1">
      <c r="A9" s="134"/>
      <c r="B9" s="344"/>
      <c r="C9" s="134"/>
      <c r="D9" s="134"/>
      <c r="E9" s="343" t="s">
        <v>34</v>
      </c>
      <c r="F9" s="134"/>
      <c r="G9" s="134"/>
      <c r="H9" s="134"/>
      <c r="K9" s="134" t="s">
        <v>266</v>
      </c>
      <c r="L9" s="134"/>
      <c r="M9" s="134"/>
      <c r="N9" s="134"/>
      <c r="O9" s="134"/>
      <c r="P9" s="134"/>
      <c r="Q9" s="51" t="s">
        <v>303</v>
      </c>
      <c r="R9" s="343"/>
      <c r="S9" s="349" t="s">
        <v>322</v>
      </c>
      <c r="T9" s="343"/>
      <c r="U9" s="343" t="s">
        <v>314</v>
      </c>
      <c r="V9" s="343"/>
      <c r="W9" s="343" t="s">
        <v>100</v>
      </c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4"/>
      <c r="FG9" s="134"/>
      <c r="FH9" s="134"/>
      <c r="FI9" s="134"/>
      <c r="FJ9" s="134"/>
      <c r="FK9" s="134"/>
      <c r="FL9" s="134"/>
      <c r="FM9" s="134"/>
      <c r="FN9" s="134"/>
      <c r="FO9" s="134"/>
      <c r="FP9" s="134"/>
      <c r="FQ9" s="134"/>
      <c r="FR9" s="134"/>
      <c r="FS9" s="134"/>
      <c r="FT9" s="134"/>
      <c r="FU9" s="134"/>
      <c r="FV9" s="134"/>
      <c r="FW9" s="134"/>
      <c r="FX9" s="134"/>
      <c r="FY9" s="134"/>
      <c r="FZ9" s="134"/>
      <c r="GA9" s="134"/>
      <c r="GB9" s="134"/>
      <c r="GC9" s="134"/>
      <c r="GD9" s="134"/>
      <c r="GE9" s="134"/>
      <c r="GF9" s="134"/>
      <c r="GG9" s="134"/>
      <c r="GH9" s="134"/>
      <c r="GI9" s="134"/>
      <c r="GJ9" s="134"/>
      <c r="GK9" s="134"/>
      <c r="GL9" s="134"/>
      <c r="GM9" s="134"/>
      <c r="GN9" s="134"/>
      <c r="GO9" s="134"/>
      <c r="GP9" s="134"/>
      <c r="GQ9" s="134"/>
      <c r="GR9" s="134"/>
      <c r="GS9" s="134"/>
      <c r="GT9" s="134"/>
      <c r="GU9" s="134"/>
      <c r="GV9" s="134"/>
      <c r="GW9" s="134"/>
      <c r="GX9" s="134"/>
      <c r="GY9" s="134"/>
      <c r="GZ9" s="134"/>
      <c r="HA9" s="134"/>
      <c r="HB9" s="134"/>
      <c r="HC9" s="134"/>
      <c r="HD9" s="134"/>
      <c r="HE9" s="134"/>
      <c r="HF9" s="134"/>
      <c r="HG9" s="134"/>
      <c r="HH9" s="134"/>
      <c r="HI9" s="134"/>
      <c r="HJ9" s="134"/>
      <c r="HK9" s="134"/>
      <c r="HL9" s="134"/>
      <c r="HM9" s="134"/>
      <c r="HN9" s="134"/>
      <c r="HO9" s="134"/>
      <c r="HP9" s="134"/>
      <c r="HQ9" s="134"/>
      <c r="HR9" s="134"/>
      <c r="HS9" s="134"/>
      <c r="HT9" s="134"/>
      <c r="HU9" s="134"/>
      <c r="HV9" s="134"/>
      <c r="HW9" s="134"/>
      <c r="HX9" s="134"/>
      <c r="HY9" s="134"/>
      <c r="HZ9" s="134"/>
      <c r="IA9" s="134"/>
      <c r="IB9" s="134"/>
      <c r="IC9" s="134"/>
      <c r="ID9" s="134"/>
      <c r="IE9" s="134"/>
      <c r="IF9" s="134"/>
      <c r="IG9" s="134"/>
      <c r="IH9" s="134"/>
      <c r="II9" s="134"/>
      <c r="IJ9" s="134"/>
      <c r="IK9" s="134"/>
      <c r="IL9" s="134"/>
      <c r="IM9" s="134"/>
      <c r="IN9" s="134"/>
      <c r="IO9" s="134"/>
      <c r="IP9" s="134"/>
      <c r="IQ9" s="134"/>
      <c r="IR9" s="134"/>
      <c r="IS9" s="134"/>
      <c r="IT9" s="134"/>
      <c r="IU9" s="134"/>
      <c r="IV9" s="134"/>
      <c r="IW9" s="134"/>
      <c r="IX9" s="134"/>
      <c r="IY9" s="134"/>
    </row>
    <row r="10" spans="1:259" s="2" customFormat="1" ht="23.25" customHeight="1">
      <c r="A10" s="134"/>
      <c r="B10" s="344"/>
      <c r="C10" s="134"/>
      <c r="D10" s="134"/>
      <c r="E10" s="134" t="s">
        <v>37</v>
      </c>
      <c r="F10" s="134"/>
      <c r="G10" s="134" t="s">
        <v>220</v>
      </c>
      <c r="H10" s="134"/>
      <c r="I10" s="134" t="s">
        <v>267</v>
      </c>
      <c r="J10" s="134"/>
      <c r="K10" s="134" t="s">
        <v>300</v>
      </c>
      <c r="L10" s="134"/>
      <c r="M10" s="134" t="s">
        <v>72</v>
      </c>
      <c r="N10" s="134"/>
      <c r="O10" s="134"/>
      <c r="P10" s="134"/>
      <c r="Q10" s="51" t="s">
        <v>271</v>
      </c>
      <c r="R10" s="343"/>
      <c r="S10" s="349" t="s">
        <v>324</v>
      </c>
      <c r="T10" s="343"/>
      <c r="U10" s="343" t="s">
        <v>305</v>
      </c>
      <c r="V10" s="343"/>
      <c r="W10" s="134" t="s">
        <v>68</v>
      </c>
      <c r="X10" s="134"/>
      <c r="Y10" s="134" t="s">
        <v>39</v>
      </c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  <c r="EY10" s="134"/>
      <c r="EZ10" s="134"/>
      <c r="FA10" s="134"/>
      <c r="FB10" s="134"/>
      <c r="FC10" s="134"/>
      <c r="FD10" s="134"/>
      <c r="FE10" s="134"/>
      <c r="FF10" s="134"/>
      <c r="FG10" s="134"/>
      <c r="FH10" s="134"/>
      <c r="FI10" s="134"/>
      <c r="FJ10" s="134"/>
      <c r="FK10" s="134"/>
      <c r="FL10" s="134"/>
      <c r="FM10" s="134"/>
      <c r="FN10" s="134"/>
      <c r="FO10" s="134"/>
      <c r="FP10" s="134"/>
      <c r="FQ10" s="134"/>
      <c r="FR10" s="134"/>
      <c r="FS10" s="134"/>
      <c r="FT10" s="134"/>
      <c r="FU10" s="134"/>
      <c r="FV10" s="134"/>
      <c r="FW10" s="134"/>
      <c r="FX10" s="134"/>
      <c r="FY10" s="134"/>
      <c r="FZ10" s="134"/>
      <c r="GA10" s="134"/>
      <c r="GB10" s="134"/>
      <c r="GC10" s="134"/>
      <c r="GD10" s="134"/>
      <c r="GE10" s="134"/>
      <c r="GF10" s="134"/>
      <c r="GG10" s="134"/>
      <c r="GH10" s="134"/>
      <c r="GI10" s="134"/>
      <c r="GJ10" s="134"/>
      <c r="GK10" s="134"/>
      <c r="GL10" s="134"/>
      <c r="GM10" s="134"/>
      <c r="GN10" s="134"/>
      <c r="GO10" s="134"/>
      <c r="GP10" s="134"/>
      <c r="GQ10" s="134"/>
      <c r="GR10" s="134"/>
      <c r="GS10" s="134"/>
      <c r="GT10" s="134"/>
      <c r="GU10" s="134"/>
      <c r="GV10" s="134"/>
      <c r="GW10" s="134"/>
      <c r="GX10" s="134"/>
      <c r="GY10" s="134"/>
      <c r="GZ10" s="134"/>
      <c r="HA10" s="134"/>
      <c r="HB10" s="134"/>
      <c r="HC10" s="134"/>
      <c r="HD10" s="134"/>
      <c r="HE10" s="134"/>
      <c r="HF10" s="134"/>
      <c r="HG10" s="134"/>
      <c r="HH10" s="134"/>
      <c r="HI10" s="134"/>
      <c r="HJ10" s="134"/>
      <c r="HK10" s="134"/>
      <c r="HL10" s="134"/>
      <c r="HM10" s="134"/>
      <c r="HN10" s="134"/>
      <c r="HO10" s="134"/>
      <c r="HP10" s="134"/>
      <c r="HQ10" s="134"/>
      <c r="HR10" s="134"/>
      <c r="HS10" s="134"/>
      <c r="HT10" s="134"/>
      <c r="HU10" s="134"/>
      <c r="HV10" s="134"/>
      <c r="HW10" s="134"/>
      <c r="HX10" s="134"/>
      <c r="HY10" s="134"/>
      <c r="HZ10" s="134"/>
      <c r="IA10" s="134"/>
      <c r="IB10" s="134"/>
      <c r="IC10" s="134"/>
      <c r="ID10" s="134"/>
      <c r="IE10" s="134"/>
      <c r="IF10" s="134"/>
      <c r="IG10" s="134"/>
      <c r="IH10" s="134"/>
      <c r="II10" s="134"/>
      <c r="IJ10" s="134"/>
      <c r="IK10" s="134"/>
      <c r="IL10" s="134"/>
      <c r="IM10" s="134"/>
      <c r="IN10" s="134"/>
      <c r="IO10" s="134"/>
      <c r="IP10" s="134"/>
      <c r="IQ10" s="134"/>
      <c r="IR10" s="134"/>
      <c r="IS10" s="134"/>
      <c r="IT10" s="134"/>
      <c r="IU10" s="134"/>
      <c r="IV10" s="134"/>
      <c r="IW10" s="134"/>
      <c r="IX10" s="134"/>
      <c r="IY10" s="134"/>
    </row>
    <row r="11" spans="1:259" s="2" customFormat="1" ht="23.25" customHeight="1">
      <c r="A11" s="134"/>
      <c r="B11" s="73" t="s">
        <v>2</v>
      </c>
      <c r="C11" s="134"/>
      <c r="D11" s="344" t="s">
        <v>2</v>
      </c>
      <c r="E11" s="134" t="s">
        <v>38</v>
      </c>
      <c r="F11" s="134"/>
      <c r="G11" s="134" t="s">
        <v>221</v>
      </c>
      <c r="H11" s="134"/>
      <c r="I11" s="134" t="s">
        <v>219</v>
      </c>
      <c r="J11" s="134"/>
      <c r="K11" s="134" t="s">
        <v>301</v>
      </c>
      <c r="L11" s="134"/>
      <c r="M11" s="134" t="s">
        <v>73</v>
      </c>
      <c r="N11" s="134"/>
      <c r="O11" s="134" t="s">
        <v>31</v>
      </c>
      <c r="P11" s="134"/>
      <c r="Q11" s="51" t="s">
        <v>292</v>
      </c>
      <c r="R11" s="343"/>
      <c r="S11" s="349" t="s">
        <v>361</v>
      </c>
      <c r="T11" s="343"/>
      <c r="U11" s="343" t="s">
        <v>306</v>
      </c>
      <c r="V11" s="343"/>
      <c r="W11" s="134" t="s">
        <v>272</v>
      </c>
      <c r="X11" s="134"/>
      <c r="Y11" s="134" t="s">
        <v>30</v>
      </c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  <c r="EY11" s="134"/>
      <c r="EZ11" s="134"/>
      <c r="FA11" s="134"/>
      <c r="FB11" s="134"/>
      <c r="FC11" s="134"/>
      <c r="FD11" s="134"/>
      <c r="FE11" s="134"/>
      <c r="FF11" s="134"/>
      <c r="FG11" s="134"/>
      <c r="FH11" s="134"/>
      <c r="FI11" s="134"/>
      <c r="FJ11" s="134"/>
      <c r="FK11" s="134"/>
      <c r="FL11" s="134"/>
      <c r="FM11" s="134"/>
      <c r="FN11" s="134"/>
      <c r="FO11" s="134"/>
      <c r="FP11" s="134"/>
      <c r="FQ11" s="134"/>
      <c r="FR11" s="134"/>
      <c r="FS11" s="134"/>
      <c r="FT11" s="134"/>
      <c r="FU11" s="134"/>
      <c r="FV11" s="134"/>
      <c r="FW11" s="134"/>
      <c r="FX11" s="134"/>
      <c r="FY11" s="134"/>
      <c r="FZ11" s="134"/>
      <c r="GA11" s="134"/>
      <c r="GB11" s="134"/>
      <c r="GC11" s="134"/>
      <c r="GD11" s="134"/>
      <c r="GE11" s="134"/>
      <c r="GF11" s="134"/>
      <c r="GG11" s="134"/>
      <c r="GH11" s="134"/>
      <c r="GI11" s="134"/>
      <c r="GJ11" s="134"/>
      <c r="GK11" s="134"/>
      <c r="GL11" s="134"/>
      <c r="GM11" s="134"/>
      <c r="GN11" s="134"/>
      <c r="GO11" s="134"/>
      <c r="GP11" s="134"/>
      <c r="GQ11" s="134"/>
      <c r="GR11" s="134"/>
      <c r="GS11" s="134"/>
      <c r="GT11" s="134"/>
      <c r="GU11" s="134"/>
      <c r="GV11" s="134"/>
      <c r="GW11" s="134"/>
      <c r="GX11" s="134"/>
      <c r="GY11" s="134"/>
      <c r="GZ11" s="134"/>
      <c r="HA11" s="134"/>
      <c r="HB11" s="134"/>
      <c r="HC11" s="134"/>
      <c r="HD11" s="134"/>
      <c r="HE11" s="134"/>
      <c r="HF11" s="134"/>
      <c r="HG11" s="134"/>
      <c r="HH11" s="134"/>
      <c r="HI11" s="134"/>
      <c r="HJ11" s="134"/>
      <c r="HK11" s="134"/>
      <c r="HL11" s="134"/>
      <c r="HM11" s="134"/>
      <c r="HN11" s="134"/>
      <c r="HO11" s="134"/>
      <c r="HP11" s="134"/>
      <c r="HQ11" s="134"/>
      <c r="HR11" s="134"/>
      <c r="HS11" s="134"/>
      <c r="HT11" s="134"/>
      <c r="HU11" s="134"/>
      <c r="HV11" s="134"/>
      <c r="HW11" s="134"/>
      <c r="HX11" s="134"/>
      <c r="HY11" s="134"/>
      <c r="HZ11" s="134"/>
      <c r="IA11" s="134"/>
      <c r="IB11" s="134"/>
      <c r="IC11" s="134"/>
      <c r="ID11" s="134"/>
      <c r="IE11" s="134"/>
      <c r="IF11" s="134"/>
      <c r="IG11" s="134"/>
      <c r="IH11" s="134"/>
      <c r="II11" s="134"/>
      <c r="IJ11" s="134"/>
      <c r="IK11" s="134"/>
      <c r="IL11" s="134"/>
      <c r="IM11" s="134"/>
      <c r="IN11" s="134"/>
      <c r="IO11" s="134"/>
      <c r="IP11" s="134"/>
      <c r="IQ11" s="134"/>
      <c r="IR11" s="134"/>
      <c r="IS11" s="134"/>
      <c r="IT11" s="134"/>
      <c r="IU11" s="134"/>
      <c r="IV11" s="134"/>
      <c r="IW11" s="134"/>
      <c r="IX11" s="134"/>
      <c r="IY11" s="134"/>
    </row>
    <row r="12" spans="1:259" s="2" customFormat="1" ht="23.25" customHeight="1">
      <c r="A12" s="134"/>
      <c r="B12" s="344"/>
      <c r="C12" s="134"/>
      <c r="D12" s="134"/>
      <c r="E12" s="496" t="s">
        <v>41</v>
      </c>
      <c r="F12" s="496"/>
      <c r="G12" s="496"/>
      <c r="H12" s="496"/>
      <c r="I12" s="496"/>
      <c r="J12" s="496"/>
      <c r="K12" s="496"/>
      <c r="L12" s="496"/>
      <c r="M12" s="496"/>
      <c r="N12" s="496"/>
      <c r="O12" s="496"/>
      <c r="P12" s="496"/>
      <c r="Q12" s="496"/>
      <c r="R12" s="496"/>
      <c r="S12" s="496"/>
      <c r="T12" s="496"/>
      <c r="U12" s="496"/>
      <c r="V12" s="496"/>
      <c r="W12" s="496"/>
      <c r="X12" s="496"/>
      <c r="Y12" s="496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  <c r="EY12" s="134"/>
      <c r="EZ12" s="134"/>
      <c r="FA12" s="134"/>
      <c r="FB12" s="134"/>
      <c r="FC12" s="134"/>
      <c r="FD12" s="134"/>
      <c r="FE12" s="134"/>
      <c r="FF12" s="134"/>
      <c r="FG12" s="134"/>
      <c r="FH12" s="134"/>
      <c r="FI12" s="134"/>
      <c r="FJ12" s="134"/>
      <c r="FK12" s="134"/>
      <c r="FL12" s="134"/>
      <c r="FM12" s="134"/>
      <c r="FN12" s="134"/>
      <c r="FO12" s="134"/>
      <c r="FP12" s="134"/>
      <c r="FQ12" s="134"/>
      <c r="FR12" s="134"/>
      <c r="FS12" s="134"/>
      <c r="FT12" s="134"/>
      <c r="FU12" s="134"/>
      <c r="FV12" s="134"/>
      <c r="FW12" s="134"/>
      <c r="FX12" s="134"/>
      <c r="FY12" s="134"/>
      <c r="FZ12" s="134"/>
      <c r="GA12" s="134"/>
      <c r="GB12" s="134"/>
      <c r="GC12" s="134"/>
      <c r="GD12" s="134"/>
      <c r="GE12" s="134"/>
      <c r="GF12" s="134"/>
      <c r="GG12" s="134"/>
      <c r="GH12" s="134"/>
      <c r="GI12" s="134"/>
      <c r="GJ12" s="134"/>
      <c r="GK12" s="134"/>
      <c r="GL12" s="134"/>
      <c r="GM12" s="134"/>
      <c r="GN12" s="134"/>
      <c r="GO12" s="134"/>
      <c r="GP12" s="134"/>
      <c r="GQ12" s="134"/>
      <c r="GR12" s="134"/>
      <c r="GS12" s="134"/>
      <c r="GT12" s="134"/>
      <c r="GU12" s="134"/>
      <c r="GV12" s="134"/>
      <c r="GW12" s="134"/>
      <c r="GX12" s="134"/>
      <c r="GY12" s="134"/>
      <c r="GZ12" s="134"/>
      <c r="HA12" s="134"/>
      <c r="HB12" s="134"/>
      <c r="HC12" s="134"/>
      <c r="HD12" s="134"/>
      <c r="HE12" s="134"/>
      <c r="HF12" s="134"/>
      <c r="HG12" s="134"/>
      <c r="HH12" s="134"/>
      <c r="HI12" s="134"/>
      <c r="HJ12" s="134"/>
      <c r="HK12" s="134"/>
      <c r="HL12" s="134"/>
      <c r="HM12" s="134"/>
      <c r="HN12" s="134"/>
      <c r="HO12" s="134"/>
      <c r="HP12" s="134"/>
      <c r="HQ12" s="134"/>
      <c r="HR12" s="134"/>
      <c r="HS12" s="134"/>
      <c r="HT12" s="134"/>
      <c r="HU12" s="134"/>
      <c r="HV12" s="134"/>
      <c r="HW12" s="134"/>
      <c r="HX12" s="134"/>
      <c r="HY12" s="134"/>
      <c r="HZ12" s="134"/>
      <c r="IA12" s="134"/>
      <c r="IB12" s="134"/>
      <c r="IC12" s="134"/>
      <c r="ID12" s="134"/>
      <c r="IE12" s="134"/>
      <c r="IF12" s="134"/>
      <c r="IG12" s="134"/>
      <c r="IH12" s="134"/>
      <c r="II12" s="134"/>
      <c r="IJ12" s="134"/>
      <c r="IK12" s="134"/>
      <c r="IL12" s="134"/>
      <c r="IM12" s="134"/>
      <c r="IN12" s="134"/>
      <c r="IO12" s="134"/>
      <c r="IP12" s="134"/>
      <c r="IQ12" s="134"/>
      <c r="IR12" s="134"/>
      <c r="IS12" s="134"/>
      <c r="IT12" s="134"/>
      <c r="IU12" s="134"/>
      <c r="IV12" s="134"/>
      <c r="IW12" s="134"/>
      <c r="IX12" s="134"/>
      <c r="IY12" s="134"/>
    </row>
    <row r="13" spans="1:259" s="2" customFormat="1" ht="23.25" customHeight="1">
      <c r="A13" s="77" t="s">
        <v>353</v>
      </c>
      <c r="B13" s="344"/>
      <c r="C13" s="134"/>
      <c r="D13" s="134"/>
      <c r="E13" s="344"/>
      <c r="F13" s="344"/>
      <c r="G13" s="344"/>
      <c r="H13" s="344"/>
      <c r="I13" s="344"/>
      <c r="J13" s="344"/>
      <c r="K13" s="344"/>
      <c r="L13" s="344"/>
      <c r="M13" s="344"/>
      <c r="N13" s="344"/>
      <c r="O13" s="344"/>
      <c r="P13" s="344"/>
      <c r="Q13" s="344"/>
      <c r="R13" s="344"/>
      <c r="S13" s="344"/>
      <c r="T13" s="344"/>
      <c r="U13" s="344"/>
      <c r="V13" s="344"/>
      <c r="W13" s="344"/>
      <c r="X13" s="344"/>
      <c r="Y13" s="34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  <c r="EY13" s="134"/>
      <c r="EZ13" s="134"/>
      <c r="FA13" s="134"/>
      <c r="FB13" s="134"/>
      <c r="FC13" s="134"/>
      <c r="FD13" s="134"/>
      <c r="FE13" s="134"/>
      <c r="FF13" s="134"/>
      <c r="FG13" s="134"/>
      <c r="FH13" s="134"/>
      <c r="FI13" s="134"/>
      <c r="FJ13" s="134"/>
      <c r="FK13" s="134"/>
      <c r="FL13" s="134"/>
      <c r="FM13" s="134"/>
      <c r="FN13" s="134"/>
      <c r="FO13" s="134"/>
      <c r="FP13" s="134"/>
      <c r="FQ13" s="134"/>
      <c r="FR13" s="134"/>
      <c r="FS13" s="134"/>
      <c r="FT13" s="134"/>
      <c r="FU13" s="134"/>
      <c r="FV13" s="134"/>
      <c r="FW13" s="134"/>
      <c r="FX13" s="134"/>
      <c r="FY13" s="134"/>
      <c r="FZ13" s="134"/>
      <c r="GA13" s="134"/>
      <c r="GB13" s="134"/>
      <c r="GC13" s="134"/>
      <c r="GD13" s="134"/>
      <c r="GE13" s="134"/>
      <c r="GF13" s="134"/>
      <c r="GG13" s="134"/>
      <c r="GH13" s="134"/>
      <c r="GI13" s="134"/>
      <c r="GJ13" s="134"/>
      <c r="GK13" s="134"/>
      <c r="GL13" s="134"/>
      <c r="GM13" s="134"/>
      <c r="GN13" s="134"/>
      <c r="GO13" s="134"/>
      <c r="GP13" s="134"/>
      <c r="GQ13" s="134"/>
      <c r="GR13" s="134"/>
      <c r="GS13" s="134"/>
      <c r="GT13" s="134"/>
      <c r="GU13" s="134"/>
      <c r="GV13" s="134"/>
      <c r="GW13" s="134"/>
      <c r="GX13" s="134"/>
      <c r="GY13" s="134"/>
      <c r="GZ13" s="134"/>
      <c r="HA13" s="134"/>
      <c r="HB13" s="134"/>
      <c r="HC13" s="134"/>
      <c r="HD13" s="134"/>
      <c r="HE13" s="134"/>
      <c r="HF13" s="134"/>
      <c r="HG13" s="134"/>
      <c r="HH13" s="134"/>
      <c r="HI13" s="134"/>
      <c r="HJ13" s="134"/>
      <c r="HK13" s="134"/>
      <c r="HL13" s="134"/>
      <c r="HM13" s="134"/>
      <c r="HN13" s="134"/>
      <c r="HO13" s="134"/>
      <c r="HP13" s="134"/>
      <c r="HQ13" s="134"/>
      <c r="HR13" s="134"/>
      <c r="HS13" s="134"/>
      <c r="HT13" s="134"/>
      <c r="HU13" s="134"/>
      <c r="HV13" s="134"/>
      <c r="HW13" s="134"/>
      <c r="HX13" s="134"/>
      <c r="HY13" s="134"/>
      <c r="HZ13" s="134"/>
      <c r="IA13" s="134"/>
      <c r="IB13" s="134"/>
      <c r="IC13" s="134"/>
      <c r="ID13" s="134"/>
      <c r="IE13" s="134"/>
      <c r="IF13" s="134"/>
      <c r="IG13" s="134"/>
      <c r="IH13" s="134"/>
      <c r="II13" s="134"/>
      <c r="IJ13" s="134"/>
      <c r="IK13" s="134"/>
      <c r="IL13" s="134"/>
      <c r="IM13" s="134"/>
      <c r="IN13" s="134"/>
      <c r="IO13" s="134"/>
      <c r="IP13" s="134"/>
      <c r="IQ13" s="134"/>
      <c r="IR13" s="134"/>
      <c r="IS13" s="134"/>
      <c r="IT13" s="134"/>
      <c r="IU13" s="134"/>
      <c r="IV13" s="134"/>
      <c r="IW13" s="134"/>
      <c r="IX13" s="134"/>
      <c r="IY13" s="134"/>
    </row>
    <row r="14" spans="1:259" s="2" customFormat="1" ht="22">
      <c r="A14" s="272" t="s">
        <v>354</v>
      </c>
      <c r="B14" s="344"/>
      <c r="C14" s="134"/>
      <c r="D14" s="134"/>
      <c r="E14" s="5">
        <v>462226</v>
      </c>
      <c r="F14" s="5"/>
      <c r="G14" s="5">
        <v>694969</v>
      </c>
      <c r="H14" s="5"/>
      <c r="I14" s="5">
        <v>44033</v>
      </c>
      <c r="J14" s="5"/>
      <c r="K14" s="195">
        <v>0</v>
      </c>
      <c r="L14" s="5"/>
      <c r="M14" s="5">
        <v>46223</v>
      </c>
      <c r="N14" s="5"/>
      <c r="O14" s="5">
        <v>2355699</v>
      </c>
      <c r="P14" s="5"/>
      <c r="Q14" s="5">
        <v>1388663</v>
      </c>
      <c r="R14" s="309"/>
      <c r="S14" s="195">
        <v>0</v>
      </c>
      <c r="T14" s="309"/>
      <c r="U14" s="5">
        <v>43698</v>
      </c>
      <c r="V14" s="309"/>
      <c r="W14" s="243">
        <v>1432361</v>
      </c>
      <c r="X14" s="230"/>
      <c r="Y14" s="230">
        <v>5035511</v>
      </c>
      <c r="Z14" s="271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  <c r="EY14" s="134"/>
      <c r="EZ14" s="134"/>
      <c r="FA14" s="134"/>
      <c r="FB14" s="134"/>
      <c r="FC14" s="134"/>
      <c r="FD14" s="134"/>
      <c r="FE14" s="134"/>
      <c r="FF14" s="134"/>
      <c r="FG14" s="134"/>
      <c r="FH14" s="134"/>
      <c r="FI14" s="134"/>
      <c r="FJ14" s="134"/>
      <c r="FK14" s="134"/>
      <c r="FL14" s="134"/>
      <c r="FM14" s="134"/>
      <c r="FN14" s="134"/>
      <c r="FO14" s="134"/>
      <c r="FP14" s="134"/>
      <c r="FQ14" s="134"/>
      <c r="FR14" s="134"/>
      <c r="FS14" s="134"/>
      <c r="FT14" s="134"/>
      <c r="FU14" s="134"/>
      <c r="FV14" s="134"/>
      <c r="FW14" s="134"/>
      <c r="FX14" s="134"/>
      <c r="FY14" s="134"/>
      <c r="FZ14" s="134"/>
      <c r="GA14" s="134"/>
      <c r="GB14" s="134"/>
      <c r="GC14" s="134"/>
      <c r="GD14" s="134"/>
      <c r="GE14" s="134"/>
      <c r="GF14" s="134"/>
      <c r="GG14" s="134"/>
      <c r="GH14" s="134"/>
      <c r="GI14" s="134"/>
      <c r="GJ14" s="134"/>
      <c r="GK14" s="134"/>
      <c r="GL14" s="134"/>
      <c r="GM14" s="134"/>
      <c r="GN14" s="134"/>
      <c r="GO14" s="134"/>
      <c r="GP14" s="134"/>
      <c r="GQ14" s="134"/>
      <c r="GR14" s="134"/>
      <c r="GS14" s="134"/>
      <c r="GT14" s="134"/>
      <c r="GU14" s="134"/>
      <c r="GV14" s="134"/>
      <c r="GW14" s="134"/>
      <c r="GX14" s="134"/>
      <c r="GY14" s="134"/>
      <c r="GZ14" s="134"/>
      <c r="HA14" s="134"/>
      <c r="HB14" s="134"/>
      <c r="HC14" s="134"/>
      <c r="HD14" s="134"/>
      <c r="HE14" s="134"/>
      <c r="HF14" s="134"/>
      <c r="HG14" s="134"/>
      <c r="HH14" s="134"/>
      <c r="HI14" s="134"/>
      <c r="HJ14" s="134"/>
      <c r="HK14" s="134"/>
      <c r="HL14" s="134"/>
      <c r="HM14" s="134"/>
      <c r="HN14" s="134"/>
      <c r="HO14" s="134"/>
      <c r="HP14" s="134"/>
      <c r="HQ14" s="134"/>
      <c r="HR14" s="134"/>
      <c r="HS14" s="134"/>
      <c r="HT14" s="134"/>
      <c r="HU14" s="134"/>
      <c r="HV14" s="134"/>
      <c r="HW14" s="134"/>
      <c r="HX14" s="134"/>
      <c r="HY14" s="134"/>
      <c r="HZ14" s="134"/>
      <c r="IA14" s="134"/>
      <c r="IB14" s="134"/>
      <c r="IC14" s="134"/>
      <c r="ID14" s="134"/>
      <c r="IE14" s="134"/>
      <c r="IF14" s="134"/>
      <c r="IG14" s="134"/>
      <c r="IH14" s="134"/>
      <c r="II14" s="134"/>
      <c r="IJ14" s="134"/>
      <c r="IK14" s="134"/>
      <c r="IL14" s="134"/>
      <c r="IM14" s="134"/>
      <c r="IN14" s="134"/>
      <c r="IO14" s="134"/>
      <c r="IP14" s="134"/>
      <c r="IQ14" s="134"/>
      <c r="IR14" s="134"/>
      <c r="IS14" s="134"/>
      <c r="IT14" s="134"/>
      <c r="IU14" s="134"/>
      <c r="IV14" s="134"/>
      <c r="IW14" s="134"/>
      <c r="IX14" s="134"/>
      <c r="IY14" s="134"/>
    </row>
    <row r="15" spans="1:259" s="2" customFormat="1" ht="22">
      <c r="A15" s="77"/>
      <c r="B15" s="344"/>
      <c r="C15" s="134"/>
      <c r="D15" s="134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09"/>
      <c r="R15" s="309"/>
      <c r="S15" s="309"/>
      <c r="T15" s="309"/>
      <c r="U15" s="309"/>
      <c r="V15" s="309"/>
      <c r="W15" s="309"/>
      <c r="X15" s="5"/>
      <c r="Y15" s="5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  <c r="EY15" s="134"/>
      <c r="EZ15" s="134"/>
      <c r="FA15" s="134"/>
      <c r="FB15" s="134"/>
      <c r="FC15" s="134"/>
      <c r="FD15" s="134"/>
      <c r="FE15" s="134"/>
      <c r="FF15" s="134"/>
      <c r="FG15" s="134"/>
      <c r="FH15" s="134"/>
      <c r="FI15" s="134"/>
      <c r="FJ15" s="134"/>
      <c r="FK15" s="134"/>
      <c r="FL15" s="134"/>
      <c r="FM15" s="134"/>
      <c r="FN15" s="134"/>
      <c r="FO15" s="134"/>
      <c r="FP15" s="134"/>
      <c r="FQ15" s="134"/>
      <c r="FR15" s="134"/>
      <c r="FS15" s="134"/>
      <c r="FT15" s="134"/>
      <c r="FU15" s="134"/>
      <c r="FV15" s="134"/>
      <c r="FW15" s="134"/>
      <c r="FX15" s="134"/>
      <c r="FY15" s="134"/>
      <c r="FZ15" s="134"/>
      <c r="GA15" s="134"/>
      <c r="GB15" s="134"/>
      <c r="GC15" s="134"/>
      <c r="GD15" s="134"/>
      <c r="GE15" s="134"/>
      <c r="GF15" s="134"/>
      <c r="GG15" s="134"/>
      <c r="GH15" s="134"/>
      <c r="GI15" s="134"/>
      <c r="GJ15" s="134"/>
      <c r="GK15" s="134"/>
      <c r="GL15" s="134"/>
      <c r="GM15" s="134"/>
      <c r="GN15" s="134"/>
      <c r="GO15" s="134"/>
      <c r="GP15" s="134"/>
      <c r="GQ15" s="134"/>
      <c r="GR15" s="134"/>
      <c r="GS15" s="134"/>
      <c r="GT15" s="134"/>
      <c r="GU15" s="134"/>
      <c r="GV15" s="134"/>
      <c r="GW15" s="134"/>
      <c r="GX15" s="134"/>
      <c r="GY15" s="134"/>
      <c r="GZ15" s="134"/>
      <c r="HA15" s="134"/>
      <c r="HB15" s="134"/>
      <c r="HC15" s="134"/>
      <c r="HD15" s="134"/>
      <c r="HE15" s="134"/>
      <c r="HF15" s="134"/>
      <c r="HG15" s="134"/>
      <c r="HH15" s="134"/>
      <c r="HI15" s="134"/>
      <c r="HJ15" s="134"/>
      <c r="HK15" s="134"/>
      <c r="HL15" s="134"/>
      <c r="HM15" s="134"/>
      <c r="HN15" s="134"/>
      <c r="HO15" s="134"/>
      <c r="HP15" s="134"/>
      <c r="HQ15" s="134"/>
      <c r="HR15" s="134"/>
      <c r="HS15" s="134"/>
      <c r="HT15" s="134"/>
      <c r="HU15" s="134"/>
      <c r="HV15" s="134"/>
      <c r="HW15" s="134"/>
      <c r="HX15" s="134"/>
      <c r="HY15" s="134"/>
      <c r="HZ15" s="134"/>
      <c r="IA15" s="134"/>
      <c r="IB15" s="134"/>
      <c r="IC15" s="134"/>
      <c r="ID15" s="134"/>
      <c r="IE15" s="134"/>
      <c r="IF15" s="134"/>
      <c r="IG15" s="134"/>
      <c r="IH15" s="134"/>
      <c r="II15" s="134"/>
      <c r="IJ15" s="134"/>
      <c r="IK15" s="134"/>
      <c r="IL15" s="134"/>
      <c r="IM15" s="134"/>
      <c r="IN15" s="134"/>
      <c r="IO15" s="134"/>
      <c r="IP15" s="134"/>
      <c r="IQ15" s="134"/>
      <c r="IR15" s="134"/>
      <c r="IS15" s="134"/>
      <c r="IT15" s="134"/>
      <c r="IU15" s="134"/>
      <c r="IV15" s="134"/>
      <c r="IW15" s="134"/>
      <c r="IX15" s="134"/>
      <c r="IY15" s="134"/>
    </row>
    <row r="16" spans="1:259" ht="22">
      <c r="A16" s="4" t="s">
        <v>90</v>
      </c>
      <c r="B16" s="342"/>
      <c r="C16" s="109"/>
      <c r="D16" s="109"/>
      <c r="E16" s="57"/>
      <c r="F16" s="57"/>
      <c r="G16" s="57"/>
      <c r="H16" s="57"/>
      <c r="I16" s="57"/>
      <c r="J16" s="57"/>
      <c r="K16" s="57"/>
      <c r="L16" s="58"/>
      <c r="M16" s="57"/>
      <c r="N16" s="58"/>
      <c r="O16" s="59"/>
      <c r="P16" s="57"/>
      <c r="Q16" s="60"/>
      <c r="R16" s="60"/>
      <c r="S16" s="60"/>
      <c r="T16" s="60"/>
      <c r="U16" s="60"/>
      <c r="V16" s="60"/>
      <c r="W16" s="60"/>
      <c r="X16" s="58"/>
      <c r="Y16" s="194"/>
    </row>
    <row r="17" spans="1:259" s="2" customFormat="1" ht="22">
      <c r="A17" s="7" t="s">
        <v>313</v>
      </c>
      <c r="B17" s="344"/>
      <c r="C17" s="134"/>
      <c r="D17" s="134"/>
      <c r="E17" s="5"/>
      <c r="F17" s="12"/>
      <c r="G17" s="12"/>
      <c r="H17" s="12"/>
      <c r="I17" s="5"/>
      <c r="J17" s="5"/>
      <c r="K17" s="5"/>
      <c r="L17" s="12"/>
      <c r="M17" s="5"/>
      <c r="N17" s="5"/>
      <c r="O17" s="5"/>
      <c r="P17" s="5"/>
      <c r="Q17" s="309"/>
      <c r="R17" s="309"/>
      <c r="S17" s="134"/>
      <c r="T17" s="309"/>
      <c r="U17" s="134"/>
      <c r="V17" s="134"/>
      <c r="W17" s="134"/>
      <c r="X17" s="134"/>
      <c r="Y17" s="195"/>
      <c r="Z17" s="5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  <c r="EY17" s="134"/>
      <c r="EZ17" s="134"/>
      <c r="FA17" s="134"/>
      <c r="FB17" s="134"/>
      <c r="FC17" s="134"/>
      <c r="FD17" s="134"/>
      <c r="FE17" s="134"/>
      <c r="FF17" s="134"/>
      <c r="FG17" s="134"/>
      <c r="FH17" s="134"/>
      <c r="FI17" s="134"/>
      <c r="FJ17" s="134"/>
      <c r="FK17" s="134"/>
      <c r="FL17" s="134"/>
      <c r="FM17" s="134"/>
      <c r="FN17" s="134"/>
      <c r="FO17" s="134"/>
      <c r="FP17" s="134"/>
      <c r="FQ17" s="134"/>
      <c r="FR17" s="134"/>
      <c r="FS17" s="134"/>
      <c r="FT17" s="134"/>
      <c r="FU17" s="134"/>
      <c r="FV17" s="134"/>
      <c r="FW17" s="134"/>
      <c r="FX17" s="134"/>
      <c r="FY17" s="134"/>
      <c r="FZ17" s="134"/>
      <c r="GA17" s="134"/>
      <c r="GB17" s="134"/>
      <c r="GC17" s="134"/>
      <c r="GD17" s="134"/>
      <c r="GE17" s="134"/>
      <c r="GF17" s="134"/>
      <c r="GG17" s="134"/>
      <c r="GH17" s="134"/>
      <c r="GI17" s="134"/>
      <c r="GJ17" s="134"/>
      <c r="GK17" s="134"/>
      <c r="GL17" s="134"/>
      <c r="GM17" s="134"/>
      <c r="GN17" s="134"/>
      <c r="GO17" s="134"/>
      <c r="GP17" s="134"/>
      <c r="GQ17" s="134"/>
      <c r="GR17" s="134"/>
      <c r="GS17" s="134"/>
      <c r="GT17" s="134"/>
      <c r="GU17" s="134"/>
      <c r="GV17" s="134"/>
      <c r="GW17" s="134"/>
      <c r="GX17" s="134"/>
      <c r="GY17" s="134"/>
      <c r="GZ17" s="134"/>
      <c r="HA17" s="134"/>
      <c r="HB17" s="134"/>
      <c r="HC17" s="134"/>
      <c r="HD17" s="134"/>
      <c r="HE17" s="134"/>
      <c r="HF17" s="134"/>
      <c r="HG17" s="134"/>
      <c r="HH17" s="134"/>
      <c r="HI17" s="134"/>
      <c r="HJ17" s="134"/>
      <c r="HK17" s="134"/>
      <c r="HL17" s="134"/>
      <c r="HM17" s="134"/>
      <c r="HN17" s="134"/>
      <c r="HO17" s="134"/>
      <c r="HP17" s="134"/>
      <c r="HQ17" s="134"/>
      <c r="HR17" s="134"/>
      <c r="HS17" s="134"/>
      <c r="HT17" s="134"/>
      <c r="HU17" s="134"/>
      <c r="HV17" s="134"/>
      <c r="HW17" s="134"/>
      <c r="HX17" s="134"/>
      <c r="HY17" s="134"/>
      <c r="HZ17" s="134"/>
      <c r="IA17" s="134"/>
      <c r="IB17" s="134"/>
      <c r="IC17" s="134"/>
      <c r="ID17" s="134"/>
      <c r="IE17" s="134"/>
      <c r="IF17" s="134"/>
      <c r="IG17" s="134"/>
      <c r="IH17" s="134"/>
      <c r="II17" s="134"/>
      <c r="IJ17" s="134"/>
      <c r="IK17" s="134"/>
      <c r="IL17" s="134"/>
      <c r="IM17" s="134"/>
      <c r="IN17" s="134"/>
      <c r="IO17" s="134"/>
      <c r="IP17" s="134"/>
      <c r="IQ17" s="134"/>
      <c r="IR17" s="134"/>
      <c r="IS17" s="134"/>
      <c r="IT17" s="134"/>
      <c r="IU17" s="134"/>
      <c r="IV17" s="134"/>
      <c r="IW17" s="134"/>
      <c r="IX17" s="134"/>
      <c r="IY17" s="134"/>
    </row>
    <row r="18" spans="1:259" s="2" customFormat="1" ht="22">
      <c r="A18" s="130" t="s">
        <v>360</v>
      </c>
      <c r="B18" s="344"/>
      <c r="C18" s="134"/>
      <c r="D18" s="344" t="s">
        <v>399</v>
      </c>
      <c r="E18" s="281">
        <v>46222</v>
      </c>
      <c r="F18" s="242"/>
      <c r="G18" s="192">
        <v>0</v>
      </c>
      <c r="H18" s="60"/>
      <c r="I18" s="192">
        <v>0</v>
      </c>
      <c r="J18" s="192"/>
      <c r="K18" s="242">
        <v>0</v>
      </c>
      <c r="L18" s="60"/>
      <c r="M18" s="192">
        <v>0</v>
      </c>
      <c r="N18" s="310"/>
      <c r="O18" s="306">
        <v>-46222</v>
      </c>
      <c r="P18" s="60"/>
      <c r="Q18" s="192">
        <v>0</v>
      </c>
      <c r="R18" s="60"/>
      <c r="S18" s="192">
        <v>0</v>
      </c>
      <c r="T18" s="60"/>
      <c r="U18" s="192">
        <v>0</v>
      </c>
      <c r="V18" s="145"/>
      <c r="W18" s="192">
        <v>0</v>
      </c>
      <c r="X18" s="310"/>
      <c r="Y18" s="156">
        <v>0</v>
      </c>
      <c r="Z18" s="5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  <c r="EY18" s="134"/>
      <c r="EZ18" s="134"/>
      <c r="FA18" s="134"/>
      <c r="FB18" s="134"/>
      <c r="FC18" s="134"/>
      <c r="FD18" s="134"/>
      <c r="FE18" s="134"/>
      <c r="FF18" s="134"/>
      <c r="FG18" s="134"/>
      <c r="FH18" s="134"/>
      <c r="FI18" s="134"/>
      <c r="FJ18" s="134"/>
      <c r="FK18" s="134"/>
      <c r="FL18" s="134"/>
      <c r="FM18" s="134"/>
      <c r="FN18" s="134"/>
      <c r="FO18" s="134"/>
      <c r="FP18" s="134"/>
      <c r="FQ18" s="134"/>
      <c r="FR18" s="134"/>
      <c r="FS18" s="134"/>
      <c r="FT18" s="134"/>
      <c r="FU18" s="134"/>
      <c r="FV18" s="134"/>
      <c r="FW18" s="134"/>
      <c r="FX18" s="134"/>
      <c r="FY18" s="134"/>
      <c r="FZ18" s="134"/>
      <c r="GA18" s="134"/>
      <c r="GB18" s="134"/>
      <c r="GC18" s="134"/>
      <c r="GD18" s="134"/>
      <c r="GE18" s="134"/>
      <c r="GF18" s="134"/>
      <c r="GG18" s="134"/>
      <c r="GH18" s="134"/>
      <c r="GI18" s="134"/>
      <c r="GJ18" s="134"/>
      <c r="GK18" s="134"/>
      <c r="GL18" s="134"/>
      <c r="GM18" s="134"/>
      <c r="GN18" s="134"/>
      <c r="GO18" s="134"/>
      <c r="GP18" s="134"/>
      <c r="GQ18" s="134"/>
      <c r="GR18" s="134"/>
      <c r="GS18" s="134"/>
      <c r="GT18" s="134"/>
      <c r="GU18" s="134"/>
      <c r="GV18" s="134"/>
      <c r="GW18" s="134"/>
      <c r="GX18" s="134"/>
      <c r="GY18" s="134"/>
      <c r="GZ18" s="134"/>
      <c r="HA18" s="134"/>
      <c r="HB18" s="134"/>
      <c r="HC18" s="134"/>
      <c r="HD18" s="134"/>
      <c r="HE18" s="134"/>
      <c r="HF18" s="134"/>
      <c r="HG18" s="134"/>
      <c r="HH18" s="134"/>
      <c r="HI18" s="134"/>
      <c r="HJ18" s="134"/>
      <c r="HK18" s="134"/>
      <c r="HL18" s="134"/>
      <c r="HM18" s="134"/>
      <c r="HN18" s="134"/>
      <c r="HO18" s="134"/>
      <c r="HP18" s="134"/>
      <c r="HQ18" s="134"/>
      <c r="HR18" s="134"/>
      <c r="HS18" s="134"/>
      <c r="HT18" s="134"/>
      <c r="HU18" s="134"/>
      <c r="HV18" s="134"/>
      <c r="HW18" s="134"/>
      <c r="HX18" s="134"/>
      <c r="HY18" s="134"/>
      <c r="HZ18" s="134"/>
      <c r="IA18" s="134"/>
      <c r="IB18" s="134"/>
      <c r="IC18" s="134"/>
      <c r="ID18" s="134"/>
      <c r="IE18" s="134"/>
      <c r="IF18" s="134"/>
      <c r="IG18" s="134"/>
      <c r="IH18" s="134"/>
      <c r="II18" s="134"/>
      <c r="IJ18" s="134"/>
      <c r="IK18" s="134"/>
      <c r="IL18" s="134"/>
      <c r="IM18" s="134"/>
      <c r="IN18" s="134"/>
      <c r="IO18" s="134"/>
      <c r="IP18" s="134"/>
      <c r="IQ18" s="134"/>
      <c r="IR18" s="134"/>
      <c r="IS18" s="134"/>
      <c r="IT18" s="134"/>
      <c r="IU18" s="134"/>
      <c r="IV18" s="134"/>
      <c r="IW18" s="134"/>
      <c r="IX18" s="134"/>
      <c r="IY18" s="134"/>
    </row>
    <row r="19" spans="1:259" s="312" customFormat="1" ht="22">
      <c r="A19" s="130" t="s">
        <v>293</v>
      </c>
      <c r="B19" s="341"/>
      <c r="C19" s="343"/>
      <c r="D19" s="341">
        <v>11</v>
      </c>
      <c r="E19" s="284">
        <v>0</v>
      </c>
      <c r="F19" s="242"/>
      <c r="G19" s="284">
        <v>0</v>
      </c>
      <c r="H19" s="60"/>
      <c r="I19" s="285">
        <v>0</v>
      </c>
      <c r="J19" s="154"/>
      <c r="K19" s="285">
        <v>0</v>
      </c>
      <c r="L19" s="192"/>
      <c r="M19" s="285">
        <v>0</v>
      </c>
      <c r="N19" s="306"/>
      <c r="O19" s="284">
        <v>-199682</v>
      </c>
      <c r="P19" s="306"/>
      <c r="Q19" s="285">
        <v>0</v>
      </c>
      <c r="R19" s="199"/>
      <c r="S19" s="285">
        <v>0</v>
      </c>
      <c r="T19" s="199"/>
      <c r="U19" s="285">
        <v>0</v>
      </c>
      <c r="V19" s="343"/>
      <c r="W19" s="285">
        <v>0</v>
      </c>
      <c r="X19" s="343"/>
      <c r="Y19" s="160">
        <v>-199682</v>
      </c>
      <c r="Z19" s="309"/>
      <c r="AA19" s="343"/>
      <c r="AB19" s="343"/>
      <c r="AC19" s="343"/>
      <c r="AD19" s="343"/>
      <c r="AE19" s="343"/>
      <c r="AF19" s="343"/>
      <c r="AG19" s="343"/>
      <c r="AH19" s="343"/>
      <c r="AI19" s="343"/>
      <c r="AJ19" s="343"/>
      <c r="AK19" s="343"/>
      <c r="AL19" s="343"/>
      <c r="AM19" s="343"/>
      <c r="AN19" s="343"/>
      <c r="AO19" s="343"/>
      <c r="AP19" s="343"/>
      <c r="AQ19" s="343"/>
      <c r="AR19" s="343"/>
      <c r="AS19" s="343"/>
      <c r="AT19" s="343"/>
      <c r="AU19" s="343"/>
      <c r="AV19" s="343"/>
      <c r="AW19" s="343"/>
      <c r="AX19" s="343"/>
      <c r="AY19" s="343"/>
      <c r="AZ19" s="343"/>
      <c r="BA19" s="343"/>
      <c r="BB19" s="343"/>
      <c r="BC19" s="343"/>
      <c r="BD19" s="343"/>
      <c r="BE19" s="343"/>
      <c r="BF19" s="343"/>
      <c r="BG19" s="343"/>
      <c r="BH19" s="343"/>
      <c r="BI19" s="343"/>
      <c r="BJ19" s="343"/>
      <c r="BK19" s="343"/>
      <c r="BL19" s="343"/>
      <c r="BM19" s="343"/>
      <c r="BN19" s="343"/>
      <c r="BO19" s="343"/>
      <c r="BP19" s="343"/>
      <c r="BQ19" s="343"/>
      <c r="BR19" s="343"/>
      <c r="BS19" s="343"/>
      <c r="BT19" s="343"/>
      <c r="BU19" s="343"/>
      <c r="BV19" s="343"/>
      <c r="BW19" s="343"/>
      <c r="BX19" s="343"/>
      <c r="BY19" s="343"/>
      <c r="BZ19" s="343"/>
      <c r="CA19" s="343"/>
      <c r="CB19" s="343"/>
      <c r="CC19" s="343"/>
      <c r="CD19" s="343"/>
      <c r="CE19" s="343"/>
      <c r="CF19" s="343"/>
      <c r="CG19" s="343"/>
      <c r="CH19" s="343"/>
      <c r="CI19" s="343"/>
      <c r="CJ19" s="343"/>
      <c r="CK19" s="343"/>
      <c r="CL19" s="343"/>
      <c r="CM19" s="343"/>
      <c r="CN19" s="343"/>
      <c r="CO19" s="343"/>
      <c r="CP19" s="343"/>
      <c r="CQ19" s="343"/>
      <c r="CR19" s="343"/>
      <c r="CS19" s="343"/>
      <c r="CT19" s="343"/>
      <c r="CU19" s="343"/>
      <c r="CV19" s="343"/>
      <c r="CW19" s="343"/>
      <c r="CX19" s="343"/>
      <c r="CY19" s="343"/>
      <c r="CZ19" s="343"/>
      <c r="DA19" s="343"/>
      <c r="DB19" s="343"/>
      <c r="DC19" s="343"/>
      <c r="DD19" s="343"/>
      <c r="DE19" s="343"/>
      <c r="DF19" s="343"/>
      <c r="DG19" s="343"/>
      <c r="DH19" s="343"/>
      <c r="DI19" s="343"/>
      <c r="DJ19" s="343"/>
      <c r="DK19" s="343"/>
      <c r="DL19" s="343"/>
      <c r="DM19" s="343"/>
      <c r="DN19" s="343"/>
      <c r="DO19" s="343"/>
      <c r="DP19" s="343"/>
      <c r="DQ19" s="343"/>
      <c r="DR19" s="343"/>
      <c r="DS19" s="343"/>
      <c r="DT19" s="343"/>
      <c r="DU19" s="343"/>
      <c r="DV19" s="343"/>
      <c r="DW19" s="343"/>
      <c r="DX19" s="343"/>
      <c r="DY19" s="343"/>
      <c r="DZ19" s="343"/>
      <c r="EA19" s="343"/>
      <c r="EB19" s="343"/>
      <c r="EC19" s="343"/>
      <c r="ED19" s="343"/>
      <c r="EE19" s="343"/>
      <c r="EF19" s="343"/>
      <c r="EG19" s="343"/>
      <c r="EH19" s="343"/>
      <c r="EI19" s="343"/>
      <c r="EJ19" s="343"/>
      <c r="EK19" s="343"/>
      <c r="EL19" s="343"/>
      <c r="EM19" s="343"/>
      <c r="EN19" s="343"/>
      <c r="EO19" s="343"/>
      <c r="EP19" s="343"/>
      <c r="EQ19" s="343"/>
      <c r="ER19" s="343"/>
      <c r="ES19" s="343"/>
      <c r="ET19" s="343"/>
      <c r="EU19" s="343"/>
      <c r="EV19" s="343"/>
      <c r="EW19" s="343"/>
      <c r="EX19" s="343"/>
      <c r="EY19" s="343"/>
      <c r="EZ19" s="343"/>
      <c r="FA19" s="343"/>
      <c r="FB19" s="343"/>
      <c r="FC19" s="343"/>
      <c r="FD19" s="343"/>
      <c r="FE19" s="343"/>
      <c r="FF19" s="343"/>
      <c r="FG19" s="343"/>
      <c r="FH19" s="343"/>
      <c r="FI19" s="343"/>
      <c r="FJ19" s="343"/>
      <c r="FK19" s="343"/>
      <c r="FL19" s="343"/>
      <c r="FM19" s="343"/>
      <c r="FN19" s="343"/>
      <c r="FO19" s="343"/>
      <c r="FP19" s="343"/>
      <c r="FQ19" s="343"/>
      <c r="FR19" s="343"/>
      <c r="FS19" s="343"/>
      <c r="FT19" s="343"/>
      <c r="FU19" s="343"/>
      <c r="FV19" s="343"/>
      <c r="FW19" s="343"/>
      <c r="FX19" s="343"/>
      <c r="FY19" s="343"/>
      <c r="FZ19" s="343"/>
      <c r="GA19" s="343"/>
      <c r="GB19" s="343"/>
      <c r="GC19" s="343"/>
      <c r="GD19" s="343"/>
      <c r="GE19" s="343"/>
      <c r="GF19" s="343"/>
      <c r="GG19" s="343"/>
      <c r="GH19" s="343"/>
      <c r="GI19" s="343"/>
      <c r="GJ19" s="343"/>
      <c r="GK19" s="343"/>
      <c r="GL19" s="343"/>
      <c r="GM19" s="343"/>
      <c r="GN19" s="343"/>
      <c r="GO19" s="343"/>
      <c r="GP19" s="343"/>
      <c r="GQ19" s="343"/>
      <c r="GR19" s="343"/>
      <c r="GS19" s="343"/>
      <c r="GT19" s="343"/>
      <c r="GU19" s="343"/>
      <c r="GV19" s="343"/>
      <c r="GW19" s="343"/>
      <c r="GX19" s="343"/>
      <c r="GY19" s="343"/>
      <c r="GZ19" s="343"/>
      <c r="HA19" s="343"/>
      <c r="HB19" s="343"/>
      <c r="HC19" s="343"/>
      <c r="HD19" s="343"/>
      <c r="HE19" s="343"/>
      <c r="HF19" s="343"/>
      <c r="HG19" s="343"/>
      <c r="HH19" s="343"/>
      <c r="HI19" s="343"/>
      <c r="HJ19" s="343"/>
      <c r="HK19" s="343"/>
      <c r="HL19" s="343"/>
      <c r="HM19" s="343"/>
      <c r="HN19" s="343"/>
      <c r="HO19" s="343"/>
      <c r="HP19" s="343"/>
      <c r="HQ19" s="343"/>
      <c r="HR19" s="343"/>
      <c r="HS19" s="343"/>
      <c r="HT19" s="343"/>
      <c r="HU19" s="343"/>
      <c r="HV19" s="343"/>
      <c r="HW19" s="343"/>
      <c r="HX19" s="343"/>
      <c r="HY19" s="343"/>
      <c r="HZ19" s="343"/>
      <c r="IA19" s="343"/>
      <c r="IB19" s="343"/>
      <c r="IC19" s="343"/>
      <c r="ID19" s="343"/>
      <c r="IE19" s="343"/>
      <c r="IF19" s="343"/>
      <c r="IG19" s="343"/>
      <c r="IH19" s="343"/>
      <c r="II19" s="343"/>
      <c r="IJ19" s="343"/>
      <c r="IK19" s="343"/>
      <c r="IL19" s="343"/>
      <c r="IM19" s="343"/>
      <c r="IN19" s="343"/>
      <c r="IO19" s="343"/>
      <c r="IP19" s="343"/>
      <c r="IQ19" s="343"/>
      <c r="IR19" s="343"/>
      <c r="IS19" s="343"/>
      <c r="IT19" s="343"/>
      <c r="IU19" s="343"/>
      <c r="IV19" s="343"/>
      <c r="IW19" s="343"/>
      <c r="IX19" s="343"/>
      <c r="IY19" s="343"/>
    </row>
    <row r="20" spans="1:259" s="2" customFormat="1" ht="22" hidden="1">
      <c r="A20" s="7" t="s">
        <v>244</v>
      </c>
      <c r="B20" s="344"/>
      <c r="C20" s="134"/>
      <c r="D20" s="344"/>
      <c r="E20" s="227">
        <v>0</v>
      </c>
      <c r="F20" s="208"/>
      <c r="G20" s="227">
        <v>0</v>
      </c>
      <c r="H20" s="208"/>
      <c r="I20" s="196">
        <v>0</v>
      </c>
      <c r="J20" s="198"/>
      <c r="K20" s="196"/>
      <c r="L20" s="208"/>
      <c r="M20" s="196">
        <v>0</v>
      </c>
      <c r="N20" s="195"/>
      <c r="O20" s="286">
        <v>-199682</v>
      </c>
      <c r="P20" s="195"/>
      <c r="Q20" s="196">
        <v>0</v>
      </c>
      <c r="R20" s="104"/>
      <c r="S20" s="196">
        <v>0</v>
      </c>
      <c r="T20" s="104"/>
      <c r="U20" s="196">
        <v>0</v>
      </c>
      <c r="V20" s="134"/>
      <c r="W20" s="196">
        <v>0</v>
      </c>
      <c r="X20" s="134"/>
      <c r="Y20" s="244">
        <v>-199682</v>
      </c>
      <c r="Z20" s="5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  <c r="EY20" s="134"/>
      <c r="EZ20" s="134"/>
      <c r="FA20" s="134"/>
      <c r="FB20" s="134"/>
      <c r="FC20" s="134"/>
      <c r="FD20" s="134"/>
      <c r="FE20" s="134"/>
      <c r="FF20" s="134"/>
      <c r="FG20" s="134"/>
      <c r="FH20" s="134"/>
      <c r="FI20" s="134"/>
      <c r="FJ20" s="134"/>
      <c r="FK20" s="134"/>
      <c r="FL20" s="134"/>
      <c r="FM20" s="134"/>
      <c r="FN20" s="134"/>
      <c r="FO20" s="134"/>
      <c r="FP20" s="134"/>
      <c r="FQ20" s="134"/>
      <c r="FR20" s="134"/>
      <c r="FS20" s="134"/>
      <c r="FT20" s="134"/>
      <c r="FU20" s="134"/>
      <c r="FV20" s="134"/>
      <c r="FW20" s="134"/>
      <c r="FX20" s="134"/>
      <c r="FY20" s="134"/>
      <c r="FZ20" s="134"/>
      <c r="GA20" s="134"/>
      <c r="GB20" s="134"/>
      <c r="GC20" s="134"/>
      <c r="GD20" s="134"/>
      <c r="GE20" s="134"/>
      <c r="GF20" s="134"/>
      <c r="GG20" s="134"/>
      <c r="GH20" s="134"/>
      <c r="GI20" s="134"/>
      <c r="GJ20" s="134"/>
      <c r="GK20" s="134"/>
      <c r="GL20" s="134"/>
      <c r="GM20" s="134"/>
      <c r="GN20" s="134"/>
      <c r="GO20" s="134"/>
      <c r="GP20" s="134"/>
      <c r="GQ20" s="134"/>
      <c r="GR20" s="134"/>
      <c r="GS20" s="134"/>
      <c r="GT20" s="134"/>
      <c r="GU20" s="134"/>
      <c r="GV20" s="134"/>
      <c r="GW20" s="134"/>
      <c r="GX20" s="134"/>
      <c r="GY20" s="134"/>
      <c r="GZ20" s="134"/>
      <c r="HA20" s="134"/>
      <c r="HB20" s="134"/>
      <c r="HC20" s="134"/>
      <c r="HD20" s="134"/>
      <c r="HE20" s="134"/>
      <c r="HF20" s="134"/>
      <c r="HG20" s="134"/>
      <c r="HH20" s="134"/>
      <c r="HI20" s="134"/>
      <c r="HJ20" s="134"/>
      <c r="HK20" s="134"/>
      <c r="HL20" s="134"/>
      <c r="HM20" s="134"/>
      <c r="HN20" s="134"/>
      <c r="HO20" s="134"/>
      <c r="HP20" s="134"/>
      <c r="HQ20" s="134"/>
      <c r="HR20" s="134"/>
      <c r="HS20" s="134"/>
      <c r="HT20" s="134"/>
      <c r="HU20" s="134"/>
      <c r="HV20" s="134"/>
      <c r="HW20" s="134"/>
      <c r="HX20" s="134"/>
      <c r="HY20" s="134"/>
      <c r="HZ20" s="134"/>
      <c r="IA20" s="134"/>
      <c r="IB20" s="134"/>
      <c r="IC20" s="134"/>
      <c r="ID20" s="134"/>
      <c r="IE20" s="134"/>
      <c r="IF20" s="134"/>
      <c r="IG20" s="134"/>
      <c r="IH20" s="134"/>
      <c r="II20" s="134"/>
      <c r="IJ20" s="134"/>
      <c r="IK20" s="134"/>
      <c r="IL20" s="134"/>
      <c r="IM20" s="134"/>
      <c r="IN20" s="134"/>
      <c r="IO20" s="134"/>
      <c r="IP20" s="134"/>
      <c r="IQ20" s="134"/>
      <c r="IR20" s="134"/>
      <c r="IS20" s="134"/>
      <c r="IT20" s="134"/>
      <c r="IU20" s="134"/>
      <c r="IV20" s="134"/>
      <c r="IW20" s="134"/>
      <c r="IX20" s="134"/>
      <c r="IY20" s="134"/>
    </row>
    <row r="21" spans="1:259" ht="22" hidden="1">
      <c r="A21" s="7" t="s">
        <v>81</v>
      </c>
      <c r="B21" s="342"/>
      <c r="C21" s="109"/>
      <c r="D21" s="304"/>
      <c r="E21" s="197"/>
      <c r="F21" s="197"/>
      <c r="G21" s="197"/>
      <c r="H21" s="197"/>
      <c r="I21" s="197"/>
      <c r="J21" s="197"/>
      <c r="K21" s="197"/>
      <c r="L21" s="224"/>
      <c r="M21" s="197"/>
      <c r="N21" s="224"/>
      <c r="O21" s="287"/>
      <c r="P21" s="197"/>
      <c r="Q21" s="192"/>
      <c r="R21" s="192"/>
      <c r="S21" s="192"/>
      <c r="T21" s="192"/>
      <c r="U21" s="192"/>
      <c r="V21" s="60"/>
      <c r="W21" s="192"/>
      <c r="X21" s="58"/>
      <c r="Y21" s="287"/>
    </row>
    <row r="22" spans="1:259" ht="21.5" hidden="1">
      <c r="A22" s="54" t="s">
        <v>140</v>
      </c>
      <c r="B22" s="342">
        <v>7</v>
      </c>
      <c r="C22" s="109"/>
      <c r="D22" s="304"/>
      <c r="E22" s="197" t="s">
        <v>22</v>
      </c>
      <c r="F22" s="197"/>
      <c r="G22" s="197"/>
      <c r="H22" s="197"/>
      <c r="I22" s="192"/>
      <c r="J22" s="192"/>
      <c r="K22" s="192"/>
      <c r="L22" s="197"/>
      <c r="M22" s="197" t="s">
        <v>22</v>
      </c>
      <c r="N22" s="197"/>
      <c r="O22" s="288" t="s">
        <v>22</v>
      </c>
      <c r="P22" s="224"/>
      <c r="Q22" s="200" t="s">
        <v>22</v>
      </c>
      <c r="R22" s="200"/>
      <c r="S22" s="200" t="s">
        <v>22</v>
      </c>
      <c r="T22" s="200"/>
      <c r="U22" s="200" t="s">
        <v>22</v>
      </c>
      <c r="V22" s="136"/>
      <c r="W22" s="200" t="s">
        <v>22</v>
      </c>
      <c r="X22" s="58"/>
      <c r="Y22" s="287"/>
    </row>
    <row r="23" spans="1:259" ht="21.5" hidden="1">
      <c r="A23" s="54" t="s">
        <v>146</v>
      </c>
      <c r="B23" s="342"/>
      <c r="C23" s="109"/>
      <c r="D23" s="304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288"/>
      <c r="P23" s="224"/>
      <c r="Q23" s="200"/>
      <c r="R23" s="200"/>
      <c r="S23" s="200"/>
      <c r="T23" s="200"/>
      <c r="U23" s="200"/>
      <c r="V23" s="136"/>
      <c r="W23" s="200"/>
      <c r="X23" s="58"/>
      <c r="Y23" s="287"/>
    </row>
    <row r="24" spans="1:259" ht="21.5" hidden="1">
      <c r="A24" s="54" t="s">
        <v>147</v>
      </c>
      <c r="B24" s="342">
        <v>7</v>
      </c>
      <c r="C24" s="109"/>
      <c r="D24" s="304"/>
      <c r="E24" s="192" t="s">
        <v>22</v>
      </c>
      <c r="F24" s="192"/>
      <c r="G24" s="192"/>
      <c r="H24" s="192"/>
      <c r="I24" s="192" t="s">
        <v>22</v>
      </c>
      <c r="J24" s="192"/>
      <c r="K24" s="192"/>
      <c r="L24" s="192"/>
      <c r="M24" s="192" t="s">
        <v>22</v>
      </c>
      <c r="N24" s="192"/>
      <c r="O24" s="242" t="s">
        <v>22</v>
      </c>
      <c r="P24" s="192"/>
      <c r="Q24" s="192" t="s">
        <v>22</v>
      </c>
      <c r="R24" s="192"/>
      <c r="S24" s="192" t="s">
        <v>22</v>
      </c>
      <c r="T24" s="192"/>
      <c r="U24" s="192" t="s">
        <v>22</v>
      </c>
      <c r="V24" s="60"/>
      <c r="W24" s="192" t="s">
        <v>22</v>
      </c>
      <c r="X24" s="60"/>
      <c r="Y24" s="287"/>
    </row>
    <row r="25" spans="1:259" ht="21.5" hidden="1">
      <c r="A25" s="54" t="s">
        <v>82</v>
      </c>
      <c r="B25" s="342">
        <v>3</v>
      </c>
      <c r="C25" s="109"/>
      <c r="D25" s="304"/>
      <c r="E25" s="155" t="s">
        <v>22</v>
      </c>
      <c r="F25" s="225"/>
      <c r="G25" s="225"/>
      <c r="H25" s="225"/>
      <c r="I25" s="155" t="s">
        <v>22</v>
      </c>
      <c r="J25" s="192"/>
      <c r="K25" s="155"/>
      <c r="L25" s="225"/>
      <c r="M25" s="155" t="s">
        <v>22</v>
      </c>
      <c r="N25" s="192"/>
      <c r="O25" s="159" t="s">
        <v>22</v>
      </c>
      <c r="P25" s="192"/>
      <c r="Q25" s="155" t="s">
        <v>22</v>
      </c>
      <c r="R25" s="192"/>
      <c r="S25" s="155" t="s">
        <v>22</v>
      </c>
      <c r="T25" s="192"/>
      <c r="U25" s="155" t="s">
        <v>22</v>
      </c>
      <c r="V25" s="60"/>
      <c r="W25" s="155" t="s">
        <v>22</v>
      </c>
      <c r="X25" s="60"/>
      <c r="Y25" s="283"/>
    </row>
    <row r="26" spans="1:259" ht="22" hidden="1">
      <c r="A26" s="7" t="s">
        <v>83</v>
      </c>
      <c r="B26" s="342"/>
      <c r="C26" s="109"/>
      <c r="D26" s="304"/>
      <c r="E26" s="196" t="s">
        <v>22</v>
      </c>
      <c r="F26" s="208"/>
      <c r="G26" s="208"/>
      <c r="H26" s="208"/>
      <c r="I26" s="196" t="s">
        <v>22</v>
      </c>
      <c r="J26" s="198"/>
      <c r="K26" s="196"/>
      <c r="L26" s="208"/>
      <c r="M26" s="196" t="s">
        <v>22</v>
      </c>
      <c r="N26" s="201"/>
      <c r="O26" s="289" t="s">
        <v>22</v>
      </c>
      <c r="P26" s="201"/>
      <c r="Q26" s="196" t="s">
        <v>22</v>
      </c>
      <c r="R26" s="198"/>
      <c r="S26" s="196" t="s">
        <v>22</v>
      </c>
      <c r="T26" s="198"/>
      <c r="U26" s="196" t="s">
        <v>22</v>
      </c>
      <c r="V26" s="63"/>
      <c r="W26" s="196" t="s">
        <v>22</v>
      </c>
      <c r="X26" s="56"/>
      <c r="Y26" s="239">
        <v>0</v>
      </c>
    </row>
    <row r="27" spans="1:259" ht="22" hidden="1">
      <c r="A27" s="7"/>
      <c r="B27" s="342"/>
      <c r="C27" s="109"/>
      <c r="D27" s="304"/>
      <c r="E27" s="198"/>
      <c r="F27" s="208"/>
      <c r="G27" s="201"/>
      <c r="H27" s="208"/>
      <c r="I27" s="198"/>
      <c r="J27" s="198"/>
      <c r="K27" s="198"/>
      <c r="L27" s="208"/>
      <c r="M27" s="198"/>
      <c r="N27" s="201"/>
      <c r="O27" s="152"/>
      <c r="P27" s="201"/>
      <c r="Q27" s="198"/>
      <c r="R27" s="198"/>
      <c r="S27" s="198"/>
      <c r="T27" s="198"/>
      <c r="U27" s="198"/>
      <c r="V27" s="63"/>
      <c r="W27" s="198"/>
      <c r="X27" s="56"/>
      <c r="Y27" s="131"/>
    </row>
    <row r="28" spans="1:259" ht="22">
      <c r="A28" s="4" t="s">
        <v>91</v>
      </c>
      <c r="B28" s="342"/>
      <c r="C28" s="109"/>
      <c r="D28" s="304"/>
      <c r="E28" s="286">
        <v>46222</v>
      </c>
      <c r="F28" s="209"/>
      <c r="G28" s="286">
        <v>0</v>
      </c>
      <c r="H28" s="209"/>
      <c r="I28" s="286">
        <v>0</v>
      </c>
      <c r="J28" s="198"/>
      <c r="K28" s="286">
        <v>0</v>
      </c>
      <c r="L28" s="209"/>
      <c r="M28" s="286">
        <v>0</v>
      </c>
      <c r="N28" s="209"/>
      <c r="O28" s="286">
        <v>-245904</v>
      </c>
      <c r="P28" s="209"/>
      <c r="Q28" s="286">
        <v>0</v>
      </c>
      <c r="R28" s="201"/>
      <c r="S28" s="286">
        <v>0</v>
      </c>
      <c r="T28" s="201"/>
      <c r="U28" s="286">
        <v>0</v>
      </c>
      <c r="V28" s="56"/>
      <c r="W28" s="286">
        <v>0</v>
      </c>
      <c r="X28" s="62"/>
      <c r="Y28" s="286">
        <v>-199682</v>
      </c>
    </row>
    <row r="29" spans="1:259" s="4" customFormat="1" ht="22">
      <c r="A29" s="137"/>
      <c r="B29" s="73"/>
      <c r="C29" s="98"/>
      <c r="D29" s="98"/>
      <c r="E29" s="138"/>
      <c r="F29" s="139"/>
      <c r="G29" s="139"/>
      <c r="H29" s="139"/>
      <c r="I29" s="138"/>
      <c r="J29" s="138"/>
      <c r="K29" s="138"/>
      <c r="L29" s="139"/>
      <c r="M29" s="138"/>
      <c r="N29" s="140"/>
      <c r="O29" s="138"/>
      <c r="P29" s="140"/>
      <c r="Q29" s="56"/>
      <c r="R29" s="56"/>
      <c r="S29" s="56"/>
      <c r="T29" s="56"/>
      <c r="U29" s="56"/>
      <c r="V29" s="56"/>
      <c r="W29" s="56"/>
      <c r="X29" s="140"/>
      <c r="Y29" s="104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  <c r="FF29" s="55"/>
      <c r="FG29" s="55"/>
      <c r="FH29" s="55"/>
      <c r="FI29" s="55"/>
      <c r="FJ29" s="55"/>
      <c r="FK29" s="55"/>
      <c r="FL29" s="55"/>
      <c r="FM29" s="55"/>
      <c r="FN29" s="55"/>
      <c r="FO29" s="55"/>
      <c r="FP29" s="55"/>
      <c r="FQ29" s="55"/>
      <c r="FR29" s="55"/>
      <c r="FS29" s="55"/>
      <c r="FT29" s="55"/>
      <c r="FU29" s="55"/>
      <c r="FV29" s="55"/>
      <c r="FW29" s="55"/>
      <c r="FX29" s="55"/>
      <c r="FY29" s="55"/>
      <c r="FZ29" s="55"/>
      <c r="GA29" s="55"/>
      <c r="GB29" s="55"/>
      <c r="GC29" s="55"/>
      <c r="GD29" s="55"/>
      <c r="GE29" s="55"/>
      <c r="GF29" s="55"/>
      <c r="GG29" s="55"/>
      <c r="GH29" s="55"/>
      <c r="GI29" s="55"/>
      <c r="GJ29" s="55"/>
      <c r="GK29" s="55"/>
      <c r="GL29" s="55"/>
      <c r="GM29" s="55"/>
      <c r="GN29" s="55"/>
      <c r="GO29" s="55"/>
      <c r="GP29" s="55"/>
      <c r="GQ29" s="55"/>
      <c r="GR29" s="55"/>
      <c r="GS29" s="55"/>
      <c r="GT29" s="55"/>
      <c r="GU29" s="55"/>
      <c r="GV29" s="55"/>
      <c r="GW29" s="55"/>
      <c r="GX29" s="55"/>
      <c r="GY29" s="55"/>
      <c r="GZ29" s="55"/>
      <c r="HA29" s="55"/>
      <c r="HB29" s="55"/>
      <c r="HC29" s="55"/>
      <c r="HD29" s="55"/>
      <c r="HE29" s="55"/>
      <c r="HF29" s="55"/>
      <c r="HG29" s="55"/>
      <c r="HH29" s="55"/>
      <c r="HI29" s="55"/>
      <c r="HJ29" s="55"/>
      <c r="HK29" s="55"/>
      <c r="HL29" s="55"/>
      <c r="HM29" s="55"/>
      <c r="HN29" s="55"/>
      <c r="HO29" s="55"/>
      <c r="HP29" s="55"/>
      <c r="HQ29" s="55"/>
      <c r="HR29" s="55"/>
      <c r="HS29" s="55"/>
      <c r="HT29" s="55"/>
      <c r="HU29" s="55"/>
      <c r="HV29" s="55"/>
      <c r="HW29" s="55"/>
      <c r="HX29" s="55"/>
      <c r="HY29" s="55"/>
      <c r="HZ29" s="55"/>
      <c r="IA29" s="55"/>
      <c r="IB29" s="55"/>
      <c r="IC29" s="55"/>
      <c r="ID29" s="55"/>
      <c r="IE29" s="55"/>
      <c r="IF29" s="55"/>
      <c r="IG29" s="55"/>
      <c r="IH29" s="55"/>
      <c r="II29" s="55"/>
      <c r="IJ29" s="55"/>
      <c r="IK29" s="55"/>
      <c r="IL29" s="55"/>
      <c r="IM29" s="55"/>
      <c r="IN29" s="55"/>
      <c r="IO29" s="55"/>
      <c r="IP29" s="55"/>
      <c r="IQ29" s="55"/>
      <c r="IR29" s="55"/>
      <c r="IS29" s="55"/>
      <c r="IT29" s="55"/>
      <c r="IU29" s="55"/>
      <c r="IV29" s="55"/>
      <c r="IW29" s="55"/>
      <c r="IX29" s="55"/>
      <c r="IY29" s="55"/>
    </row>
    <row r="30" spans="1:259" ht="22">
      <c r="A30" s="137" t="s">
        <v>76</v>
      </c>
      <c r="B30" s="143"/>
      <c r="C30" s="144"/>
      <c r="D30" s="144"/>
      <c r="E30" s="56"/>
      <c r="F30" s="56"/>
      <c r="G30" s="56"/>
      <c r="H30" s="56"/>
      <c r="I30" s="56"/>
      <c r="J30" s="56"/>
      <c r="K30" s="56"/>
      <c r="L30" s="14"/>
      <c r="M30" s="56"/>
      <c r="N30" s="14"/>
      <c r="O30" s="309"/>
      <c r="P30" s="56"/>
      <c r="Q30" s="56"/>
      <c r="R30" s="56"/>
      <c r="S30" s="56"/>
      <c r="T30" s="56"/>
      <c r="U30" s="56"/>
      <c r="V30" s="56"/>
      <c r="W30" s="56"/>
      <c r="X30" s="14"/>
      <c r="Y30" s="10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</row>
    <row r="31" spans="1:259" ht="23.25" customHeight="1">
      <c r="A31" s="130" t="s">
        <v>74</v>
      </c>
      <c r="B31" s="73"/>
      <c r="C31" s="98"/>
      <c r="D31" s="98"/>
      <c r="E31" s="326">
        <v>0</v>
      </c>
      <c r="F31" s="60"/>
      <c r="G31" s="326">
        <v>0</v>
      </c>
      <c r="H31" s="60"/>
      <c r="I31" s="326">
        <v>0</v>
      </c>
      <c r="J31" s="326"/>
      <c r="K31" s="354">
        <v>0</v>
      </c>
      <c r="L31" s="60"/>
      <c r="M31" s="326">
        <v>0</v>
      </c>
      <c r="N31" s="310"/>
      <c r="O31" s="306">
        <v>602972</v>
      </c>
      <c r="P31" s="60"/>
      <c r="Q31" s="326">
        <v>0</v>
      </c>
      <c r="R31" s="60"/>
      <c r="S31" s="326">
        <v>0</v>
      </c>
      <c r="T31" s="60"/>
      <c r="U31" s="326">
        <v>0</v>
      </c>
      <c r="V31" s="145"/>
      <c r="W31" s="326">
        <v>0</v>
      </c>
      <c r="X31" s="310"/>
      <c r="Y31" s="158">
        <v>602972</v>
      </c>
      <c r="Z31" s="146"/>
    </row>
    <row r="32" spans="1:259" s="4" customFormat="1" ht="23.25" customHeight="1">
      <c r="A32" s="130" t="s">
        <v>75</v>
      </c>
      <c r="B32" s="73"/>
      <c r="C32" s="98"/>
      <c r="D32" s="98"/>
      <c r="E32" s="356">
        <v>0</v>
      </c>
      <c r="F32" s="60"/>
      <c r="G32" s="356">
        <v>0</v>
      </c>
      <c r="H32" s="60"/>
      <c r="I32" s="356">
        <v>0</v>
      </c>
      <c r="J32" s="357"/>
      <c r="K32" s="356">
        <v>0</v>
      </c>
      <c r="L32" s="60"/>
      <c r="M32" s="356">
        <v>0</v>
      </c>
      <c r="N32" s="310"/>
      <c r="O32" s="358">
        <v>1316</v>
      </c>
      <c r="P32" s="60"/>
      <c r="Q32" s="306">
        <v>-1006903</v>
      </c>
      <c r="R32" s="60"/>
      <c r="S32" s="355">
        <v>-416</v>
      </c>
      <c r="T32" s="60"/>
      <c r="U32" s="355">
        <v>-24192</v>
      </c>
      <c r="V32" s="60"/>
      <c r="W32" s="355">
        <v>-1031511</v>
      </c>
      <c r="X32" s="310"/>
      <c r="Y32" s="158">
        <v>-1030195</v>
      </c>
      <c r="Z32" s="329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55"/>
      <c r="FH32" s="55"/>
      <c r="FI32" s="55"/>
      <c r="FJ32" s="55"/>
      <c r="FK32" s="55"/>
      <c r="FL32" s="55"/>
      <c r="FM32" s="55"/>
      <c r="FN32" s="55"/>
      <c r="FO32" s="55"/>
      <c r="FP32" s="55"/>
      <c r="FQ32" s="55"/>
      <c r="FR32" s="55"/>
      <c r="FS32" s="55"/>
      <c r="FT32" s="55"/>
      <c r="FU32" s="55"/>
      <c r="FV32" s="55"/>
      <c r="FW32" s="55"/>
      <c r="FX32" s="55"/>
      <c r="FY32" s="55"/>
      <c r="FZ32" s="55"/>
      <c r="GA32" s="55"/>
      <c r="GB32" s="55"/>
      <c r="GC32" s="55"/>
      <c r="GD32" s="55"/>
      <c r="GE32" s="55"/>
      <c r="GF32" s="55"/>
      <c r="GG32" s="55"/>
      <c r="GH32" s="55"/>
      <c r="GI32" s="55"/>
      <c r="GJ32" s="55"/>
      <c r="GK32" s="55"/>
      <c r="GL32" s="55"/>
      <c r="GM32" s="55"/>
      <c r="GN32" s="55"/>
      <c r="GO32" s="55"/>
      <c r="GP32" s="55"/>
      <c r="GQ32" s="55"/>
      <c r="GR32" s="55"/>
      <c r="GS32" s="55"/>
      <c r="GT32" s="55"/>
      <c r="GU32" s="55"/>
      <c r="GV32" s="55"/>
      <c r="GW32" s="55"/>
      <c r="GX32" s="55"/>
      <c r="GY32" s="55"/>
      <c r="GZ32" s="55"/>
      <c r="HA32" s="55"/>
      <c r="HB32" s="55"/>
      <c r="HC32" s="55"/>
      <c r="HD32" s="55"/>
      <c r="HE32" s="55"/>
      <c r="HF32" s="55"/>
      <c r="HG32" s="55"/>
      <c r="HH32" s="55"/>
      <c r="HI32" s="55"/>
      <c r="HJ32" s="55"/>
      <c r="HK32" s="55"/>
      <c r="HL32" s="55"/>
      <c r="HM32" s="55"/>
      <c r="HN32" s="55"/>
      <c r="HO32" s="55"/>
      <c r="HP32" s="55"/>
      <c r="HQ32" s="55"/>
      <c r="HR32" s="55"/>
      <c r="HS32" s="55"/>
      <c r="HT32" s="55"/>
      <c r="HU32" s="55"/>
      <c r="HV32" s="55"/>
      <c r="HW32" s="55"/>
      <c r="HX32" s="55"/>
      <c r="HY32" s="55"/>
      <c r="HZ32" s="55"/>
      <c r="IA32" s="55"/>
      <c r="IB32" s="55"/>
      <c r="IC32" s="55"/>
      <c r="ID32" s="55"/>
      <c r="IE32" s="55"/>
      <c r="IF32" s="55"/>
      <c r="IG32" s="55"/>
      <c r="IH32" s="55"/>
      <c r="II32" s="55"/>
      <c r="IJ32" s="55"/>
      <c r="IK32" s="55"/>
      <c r="IL32" s="55"/>
      <c r="IM32" s="55"/>
      <c r="IN32" s="55"/>
      <c r="IO32" s="55"/>
      <c r="IP32" s="55"/>
      <c r="IQ32" s="55"/>
      <c r="IR32" s="55"/>
      <c r="IS32" s="55"/>
      <c r="IT32" s="55"/>
      <c r="IU32" s="55"/>
      <c r="IV32" s="55"/>
      <c r="IW32" s="55"/>
      <c r="IX32" s="55"/>
      <c r="IY32" s="55"/>
    </row>
    <row r="33" spans="1:259" ht="23.5" customHeight="1">
      <c r="A33" s="137" t="s">
        <v>121</v>
      </c>
      <c r="B33" s="143"/>
      <c r="C33" s="144"/>
      <c r="D33" s="144"/>
      <c r="E33" s="228">
        <v>0</v>
      </c>
      <c r="F33" s="201"/>
      <c r="G33" s="228">
        <v>0</v>
      </c>
      <c r="H33" s="201"/>
      <c r="I33" s="228">
        <v>0</v>
      </c>
      <c r="J33" s="198">
        <v>0</v>
      </c>
      <c r="K33" s="290">
        <v>0</v>
      </c>
      <c r="L33" s="201"/>
      <c r="M33" s="228">
        <v>0</v>
      </c>
      <c r="N33" s="241"/>
      <c r="O33" s="270">
        <v>604288</v>
      </c>
      <c r="P33" s="201"/>
      <c r="Q33" s="270">
        <v>-1006903</v>
      </c>
      <c r="R33" s="201"/>
      <c r="S33" s="270">
        <v>-416</v>
      </c>
      <c r="T33" s="201"/>
      <c r="U33" s="270">
        <v>-24192</v>
      </c>
      <c r="V33" s="201"/>
      <c r="W33" s="270">
        <v>-1031511</v>
      </c>
      <c r="X33" s="241"/>
      <c r="Y33" s="270">
        <v>-427223</v>
      </c>
      <c r="Z33" s="151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</row>
    <row r="34" spans="1:259" s="2" customFormat="1" ht="22" hidden="1" customHeight="1">
      <c r="A34" s="77"/>
      <c r="B34" s="344"/>
      <c r="C34" s="134"/>
      <c r="D34" s="134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09"/>
      <c r="P34" s="309"/>
      <c r="Q34" s="309"/>
      <c r="R34" s="309"/>
      <c r="S34" s="309"/>
      <c r="T34" s="309"/>
      <c r="U34" s="309"/>
      <c r="V34" s="309"/>
      <c r="W34" s="309"/>
      <c r="X34" s="309"/>
      <c r="Y34" s="309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  <c r="EY34" s="134"/>
      <c r="EZ34" s="134"/>
      <c r="FA34" s="134"/>
      <c r="FB34" s="134"/>
      <c r="FC34" s="134"/>
      <c r="FD34" s="134"/>
      <c r="FE34" s="134"/>
      <c r="FF34" s="134"/>
      <c r="FG34" s="134"/>
      <c r="FH34" s="134"/>
      <c r="FI34" s="134"/>
      <c r="FJ34" s="134"/>
      <c r="FK34" s="134"/>
      <c r="FL34" s="134"/>
      <c r="FM34" s="134"/>
      <c r="FN34" s="134"/>
      <c r="FO34" s="134"/>
      <c r="FP34" s="134"/>
      <c r="FQ34" s="134"/>
      <c r="FR34" s="134"/>
      <c r="FS34" s="134"/>
      <c r="FT34" s="134"/>
      <c r="FU34" s="134"/>
      <c r="FV34" s="134"/>
      <c r="FW34" s="134"/>
      <c r="FX34" s="134"/>
      <c r="FY34" s="134"/>
      <c r="FZ34" s="134"/>
      <c r="GA34" s="134"/>
      <c r="GB34" s="134"/>
      <c r="GC34" s="134"/>
      <c r="GD34" s="134"/>
      <c r="GE34" s="134"/>
      <c r="GF34" s="134"/>
      <c r="GG34" s="134"/>
      <c r="GH34" s="134"/>
      <c r="GI34" s="134"/>
      <c r="GJ34" s="134"/>
      <c r="GK34" s="134"/>
      <c r="GL34" s="134"/>
      <c r="GM34" s="134"/>
      <c r="GN34" s="134"/>
      <c r="GO34" s="134"/>
      <c r="GP34" s="134"/>
      <c r="GQ34" s="134"/>
      <c r="GR34" s="134"/>
      <c r="GS34" s="134"/>
      <c r="GT34" s="134"/>
      <c r="GU34" s="134"/>
      <c r="GV34" s="134"/>
      <c r="GW34" s="134"/>
      <c r="GX34" s="134"/>
      <c r="GY34" s="134"/>
      <c r="GZ34" s="134"/>
      <c r="HA34" s="134"/>
      <c r="HB34" s="134"/>
      <c r="HC34" s="134"/>
      <c r="HD34" s="134"/>
      <c r="HE34" s="134"/>
      <c r="HF34" s="134"/>
      <c r="HG34" s="134"/>
      <c r="HH34" s="134"/>
      <c r="HI34" s="134"/>
      <c r="HJ34" s="134"/>
      <c r="HK34" s="134"/>
      <c r="HL34" s="134"/>
      <c r="HM34" s="134"/>
      <c r="HN34" s="134"/>
      <c r="HO34" s="134"/>
      <c r="HP34" s="134"/>
      <c r="HQ34" s="134"/>
      <c r="HR34" s="134"/>
      <c r="HS34" s="134"/>
      <c r="HT34" s="134"/>
      <c r="HU34" s="134"/>
      <c r="HV34" s="134"/>
      <c r="HW34" s="134"/>
      <c r="HX34" s="134"/>
      <c r="HY34" s="134"/>
      <c r="HZ34" s="134"/>
      <c r="IA34" s="134"/>
      <c r="IB34" s="134"/>
      <c r="IC34" s="134"/>
      <c r="ID34" s="134"/>
      <c r="IE34" s="134"/>
      <c r="IF34" s="134"/>
      <c r="IG34" s="134"/>
      <c r="IH34" s="134"/>
      <c r="II34" s="134"/>
      <c r="IJ34" s="134"/>
      <c r="IK34" s="134"/>
      <c r="IL34" s="134"/>
      <c r="IM34" s="134"/>
      <c r="IN34" s="134"/>
      <c r="IO34" s="134"/>
      <c r="IP34" s="134"/>
      <c r="IQ34" s="134"/>
      <c r="IR34" s="134"/>
      <c r="IS34" s="134"/>
      <c r="IT34" s="134"/>
      <c r="IU34" s="134"/>
      <c r="IV34" s="134"/>
      <c r="IW34" s="134"/>
      <c r="IX34" s="134"/>
      <c r="IY34" s="134"/>
    </row>
    <row r="35" spans="1:259" s="2" customFormat="1" ht="22" customHeight="1">
      <c r="A35" s="130" t="s">
        <v>389</v>
      </c>
      <c r="B35" s="385"/>
      <c r="C35" s="387"/>
      <c r="D35" s="387"/>
      <c r="E35" s="326">
        <v>0</v>
      </c>
      <c r="F35" s="60"/>
      <c r="G35" s="326">
        <v>0</v>
      </c>
      <c r="H35" s="60"/>
      <c r="I35" s="326">
        <v>0</v>
      </c>
      <c r="J35" s="326"/>
      <c r="K35" s="354">
        <v>0</v>
      </c>
      <c r="L35" s="60"/>
      <c r="M35" s="326">
        <v>0</v>
      </c>
      <c r="N35" s="306"/>
      <c r="O35" s="326">
        <v>0</v>
      </c>
      <c r="P35" s="306"/>
      <c r="Q35" s="306">
        <v>44750</v>
      </c>
      <c r="R35" s="306"/>
      <c r="S35" s="326">
        <v>0</v>
      </c>
      <c r="T35" s="306"/>
      <c r="U35" s="326">
        <v>0</v>
      </c>
      <c r="V35" s="306"/>
      <c r="W35" s="354">
        <v>44750</v>
      </c>
      <c r="X35" s="306"/>
      <c r="Y35" s="354">
        <v>44750</v>
      </c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  <c r="EY35" s="134"/>
      <c r="EZ35" s="134"/>
      <c r="FA35" s="134"/>
      <c r="FB35" s="134"/>
      <c r="FC35" s="134"/>
      <c r="FD35" s="134"/>
      <c r="FE35" s="134"/>
      <c r="FF35" s="134"/>
      <c r="FG35" s="134"/>
      <c r="FH35" s="134"/>
      <c r="FI35" s="134"/>
      <c r="FJ35" s="134"/>
      <c r="FK35" s="134"/>
      <c r="FL35" s="134"/>
      <c r="FM35" s="134"/>
      <c r="FN35" s="134"/>
      <c r="FO35" s="134"/>
      <c r="FP35" s="134"/>
      <c r="FQ35" s="134"/>
      <c r="FR35" s="134"/>
      <c r="FS35" s="134"/>
      <c r="FT35" s="134"/>
      <c r="FU35" s="134"/>
      <c r="FV35" s="134"/>
      <c r="FW35" s="134"/>
      <c r="FX35" s="134"/>
      <c r="FY35" s="134"/>
      <c r="FZ35" s="134"/>
      <c r="GA35" s="134"/>
      <c r="GB35" s="134"/>
      <c r="GC35" s="134"/>
      <c r="GD35" s="134"/>
      <c r="GE35" s="134"/>
      <c r="GF35" s="134"/>
      <c r="GG35" s="134"/>
      <c r="GH35" s="134"/>
      <c r="GI35" s="134"/>
      <c r="GJ35" s="134"/>
      <c r="GK35" s="134"/>
      <c r="GL35" s="134"/>
      <c r="GM35" s="134"/>
      <c r="GN35" s="134"/>
      <c r="GO35" s="134"/>
      <c r="GP35" s="134"/>
      <c r="GQ35" s="134"/>
      <c r="GR35" s="134"/>
      <c r="GS35" s="134"/>
      <c r="GT35" s="134"/>
      <c r="GU35" s="134"/>
      <c r="GV35" s="134"/>
      <c r="GW35" s="134"/>
      <c r="GX35" s="134"/>
      <c r="GY35" s="134"/>
      <c r="GZ35" s="134"/>
      <c r="HA35" s="134"/>
      <c r="HB35" s="134"/>
      <c r="HC35" s="134"/>
      <c r="HD35" s="134"/>
      <c r="HE35" s="134"/>
      <c r="HF35" s="134"/>
      <c r="HG35" s="134"/>
      <c r="HH35" s="134"/>
      <c r="HI35" s="134"/>
      <c r="HJ35" s="134"/>
      <c r="HK35" s="134"/>
      <c r="HL35" s="134"/>
      <c r="HM35" s="134"/>
      <c r="HN35" s="134"/>
      <c r="HO35" s="134"/>
      <c r="HP35" s="134"/>
      <c r="HQ35" s="134"/>
      <c r="HR35" s="134"/>
      <c r="HS35" s="134"/>
      <c r="HT35" s="134"/>
      <c r="HU35" s="134"/>
      <c r="HV35" s="134"/>
      <c r="HW35" s="134"/>
      <c r="HX35" s="134"/>
      <c r="HY35" s="134"/>
      <c r="HZ35" s="134"/>
      <c r="IA35" s="134"/>
      <c r="IB35" s="134"/>
      <c r="IC35" s="134"/>
      <c r="ID35" s="134"/>
      <c r="IE35" s="134"/>
      <c r="IF35" s="134"/>
      <c r="IG35" s="134"/>
      <c r="IH35" s="134"/>
      <c r="II35" s="134"/>
      <c r="IJ35" s="134"/>
      <c r="IK35" s="134"/>
      <c r="IL35" s="134"/>
      <c r="IM35" s="134"/>
      <c r="IN35" s="134"/>
      <c r="IO35" s="134"/>
      <c r="IP35" s="134"/>
      <c r="IQ35" s="134"/>
      <c r="IR35" s="134"/>
      <c r="IS35" s="134"/>
      <c r="IT35" s="134"/>
      <c r="IU35" s="134"/>
      <c r="IV35" s="134"/>
      <c r="IW35" s="134"/>
      <c r="IX35" s="134"/>
      <c r="IY35" s="134"/>
    </row>
    <row r="36" spans="1:259" s="9" customFormat="1" ht="23.25" customHeight="1">
      <c r="A36" s="130" t="s">
        <v>323</v>
      </c>
      <c r="B36" s="386"/>
      <c r="C36" s="98"/>
      <c r="D36" s="98"/>
      <c r="E36" s="155">
        <v>0</v>
      </c>
      <c r="F36" s="192"/>
      <c r="G36" s="155">
        <v>0</v>
      </c>
      <c r="H36" s="192"/>
      <c r="I36" s="155">
        <v>0</v>
      </c>
      <c r="J36" s="192"/>
      <c r="K36" s="155"/>
      <c r="L36" s="192"/>
      <c r="M36" s="155">
        <v>0</v>
      </c>
      <c r="N36" s="311"/>
      <c r="O36" s="160">
        <v>179000</v>
      </c>
      <c r="P36" s="192"/>
      <c r="Q36" s="160">
        <v>-223750</v>
      </c>
      <c r="R36" s="192"/>
      <c r="S36" s="159">
        <v>0</v>
      </c>
      <c r="T36" s="192"/>
      <c r="U36" s="159">
        <v>0</v>
      </c>
      <c r="V36" s="192"/>
      <c r="W36" s="97">
        <v>-223750</v>
      </c>
      <c r="X36" s="311"/>
      <c r="Y36" s="160">
        <v>-44750</v>
      </c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  <c r="DF36" s="55"/>
      <c r="DG36" s="55"/>
      <c r="DH36" s="55"/>
      <c r="DI36" s="55"/>
      <c r="DJ36" s="55"/>
      <c r="DK36" s="55"/>
      <c r="DL36" s="55"/>
      <c r="DM36" s="55"/>
      <c r="DN36" s="55"/>
      <c r="DO36" s="55"/>
      <c r="DP36" s="55"/>
      <c r="DQ36" s="55"/>
      <c r="DR36" s="55"/>
      <c r="DS36" s="55"/>
      <c r="DT36" s="55"/>
      <c r="DU36" s="55"/>
      <c r="DV36" s="55"/>
      <c r="DW36" s="55"/>
      <c r="DX36" s="55"/>
      <c r="DY36" s="55"/>
      <c r="DZ36" s="55"/>
      <c r="EA36" s="55"/>
      <c r="EB36" s="55"/>
      <c r="EC36" s="55"/>
      <c r="ED36" s="55"/>
      <c r="EE36" s="55"/>
      <c r="EF36" s="55"/>
      <c r="EG36" s="55"/>
      <c r="EH36" s="55"/>
      <c r="EI36" s="55"/>
      <c r="EJ36" s="55"/>
      <c r="EK36" s="55"/>
      <c r="EL36" s="55"/>
      <c r="EM36" s="55"/>
      <c r="EN36" s="55"/>
      <c r="EO36" s="55"/>
      <c r="EP36" s="55"/>
      <c r="EQ36" s="55"/>
      <c r="ER36" s="55"/>
      <c r="ES36" s="55"/>
      <c r="ET36" s="55"/>
      <c r="EU36" s="55"/>
      <c r="EV36" s="55"/>
      <c r="EW36" s="55"/>
      <c r="EX36" s="55"/>
      <c r="EY36" s="55"/>
      <c r="EZ36" s="55"/>
      <c r="FA36" s="55"/>
      <c r="FB36" s="55"/>
      <c r="FC36" s="55"/>
      <c r="FD36" s="55"/>
      <c r="FE36" s="55"/>
      <c r="FF36" s="55"/>
      <c r="FG36" s="55"/>
      <c r="FH36" s="55"/>
      <c r="FI36" s="55"/>
      <c r="FJ36" s="55"/>
      <c r="FK36" s="55"/>
      <c r="FL36" s="55"/>
      <c r="FM36" s="55"/>
      <c r="FN36" s="55"/>
      <c r="FO36" s="55"/>
      <c r="FP36" s="55"/>
      <c r="FQ36" s="55"/>
      <c r="FR36" s="55"/>
      <c r="FS36" s="55"/>
      <c r="FT36" s="55"/>
      <c r="FU36" s="55"/>
      <c r="FV36" s="55"/>
      <c r="FW36" s="55"/>
      <c r="FX36" s="55"/>
      <c r="FY36" s="55"/>
      <c r="FZ36" s="55"/>
      <c r="GA36" s="55"/>
      <c r="GB36" s="55"/>
      <c r="GC36" s="55"/>
      <c r="GD36" s="55"/>
      <c r="GE36" s="55"/>
      <c r="GF36" s="55"/>
      <c r="GG36" s="55"/>
      <c r="GH36" s="55"/>
      <c r="GI36" s="55"/>
      <c r="GJ36" s="55"/>
      <c r="GK36" s="55"/>
      <c r="GL36" s="55"/>
      <c r="GM36" s="55"/>
      <c r="GN36" s="55"/>
      <c r="GO36" s="55"/>
      <c r="GP36" s="55"/>
      <c r="GQ36" s="55"/>
      <c r="GR36" s="55"/>
      <c r="GS36" s="55"/>
      <c r="GT36" s="55"/>
      <c r="GU36" s="55"/>
      <c r="GV36" s="55"/>
      <c r="GW36" s="55"/>
      <c r="GX36" s="55"/>
      <c r="GY36" s="55"/>
      <c r="GZ36" s="55"/>
      <c r="HA36" s="55"/>
      <c r="HB36" s="55"/>
      <c r="HC36" s="55"/>
      <c r="HD36" s="55"/>
      <c r="HE36" s="55"/>
      <c r="HF36" s="55"/>
      <c r="HG36" s="55"/>
      <c r="HH36" s="55"/>
      <c r="HI36" s="55"/>
      <c r="HJ36" s="55"/>
      <c r="HK36" s="55"/>
      <c r="HL36" s="55"/>
      <c r="HM36" s="55"/>
      <c r="HN36" s="55"/>
      <c r="HO36" s="55"/>
      <c r="HP36" s="55"/>
      <c r="HQ36" s="55"/>
      <c r="HR36" s="55"/>
      <c r="HS36" s="55"/>
      <c r="HT36" s="55"/>
      <c r="HU36" s="55"/>
      <c r="HV36" s="55"/>
      <c r="HW36" s="55"/>
      <c r="HX36" s="55"/>
      <c r="HY36" s="55"/>
      <c r="HZ36" s="55"/>
      <c r="IA36" s="55"/>
      <c r="IB36" s="55"/>
      <c r="IC36" s="55"/>
      <c r="ID36" s="55"/>
      <c r="IE36" s="55"/>
      <c r="IF36" s="55"/>
      <c r="IG36" s="55"/>
      <c r="IH36" s="55"/>
      <c r="II36" s="55"/>
      <c r="IJ36" s="55"/>
      <c r="IK36" s="55"/>
      <c r="IL36" s="55"/>
      <c r="IM36" s="55"/>
      <c r="IN36" s="55"/>
      <c r="IO36" s="55"/>
      <c r="IP36" s="55"/>
      <c r="IQ36" s="55"/>
      <c r="IR36" s="55"/>
      <c r="IS36" s="55"/>
      <c r="IT36" s="55"/>
      <c r="IU36" s="55"/>
      <c r="IV36" s="55"/>
      <c r="IW36" s="55"/>
      <c r="IX36" s="55"/>
      <c r="IY36" s="55"/>
    </row>
    <row r="37" spans="1:259" s="9" customFormat="1" ht="1.5" customHeight="1">
      <c r="A37" s="130"/>
      <c r="B37" s="73"/>
      <c r="C37" s="98"/>
      <c r="D37" s="98"/>
      <c r="E37" s="192"/>
      <c r="F37" s="192"/>
      <c r="G37" s="192"/>
      <c r="H37" s="192"/>
      <c r="I37" s="192"/>
      <c r="J37" s="192"/>
      <c r="K37" s="192"/>
      <c r="L37" s="311"/>
      <c r="M37" s="192"/>
      <c r="N37" s="311"/>
      <c r="O37" s="199"/>
      <c r="P37" s="192"/>
      <c r="Q37" s="199"/>
      <c r="R37" s="192"/>
      <c r="S37" s="192"/>
      <c r="T37" s="192"/>
      <c r="U37" s="192"/>
      <c r="V37" s="192"/>
      <c r="W37" s="192"/>
      <c r="X37" s="311"/>
      <c r="Y37" s="199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/>
      <c r="CG37" s="55"/>
      <c r="CH37" s="55"/>
      <c r="CI37" s="55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55"/>
      <c r="DD37" s="55"/>
      <c r="DE37" s="55"/>
      <c r="DF37" s="55"/>
      <c r="DG37" s="55"/>
      <c r="DH37" s="55"/>
      <c r="DI37" s="55"/>
      <c r="DJ37" s="55"/>
      <c r="DK37" s="55"/>
      <c r="DL37" s="55"/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5"/>
      <c r="DX37" s="55"/>
      <c r="DY37" s="55"/>
      <c r="DZ37" s="55"/>
      <c r="EA37" s="55"/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5"/>
      <c r="EM37" s="55"/>
      <c r="EN37" s="55"/>
      <c r="EO37" s="55"/>
      <c r="EP37" s="55"/>
      <c r="EQ37" s="55"/>
      <c r="ER37" s="55"/>
      <c r="ES37" s="55"/>
      <c r="ET37" s="55"/>
      <c r="EU37" s="55"/>
      <c r="EV37" s="55"/>
      <c r="EW37" s="55"/>
      <c r="EX37" s="55"/>
      <c r="EY37" s="55"/>
      <c r="EZ37" s="55"/>
      <c r="FA37" s="55"/>
      <c r="FB37" s="55"/>
      <c r="FC37" s="55"/>
      <c r="FD37" s="55"/>
      <c r="FE37" s="55"/>
      <c r="FF37" s="55"/>
      <c r="FG37" s="55"/>
      <c r="FH37" s="55"/>
      <c r="FI37" s="55"/>
      <c r="FJ37" s="55"/>
      <c r="FK37" s="55"/>
      <c r="FL37" s="55"/>
      <c r="FM37" s="55"/>
      <c r="FN37" s="55"/>
      <c r="FO37" s="55"/>
      <c r="FP37" s="55"/>
      <c r="FQ37" s="55"/>
      <c r="FR37" s="55"/>
      <c r="FS37" s="55"/>
      <c r="FT37" s="55"/>
      <c r="FU37" s="55"/>
      <c r="FV37" s="55"/>
      <c r="FW37" s="55"/>
      <c r="FX37" s="55"/>
      <c r="FY37" s="55"/>
      <c r="FZ37" s="55"/>
      <c r="GA37" s="55"/>
      <c r="GB37" s="55"/>
      <c r="GC37" s="55"/>
      <c r="GD37" s="55"/>
      <c r="GE37" s="55"/>
      <c r="GF37" s="55"/>
      <c r="GG37" s="55"/>
      <c r="GH37" s="55"/>
      <c r="GI37" s="55"/>
      <c r="GJ37" s="55"/>
      <c r="GK37" s="55"/>
      <c r="GL37" s="55"/>
      <c r="GM37" s="55"/>
      <c r="GN37" s="55"/>
      <c r="GO37" s="55"/>
      <c r="GP37" s="55"/>
      <c r="GQ37" s="55"/>
      <c r="GR37" s="55"/>
      <c r="GS37" s="55"/>
      <c r="GT37" s="55"/>
      <c r="GU37" s="55"/>
      <c r="GV37" s="55"/>
      <c r="GW37" s="55"/>
      <c r="GX37" s="55"/>
      <c r="GY37" s="55"/>
      <c r="GZ37" s="55"/>
      <c r="HA37" s="55"/>
      <c r="HB37" s="55"/>
      <c r="HC37" s="55"/>
      <c r="HD37" s="55"/>
      <c r="HE37" s="55"/>
      <c r="HF37" s="55"/>
      <c r="HG37" s="55"/>
      <c r="HH37" s="55"/>
      <c r="HI37" s="55"/>
      <c r="HJ37" s="55"/>
      <c r="HK37" s="55"/>
      <c r="HL37" s="55"/>
      <c r="HM37" s="55"/>
      <c r="HN37" s="55"/>
      <c r="HO37" s="55"/>
      <c r="HP37" s="55"/>
      <c r="HQ37" s="55"/>
      <c r="HR37" s="55"/>
      <c r="HS37" s="55"/>
      <c r="HT37" s="55"/>
      <c r="HU37" s="55"/>
      <c r="HV37" s="55"/>
      <c r="HW37" s="55"/>
      <c r="HX37" s="55"/>
      <c r="HY37" s="55"/>
      <c r="HZ37" s="55"/>
      <c r="IA37" s="55"/>
      <c r="IB37" s="55"/>
      <c r="IC37" s="55"/>
      <c r="ID37" s="55"/>
      <c r="IE37" s="55"/>
      <c r="IF37" s="55"/>
      <c r="IG37" s="55"/>
      <c r="IH37" s="55"/>
      <c r="II37" s="55"/>
      <c r="IJ37" s="55"/>
      <c r="IK37" s="55"/>
      <c r="IL37" s="55"/>
      <c r="IM37" s="55"/>
      <c r="IN37" s="55"/>
      <c r="IO37" s="55"/>
      <c r="IP37" s="55"/>
      <c r="IQ37" s="55"/>
      <c r="IR37" s="55"/>
      <c r="IS37" s="55"/>
      <c r="IT37" s="55"/>
      <c r="IU37" s="55"/>
      <c r="IV37" s="55"/>
      <c r="IW37" s="55"/>
      <c r="IX37" s="55"/>
      <c r="IY37" s="55"/>
    </row>
    <row r="38" spans="1:259" ht="23.25" customHeight="1" thickBot="1">
      <c r="A38" s="147" t="s">
        <v>355</v>
      </c>
      <c r="B38" s="148"/>
      <c r="C38" s="98"/>
      <c r="D38" s="98"/>
      <c r="E38" s="132">
        <v>508448</v>
      </c>
      <c r="F38" s="267"/>
      <c r="G38" s="132">
        <v>694969</v>
      </c>
      <c r="H38" s="267"/>
      <c r="I38" s="132">
        <v>44033</v>
      </c>
      <c r="J38" s="131">
        <v>0</v>
      </c>
      <c r="K38" s="132">
        <v>0</v>
      </c>
      <c r="L38" s="131">
        <v>0</v>
      </c>
      <c r="M38" s="132">
        <v>46223</v>
      </c>
      <c r="N38" s="104"/>
      <c r="O38" s="132">
        <v>2893083</v>
      </c>
      <c r="P38" s="104"/>
      <c r="Q38" s="132">
        <v>202760</v>
      </c>
      <c r="R38" s="104"/>
      <c r="S38" s="132">
        <v>-416</v>
      </c>
      <c r="T38" s="104"/>
      <c r="U38" s="132">
        <v>19506</v>
      </c>
      <c r="V38" s="104"/>
      <c r="W38" s="132">
        <v>221850</v>
      </c>
      <c r="X38" s="104"/>
      <c r="Y38" s="132">
        <v>4408606</v>
      </c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  <c r="BM38" s="109"/>
      <c r="BN38" s="109"/>
      <c r="BO38" s="109"/>
      <c r="BP38" s="109"/>
      <c r="BQ38" s="109"/>
      <c r="BR38" s="109"/>
      <c r="BS38" s="109"/>
      <c r="BT38" s="109"/>
      <c r="BU38" s="109"/>
      <c r="BV38" s="109"/>
      <c r="BW38" s="109"/>
      <c r="BX38" s="109"/>
      <c r="BY38" s="109"/>
      <c r="BZ38" s="109"/>
      <c r="CA38" s="109"/>
      <c r="CB38" s="109"/>
      <c r="CC38" s="109"/>
      <c r="CD38" s="109"/>
      <c r="CE38" s="109"/>
      <c r="CF38" s="109"/>
      <c r="CG38" s="109"/>
      <c r="CH38" s="109"/>
      <c r="CI38" s="109"/>
      <c r="CJ38" s="109"/>
      <c r="CK38" s="109"/>
      <c r="CL38" s="109"/>
      <c r="CM38" s="109"/>
      <c r="CN38" s="109"/>
      <c r="CO38" s="109"/>
      <c r="CP38" s="109"/>
      <c r="CQ38" s="109"/>
      <c r="CR38" s="109"/>
      <c r="CS38" s="109"/>
      <c r="CT38" s="109"/>
      <c r="CU38" s="109"/>
      <c r="CV38" s="109"/>
      <c r="CW38" s="109"/>
      <c r="CX38" s="109"/>
      <c r="CY38" s="109"/>
      <c r="CZ38" s="109"/>
      <c r="DA38" s="109"/>
      <c r="DB38" s="109"/>
      <c r="DC38" s="109"/>
      <c r="DD38" s="109"/>
      <c r="DE38" s="109"/>
      <c r="DF38" s="109"/>
      <c r="DG38" s="109"/>
      <c r="DH38" s="109"/>
      <c r="DI38" s="109"/>
      <c r="DJ38" s="109"/>
      <c r="DK38" s="109"/>
      <c r="DL38" s="109"/>
      <c r="DM38" s="109"/>
      <c r="DN38" s="109"/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09"/>
      <c r="DZ38" s="109"/>
      <c r="EA38" s="109"/>
      <c r="EB38" s="109"/>
      <c r="EC38" s="109"/>
      <c r="ED38" s="109"/>
      <c r="EE38" s="109"/>
      <c r="EF38" s="109"/>
      <c r="EG38" s="109"/>
      <c r="EH38" s="109"/>
      <c r="EI38" s="109"/>
      <c r="EJ38" s="109"/>
      <c r="EK38" s="109"/>
      <c r="EL38" s="109"/>
      <c r="EM38" s="109"/>
      <c r="EN38" s="109"/>
      <c r="EO38" s="109"/>
      <c r="EP38" s="109"/>
      <c r="EQ38" s="109"/>
      <c r="ER38" s="109"/>
      <c r="ES38" s="109"/>
      <c r="ET38" s="109"/>
      <c r="EU38" s="109"/>
      <c r="EV38" s="109"/>
      <c r="EW38" s="109"/>
      <c r="EX38" s="109"/>
      <c r="EY38" s="109"/>
      <c r="EZ38" s="109"/>
      <c r="FA38" s="109"/>
      <c r="FB38" s="109"/>
      <c r="FC38" s="109"/>
      <c r="FD38" s="109"/>
      <c r="FE38" s="109"/>
      <c r="FF38" s="109"/>
      <c r="FG38" s="109"/>
      <c r="FH38" s="109"/>
      <c r="FI38" s="109"/>
      <c r="FJ38" s="109"/>
      <c r="FK38" s="109"/>
      <c r="FL38" s="109"/>
      <c r="FM38" s="109"/>
      <c r="FN38" s="109"/>
      <c r="FO38" s="109"/>
      <c r="FP38" s="109"/>
      <c r="FQ38" s="109"/>
      <c r="FR38" s="109"/>
      <c r="FS38" s="109"/>
      <c r="FT38" s="109"/>
      <c r="FU38" s="109"/>
      <c r="FV38" s="109"/>
      <c r="FW38" s="109"/>
      <c r="FX38" s="109"/>
      <c r="FY38" s="109"/>
      <c r="FZ38" s="109"/>
      <c r="GA38" s="109"/>
      <c r="GB38" s="109"/>
      <c r="GC38" s="109"/>
      <c r="GD38" s="109"/>
      <c r="GE38" s="109"/>
      <c r="GF38" s="109"/>
      <c r="GG38" s="109"/>
      <c r="GH38" s="109"/>
      <c r="GI38" s="109"/>
      <c r="GJ38" s="109"/>
      <c r="GK38" s="109"/>
      <c r="GL38" s="109"/>
      <c r="GM38" s="109"/>
      <c r="GN38" s="109"/>
      <c r="GO38" s="109"/>
      <c r="GP38" s="109"/>
      <c r="GQ38" s="109"/>
      <c r="GR38" s="109"/>
      <c r="GS38" s="109"/>
      <c r="GT38" s="109"/>
      <c r="GU38" s="109"/>
      <c r="GV38" s="109"/>
      <c r="GW38" s="109"/>
      <c r="GX38" s="109"/>
      <c r="GY38" s="109"/>
      <c r="GZ38" s="109"/>
      <c r="HA38" s="109"/>
      <c r="HB38" s="109"/>
      <c r="HC38" s="109"/>
      <c r="HD38" s="109"/>
      <c r="HE38" s="109"/>
      <c r="HF38" s="109"/>
      <c r="HG38" s="109"/>
      <c r="HH38" s="109"/>
      <c r="HI38" s="109"/>
      <c r="HJ38" s="109"/>
      <c r="HK38" s="109"/>
      <c r="HL38" s="109"/>
      <c r="HM38" s="109"/>
      <c r="HN38" s="109"/>
      <c r="HO38" s="109"/>
      <c r="HP38" s="109"/>
      <c r="HQ38" s="109"/>
      <c r="HR38" s="109"/>
      <c r="HS38" s="109"/>
      <c r="HT38" s="109"/>
      <c r="HU38" s="109"/>
      <c r="HV38" s="109"/>
      <c r="HW38" s="109"/>
      <c r="HX38" s="109"/>
      <c r="HY38" s="109"/>
      <c r="HZ38" s="109"/>
      <c r="IA38" s="109"/>
      <c r="IB38" s="109"/>
      <c r="IC38" s="109"/>
      <c r="ID38" s="109"/>
      <c r="IE38" s="109"/>
      <c r="IF38" s="109"/>
      <c r="IG38" s="109"/>
      <c r="IH38" s="109"/>
      <c r="II38" s="109"/>
      <c r="IJ38" s="109"/>
      <c r="IK38" s="109"/>
      <c r="IL38" s="109"/>
      <c r="IM38" s="109"/>
      <c r="IN38" s="109"/>
      <c r="IO38" s="109"/>
      <c r="IP38" s="109"/>
      <c r="IQ38" s="109"/>
      <c r="IR38" s="109"/>
      <c r="IS38" s="109"/>
      <c r="IT38" s="109"/>
      <c r="IU38" s="109"/>
      <c r="IV38" s="109"/>
      <c r="IW38" s="109"/>
      <c r="IX38" s="109"/>
      <c r="IY38" s="109"/>
    </row>
    <row r="39" spans="1:259" ht="23.25" customHeight="1" thickTop="1"/>
    <row r="40" spans="1:259" ht="23.25" customHeight="1">
      <c r="A40" s="18" t="s">
        <v>161</v>
      </c>
      <c r="B40" s="7"/>
      <c r="E40" s="4"/>
      <c r="V40" s="313"/>
      <c r="Y40" s="408"/>
    </row>
    <row r="41" spans="1:259" ht="23.25" customHeight="1">
      <c r="A41" s="4" t="s">
        <v>103</v>
      </c>
      <c r="B41" s="7"/>
      <c r="C41" s="4"/>
      <c r="D41" s="4"/>
      <c r="E41" s="4"/>
      <c r="F41" s="4"/>
      <c r="G41" s="4"/>
      <c r="H41" s="4"/>
      <c r="V41" s="313"/>
      <c r="Y41" s="409"/>
    </row>
    <row r="42" spans="1:259" ht="23.25" customHeight="1">
      <c r="A42" s="410"/>
      <c r="B42" s="6"/>
      <c r="C42" s="134"/>
      <c r="D42" s="134"/>
      <c r="E42" s="410"/>
      <c r="F42" s="410"/>
      <c r="G42" s="410"/>
      <c r="H42" s="410"/>
      <c r="I42" s="134"/>
      <c r="J42" s="134"/>
      <c r="K42" s="134"/>
      <c r="L42" s="410"/>
      <c r="M42" s="1"/>
      <c r="N42" s="1"/>
      <c r="O42" s="1"/>
      <c r="P42" s="1"/>
      <c r="Q42" s="135"/>
      <c r="R42" s="135"/>
      <c r="S42" s="135"/>
      <c r="T42" s="135"/>
      <c r="U42" s="135"/>
      <c r="V42" s="135"/>
      <c r="W42" s="135"/>
      <c r="X42" s="410"/>
      <c r="Y42" s="410"/>
    </row>
    <row r="43" spans="1:259" ht="23.25" customHeight="1">
      <c r="A43" s="410"/>
      <c r="B43" s="6"/>
      <c r="C43" s="134"/>
      <c r="D43" s="134"/>
      <c r="E43" s="506" t="s">
        <v>47</v>
      </c>
      <c r="F43" s="506"/>
      <c r="G43" s="506"/>
      <c r="H43" s="506"/>
      <c r="I43" s="506"/>
      <c r="J43" s="506"/>
      <c r="K43" s="506"/>
      <c r="L43" s="506"/>
      <c r="M43" s="506"/>
      <c r="N43" s="506"/>
      <c r="O43" s="506"/>
      <c r="P43" s="506"/>
      <c r="Q43" s="506"/>
      <c r="R43" s="506"/>
      <c r="S43" s="506"/>
      <c r="T43" s="506"/>
      <c r="U43" s="506"/>
      <c r="V43" s="506"/>
      <c r="W43" s="506"/>
      <c r="X43" s="506"/>
      <c r="Y43" s="506"/>
    </row>
    <row r="44" spans="1:259" ht="23.25" customHeight="1">
      <c r="A44" s="410"/>
      <c r="B44" s="6"/>
      <c r="C44" s="134"/>
      <c r="D44" s="134"/>
      <c r="E44" s="410"/>
      <c r="F44" s="134"/>
      <c r="G44" s="134"/>
      <c r="H44" s="134"/>
      <c r="I44" s="134"/>
      <c r="J44" s="134"/>
      <c r="K44" s="134"/>
      <c r="L44" s="134"/>
      <c r="M44" s="507" t="s">
        <v>28</v>
      </c>
      <c r="N44" s="507"/>
      <c r="O44" s="507"/>
      <c r="Q44" s="508" t="s">
        <v>80</v>
      </c>
      <c r="R44" s="508"/>
      <c r="S44" s="508"/>
      <c r="T44" s="508"/>
      <c r="U44" s="508"/>
      <c r="V44" s="508"/>
      <c r="W44" s="508"/>
      <c r="X44" s="134"/>
      <c r="Y44" s="134"/>
    </row>
    <row r="45" spans="1:259" ht="23.25" customHeight="1">
      <c r="A45" s="134"/>
      <c r="B45" s="407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51" t="s">
        <v>347</v>
      </c>
      <c r="R45" s="406"/>
      <c r="S45" s="406"/>
      <c r="T45" s="406"/>
      <c r="U45" s="406"/>
      <c r="V45" s="406"/>
      <c r="W45" s="134"/>
      <c r="X45" s="134"/>
      <c r="Y45" s="134"/>
    </row>
    <row r="46" spans="1:259" ht="23.25" customHeight="1">
      <c r="A46" s="134"/>
      <c r="B46" s="407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51" t="s">
        <v>304</v>
      </c>
      <c r="R46" s="406"/>
      <c r="S46" s="406"/>
      <c r="T46" s="406"/>
      <c r="U46" s="406" t="s">
        <v>223</v>
      </c>
      <c r="V46" s="406"/>
      <c r="W46" s="134"/>
      <c r="X46" s="134"/>
      <c r="Y46" s="134"/>
    </row>
    <row r="47" spans="1:259" ht="23.25" customHeight="1">
      <c r="A47" s="134"/>
      <c r="B47" s="407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51" t="s">
        <v>302</v>
      </c>
      <c r="R47" s="406"/>
      <c r="S47" s="406" t="s">
        <v>223</v>
      </c>
      <c r="T47" s="406"/>
      <c r="U47" s="406" t="s">
        <v>322</v>
      </c>
      <c r="V47" s="406"/>
      <c r="W47" s="406"/>
      <c r="X47" s="134"/>
      <c r="Y47" s="134"/>
    </row>
    <row r="48" spans="1:259" ht="23.25" customHeight="1">
      <c r="A48" s="134"/>
      <c r="B48" s="407"/>
      <c r="C48" s="134"/>
      <c r="D48" s="134"/>
      <c r="E48" s="406" t="s">
        <v>34</v>
      </c>
      <c r="F48" s="134"/>
      <c r="G48" s="134"/>
      <c r="H48" s="134"/>
      <c r="I48" s="2"/>
      <c r="J48" s="2"/>
      <c r="K48" s="134" t="s">
        <v>266</v>
      </c>
      <c r="L48" s="134"/>
      <c r="M48" s="134"/>
      <c r="N48" s="134"/>
      <c r="O48" s="134"/>
      <c r="P48" s="134"/>
      <c r="Q48" s="51" t="s">
        <v>303</v>
      </c>
      <c r="R48" s="406"/>
      <c r="S48" s="406" t="s">
        <v>322</v>
      </c>
      <c r="T48" s="406"/>
      <c r="U48" s="406" t="s">
        <v>314</v>
      </c>
      <c r="V48" s="406"/>
      <c r="W48" s="406" t="s">
        <v>100</v>
      </c>
      <c r="X48" s="134"/>
      <c r="Y48" s="134"/>
    </row>
    <row r="49" spans="1:26" ht="23.25" customHeight="1">
      <c r="A49" s="134"/>
      <c r="B49" s="407"/>
      <c r="C49" s="134"/>
      <c r="D49" s="134"/>
      <c r="E49" s="134" t="s">
        <v>37</v>
      </c>
      <c r="F49" s="134"/>
      <c r="G49" s="134" t="s">
        <v>220</v>
      </c>
      <c r="H49" s="134"/>
      <c r="I49" s="134" t="s">
        <v>267</v>
      </c>
      <c r="J49" s="134"/>
      <c r="K49" s="134" t="s">
        <v>300</v>
      </c>
      <c r="L49" s="134"/>
      <c r="M49" s="134" t="s">
        <v>72</v>
      </c>
      <c r="N49" s="134"/>
      <c r="O49" s="134"/>
      <c r="P49" s="134"/>
      <c r="Q49" s="51" t="s">
        <v>271</v>
      </c>
      <c r="R49" s="406"/>
      <c r="S49" s="406" t="s">
        <v>324</v>
      </c>
      <c r="T49" s="406"/>
      <c r="U49" s="406" t="s">
        <v>305</v>
      </c>
      <c r="V49" s="406"/>
      <c r="W49" s="134" t="s">
        <v>68</v>
      </c>
      <c r="X49" s="134"/>
      <c r="Y49" s="134" t="s">
        <v>39</v>
      </c>
    </row>
    <row r="50" spans="1:26" ht="23.25" customHeight="1">
      <c r="A50" s="134"/>
      <c r="B50" s="405" t="s">
        <v>2</v>
      </c>
      <c r="C50" s="134"/>
      <c r="D50" s="407" t="s">
        <v>2</v>
      </c>
      <c r="E50" s="134" t="s">
        <v>38</v>
      </c>
      <c r="F50" s="134"/>
      <c r="G50" s="134" t="s">
        <v>221</v>
      </c>
      <c r="H50" s="134"/>
      <c r="I50" s="134" t="s">
        <v>219</v>
      </c>
      <c r="J50" s="134"/>
      <c r="K50" s="134" t="s">
        <v>301</v>
      </c>
      <c r="L50" s="134"/>
      <c r="M50" s="134" t="s">
        <v>73</v>
      </c>
      <c r="N50" s="134"/>
      <c r="O50" s="134" t="s">
        <v>31</v>
      </c>
      <c r="P50" s="134"/>
      <c r="Q50" s="51" t="s">
        <v>292</v>
      </c>
      <c r="R50" s="406"/>
      <c r="S50" s="406" t="s">
        <v>361</v>
      </c>
      <c r="T50" s="406"/>
      <c r="U50" s="406" t="s">
        <v>306</v>
      </c>
      <c r="V50" s="406"/>
      <c r="W50" s="134" t="s">
        <v>272</v>
      </c>
      <c r="X50" s="134"/>
      <c r="Y50" s="134" t="s">
        <v>30</v>
      </c>
    </row>
    <row r="51" spans="1:26" ht="23.25" customHeight="1">
      <c r="A51" s="134"/>
      <c r="B51" s="407"/>
      <c r="C51" s="134"/>
      <c r="D51" s="134"/>
      <c r="E51" s="496" t="s">
        <v>41</v>
      </c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6"/>
      <c r="Q51" s="496"/>
      <c r="R51" s="496"/>
      <c r="S51" s="496"/>
      <c r="T51" s="496"/>
      <c r="U51" s="496"/>
      <c r="V51" s="496"/>
      <c r="W51" s="496"/>
      <c r="X51" s="496"/>
      <c r="Y51" s="496"/>
    </row>
    <row r="52" spans="1:26" ht="23.25" customHeight="1">
      <c r="A52" s="77" t="s">
        <v>395</v>
      </c>
      <c r="B52" s="407"/>
      <c r="C52" s="134"/>
      <c r="D52" s="134"/>
      <c r="E52" s="407"/>
      <c r="F52" s="407"/>
      <c r="G52" s="407"/>
      <c r="H52" s="407"/>
      <c r="I52" s="407"/>
      <c r="J52" s="407"/>
      <c r="K52" s="407"/>
      <c r="L52" s="407"/>
      <c r="M52" s="407"/>
      <c r="N52" s="407"/>
      <c r="O52" s="407"/>
      <c r="P52" s="407"/>
      <c r="Q52" s="407"/>
      <c r="R52" s="407"/>
      <c r="S52" s="407"/>
      <c r="T52" s="407"/>
      <c r="U52" s="407"/>
      <c r="V52" s="407"/>
      <c r="W52" s="407"/>
      <c r="X52" s="407"/>
      <c r="Y52" s="407"/>
    </row>
    <row r="53" spans="1:26" ht="23.25" customHeight="1">
      <c r="A53" s="272" t="s">
        <v>396</v>
      </c>
      <c r="B53" s="407"/>
      <c r="C53" s="134"/>
      <c r="D53" s="134"/>
      <c r="E53" s="5">
        <f>'BL3-5'!J77</f>
        <v>508448</v>
      </c>
      <c r="F53" s="5"/>
      <c r="G53" s="5">
        <f>'BL3-5'!J78</f>
        <v>694969</v>
      </c>
      <c r="H53" s="5"/>
      <c r="I53" s="5">
        <f>'BL3-5'!J79</f>
        <v>44033</v>
      </c>
      <c r="J53" s="5"/>
      <c r="K53" s="195"/>
      <c r="L53" s="5"/>
      <c r="M53" s="5">
        <f>'BL3-5'!J81</f>
        <v>50845</v>
      </c>
      <c r="N53" s="5"/>
      <c r="O53" s="5">
        <f>'BL3-5'!J82</f>
        <v>2971777</v>
      </c>
      <c r="P53" s="5"/>
      <c r="Q53" s="5">
        <v>58849</v>
      </c>
      <c r="R53" s="309"/>
      <c r="S53" s="230">
        <v>-1209</v>
      </c>
      <c r="T53" s="309"/>
      <c r="U53" s="5">
        <v>24738</v>
      </c>
      <c r="V53" s="309"/>
      <c r="W53" s="243">
        <f>Q53+S53+U53</f>
        <v>82378</v>
      </c>
      <c r="X53" s="230"/>
      <c r="Y53" s="230">
        <f>SUM(E53:O53,W53)</f>
        <v>4352450</v>
      </c>
      <c r="Z53" s="436">
        <f>Y53-'BL3-5'!J86</f>
        <v>0</v>
      </c>
    </row>
    <row r="54" spans="1:26" ht="9.5" customHeight="1">
      <c r="A54" s="77"/>
      <c r="B54" s="407"/>
      <c r="C54" s="134"/>
      <c r="D54" s="134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309"/>
      <c r="R54" s="309"/>
      <c r="S54" s="309"/>
      <c r="T54" s="309"/>
      <c r="U54" s="309"/>
      <c r="V54" s="309"/>
      <c r="W54" s="309"/>
      <c r="X54" s="5"/>
      <c r="Y54" s="5"/>
    </row>
    <row r="55" spans="1:26" ht="23.25" customHeight="1">
      <c r="A55" s="4" t="s">
        <v>90</v>
      </c>
      <c r="B55" s="342"/>
      <c r="C55" s="109"/>
      <c r="D55" s="109"/>
      <c r="E55" s="57"/>
      <c r="F55" s="57"/>
      <c r="G55" s="57"/>
      <c r="H55" s="57"/>
      <c r="I55" s="57"/>
      <c r="J55" s="57"/>
      <c r="K55" s="57"/>
      <c r="L55" s="58"/>
      <c r="M55" s="57"/>
      <c r="N55" s="58"/>
      <c r="O55" s="59"/>
      <c r="P55" s="57"/>
      <c r="Q55" s="60"/>
      <c r="R55" s="60"/>
      <c r="S55" s="60"/>
      <c r="T55" s="60"/>
      <c r="U55" s="60"/>
      <c r="V55" s="60"/>
      <c r="W55" s="60"/>
      <c r="X55" s="58"/>
      <c r="Y55" s="194"/>
    </row>
    <row r="56" spans="1:26" ht="23.25" customHeight="1">
      <c r="A56" s="7" t="s">
        <v>313</v>
      </c>
      <c r="B56" s="407"/>
      <c r="C56" s="134"/>
      <c r="D56" s="134"/>
      <c r="E56" s="5"/>
      <c r="F56" s="12"/>
      <c r="G56" s="12"/>
      <c r="H56" s="12"/>
      <c r="I56" s="5"/>
      <c r="J56" s="5"/>
      <c r="K56" s="5"/>
      <c r="L56" s="12"/>
      <c r="M56" s="5"/>
      <c r="N56" s="5"/>
      <c r="O56" s="5"/>
      <c r="P56" s="5"/>
      <c r="Q56" s="309"/>
      <c r="R56" s="309"/>
      <c r="S56" s="134"/>
      <c r="T56" s="309"/>
      <c r="U56" s="134"/>
      <c r="V56" s="134"/>
      <c r="W56" s="134"/>
      <c r="X56" s="134"/>
      <c r="Y56" s="195"/>
    </row>
    <row r="57" spans="1:26" ht="23.25" hidden="1" customHeight="1">
      <c r="A57" s="130" t="s">
        <v>360</v>
      </c>
      <c r="B57" s="407"/>
      <c r="C57" s="134"/>
      <c r="D57" s="407" t="s">
        <v>388</v>
      </c>
      <c r="E57" s="281"/>
      <c r="F57" s="242"/>
      <c r="G57" s="192"/>
      <c r="H57" s="60"/>
      <c r="I57" s="192"/>
      <c r="J57" s="192"/>
      <c r="K57" s="242"/>
      <c r="L57" s="60"/>
      <c r="M57" s="192"/>
      <c r="N57" s="310"/>
      <c r="O57" s="306"/>
      <c r="P57" s="60"/>
      <c r="Q57" s="192"/>
      <c r="R57" s="60"/>
      <c r="S57" s="192"/>
      <c r="T57" s="60"/>
      <c r="U57" s="192"/>
      <c r="V57" s="145"/>
      <c r="W57" s="192"/>
      <c r="X57" s="310"/>
      <c r="Y57" s="156"/>
    </row>
    <row r="58" spans="1:26" ht="23.25" customHeight="1">
      <c r="A58" s="130" t="s">
        <v>293</v>
      </c>
      <c r="B58" s="404"/>
      <c r="C58" s="406"/>
      <c r="D58" s="404">
        <v>11</v>
      </c>
      <c r="E58" s="284">
        <v>0</v>
      </c>
      <c r="F58" s="242"/>
      <c r="G58" s="284">
        <v>0</v>
      </c>
      <c r="H58" s="60"/>
      <c r="I58" s="285">
        <v>0</v>
      </c>
      <c r="J58" s="154"/>
      <c r="K58" s="285"/>
      <c r="L58" s="192"/>
      <c r="M58" s="285">
        <v>0</v>
      </c>
      <c r="N58" s="306"/>
      <c r="O58" s="284">
        <v>-193210</v>
      </c>
      <c r="P58" s="306"/>
      <c r="Q58" s="285">
        <v>0</v>
      </c>
      <c r="R58" s="199"/>
      <c r="S58" s="285">
        <v>0</v>
      </c>
      <c r="T58" s="199"/>
      <c r="U58" s="285">
        <v>0</v>
      </c>
      <c r="V58" s="440"/>
      <c r="W58" s="285">
        <f>Q58+S58+U58</f>
        <v>0</v>
      </c>
      <c r="X58" s="406"/>
      <c r="Y58" s="160">
        <f>SUM(E58:O58,W58)</f>
        <v>-193210</v>
      </c>
    </row>
    <row r="59" spans="1:26" ht="23.25" customHeight="1">
      <c r="A59" s="4" t="s">
        <v>91</v>
      </c>
      <c r="B59" s="342"/>
      <c r="C59" s="109"/>
      <c r="D59" s="304"/>
      <c r="E59" s="286">
        <f>SUM(E57:E58)</f>
        <v>0</v>
      </c>
      <c r="F59" s="209"/>
      <c r="G59" s="286">
        <f>SUM(G57:G58)</f>
        <v>0</v>
      </c>
      <c r="H59" s="209"/>
      <c r="I59" s="286">
        <f>SUM(I57:I58)</f>
        <v>0</v>
      </c>
      <c r="J59" s="198"/>
      <c r="K59" s="286">
        <f>SUM(K57:K58)</f>
        <v>0</v>
      </c>
      <c r="L59" s="209"/>
      <c r="M59" s="286">
        <f>SUM(M57:M58)</f>
        <v>0</v>
      </c>
      <c r="N59" s="209"/>
      <c r="O59" s="286">
        <f>SUM(O57:O58)</f>
        <v>-193210</v>
      </c>
      <c r="P59" s="201"/>
      <c r="Q59" s="286">
        <f>SUM(Q57:Q58)</f>
        <v>0</v>
      </c>
      <c r="R59" s="201"/>
      <c r="S59" s="286">
        <f>SUM(S57:S58)</f>
        <v>0</v>
      </c>
      <c r="T59" s="201"/>
      <c r="U59" s="286">
        <f>SUM(U57:U58)</f>
        <v>0</v>
      </c>
      <c r="V59" s="56"/>
      <c r="W59" s="286">
        <f>SUM(W57:W58)</f>
        <v>0</v>
      </c>
      <c r="X59" s="62"/>
      <c r="Y59" s="286">
        <f>SUM(Y57:Y58)</f>
        <v>-193210</v>
      </c>
    </row>
    <row r="60" spans="1:26" ht="9.5" customHeight="1">
      <c r="A60" s="137"/>
      <c r="B60" s="405"/>
      <c r="C60" s="98"/>
      <c r="D60" s="98"/>
      <c r="E60" s="138"/>
      <c r="F60" s="139"/>
      <c r="G60" s="139"/>
      <c r="H60" s="139"/>
      <c r="I60" s="138"/>
      <c r="J60" s="138"/>
      <c r="K60" s="138"/>
      <c r="L60" s="139"/>
      <c r="M60" s="138"/>
      <c r="N60" s="140"/>
      <c r="O60" s="138"/>
      <c r="P60" s="140"/>
      <c r="Q60" s="56"/>
      <c r="R60" s="56"/>
      <c r="S60" s="56"/>
      <c r="T60" s="56"/>
      <c r="U60" s="56"/>
      <c r="V60" s="56"/>
      <c r="W60" s="56"/>
      <c r="X60" s="140"/>
      <c r="Y60" s="104"/>
    </row>
    <row r="61" spans="1:26" ht="23.25" customHeight="1">
      <c r="A61" s="137" t="s">
        <v>76</v>
      </c>
      <c r="B61" s="143"/>
      <c r="C61" s="144"/>
      <c r="D61" s="144"/>
      <c r="E61" s="56"/>
      <c r="F61" s="56"/>
      <c r="G61" s="56"/>
      <c r="H61" s="56"/>
      <c r="I61" s="56"/>
      <c r="J61" s="56"/>
      <c r="K61" s="56"/>
      <c r="L61" s="14"/>
      <c r="M61" s="56"/>
      <c r="N61" s="14"/>
      <c r="O61" s="309"/>
      <c r="P61" s="56"/>
      <c r="Q61" s="56"/>
      <c r="R61" s="56"/>
      <c r="S61" s="56"/>
      <c r="T61" s="56"/>
      <c r="U61" s="56"/>
      <c r="V61" s="56"/>
      <c r="W61" s="56"/>
      <c r="X61" s="14"/>
      <c r="Y61" s="104"/>
    </row>
    <row r="62" spans="1:26" ht="21.5">
      <c r="A62" s="130" t="s">
        <v>74</v>
      </c>
      <c r="B62" s="405"/>
      <c r="C62" s="98"/>
      <c r="D62" s="98"/>
      <c r="E62" s="326">
        <v>0</v>
      </c>
      <c r="F62" s="60"/>
      <c r="G62" s="326">
        <v>0</v>
      </c>
      <c r="H62" s="60"/>
      <c r="I62" s="326">
        <v>0</v>
      </c>
      <c r="J62" s="326"/>
      <c r="K62" s="354"/>
      <c r="L62" s="60"/>
      <c r="M62" s="326">
        <v>0</v>
      </c>
      <c r="N62" s="310"/>
      <c r="O62" s="156">
        <f>'PL6-9'!G160</f>
        <v>222968</v>
      </c>
      <c r="P62" s="60"/>
      <c r="Q62" s="326">
        <v>0</v>
      </c>
      <c r="R62" s="60"/>
      <c r="S62" s="326">
        <v>0</v>
      </c>
      <c r="T62" s="60"/>
      <c r="U62" s="326">
        <v>0</v>
      </c>
      <c r="V62" s="145"/>
      <c r="W62" s="326">
        <f>Q62+S62+U62</f>
        <v>0</v>
      </c>
      <c r="X62" s="310"/>
      <c r="Y62" s="158">
        <f>SUM(E62:O62,W62)</f>
        <v>222968</v>
      </c>
      <c r="Z62" s="436">
        <f>Y62-'PL6-9'!G158</f>
        <v>0</v>
      </c>
    </row>
    <row r="63" spans="1:26" ht="23.25" customHeight="1">
      <c r="A63" s="130" t="s">
        <v>75</v>
      </c>
      <c r="B63" s="405"/>
      <c r="C63" s="98"/>
      <c r="D63" s="98"/>
      <c r="E63" s="356">
        <v>0</v>
      </c>
      <c r="F63" s="60"/>
      <c r="G63" s="356">
        <v>0</v>
      </c>
      <c r="H63" s="60"/>
      <c r="I63" s="356">
        <v>0</v>
      </c>
      <c r="J63" s="357"/>
      <c r="K63" s="356"/>
      <c r="L63" s="60"/>
      <c r="M63" s="356">
        <v>0</v>
      </c>
      <c r="N63" s="310"/>
      <c r="O63" s="358">
        <v>0</v>
      </c>
      <c r="P63" s="60"/>
      <c r="Q63" s="156">
        <f>'PL6-9'!G141+'PL6-9'!G149</f>
        <v>-343987</v>
      </c>
      <c r="R63" s="60"/>
      <c r="S63" s="355">
        <f>'PL6-9'!G143</f>
        <v>-348</v>
      </c>
      <c r="T63" s="60"/>
      <c r="U63" s="355">
        <f>'PL6-9'!G129+'PL6-9'!G145-O63</f>
        <v>-3788</v>
      </c>
      <c r="V63" s="60"/>
      <c r="W63" s="355">
        <f>Q63+S63+U63</f>
        <v>-348123</v>
      </c>
      <c r="X63" s="310"/>
      <c r="Y63" s="160">
        <f>SUM(E63:O63,W63)</f>
        <v>-348123</v>
      </c>
      <c r="Z63" s="436">
        <f>Y63-'PL6-9'!G153</f>
        <v>0</v>
      </c>
    </row>
    <row r="64" spans="1:26" ht="23.25" customHeight="1">
      <c r="A64" s="137" t="s">
        <v>121</v>
      </c>
      <c r="B64" s="143"/>
      <c r="C64" s="144"/>
      <c r="D64" s="144"/>
      <c r="E64" s="228">
        <f>SUM(E62:E63)</f>
        <v>0</v>
      </c>
      <c r="F64" s="201"/>
      <c r="G64" s="228">
        <f>SUM(G62:G63)</f>
        <v>0</v>
      </c>
      <c r="H64" s="201"/>
      <c r="I64" s="228">
        <f>SUM(I62:I63)</f>
        <v>0</v>
      </c>
      <c r="J64" s="198">
        <f t="shared" ref="J64:K64" si="0">SUM(J62:J63)</f>
        <v>0</v>
      </c>
      <c r="K64" s="290">
        <f t="shared" si="0"/>
        <v>0</v>
      </c>
      <c r="L64" s="201"/>
      <c r="M64" s="228">
        <f>SUM(M62:M63)</f>
        <v>0</v>
      </c>
      <c r="N64" s="241"/>
      <c r="O64" s="270">
        <f>SUM(O62:O63)</f>
        <v>222968</v>
      </c>
      <c r="P64" s="201"/>
      <c r="Q64" s="270">
        <f>SUM(Q62:Q63)</f>
        <v>-343987</v>
      </c>
      <c r="R64" s="201"/>
      <c r="S64" s="270">
        <f>SUM(S62:S63)</f>
        <v>-348</v>
      </c>
      <c r="T64" s="201"/>
      <c r="U64" s="270">
        <f>SUM(U62:U63)</f>
        <v>-3788</v>
      </c>
      <c r="V64" s="201"/>
      <c r="W64" s="270">
        <f>SUM(Q64:U64)</f>
        <v>-348123</v>
      </c>
      <c r="X64" s="241"/>
      <c r="Y64" s="270">
        <f>Y62+Y63</f>
        <v>-125155</v>
      </c>
      <c r="Z64" s="436">
        <f>Y64-'PL6-9'!G165</f>
        <v>0</v>
      </c>
    </row>
    <row r="65" spans="1:26" ht="9.5" customHeight="1">
      <c r="A65" s="77"/>
      <c r="B65" s="407"/>
      <c r="C65" s="134"/>
      <c r="D65" s="134"/>
      <c r="E65" s="309"/>
      <c r="F65" s="309"/>
      <c r="G65" s="309"/>
      <c r="H65" s="309"/>
      <c r="I65" s="309"/>
      <c r="J65" s="309"/>
      <c r="K65" s="309"/>
      <c r="L65" s="309"/>
      <c r="M65" s="309"/>
      <c r="N65" s="309"/>
      <c r="O65" s="309"/>
      <c r="P65" s="309"/>
      <c r="Q65" s="309"/>
      <c r="R65" s="309"/>
      <c r="S65" s="309"/>
      <c r="T65" s="309"/>
      <c r="U65" s="309"/>
      <c r="V65" s="309"/>
      <c r="W65" s="309"/>
      <c r="X65" s="309"/>
      <c r="Y65" s="309"/>
    </row>
    <row r="66" spans="1:26" ht="23.25" hidden="1" customHeight="1">
      <c r="A66" s="130" t="s">
        <v>389</v>
      </c>
      <c r="B66" s="404"/>
      <c r="C66" s="406"/>
      <c r="D66" s="406"/>
      <c r="E66" s="326"/>
      <c r="F66" s="60"/>
      <c r="G66" s="326"/>
      <c r="H66" s="60"/>
      <c r="I66" s="326"/>
      <c r="J66" s="326"/>
      <c r="K66" s="354"/>
      <c r="L66" s="60"/>
      <c r="M66" s="326"/>
      <c r="N66" s="306"/>
      <c r="O66" s="326"/>
      <c r="P66" s="306"/>
      <c r="Q66" s="306"/>
      <c r="R66" s="306"/>
      <c r="S66" s="326"/>
      <c r="T66" s="306"/>
      <c r="U66" s="326"/>
      <c r="V66" s="306"/>
      <c r="W66" s="354"/>
      <c r="X66" s="306"/>
      <c r="Y66" s="354"/>
    </row>
    <row r="67" spans="1:26" ht="23.25" customHeight="1">
      <c r="A67" s="130" t="s">
        <v>323</v>
      </c>
      <c r="B67" s="405"/>
      <c r="C67" s="98"/>
      <c r="D67" s="98"/>
      <c r="E67" s="155">
        <v>0</v>
      </c>
      <c r="F67" s="192"/>
      <c r="G67" s="155">
        <v>0</v>
      </c>
      <c r="H67" s="192"/>
      <c r="I67" s="155">
        <v>0</v>
      </c>
      <c r="J67" s="192"/>
      <c r="K67" s="155"/>
      <c r="L67" s="192"/>
      <c r="M67" s="155">
        <v>0</v>
      </c>
      <c r="N67" s="311"/>
      <c r="O67" s="160">
        <v>950</v>
      </c>
      <c r="P67" s="192"/>
      <c r="Q67" s="160">
        <v>0</v>
      </c>
      <c r="R67" s="192"/>
      <c r="S67" s="159">
        <v>0</v>
      </c>
      <c r="T67" s="192"/>
      <c r="U67" s="159">
        <v>-950</v>
      </c>
      <c r="V67" s="192"/>
      <c r="W67" s="355">
        <f>Q67+S67+U67</f>
        <v>-950</v>
      </c>
      <c r="X67" s="311"/>
      <c r="Y67" s="160">
        <f>SUM(E67:O67,W67)</f>
        <v>0</v>
      </c>
    </row>
    <row r="68" spans="1:26" ht="9.5" customHeight="1">
      <c r="A68" s="130"/>
      <c r="B68" s="405"/>
      <c r="C68" s="98"/>
      <c r="D68" s="98"/>
      <c r="E68" s="192"/>
      <c r="F68" s="192"/>
      <c r="G68" s="192"/>
      <c r="H68" s="192"/>
      <c r="I68" s="192"/>
      <c r="J68" s="192"/>
      <c r="K68" s="192"/>
      <c r="L68" s="311"/>
      <c r="M68" s="192"/>
      <c r="N68" s="311"/>
      <c r="O68" s="199"/>
      <c r="P68" s="192"/>
      <c r="Q68" s="199"/>
      <c r="R68" s="192"/>
      <c r="S68" s="192"/>
      <c r="T68" s="192"/>
      <c r="U68" s="192"/>
      <c r="V68" s="192"/>
      <c r="W68" s="192"/>
      <c r="X68" s="311"/>
      <c r="Y68" s="199"/>
    </row>
    <row r="69" spans="1:26" ht="23.25" customHeight="1" thickBot="1">
      <c r="A69" s="147" t="s">
        <v>397</v>
      </c>
      <c r="B69" s="148"/>
      <c r="C69" s="98"/>
      <c r="D69" s="98"/>
      <c r="E69" s="132">
        <f>SUM(E53,E59,E64,E67)</f>
        <v>508448</v>
      </c>
      <c r="F69" s="267"/>
      <c r="G69" s="132">
        <f>SUM(G53,G59,G64,G67)</f>
        <v>694969</v>
      </c>
      <c r="H69" s="267"/>
      <c r="I69" s="132">
        <f>SUM(I53,I59,I64,I67)</f>
        <v>44033</v>
      </c>
      <c r="J69" s="131">
        <f>SUM(J53,J59,J64)</f>
        <v>0</v>
      </c>
      <c r="K69" s="132">
        <f>SUM(K53,K59,K64)</f>
        <v>0</v>
      </c>
      <c r="L69" s="131">
        <f>SUM(L53,L59,L64)</f>
        <v>0</v>
      </c>
      <c r="M69" s="132">
        <f>SUM(M53,M59,M64,M67)</f>
        <v>50845</v>
      </c>
      <c r="N69" s="104"/>
      <c r="O69" s="132">
        <f>SUM(O53,O59,O64,O67)</f>
        <v>3002485</v>
      </c>
      <c r="P69" s="104"/>
      <c r="Q69" s="132">
        <f>SUM(Q53,Q59,Q64,Q67,Q66)</f>
        <v>-285138</v>
      </c>
      <c r="R69" s="104"/>
      <c r="S69" s="132">
        <f>SUM(S53,S59,S64,S67)</f>
        <v>-1557</v>
      </c>
      <c r="T69" s="104"/>
      <c r="U69" s="132">
        <f>SUM(U53,U59,U64,U67)</f>
        <v>20000</v>
      </c>
      <c r="V69" s="104"/>
      <c r="W69" s="132">
        <f>SUM(W53,W59,W64,W67,W66)</f>
        <v>-266695</v>
      </c>
      <c r="X69" s="104"/>
      <c r="Y69" s="132">
        <f>SUM(Y53,Y59,Y64,Y67,Y66)</f>
        <v>4034085</v>
      </c>
      <c r="Z69" s="436">
        <f>Y69-'BL3-5'!H86</f>
        <v>0</v>
      </c>
    </row>
    <row r="70" spans="1:26" ht="17.25" customHeight="1" thickTop="1"/>
    <row r="71" spans="1:26" ht="23.25" customHeight="1">
      <c r="O71" s="436">
        <f>O69-'BL3-5'!H82</f>
        <v>0</v>
      </c>
    </row>
    <row r="75" spans="1:26" ht="15.75" customHeight="1"/>
  </sheetData>
  <mergeCells count="8">
    <mergeCell ref="E51:Y51"/>
    <mergeCell ref="E12:Y12"/>
    <mergeCell ref="E4:Y4"/>
    <mergeCell ref="M5:O5"/>
    <mergeCell ref="Q5:W5"/>
    <mergeCell ref="E43:Y43"/>
    <mergeCell ref="M44:O44"/>
    <mergeCell ref="Q44:W44"/>
  </mergeCells>
  <pageMargins left="0.8" right="0.8" top="0.48" bottom="0.5" header="0.5" footer="0.5"/>
  <pageSetup paperSize="9" scale="64" firstPageNumber="12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09765625" defaultRowHeight="23.25" customHeight="1"/>
  <cols>
    <col min="1" max="1" width="46" style="26" customWidth="1"/>
    <col min="2" max="2" width="8" style="27" customWidth="1"/>
    <col min="3" max="3" width="1.09765625" style="15" customWidth="1"/>
    <col min="4" max="4" width="12.69921875" style="15" customWidth="1"/>
    <col min="5" max="5" width="1.69921875" style="15" customWidth="1"/>
    <col min="6" max="6" width="12.69921875" style="15" customWidth="1"/>
    <col min="7" max="7" width="1.59765625" style="15" customWidth="1"/>
    <col min="8" max="8" width="12.69921875" style="15" customWidth="1"/>
    <col min="9" max="9" width="0.8984375" style="15" customWidth="1"/>
    <col min="10" max="10" width="12.69921875" style="15" customWidth="1"/>
    <col min="11" max="11" width="11.09765625" style="15" customWidth="1"/>
    <col min="12" max="12" width="12.69921875" style="15" customWidth="1"/>
    <col min="13" max="13" width="0.8984375" style="15" customWidth="1"/>
    <col min="14" max="14" width="12.69921875" style="15" customWidth="1"/>
    <col min="15" max="15" width="9.09765625" style="15"/>
    <col min="16" max="16" width="11.8984375" style="15" bestFit="1" customWidth="1"/>
    <col min="17" max="17" width="9.8984375" style="15" bestFit="1" customWidth="1"/>
    <col min="18" max="16384" width="9.09765625" style="15"/>
  </cols>
  <sheetData>
    <row r="1" spans="1:14" ht="23.25" customHeight="1">
      <c r="A1" s="18" t="s">
        <v>0</v>
      </c>
      <c r="B1" s="19"/>
      <c r="C1" s="20"/>
      <c r="D1" s="20"/>
      <c r="E1" s="20"/>
      <c r="F1" s="20"/>
      <c r="G1" s="20"/>
      <c r="H1" s="20"/>
      <c r="I1" s="20"/>
      <c r="J1" s="20"/>
      <c r="L1" s="20"/>
      <c r="M1" s="20"/>
      <c r="N1" s="20"/>
    </row>
    <row r="2" spans="1:14" ht="23.25" customHeight="1">
      <c r="A2" s="18" t="s">
        <v>101</v>
      </c>
      <c r="B2" s="19"/>
      <c r="C2" s="20"/>
      <c r="D2" s="20"/>
      <c r="E2" s="20"/>
      <c r="F2" s="20"/>
      <c r="G2" s="20"/>
      <c r="H2" s="20"/>
      <c r="I2" s="20"/>
      <c r="J2" s="20"/>
      <c r="L2" s="20"/>
      <c r="M2" s="20"/>
      <c r="N2" s="20"/>
    </row>
    <row r="3" spans="1:14" ht="23.25" customHeight="1">
      <c r="A3" s="18"/>
      <c r="B3" s="19"/>
      <c r="C3" s="20"/>
      <c r="D3" s="20"/>
      <c r="E3" s="20"/>
      <c r="F3" s="20"/>
      <c r="G3" s="20"/>
      <c r="H3" s="20"/>
      <c r="I3" s="20"/>
      <c r="J3" s="20"/>
      <c r="L3" s="20"/>
      <c r="M3" s="20"/>
      <c r="N3" s="20"/>
    </row>
    <row r="4" spans="1:14" ht="23.15" customHeight="1">
      <c r="A4" s="21"/>
      <c r="B4" s="22"/>
      <c r="C4" s="79"/>
      <c r="D4" s="497" t="s">
        <v>1</v>
      </c>
      <c r="E4" s="497"/>
      <c r="F4" s="497"/>
      <c r="G4" s="24"/>
      <c r="H4" s="497" t="s">
        <v>47</v>
      </c>
      <c r="I4" s="497"/>
      <c r="J4" s="497"/>
      <c r="L4" s="497" t="s">
        <v>47</v>
      </c>
      <c r="M4" s="497"/>
      <c r="N4" s="497"/>
    </row>
    <row r="5" spans="1:14" ht="23.15" customHeight="1">
      <c r="A5" s="71"/>
      <c r="B5" s="22"/>
      <c r="C5" s="72"/>
      <c r="D5" s="500" t="s">
        <v>102</v>
      </c>
      <c r="E5" s="501"/>
      <c r="F5" s="501"/>
      <c r="G5" s="78"/>
      <c r="H5" s="500" t="s">
        <v>102</v>
      </c>
      <c r="I5" s="501"/>
      <c r="J5" s="501"/>
      <c r="L5" s="500" t="s">
        <v>102</v>
      </c>
      <c r="M5" s="501"/>
      <c r="N5" s="501"/>
    </row>
    <row r="6" spans="1:14" ht="23.15" customHeight="1">
      <c r="A6" s="71"/>
      <c r="B6" s="22"/>
      <c r="C6" s="72"/>
      <c r="D6" s="500" t="s">
        <v>124</v>
      </c>
      <c r="E6" s="501"/>
      <c r="F6" s="501"/>
      <c r="G6" s="78"/>
      <c r="H6" s="500" t="s">
        <v>124</v>
      </c>
      <c r="I6" s="501"/>
      <c r="J6" s="501"/>
      <c r="L6" s="500" t="s">
        <v>124</v>
      </c>
      <c r="M6" s="501"/>
      <c r="N6" s="501"/>
    </row>
    <row r="7" spans="1:14" ht="23.15" customHeight="1">
      <c r="A7" s="21"/>
      <c r="B7" s="22" t="s">
        <v>2</v>
      </c>
      <c r="C7" s="25"/>
      <c r="D7" s="25">
        <v>2559</v>
      </c>
      <c r="E7" s="25"/>
      <c r="F7" s="25">
        <v>2558</v>
      </c>
      <c r="G7" s="25"/>
      <c r="H7" s="25">
        <v>2559</v>
      </c>
      <c r="I7" s="25"/>
      <c r="J7" s="25">
        <v>2558</v>
      </c>
      <c r="L7" s="25">
        <v>2559</v>
      </c>
      <c r="M7" s="25"/>
      <c r="N7" s="25">
        <v>2558</v>
      </c>
    </row>
    <row r="8" spans="1:14" ht="23.15" customHeight="1">
      <c r="A8" s="21"/>
      <c r="B8" s="22"/>
      <c r="C8" s="79"/>
      <c r="D8" s="496" t="s">
        <v>41</v>
      </c>
      <c r="E8" s="496"/>
      <c r="F8" s="496"/>
      <c r="G8" s="496"/>
      <c r="H8" s="496"/>
      <c r="I8" s="496"/>
      <c r="J8" s="496"/>
    </row>
    <row r="9" spans="1:14" ht="23.15" customHeight="1">
      <c r="A9" s="30" t="s">
        <v>15</v>
      </c>
      <c r="B9" s="22"/>
      <c r="C9" s="34"/>
      <c r="D9" s="34"/>
      <c r="E9" s="34"/>
      <c r="F9" s="34"/>
      <c r="G9" s="34"/>
      <c r="H9" s="34"/>
      <c r="I9" s="34"/>
      <c r="J9" s="34"/>
      <c r="L9" s="34"/>
      <c r="M9" s="34"/>
      <c r="N9" s="34"/>
    </row>
    <row r="10" spans="1:14" ht="23.15" customHeight="1">
      <c r="A10" s="33" t="s">
        <v>36</v>
      </c>
      <c r="B10" s="22" t="s">
        <v>108</v>
      </c>
      <c r="C10" s="34"/>
      <c r="E10" s="34"/>
      <c r="F10" s="41">
        <v>1261102</v>
      </c>
      <c r="G10" s="34"/>
      <c r="H10" s="41">
        <f>ROUND((L10/1000),0)</f>
        <v>408924</v>
      </c>
      <c r="I10" s="34"/>
      <c r="J10" s="41">
        <v>398959</v>
      </c>
      <c r="K10" s="35"/>
      <c r="L10" s="41">
        <v>408924204.73000002</v>
      </c>
      <c r="M10" s="34"/>
      <c r="N10" s="41">
        <v>398959</v>
      </c>
    </row>
    <row r="11" spans="1:14" ht="23.15" customHeight="1">
      <c r="A11" s="33" t="s">
        <v>50</v>
      </c>
      <c r="B11" s="22"/>
      <c r="C11" s="34"/>
      <c r="E11" s="34"/>
      <c r="F11" s="80">
        <v>14287</v>
      </c>
      <c r="G11" s="34"/>
      <c r="H11" s="41">
        <f>ROUND((L11/1000),0)</f>
        <v>0</v>
      </c>
      <c r="I11" s="34"/>
      <c r="J11" s="81">
        <v>2998</v>
      </c>
      <c r="K11" s="35"/>
      <c r="L11" s="81">
        <v>0</v>
      </c>
      <c r="M11" s="34"/>
      <c r="N11" s="81">
        <v>2998</v>
      </c>
    </row>
    <row r="12" spans="1:14" s="68" customFormat="1" ht="23.15" customHeight="1">
      <c r="A12" s="61" t="s">
        <v>89</v>
      </c>
      <c r="B12" s="22" t="s">
        <v>108</v>
      </c>
      <c r="C12" s="34"/>
      <c r="D12" s="15"/>
      <c r="E12" s="34"/>
      <c r="F12" s="80">
        <v>3589</v>
      </c>
      <c r="G12" s="34"/>
      <c r="H12" s="41">
        <f>ROUND((L12/1000),0)</f>
        <v>2350</v>
      </c>
      <c r="I12" s="34"/>
      <c r="J12" s="44">
        <v>4137</v>
      </c>
      <c r="K12" s="67"/>
      <c r="L12" s="44">
        <v>2350166.41</v>
      </c>
      <c r="M12" s="34"/>
      <c r="N12" s="44">
        <v>4137</v>
      </c>
    </row>
    <row r="13" spans="1:14" s="68" customFormat="1" ht="23.15" customHeight="1">
      <c r="A13" s="33" t="s">
        <v>16</v>
      </c>
      <c r="B13" s="22" t="s">
        <v>108</v>
      </c>
      <c r="C13" s="34"/>
      <c r="D13" s="105"/>
      <c r="E13" s="34"/>
      <c r="F13" s="42">
        <v>11779</v>
      </c>
      <c r="G13" s="34"/>
      <c r="H13" s="119">
        <f>ROUND((L13/1000),0)+1</f>
        <v>6967</v>
      </c>
      <c r="I13" s="34"/>
      <c r="J13" s="42">
        <v>5627</v>
      </c>
      <c r="K13" s="67"/>
      <c r="L13" s="42">
        <v>6966352.9399999976</v>
      </c>
      <c r="M13" s="34"/>
      <c r="N13" s="42">
        <v>5627</v>
      </c>
    </row>
    <row r="14" spans="1:14" ht="23.15" customHeight="1">
      <c r="A14" s="21" t="s">
        <v>17</v>
      </c>
      <c r="B14" s="22"/>
      <c r="C14" s="17"/>
      <c r="D14" s="32">
        <f>SUM(D10:D13)</f>
        <v>0</v>
      </c>
      <c r="E14" s="17"/>
      <c r="F14" s="32">
        <f>SUM(F10:F13)</f>
        <v>1290757</v>
      </c>
      <c r="G14" s="17"/>
      <c r="H14" s="32">
        <f>SUM(H10:H13)</f>
        <v>418241</v>
      </c>
      <c r="I14" s="17"/>
      <c r="J14" s="32">
        <f>SUM(J10:J13)</f>
        <v>411721</v>
      </c>
      <c r="K14" s="35"/>
      <c r="L14" s="32">
        <f>SUM(L10:L13)</f>
        <v>418240724.08000004</v>
      </c>
      <c r="M14" s="17"/>
      <c r="N14" s="32">
        <f>SUM(N10:N13)</f>
        <v>411721</v>
      </c>
    </row>
    <row r="15" spans="1:14" ht="9.75" customHeight="1">
      <c r="A15" s="21"/>
      <c r="B15" s="22"/>
      <c r="C15" s="34"/>
      <c r="D15" s="34"/>
      <c r="E15" s="34"/>
      <c r="F15" s="34"/>
      <c r="G15" s="34"/>
      <c r="H15" s="34"/>
      <c r="I15" s="34"/>
      <c r="J15" s="34"/>
      <c r="K15" s="35"/>
      <c r="L15" s="34"/>
      <c r="M15" s="34"/>
      <c r="N15" s="34"/>
    </row>
    <row r="16" spans="1:14" ht="23.15" customHeight="1">
      <c r="A16" s="30" t="s">
        <v>18</v>
      </c>
      <c r="B16" s="22"/>
      <c r="C16" s="34"/>
      <c r="D16" s="34"/>
      <c r="E16" s="34"/>
      <c r="F16" s="34"/>
      <c r="G16" s="34"/>
      <c r="H16" s="34"/>
      <c r="I16" s="34"/>
      <c r="J16" s="34"/>
      <c r="K16" s="35"/>
      <c r="L16" s="34"/>
      <c r="M16" s="34"/>
      <c r="N16" s="34"/>
    </row>
    <row r="17" spans="1:14" ht="23.15" customHeight="1">
      <c r="A17" s="33" t="s">
        <v>19</v>
      </c>
      <c r="B17" s="22" t="s">
        <v>108</v>
      </c>
      <c r="C17" s="34"/>
      <c r="E17" s="34"/>
      <c r="F17" s="41">
        <v>1122369</v>
      </c>
      <c r="G17" s="34"/>
      <c r="H17" s="41">
        <f>ROUND((L17/1000),0)</f>
        <v>387377</v>
      </c>
      <c r="I17" s="34"/>
      <c r="J17" s="41">
        <v>352411</v>
      </c>
      <c r="K17" s="35"/>
      <c r="L17" s="41">
        <v>387376880.49000001</v>
      </c>
      <c r="M17" s="34"/>
      <c r="N17" s="41">
        <v>352411</v>
      </c>
    </row>
    <row r="18" spans="1:14" ht="23.15" customHeight="1">
      <c r="A18" s="33" t="s">
        <v>58</v>
      </c>
      <c r="B18" s="22" t="s">
        <v>108</v>
      </c>
      <c r="C18" s="34"/>
      <c r="E18" s="34"/>
      <c r="F18" s="41">
        <v>60829</v>
      </c>
      <c r="G18" s="34"/>
      <c r="H18" s="41">
        <f>ROUND((L18/1000),0)</f>
        <v>35660</v>
      </c>
      <c r="I18" s="34"/>
      <c r="J18" s="41">
        <v>30984</v>
      </c>
      <c r="K18" s="35"/>
      <c r="L18" s="41">
        <v>35660000.719999984</v>
      </c>
      <c r="M18" s="34"/>
      <c r="N18" s="41">
        <v>30984</v>
      </c>
    </row>
    <row r="19" spans="1:14" ht="23.15" customHeight="1">
      <c r="A19" s="33" t="s">
        <v>57</v>
      </c>
      <c r="B19" s="22" t="s">
        <v>108</v>
      </c>
      <c r="C19" s="34"/>
      <c r="E19" s="34"/>
      <c r="F19" s="41">
        <v>33288</v>
      </c>
      <c r="G19" s="34"/>
      <c r="H19" s="41">
        <f>ROUND((L19/1000),0)</f>
        <v>30648</v>
      </c>
      <c r="I19" s="34"/>
      <c r="J19" s="41">
        <f>27396</f>
        <v>27396</v>
      </c>
      <c r="K19" s="35"/>
      <c r="L19" s="41">
        <v>30647577.119999994</v>
      </c>
      <c r="M19" s="34"/>
      <c r="N19" s="41">
        <f>27396</f>
        <v>27396</v>
      </c>
    </row>
    <row r="20" spans="1:14" ht="23.15" customHeight="1">
      <c r="A20" s="33" t="s">
        <v>60</v>
      </c>
      <c r="B20" s="22"/>
      <c r="C20" s="34"/>
      <c r="E20" s="34"/>
      <c r="F20" s="82">
        <v>0</v>
      </c>
      <c r="G20" s="34"/>
      <c r="H20" s="41">
        <f>ROUND((L20/1000),0)</f>
        <v>2640</v>
      </c>
      <c r="I20" s="34"/>
      <c r="J20" s="83">
        <v>0</v>
      </c>
      <c r="K20" s="35"/>
      <c r="L20" s="41">
        <v>2640027.6800000002</v>
      </c>
      <c r="M20" s="34"/>
      <c r="N20" s="83">
        <v>0</v>
      </c>
    </row>
    <row r="21" spans="1:14" ht="23.15" customHeight="1">
      <c r="A21" s="33" t="s">
        <v>59</v>
      </c>
      <c r="B21" s="22"/>
      <c r="C21" s="34"/>
      <c r="D21" s="105"/>
      <c r="E21" s="34"/>
      <c r="F21" s="10">
        <v>2727</v>
      </c>
      <c r="G21" s="34"/>
      <c r="H21" s="10">
        <f>ROUND((L21/1000),0)</f>
        <v>111</v>
      </c>
      <c r="I21" s="34"/>
      <c r="J21" s="36">
        <v>200</v>
      </c>
      <c r="K21" s="35"/>
      <c r="L21" s="36">
        <v>111199.51999999999</v>
      </c>
      <c r="M21" s="34"/>
      <c r="N21" s="36">
        <v>200</v>
      </c>
    </row>
    <row r="22" spans="1:14" ht="23.15" customHeight="1">
      <c r="A22" s="21" t="s">
        <v>20</v>
      </c>
      <c r="B22" s="22"/>
      <c r="C22" s="17"/>
      <c r="D22" s="32">
        <f>SUM(D17:D21)</f>
        <v>0</v>
      </c>
      <c r="E22" s="17"/>
      <c r="F22" s="32">
        <f>SUM(F17:F21)</f>
        <v>1219213</v>
      </c>
      <c r="G22" s="17"/>
      <c r="H22" s="32">
        <f>SUM(H17:H21)</f>
        <v>456436</v>
      </c>
      <c r="I22" s="17"/>
      <c r="J22" s="32">
        <f>SUM(J17:J21)</f>
        <v>410991</v>
      </c>
      <c r="K22" s="35"/>
      <c r="L22" s="32">
        <f>SUM(L17:L21)</f>
        <v>456435685.52999997</v>
      </c>
      <c r="M22" s="17"/>
      <c r="N22" s="32">
        <f>SUM(N17:N21)</f>
        <v>410991</v>
      </c>
    </row>
    <row r="23" spans="1:14" ht="9.75" customHeight="1">
      <c r="A23" s="21"/>
      <c r="B23" s="22"/>
      <c r="C23" s="34"/>
      <c r="D23" s="34"/>
      <c r="E23" s="34"/>
      <c r="F23" s="34"/>
      <c r="G23" s="34"/>
      <c r="H23" s="34"/>
      <c r="I23" s="34"/>
      <c r="J23" s="34"/>
      <c r="K23" s="35"/>
      <c r="L23" s="34"/>
      <c r="M23" s="34"/>
      <c r="N23" s="34"/>
    </row>
    <row r="24" spans="1:14" ht="23.15" customHeight="1">
      <c r="A24" s="61" t="s">
        <v>125</v>
      </c>
      <c r="B24" s="22" t="s">
        <v>144</v>
      </c>
      <c r="C24" s="34"/>
      <c r="D24" s="105"/>
      <c r="E24" s="34"/>
      <c r="F24" s="42">
        <v>-192</v>
      </c>
      <c r="G24" s="34"/>
      <c r="H24" s="101">
        <v>0</v>
      </c>
      <c r="I24" s="34"/>
      <c r="J24" s="101" t="s">
        <v>22</v>
      </c>
      <c r="K24" s="35"/>
      <c r="L24" s="101" t="s">
        <v>22</v>
      </c>
      <c r="M24" s="34"/>
      <c r="N24" s="101" t="s">
        <v>22</v>
      </c>
    </row>
    <row r="25" spans="1:14" ht="9.75" customHeight="1">
      <c r="A25" s="33"/>
      <c r="B25" s="22"/>
      <c r="C25" s="34"/>
      <c r="D25" s="44"/>
      <c r="E25" s="34"/>
      <c r="F25" s="44"/>
      <c r="G25" s="34"/>
      <c r="H25" s="82"/>
      <c r="I25" s="34"/>
      <c r="J25" s="82"/>
      <c r="K25" s="35"/>
      <c r="L25" s="82"/>
      <c r="M25" s="34"/>
      <c r="N25" s="82"/>
    </row>
    <row r="26" spans="1:14" ht="23.15" customHeight="1">
      <c r="A26" s="21" t="s">
        <v>137</v>
      </c>
      <c r="B26" s="22"/>
      <c r="C26" s="17"/>
      <c r="D26" s="17"/>
      <c r="E26" s="17"/>
      <c r="F26" s="17">
        <f>F14-F22+F24</f>
        <v>71352</v>
      </c>
      <c r="G26" s="17"/>
      <c r="H26" s="17">
        <f>H14-H22+H24</f>
        <v>-38195</v>
      </c>
      <c r="I26" s="17"/>
      <c r="J26" s="17">
        <f>J14-J22</f>
        <v>730</v>
      </c>
      <c r="K26" s="35"/>
      <c r="L26" s="17"/>
      <c r="M26" s="17"/>
      <c r="N26" s="17">
        <f>N14-N22</f>
        <v>730</v>
      </c>
    </row>
    <row r="27" spans="1:14" ht="23.15" customHeight="1">
      <c r="A27" s="61" t="s">
        <v>111</v>
      </c>
      <c r="B27" s="22" t="s">
        <v>139</v>
      </c>
      <c r="C27" s="34"/>
      <c r="D27" s="10"/>
      <c r="E27" s="34"/>
      <c r="F27" s="10">
        <v>-2590</v>
      </c>
      <c r="G27" s="10"/>
      <c r="H27" s="10">
        <v>0</v>
      </c>
      <c r="I27" s="34"/>
      <c r="J27" s="84">
        <v>1348</v>
      </c>
      <c r="K27" s="35"/>
      <c r="L27" s="84"/>
      <c r="M27" s="34"/>
      <c r="N27" s="84">
        <v>1348</v>
      </c>
    </row>
    <row r="28" spans="1:14" ht="9.75" customHeight="1">
      <c r="A28" s="33"/>
      <c r="B28" s="22"/>
      <c r="C28" s="48"/>
      <c r="D28" s="34"/>
      <c r="E28" s="48"/>
      <c r="F28" s="34"/>
      <c r="G28" s="34"/>
      <c r="H28" s="34"/>
      <c r="I28" s="48"/>
      <c r="J28" s="48"/>
      <c r="K28" s="35"/>
      <c r="L28" s="48"/>
      <c r="M28" s="48"/>
      <c r="N28" s="48"/>
    </row>
    <row r="29" spans="1:14" ht="23.15" customHeight="1">
      <c r="A29" s="21" t="s">
        <v>120</v>
      </c>
      <c r="B29" s="22"/>
      <c r="C29" s="17"/>
      <c r="D29" s="32">
        <f>SUM(D26:D27)</f>
        <v>0</v>
      </c>
      <c r="E29" s="17"/>
      <c r="F29" s="32">
        <f>SUM(F26:F27)</f>
        <v>68762</v>
      </c>
      <c r="G29" s="32"/>
      <c r="H29" s="32">
        <f>SUM(H26:H27)</f>
        <v>-38195</v>
      </c>
      <c r="I29" s="17"/>
      <c r="J29" s="32">
        <f>SUM(J26:J27)</f>
        <v>2078</v>
      </c>
      <c r="K29" s="35"/>
      <c r="L29" s="32">
        <f>SUM(L26:L27)</f>
        <v>0</v>
      </c>
      <c r="M29" s="17"/>
      <c r="N29" s="32">
        <f>SUM(N26:N27)</f>
        <v>2078</v>
      </c>
    </row>
    <row r="30" spans="1:14" ht="9.75" customHeight="1">
      <c r="A30" s="21"/>
      <c r="B30" s="22"/>
      <c r="C30" s="17"/>
      <c r="D30" s="17"/>
      <c r="E30" s="17"/>
      <c r="F30" s="17"/>
      <c r="G30" s="17"/>
      <c r="H30" s="17"/>
      <c r="I30" s="17"/>
      <c r="J30" s="17"/>
      <c r="K30" s="35"/>
      <c r="L30" s="17"/>
      <c r="M30" s="17"/>
      <c r="N30" s="17"/>
    </row>
    <row r="31" spans="1:14" ht="22.5" customHeight="1">
      <c r="A31" s="21" t="s">
        <v>84</v>
      </c>
      <c r="B31" s="22"/>
      <c r="C31" s="17"/>
      <c r="D31" s="85"/>
      <c r="E31" s="53"/>
      <c r="F31" s="85"/>
      <c r="G31" s="85"/>
      <c r="H31" s="85"/>
      <c r="I31" s="53"/>
      <c r="J31" s="85"/>
      <c r="K31" s="35"/>
      <c r="L31" s="85"/>
      <c r="M31" s="53"/>
      <c r="N31" s="85"/>
    </row>
    <row r="32" spans="1:14" ht="22.5" customHeight="1">
      <c r="A32" s="21" t="s">
        <v>129</v>
      </c>
      <c r="B32" s="22"/>
      <c r="C32" s="17"/>
      <c r="D32" s="85"/>
      <c r="E32" s="53"/>
      <c r="F32" s="85"/>
      <c r="G32" s="85"/>
      <c r="H32" s="85"/>
      <c r="I32" s="53"/>
      <c r="J32" s="85"/>
      <c r="K32" s="35"/>
      <c r="L32" s="85"/>
      <c r="M32" s="53"/>
      <c r="N32" s="85"/>
    </row>
    <row r="33" spans="1:14" ht="22.5" customHeight="1">
      <c r="A33" s="21" t="s">
        <v>130</v>
      </c>
      <c r="B33" s="22"/>
      <c r="C33" s="17"/>
      <c r="D33" s="85"/>
      <c r="E33" s="53"/>
      <c r="F33" s="85"/>
      <c r="G33" s="85"/>
      <c r="H33" s="85"/>
      <c r="I33" s="53"/>
      <c r="J33" s="85"/>
      <c r="K33" s="35"/>
      <c r="L33" s="85"/>
      <c r="M33" s="53"/>
      <c r="N33" s="85"/>
    </row>
    <row r="34" spans="1:14" ht="22.5" customHeight="1">
      <c r="A34" s="100" t="s">
        <v>131</v>
      </c>
      <c r="B34" s="22"/>
      <c r="C34" s="17"/>
      <c r="D34" s="85"/>
      <c r="E34" s="53"/>
      <c r="F34" s="85"/>
      <c r="G34" s="85"/>
      <c r="H34" s="85"/>
      <c r="I34" s="53"/>
      <c r="J34" s="85"/>
      <c r="K34" s="35"/>
      <c r="L34" s="85"/>
      <c r="M34" s="53"/>
      <c r="N34" s="85"/>
    </row>
    <row r="35" spans="1:14" ht="22.5" customHeight="1">
      <c r="A35" s="100" t="s">
        <v>132</v>
      </c>
      <c r="B35" s="22"/>
      <c r="C35" s="64"/>
      <c r="D35" s="105"/>
      <c r="E35" s="60"/>
      <c r="F35" s="86">
        <v>-136</v>
      </c>
      <c r="G35" s="86"/>
      <c r="H35" s="120">
        <f>H94-137</f>
        <v>-149</v>
      </c>
      <c r="I35" s="60"/>
      <c r="J35" s="86">
        <v>-136</v>
      </c>
      <c r="K35" s="65"/>
      <c r="L35" s="84"/>
      <c r="M35" s="60"/>
      <c r="N35" s="86">
        <v>-136</v>
      </c>
    </row>
    <row r="36" spans="1:14" ht="22.5" hidden="1" customHeight="1">
      <c r="A36" s="61" t="s">
        <v>126</v>
      </c>
      <c r="B36" s="22"/>
      <c r="C36" s="64"/>
      <c r="D36" s="87">
        <v>0</v>
      </c>
      <c r="E36" s="60"/>
      <c r="F36" s="87">
        <v>0</v>
      </c>
      <c r="G36" s="87"/>
      <c r="H36" s="87">
        <v>0</v>
      </c>
      <c r="I36" s="60"/>
      <c r="J36" s="88">
        <v>0</v>
      </c>
      <c r="K36" s="65"/>
      <c r="L36" s="88">
        <v>0</v>
      </c>
      <c r="M36" s="60"/>
      <c r="N36" s="88">
        <v>0</v>
      </c>
    </row>
    <row r="37" spans="1:14" ht="22.5" customHeight="1">
      <c r="A37" s="77" t="s">
        <v>133</v>
      </c>
      <c r="B37" s="22"/>
      <c r="C37" s="17"/>
      <c r="D37" s="90">
        <f>SUM(D35:D36)</f>
        <v>0</v>
      </c>
      <c r="E37" s="66"/>
      <c r="F37" s="90">
        <f>SUM(F35:F36)</f>
        <v>-136</v>
      </c>
      <c r="G37" s="90"/>
      <c r="H37" s="90">
        <f>SUM(H35:H36)</f>
        <v>-149</v>
      </c>
      <c r="I37" s="66"/>
      <c r="J37" s="90">
        <f>SUM(J35:J36)</f>
        <v>-136</v>
      </c>
      <c r="K37" s="35"/>
      <c r="L37" s="90">
        <f>SUM(L35:L36)</f>
        <v>0</v>
      </c>
      <c r="M37" s="66"/>
      <c r="N37" s="90">
        <f>SUM(N35:N36)</f>
        <v>-136</v>
      </c>
    </row>
    <row r="38" spans="1:14" ht="22.5" customHeight="1" thickBot="1">
      <c r="A38" s="21" t="s">
        <v>121</v>
      </c>
      <c r="B38" s="22"/>
      <c r="C38" s="17"/>
      <c r="D38" s="91">
        <f>SUM(D29,D37)</f>
        <v>0</v>
      </c>
      <c r="E38" s="92"/>
      <c r="F38" s="91">
        <f>SUM(F29,F37)</f>
        <v>68626</v>
      </c>
      <c r="G38" s="91"/>
      <c r="H38" s="91">
        <f>SUM(H29,H37)</f>
        <v>-38344</v>
      </c>
      <c r="I38" s="92"/>
      <c r="J38" s="91">
        <f>SUM(J29,J37)</f>
        <v>1942</v>
      </c>
      <c r="K38" s="35"/>
      <c r="L38" s="91">
        <f>SUM(L29,L37)</f>
        <v>0</v>
      </c>
      <c r="M38" s="92"/>
      <c r="N38" s="91">
        <f>SUM(N29,N37)</f>
        <v>1942</v>
      </c>
    </row>
    <row r="39" spans="1:14" ht="23.25" customHeight="1" thickTop="1">
      <c r="A39" s="18" t="s">
        <v>0</v>
      </c>
      <c r="B39" s="19"/>
      <c r="C39" s="20"/>
      <c r="D39" s="20"/>
      <c r="E39" s="20"/>
      <c r="F39" s="20"/>
      <c r="G39" s="20"/>
      <c r="H39" s="20"/>
      <c r="I39" s="20"/>
      <c r="J39" s="20"/>
      <c r="L39" s="20"/>
      <c r="M39" s="20"/>
      <c r="N39" s="20"/>
    </row>
    <row r="40" spans="1:14" ht="23.25" customHeight="1">
      <c r="A40" s="18" t="s">
        <v>101</v>
      </c>
      <c r="B40" s="19"/>
      <c r="C40" s="20"/>
      <c r="D40" s="20"/>
      <c r="E40" s="20"/>
      <c r="F40" s="20"/>
      <c r="G40" s="20"/>
      <c r="H40" s="20"/>
      <c r="I40" s="20"/>
      <c r="J40" s="20"/>
      <c r="L40" s="20"/>
      <c r="M40" s="20"/>
      <c r="N40" s="20"/>
    </row>
    <row r="41" spans="1:14" ht="22.5" customHeight="1">
      <c r="A41" s="18"/>
      <c r="B41" s="19"/>
      <c r="C41" s="20"/>
      <c r="D41" s="20"/>
      <c r="E41" s="20"/>
      <c r="F41" s="20"/>
      <c r="G41" s="20"/>
      <c r="H41" s="20"/>
      <c r="I41" s="20"/>
      <c r="J41" s="20"/>
      <c r="L41" s="20"/>
      <c r="M41" s="20"/>
      <c r="N41" s="20"/>
    </row>
    <row r="42" spans="1:14" ht="23.15" customHeight="1">
      <c r="A42" s="21"/>
      <c r="B42" s="22"/>
      <c r="C42" s="79"/>
      <c r="D42" s="497" t="s">
        <v>1</v>
      </c>
      <c r="E42" s="497"/>
      <c r="F42" s="497"/>
      <c r="G42" s="24"/>
      <c r="H42" s="497" t="s">
        <v>47</v>
      </c>
      <c r="I42" s="497"/>
      <c r="J42" s="497"/>
      <c r="L42" s="497" t="s">
        <v>47</v>
      </c>
      <c r="M42" s="497"/>
      <c r="N42" s="497"/>
    </row>
    <row r="43" spans="1:14" ht="23.15" customHeight="1">
      <c r="A43" s="71"/>
      <c r="B43" s="22"/>
      <c r="C43" s="72"/>
      <c r="D43" s="500" t="s">
        <v>102</v>
      </c>
      <c r="E43" s="501"/>
      <c r="F43" s="501"/>
      <c r="G43" s="78"/>
      <c r="H43" s="500" t="s">
        <v>102</v>
      </c>
      <c r="I43" s="501"/>
      <c r="J43" s="501"/>
      <c r="L43" s="500" t="s">
        <v>102</v>
      </c>
      <c r="M43" s="501"/>
      <c r="N43" s="501"/>
    </row>
    <row r="44" spans="1:14" ht="23.15" customHeight="1">
      <c r="A44" s="71"/>
      <c r="B44" s="22"/>
      <c r="C44" s="72"/>
      <c r="D44" s="500" t="s">
        <v>124</v>
      </c>
      <c r="E44" s="501"/>
      <c r="F44" s="501"/>
      <c r="G44" s="78"/>
      <c r="H44" s="500" t="s">
        <v>124</v>
      </c>
      <c r="I44" s="501"/>
      <c r="J44" s="501"/>
      <c r="L44" s="500" t="s">
        <v>124</v>
      </c>
      <c r="M44" s="501"/>
      <c r="N44" s="501"/>
    </row>
    <row r="45" spans="1:14" ht="23.15" customHeight="1">
      <c r="A45" s="21"/>
      <c r="B45" s="22" t="s">
        <v>2</v>
      </c>
      <c r="C45" s="25"/>
      <c r="D45" s="25">
        <v>2559</v>
      </c>
      <c r="E45" s="25"/>
      <c r="F45" s="25">
        <v>2558</v>
      </c>
      <c r="G45" s="25"/>
      <c r="H45" s="25">
        <v>2559</v>
      </c>
      <c r="I45" s="25"/>
      <c r="J45" s="25">
        <v>2558</v>
      </c>
      <c r="L45" s="25">
        <v>2559</v>
      </c>
      <c r="M45" s="25"/>
      <c r="N45" s="25">
        <v>2558</v>
      </c>
    </row>
    <row r="46" spans="1:14" ht="23.15" customHeight="1">
      <c r="A46" s="21"/>
      <c r="B46" s="22"/>
      <c r="C46" s="79"/>
      <c r="D46" s="496" t="s">
        <v>41</v>
      </c>
      <c r="E46" s="496"/>
      <c r="F46" s="496"/>
      <c r="G46" s="496"/>
      <c r="H46" s="496"/>
      <c r="I46" s="496"/>
      <c r="J46" s="496"/>
    </row>
    <row r="47" spans="1:14" ht="23.15" customHeight="1">
      <c r="A47" s="21" t="s">
        <v>134</v>
      </c>
      <c r="B47" s="22"/>
      <c r="C47" s="17"/>
      <c r="D47" s="17"/>
      <c r="E47" s="17"/>
      <c r="F47" s="17"/>
      <c r="G47" s="17"/>
      <c r="H47" s="17"/>
      <c r="I47" s="17"/>
      <c r="J47" s="17"/>
      <c r="K47" s="35"/>
      <c r="L47" s="17"/>
      <c r="M47" s="17"/>
      <c r="N47" s="17"/>
    </row>
    <row r="48" spans="1:14" ht="23.15" customHeight="1">
      <c r="A48" s="100" t="s">
        <v>135</v>
      </c>
      <c r="B48" s="22"/>
      <c r="C48" s="17"/>
      <c r="E48" s="34"/>
      <c r="F48" s="34">
        <f>32311+236-3</f>
        <v>32544</v>
      </c>
      <c r="G48" s="34"/>
      <c r="H48" s="34">
        <f>H29</f>
        <v>-38195</v>
      </c>
      <c r="I48" s="93"/>
      <c r="J48" s="34">
        <f>J29</f>
        <v>2078</v>
      </c>
      <c r="K48" s="35"/>
      <c r="L48" s="34">
        <f>L29</f>
        <v>0</v>
      </c>
      <c r="M48" s="93"/>
      <c r="N48" s="34">
        <f>N29</f>
        <v>2078</v>
      </c>
    </row>
    <row r="49" spans="1:17" ht="23.15" customHeight="1">
      <c r="A49" s="69" t="s">
        <v>96</v>
      </c>
      <c r="B49" s="22"/>
      <c r="C49" s="17"/>
      <c r="E49" s="34"/>
      <c r="F49" s="34">
        <v>36218</v>
      </c>
      <c r="G49" s="34"/>
      <c r="H49" s="102" t="s">
        <v>22</v>
      </c>
      <c r="I49" s="34"/>
      <c r="J49" s="102" t="s">
        <v>22</v>
      </c>
      <c r="K49" s="35"/>
      <c r="L49" s="102" t="s">
        <v>22</v>
      </c>
      <c r="M49" s="34"/>
      <c r="N49" s="102" t="s">
        <v>22</v>
      </c>
    </row>
    <row r="50" spans="1:17" ht="23.15" customHeight="1" thickBot="1">
      <c r="A50" s="21" t="s">
        <v>120</v>
      </c>
      <c r="B50" s="22"/>
      <c r="C50" s="17"/>
      <c r="D50" s="43"/>
      <c r="E50" s="17"/>
      <c r="F50" s="43">
        <f>SUM(F48:F49)</f>
        <v>68762</v>
      </c>
      <c r="G50" s="17"/>
      <c r="H50" s="43">
        <f>SUM(H48:H49)</f>
        <v>-38195</v>
      </c>
      <c r="I50" s="17"/>
      <c r="J50" s="43">
        <f>SUM(J48:J49)</f>
        <v>2078</v>
      </c>
      <c r="K50" s="116">
        <f>D50-D29</f>
        <v>0</v>
      </c>
      <c r="L50" s="43">
        <f>SUM(L48:L49)</f>
        <v>0</v>
      </c>
      <c r="M50" s="17"/>
      <c r="N50" s="43">
        <f>SUM(N48:N49)</f>
        <v>2078</v>
      </c>
    </row>
    <row r="51" spans="1:17" ht="9.75" customHeight="1" thickTop="1">
      <c r="A51" s="21"/>
      <c r="B51" s="22"/>
      <c r="C51" s="17"/>
      <c r="D51" s="17"/>
      <c r="E51" s="17"/>
      <c r="F51" s="17"/>
      <c r="G51" s="17"/>
      <c r="H51" s="17"/>
      <c r="I51" s="17"/>
      <c r="J51" s="17"/>
      <c r="K51" s="116"/>
      <c r="L51" s="17"/>
      <c r="M51" s="17"/>
      <c r="N51" s="17"/>
    </row>
    <row r="52" spans="1:17" ht="23.15" customHeight="1">
      <c r="A52" s="21" t="s">
        <v>97</v>
      </c>
      <c r="B52" s="22"/>
      <c r="C52" s="17"/>
      <c r="D52" s="17"/>
      <c r="E52" s="17"/>
      <c r="F52" s="17"/>
      <c r="G52" s="17"/>
      <c r="H52" s="17"/>
      <c r="I52" s="17"/>
      <c r="J52" s="17"/>
      <c r="K52" s="116"/>
      <c r="L52" s="17"/>
      <c r="M52" s="17"/>
      <c r="N52" s="17"/>
    </row>
    <row r="53" spans="1:17" ht="23.15" customHeight="1">
      <c r="A53" s="100" t="s">
        <v>135</v>
      </c>
      <c r="B53" s="22"/>
      <c r="C53" s="17"/>
      <c r="E53" s="34"/>
      <c r="F53" s="34">
        <f>F35+F48</f>
        <v>32408</v>
      </c>
      <c r="G53" s="34"/>
      <c r="H53" s="34">
        <f>H38</f>
        <v>-38344</v>
      </c>
      <c r="I53" s="93"/>
      <c r="J53" s="34">
        <f>J38</f>
        <v>1942</v>
      </c>
      <c r="K53" s="116"/>
      <c r="L53" s="34">
        <f>L38</f>
        <v>0</v>
      </c>
      <c r="M53" s="93"/>
      <c r="N53" s="34">
        <f>N38</f>
        <v>1942</v>
      </c>
    </row>
    <row r="54" spans="1:17" ht="23.15" customHeight="1">
      <c r="A54" s="69" t="s">
        <v>96</v>
      </c>
      <c r="B54" s="22"/>
      <c r="C54" s="17"/>
      <c r="E54" s="34"/>
      <c r="F54" s="34">
        <f>F49</f>
        <v>36218</v>
      </c>
      <c r="G54" s="34"/>
      <c r="H54" s="102" t="s">
        <v>22</v>
      </c>
      <c r="I54" s="34"/>
      <c r="J54" s="102" t="s">
        <v>22</v>
      </c>
      <c r="K54" s="116"/>
      <c r="L54" s="102" t="s">
        <v>22</v>
      </c>
      <c r="M54" s="34"/>
      <c r="N54" s="102" t="s">
        <v>22</v>
      </c>
    </row>
    <row r="55" spans="1:17" ht="23.15" customHeight="1" thickBot="1">
      <c r="A55" s="21" t="s">
        <v>121</v>
      </c>
      <c r="B55" s="22"/>
      <c r="C55" s="17"/>
      <c r="D55" s="94"/>
      <c r="E55" s="92"/>
      <c r="F55" s="94">
        <f>SUM(F53:F54)</f>
        <v>68626</v>
      </c>
      <c r="G55" s="92"/>
      <c r="H55" s="94">
        <f>SUM(H53:H54)</f>
        <v>-38344</v>
      </c>
      <c r="I55" s="92"/>
      <c r="J55" s="94">
        <f>SUM(J53:J54)</f>
        <v>1942</v>
      </c>
      <c r="K55" s="116">
        <f>D55-D38</f>
        <v>0</v>
      </c>
      <c r="L55" s="94">
        <f>SUM(L53:L54)</f>
        <v>0</v>
      </c>
      <c r="M55" s="92"/>
      <c r="N55" s="94">
        <f>SUM(N53:N54)</f>
        <v>1942</v>
      </c>
    </row>
    <row r="56" spans="1:17" ht="9.75" customHeight="1" thickTop="1">
      <c r="A56" s="21"/>
      <c r="B56" s="22"/>
      <c r="C56" s="17"/>
      <c r="D56" s="17"/>
      <c r="E56" s="17"/>
      <c r="F56" s="17"/>
      <c r="G56" s="17"/>
      <c r="H56" s="17"/>
      <c r="I56" s="17"/>
      <c r="J56" s="17"/>
      <c r="K56" s="35"/>
      <c r="L56" s="17"/>
      <c r="M56" s="17"/>
      <c r="N56" s="17"/>
    </row>
    <row r="57" spans="1:17" ht="23.15" customHeight="1" thickBot="1">
      <c r="A57" s="21" t="s">
        <v>136</v>
      </c>
      <c r="B57" s="22" t="s">
        <v>138</v>
      </c>
      <c r="C57" s="45"/>
      <c r="D57" s="46"/>
      <c r="E57" s="45"/>
      <c r="F57" s="46">
        <v>0.12</v>
      </c>
      <c r="G57" s="45"/>
      <c r="H57" s="46">
        <v>-0.14146348690180335</v>
      </c>
      <c r="I57" s="45"/>
      <c r="J57" s="46">
        <f>+J50/269999</f>
        <v>7.6963248012029677E-3</v>
      </c>
      <c r="K57" s="99">
        <f>D55-D38</f>
        <v>0</v>
      </c>
      <c r="L57" s="46"/>
      <c r="M57" s="45"/>
      <c r="N57" s="46">
        <f>+N50/269999</f>
        <v>7.6963248012029677E-3</v>
      </c>
      <c r="P57" s="16">
        <f>F48/P58</f>
        <v>0.12053377975473983</v>
      </c>
      <c r="Q57" s="16">
        <f>H48/P58</f>
        <v>-0.14146348690180335</v>
      </c>
    </row>
    <row r="58" spans="1:17" ht="23.15" customHeight="1" thickTop="1">
      <c r="A58" s="21"/>
      <c r="B58" s="22"/>
      <c r="C58" s="17"/>
      <c r="D58" s="17"/>
      <c r="E58" s="17"/>
      <c r="F58" s="17"/>
      <c r="G58" s="17"/>
      <c r="H58" s="17"/>
      <c r="I58" s="17"/>
      <c r="J58" s="17"/>
      <c r="K58" s="35"/>
      <c r="L58" s="17"/>
      <c r="M58" s="17"/>
      <c r="N58" s="17"/>
      <c r="P58" s="121">
        <v>269999</v>
      </c>
    </row>
    <row r="59" spans="1:17" ht="23.25" customHeight="1">
      <c r="A59" s="18" t="s">
        <v>0</v>
      </c>
      <c r="B59" s="19"/>
      <c r="C59" s="20"/>
      <c r="D59" s="20"/>
      <c r="E59" s="20"/>
      <c r="F59" s="20"/>
      <c r="G59" s="20"/>
      <c r="H59" s="20"/>
      <c r="I59" s="20"/>
      <c r="J59" s="20"/>
      <c r="L59" s="20"/>
      <c r="M59" s="20"/>
      <c r="N59" s="20"/>
    </row>
    <row r="60" spans="1:17" ht="23.25" customHeight="1">
      <c r="A60" s="18" t="s">
        <v>101</v>
      </c>
      <c r="B60" s="19"/>
      <c r="C60" s="20"/>
      <c r="D60" s="20"/>
      <c r="E60" s="20"/>
      <c r="F60" s="20"/>
      <c r="G60" s="20"/>
      <c r="H60" s="20"/>
      <c r="I60" s="20"/>
      <c r="J60" s="20"/>
      <c r="L60" s="20"/>
      <c r="M60" s="20"/>
      <c r="N60" s="20"/>
    </row>
    <row r="61" spans="1:17" ht="23.25" customHeight="1">
      <c r="A61" s="18"/>
      <c r="B61" s="19"/>
      <c r="C61" s="20"/>
      <c r="D61" s="20"/>
      <c r="E61" s="20"/>
      <c r="F61" s="20"/>
      <c r="G61" s="20"/>
      <c r="H61" s="20"/>
      <c r="I61" s="20"/>
      <c r="J61" s="20"/>
      <c r="L61" s="20"/>
      <c r="M61" s="20"/>
      <c r="N61" s="20"/>
    </row>
    <row r="62" spans="1:17" ht="23.15" customHeight="1">
      <c r="A62" s="21"/>
      <c r="B62" s="22"/>
      <c r="C62" s="79"/>
      <c r="D62" s="497" t="s">
        <v>1</v>
      </c>
      <c r="E62" s="497"/>
      <c r="F62" s="497"/>
      <c r="G62" s="24"/>
      <c r="H62" s="497" t="s">
        <v>47</v>
      </c>
      <c r="I62" s="497"/>
      <c r="J62" s="497"/>
      <c r="L62" s="497" t="s">
        <v>47</v>
      </c>
      <c r="M62" s="497"/>
      <c r="N62" s="497"/>
    </row>
    <row r="63" spans="1:17" ht="23.15" customHeight="1">
      <c r="A63" s="71"/>
      <c r="B63" s="22"/>
      <c r="C63" s="72"/>
      <c r="D63" s="500" t="s">
        <v>127</v>
      </c>
      <c r="E63" s="501"/>
      <c r="F63" s="501"/>
      <c r="G63" s="78"/>
      <c r="H63" s="500" t="s">
        <v>127</v>
      </c>
      <c r="I63" s="501"/>
      <c r="J63" s="501"/>
      <c r="L63" s="500" t="s">
        <v>127</v>
      </c>
      <c r="M63" s="501"/>
      <c r="N63" s="501"/>
    </row>
    <row r="64" spans="1:17" ht="23.15" customHeight="1">
      <c r="A64" s="71"/>
      <c r="B64" s="22"/>
      <c r="C64" s="72"/>
      <c r="D64" s="500" t="s">
        <v>124</v>
      </c>
      <c r="E64" s="501"/>
      <c r="F64" s="501"/>
      <c r="G64" s="78"/>
      <c r="H64" s="500" t="s">
        <v>124</v>
      </c>
      <c r="I64" s="501"/>
      <c r="J64" s="501"/>
      <c r="L64" s="500" t="s">
        <v>124</v>
      </c>
      <c r="M64" s="501"/>
      <c r="N64" s="501"/>
    </row>
    <row r="65" spans="1:14" ht="23.15" customHeight="1">
      <c r="A65" s="21"/>
      <c r="B65" s="22" t="s">
        <v>2</v>
      </c>
      <c r="C65" s="25"/>
      <c r="D65" s="25">
        <v>2559</v>
      </c>
      <c r="E65" s="25"/>
      <c r="F65" s="25">
        <v>2558</v>
      </c>
      <c r="G65" s="25"/>
      <c r="H65" s="25">
        <v>2559</v>
      </c>
      <c r="I65" s="25"/>
      <c r="J65" s="25">
        <v>2558</v>
      </c>
      <c r="L65" s="25">
        <v>2559</v>
      </c>
      <c r="M65" s="25"/>
      <c r="N65" s="25">
        <v>2558</v>
      </c>
    </row>
    <row r="66" spans="1:14" ht="23.15" customHeight="1">
      <c r="A66" s="21"/>
      <c r="B66" s="22"/>
      <c r="C66" s="79"/>
      <c r="D66" s="496" t="s">
        <v>41</v>
      </c>
      <c r="E66" s="496"/>
      <c r="F66" s="496"/>
      <c r="G66" s="496"/>
      <c r="H66" s="496"/>
      <c r="I66" s="496"/>
      <c r="J66" s="496"/>
    </row>
    <row r="67" spans="1:14" ht="23.15" customHeight="1">
      <c r="A67" s="30" t="s">
        <v>15</v>
      </c>
      <c r="B67" s="22"/>
      <c r="C67" s="34"/>
      <c r="D67" s="34"/>
      <c r="E67" s="34"/>
      <c r="F67" s="34"/>
      <c r="G67" s="34"/>
      <c r="H67" s="34"/>
      <c r="I67" s="34"/>
      <c r="J67" s="34"/>
      <c r="L67" s="34"/>
      <c r="M67" s="34"/>
      <c r="N67" s="34"/>
    </row>
    <row r="68" spans="1:14" ht="23.15" customHeight="1">
      <c r="A68" s="33" t="s">
        <v>36</v>
      </c>
      <c r="B68" s="22" t="s">
        <v>108</v>
      </c>
      <c r="C68" s="34"/>
      <c r="E68" s="34"/>
      <c r="F68" s="41">
        <v>2320903</v>
      </c>
      <c r="G68" s="34"/>
      <c r="H68" s="41">
        <f>ROUND((L68/1000),0)</f>
        <v>756941</v>
      </c>
      <c r="I68" s="34"/>
      <c r="J68" s="41">
        <v>759505</v>
      </c>
      <c r="K68" s="35"/>
      <c r="L68" s="41">
        <v>756941205.74000001</v>
      </c>
      <c r="M68" s="34"/>
      <c r="N68" s="41">
        <v>759505</v>
      </c>
    </row>
    <row r="69" spans="1:14" ht="23.15" customHeight="1">
      <c r="A69" s="33" t="s">
        <v>50</v>
      </c>
      <c r="B69" s="22"/>
      <c r="C69" s="34"/>
      <c r="E69" s="34"/>
      <c r="F69" s="80">
        <v>42735</v>
      </c>
      <c r="G69" s="34"/>
      <c r="H69" s="80">
        <f>ROUND((L69/1000),0)</f>
        <v>0</v>
      </c>
      <c r="I69" s="34"/>
      <c r="J69" s="103">
        <v>6424</v>
      </c>
      <c r="K69" s="35"/>
      <c r="L69" s="103">
        <v>0</v>
      </c>
      <c r="M69" s="34"/>
      <c r="N69" s="103">
        <v>6424</v>
      </c>
    </row>
    <row r="70" spans="1:14" s="126" customFormat="1" ht="23.15" customHeight="1">
      <c r="A70" s="123" t="s">
        <v>52</v>
      </c>
      <c r="B70" s="124"/>
      <c r="C70" s="125"/>
      <c r="E70" s="125"/>
      <c r="F70" s="127"/>
      <c r="G70" s="125"/>
      <c r="H70" s="128">
        <f>ROUND((L70/1000),0)</f>
        <v>165603</v>
      </c>
      <c r="I70" s="125"/>
      <c r="J70" s="127"/>
      <c r="K70" s="129"/>
      <c r="L70" s="128">
        <v>165603100</v>
      </c>
      <c r="M70" s="125"/>
      <c r="N70" s="128"/>
    </row>
    <row r="71" spans="1:14" s="68" customFormat="1" ht="23.15" customHeight="1">
      <c r="A71" s="61" t="s">
        <v>89</v>
      </c>
      <c r="B71" s="22" t="s">
        <v>108</v>
      </c>
      <c r="C71" s="34"/>
      <c r="D71" s="15"/>
      <c r="E71" s="34"/>
      <c r="F71" s="80">
        <v>8631</v>
      </c>
      <c r="G71" s="34"/>
      <c r="H71" s="80">
        <f>ROUND((L71/1000),0)</f>
        <v>4161</v>
      </c>
      <c r="I71" s="34"/>
      <c r="J71" s="80">
        <v>159942</v>
      </c>
      <c r="K71" s="67"/>
      <c r="L71" s="80">
        <v>4161193.43</v>
      </c>
      <c r="M71" s="34"/>
      <c r="N71" s="80">
        <v>159942</v>
      </c>
    </row>
    <row r="72" spans="1:14" s="68" customFormat="1" ht="23.15" customHeight="1">
      <c r="A72" s="33" t="s">
        <v>16</v>
      </c>
      <c r="B72" s="22" t="s">
        <v>108</v>
      </c>
      <c r="C72" s="34"/>
      <c r="D72" s="105"/>
      <c r="E72" s="34"/>
      <c r="F72" s="42">
        <v>26713</v>
      </c>
      <c r="G72" s="34"/>
      <c r="H72" s="42">
        <f>ROUND((L72/1000),0)</f>
        <v>12453</v>
      </c>
      <c r="I72" s="34"/>
      <c r="J72" s="42">
        <v>11467</v>
      </c>
      <c r="K72" s="67"/>
      <c r="L72" s="42">
        <v>12452551.779999999</v>
      </c>
      <c r="M72" s="34"/>
      <c r="N72" s="42">
        <v>11467</v>
      </c>
    </row>
    <row r="73" spans="1:14" ht="23.15" customHeight="1">
      <c r="A73" s="21" t="s">
        <v>17</v>
      </c>
      <c r="B73" s="22"/>
      <c r="C73" s="17"/>
      <c r="D73" s="32"/>
      <c r="E73" s="17"/>
      <c r="F73" s="32">
        <f>SUM(F68:F72)</f>
        <v>2398982</v>
      </c>
      <c r="G73" s="17"/>
      <c r="H73" s="32">
        <f>SUM(H68:H72)</f>
        <v>939158</v>
      </c>
      <c r="I73" s="17"/>
      <c r="J73" s="32">
        <f>SUM(J68:J72)</f>
        <v>937338</v>
      </c>
      <c r="K73" s="35"/>
      <c r="L73" s="32"/>
      <c r="M73" s="17"/>
      <c r="N73" s="32">
        <f>SUM(N68:N72)</f>
        <v>937338</v>
      </c>
    </row>
    <row r="74" spans="1:14" ht="9.75" customHeight="1">
      <c r="A74" s="21"/>
      <c r="B74" s="22"/>
      <c r="C74" s="34"/>
      <c r="D74" s="34"/>
      <c r="E74" s="34"/>
      <c r="F74" s="34"/>
      <c r="G74" s="34"/>
      <c r="H74" s="34"/>
      <c r="I74" s="34"/>
      <c r="J74" s="34"/>
      <c r="K74" s="35"/>
      <c r="L74" s="34"/>
      <c r="M74" s="34"/>
      <c r="N74" s="34"/>
    </row>
    <row r="75" spans="1:14" ht="23.15" customHeight="1">
      <c r="A75" s="30" t="s">
        <v>18</v>
      </c>
      <c r="B75" s="22"/>
      <c r="C75" s="34"/>
      <c r="D75" s="34"/>
      <c r="E75" s="34"/>
      <c r="F75" s="34"/>
      <c r="G75" s="34"/>
      <c r="H75" s="34"/>
      <c r="I75" s="34"/>
      <c r="J75" s="34"/>
      <c r="K75" s="35"/>
      <c r="L75" s="34"/>
      <c r="M75" s="34"/>
      <c r="N75" s="34"/>
    </row>
    <row r="76" spans="1:14" ht="23.15" customHeight="1">
      <c r="A76" s="33" t="s">
        <v>19</v>
      </c>
      <c r="B76" s="22" t="s">
        <v>108</v>
      </c>
      <c r="C76" s="34"/>
      <c r="E76" s="34"/>
      <c r="F76" s="41">
        <v>2096342</v>
      </c>
      <c r="G76" s="34"/>
      <c r="H76" s="41">
        <f>ROUND((L76/1000),0)</f>
        <v>720398</v>
      </c>
      <c r="I76" s="34"/>
      <c r="J76" s="95">
        <v>671105</v>
      </c>
      <c r="K76" s="35"/>
      <c r="L76" s="95">
        <v>720398184.47000003</v>
      </c>
      <c r="M76" s="34"/>
      <c r="N76" s="95">
        <v>671105</v>
      </c>
    </row>
    <row r="77" spans="1:14" ht="23.15" customHeight="1">
      <c r="A77" s="33" t="s">
        <v>58</v>
      </c>
      <c r="B77" s="22" t="s">
        <v>108</v>
      </c>
      <c r="C77" s="34"/>
      <c r="E77" s="34"/>
      <c r="F77" s="41">
        <v>118319</v>
      </c>
      <c r="G77" s="34"/>
      <c r="H77" s="41">
        <f>ROUND((L77/1000),0)</f>
        <v>74666</v>
      </c>
      <c r="I77" s="34"/>
      <c r="J77" s="41">
        <v>62996</v>
      </c>
      <c r="K77" s="35"/>
      <c r="L77" s="41">
        <v>74666372.339999989</v>
      </c>
      <c r="M77" s="34"/>
      <c r="N77" s="41">
        <v>62996</v>
      </c>
    </row>
    <row r="78" spans="1:14" ht="23.15" customHeight="1">
      <c r="A78" s="33" t="s">
        <v>57</v>
      </c>
      <c r="B78" s="22" t="s">
        <v>108</v>
      </c>
      <c r="C78" s="34"/>
      <c r="E78" s="34"/>
      <c r="F78" s="41">
        <v>76958</v>
      </c>
      <c r="G78" s="34"/>
      <c r="H78" s="41">
        <f>ROUND((L78/1000),0)</f>
        <v>56672</v>
      </c>
      <c r="I78" s="34"/>
      <c r="J78" s="41">
        <f>57029</f>
        <v>57029</v>
      </c>
      <c r="K78" s="35"/>
      <c r="L78" s="41">
        <v>56672209.509999998</v>
      </c>
      <c r="M78" s="34"/>
      <c r="N78" s="41">
        <f>57029</f>
        <v>57029</v>
      </c>
    </row>
    <row r="79" spans="1:14" ht="23.15" customHeight="1">
      <c r="A79" s="33" t="s">
        <v>60</v>
      </c>
      <c r="B79" s="22"/>
      <c r="C79" s="34"/>
      <c r="E79" s="34"/>
      <c r="F79" s="82"/>
      <c r="G79" s="34"/>
      <c r="H79" s="41">
        <f>ROUND((L79/1000),0)</f>
        <v>2332</v>
      </c>
      <c r="I79" s="34"/>
      <c r="J79" s="41">
        <v>0</v>
      </c>
      <c r="K79" s="35"/>
      <c r="L79" s="41">
        <v>2331655.260000003</v>
      </c>
      <c r="M79" s="34"/>
      <c r="N79" s="122">
        <v>0</v>
      </c>
    </row>
    <row r="80" spans="1:14" ht="23.15" customHeight="1">
      <c r="A80" s="33" t="s">
        <v>59</v>
      </c>
      <c r="B80" s="22"/>
      <c r="C80" s="34"/>
      <c r="D80" s="105"/>
      <c r="E80" s="34"/>
      <c r="F80" s="10">
        <v>4934</v>
      </c>
      <c r="G80" s="34"/>
      <c r="H80" s="10">
        <f>ROUND((L80/1000),0)</f>
        <v>244</v>
      </c>
      <c r="I80" s="34"/>
      <c r="J80" s="36">
        <v>418</v>
      </c>
      <c r="K80" s="35"/>
      <c r="L80" s="36">
        <v>243654.09</v>
      </c>
      <c r="M80" s="34"/>
      <c r="N80" s="36">
        <v>418</v>
      </c>
    </row>
    <row r="81" spans="1:14" ht="23.15" customHeight="1">
      <c r="A81" s="21" t="s">
        <v>20</v>
      </c>
      <c r="B81" s="22"/>
      <c r="C81" s="17"/>
      <c r="D81" s="32"/>
      <c r="E81" s="17"/>
      <c r="F81" s="32">
        <f>SUM(F76:F80)</f>
        <v>2296553</v>
      </c>
      <c r="G81" s="17"/>
      <c r="H81" s="32">
        <f>SUM(H76:H80)</f>
        <v>854312</v>
      </c>
      <c r="I81" s="17"/>
      <c r="J81" s="32">
        <f>SUM(J76:J80)</f>
        <v>791548</v>
      </c>
      <c r="K81" s="35"/>
      <c r="L81" s="32"/>
      <c r="M81" s="17"/>
      <c r="N81" s="32">
        <f>SUM(N76:N80)</f>
        <v>791548</v>
      </c>
    </row>
    <row r="82" spans="1:14" ht="9.75" customHeight="1">
      <c r="A82" s="21"/>
      <c r="B82" s="22"/>
      <c r="C82" s="34"/>
      <c r="D82" s="34"/>
      <c r="E82" s="34"/>
      <c r="F82" s="34"/>
      <c r="G82" s="34"/>
      <c r="H82" s="34"/>
      <c r="I82" s="34"/>
      <c r="J82" s="34"/>
      <c r="K82" s="35"/>
      <c r="L82" s="34"/>
      <c r="M82" s="34"/>
      <c r="N82" s="34"/>
    </row>
    <row r="83" spans="1:14" ht="23.15" customHeight="1">
      <c r="A83" s="61" t="s">
        <v>115</v>
      </c>
      <c r="B83" s="22" t="s">
        <v>128</v>
      </c>
      <c r="C83" s="34"/>
      <c r="D83" s="42"/>
      <c r="E83" s="34"/>
      <c r="F83" s="42">
        <v>47</v>
      </c>
      <c r="G83" s="34"/>
      <c r="H83" s="42">
        <v>0</v>
      </c>
      <c r="I83" s="34"/>
      <c r="J83" s="84" t="s">
        <v>22</v>
      </c>
      <c r="K83" s="35"/>
      <c r="L83" s="84" t="s">
        <v>22</v>
      </c>
      <c r="M83" s="34"/>
      <c r="N83" s="84" t="s">
        <v>22</v>
      </c>
    </row>
    <row r="84" spans="1:14" ht="9.75" customHeight="1">
      <c r="A84" s="33"/>
      <c r="B84" s="22"/>
      <c r="C84" s="34"/>
      <c r="D84" s="44"/>
      <c r="E84" s="34"/>
      <c r="F84" s="44"/>
      <c r="G84" s="34"/>
      <c r="H84" s="44"/>
      <c r="I84" s="34"/>
      <c r="J84" s="82"/>
      <c r="K84" s="35"/>
      <c r="L84" s="82"/>
      <c r="M84" s="34"/>
      <c r="N84" s="82"/>
    </row>
    <row r="85" spans="1:14" ht="23.15" customHeight="1">
      <c r="A85" s="21" t="s">
        <v>137</v>
      </c>
      <c r="B85" s="22"/>
      <c r="C85" s="17"/>
      <c r="D85" s="17"/>
      <c r="E85" s="17"/>
      <c r="F85" s="17">
        <f>F73-F81+F83</f>
        <v>102476</v>
      </c>
      <c r="G85" s="17"/>
      <c r="H85" s="17">
        <f>H73-H81+H83</f>
        <v>84846</v>
      </c>
      <c r="I85" s="17"/>
      <c r="J85" s="17">
        <f>J73-J81</f>
        <v>145790</v>
      </c>
      <c r="K85" s="35"/>
      <c r="L85" s="17"/>
      <c r="M85" s="17"/>
      <c r="N85" s="17">
        <f>N73-N81</f>
        <v>145790</v>
      </c>
    </row>
    <row r="86" spans="1:14" ht="23.15" customHeight="1">
      <c r="A86" s="61" t="s">
        <v>111</v>
      </c>
      <c r="B86" s="22" t="s">
        <v>139</v>
      </c>
      <c r="C86" s="34"/>
      <c r="D86" s="42"/>
      <c r="E86" s="34"/>
      <c r="F86" s="42">
        <v>-4576</v>
      </c>
      <c r="G86" s="34"/>
      <c r="H86" s="42">
        <f>ROUND((L86/1000),0)</f>
        <v>-529</v>
      </c>
      <c r="I86" s="34"/>
      <c r="J86" s="86">
        <v>1796</v>
      </c>
      <c r="K86" s="35"/>
      <c r="L86" s="86">
        <v>-529171.524416</v>
      </c>
      <c r="M86" s="34"/>
      <c r="N86" s="86">
        <v>1796</v>
      </c>
    </row>
    <row r="87" spans="1:14" ht="9.75" customHeight="1">
      <c r="A87" s="33"/>
      <c r="B87" s="22"/>
      <c r="C87" s="48"/>
      <c r="D87" s="34"/>
      <c r="E87" s="48"/>
      <c r="F87" s="34"/>
      <c r="G87" s="48"/>
      <c r="H87" s="34"/>
      <c r="I87" s="48"/>
      <c r="J87" s="48"/>
      <c r="K87" s="35"/>
      <c r="L87" s="48"/>
      <c r="M87" s="48"/>
      <c r="N87" s="48"/>
    </row>
    <row r="88" spans="1:14" ht="23.15" customHeight="1">
      <c r="A88" s="21" t="s">
        <v>120</v>
      </c>
      <c r="B88" s="22"/>
      <c r="C88" s="17"/>
      <c r="D88" s="32"/>
      <c r="E88" s="17"/>
      <c r="F88" s="32">
        <f>SUM(F85:F86)</f>
        <v>97900</v>
      </c>
      <c r="G88" s="17"/>
      <c r="H88" s="32">
        <f>SUM(H85:H86)</f>
        <v>84317</v>
      </c>
      <c r="I88" s="17"/>
      <c r="J88" s="32">
        <f>SUM(J85:J86)</f>
        <v>147586</v>
      </c>
      <c r="K88" s="35"/>
      <c r="L88" s="32"/>
      <c r="M88" s="17"/>
      <c r="N88" s="32">
        <f>SUM(N85:N86)</f>
        <v>147586</v>
      </c>
    </row>
    <row r="89" spans="1:14" ht="9.75" customHeight="1">
      <c r="A89" s="21"/>
      <c r="B89" s="22"/>
      <c r="C89" s="17"/>
      <c r="D89" s="17"/>
      <c r="E89" s="17"/>
      <c r="F89" s="17"/>
      <c r="G89" s="17"/>
      <c r="H89" s="17"/>
      <c r="I89" s="17"/>
      <c r="J89" s="17"/>
      <c r="K89" s="35"/>
      <c r="L89" s="17"/>
      <c r="M89" s="17"/>
      <c r="N89" s="17"/>
    </row>
    <row r="90" spans="1:14" ht="22.5" customHeight="1">
      <c r="A90" s="21" t="s">
        <v>84</v>
      </c>
      <c r="B90" s="22"/>
      <c r="C90" s="17"/>
      <c r="D90" s="85"/>
      <c r="E90" s="53"/>
      <c r="F90" s="85"/>
      <c r="G90" s="53"/>
      <c r="H90" s="85"/>
      <c r="I90" s="53"/>
      <c r="J90" s="85"/>
      <c r="K90" s="35"/>
      <c r="L90" s="85"/>
      <c r="M90" s="53"/>
      <c r="N90" s="85"/>
    </row>
    <row r="91" spans="1:14" ht="22.5" customHeight="1">
      <c r="A91" s="21" t="s">
        <v>129</v>
      </c>
      <c r="B91" s="22"/>
      <c r="C91" s="17"/>
      <c r="D91" s="85"/>
      <c r="E91" s="53"/>
      <c r="F91" s="85"/>
      <c r="G91" s="53"/>
      <c r="H91" s="85"/>
      <c r="I91" s="53"/>
      <c r="J91" s="85"/>
      <c r="K91" s="35"/>
      <c r="L91" s="85"/>
      <c r="M91" s="53"/>
      <c r="N91" s="85"/>
    </row>
    <row r="92" spans="1:14" ht="22.5" customHeight="1">
      <c r="A92" s="21" t="s">
        <v>130</v>
      </c>
      <c r="B92" s="22"/>
      <c r="C92" s="17"/>
      <c r="D92" s="85"/>
      <c r="E92" s="53"/>
      <c r="F92" s="85"/>
      <c r="G92" s="53"/>
      <c r="H92" s="85"/>
      <c r="I92" s="53"/>
      <c r="J92" s="85"/>
      <c r="K92" s="35"/>
      <c r="L92" s="85"/>
      <c r="M92" s="53"/>
      <c r="N92" s="85"/>
    </row>
    <row r="93" spans="1:14" ht="22.5" customHeight="1">
      <c r="A93" s="100" t="s">
        <v>131</v>
      </c>
      <c r="B93" s="22"/>
      <c r="C93" s="17"/>
      <c r="D93" s="85"/>
      <c r="E93" s="53"/>
      <c r="F93" s="85"/>
      <c r="G93" s="53"/>
      <c r="H93" s="85"/>
      <c r="I93" s="53"/>
      <c r="J93" s="85"/>
      <c r="K93" s="35"/>
      <c r="L93" s="85"/>
      <c r="M93" s="53"/>
      <c r="N93" s="85"/>
    </row>
    <row r="94" spans="1:14" ht="22.5" customHeight="1">
      <c r="A94" s="100" t="s">
        <v>132</v>
      </c>
      <c r="B94" s="22"/>
      <c r="C94" s="64"/>
      <c r="D94" s="105"/>
      <c r="E94" s="60"/>
      <c r="F94" s="86">
        <v>-283</v>
      </c>
      <c r="G94" s="60"/>
      <c r="H94" s="120">
        <f>ROUND((L94/1000),0)</f>
        <v>-12</v>
      </c>
      <c r="I94" s="60"/>
      <c r="J94" s="86">
        <v>-283</v>
      </c>
      <c r="K94" s="65"/>
      <c r="L94" s="86">
        <v>-11838.272000000008</v>
      </c>
      <c r="M94" s="60"/>
      <c r="N94" s="86">
        <v>-283</v>
      </c>
    </row>
    <row r="95" spans="1:14" ht="22.5" hidden="1" customHeight="1">
      <c r="A95" s="61" t="s">
        <v>126</v>
      </c>
      <c r="B95" s="22"/>
      <c r="C95" s="64"/>
      <c r="D95" s="87">
        <v>0</v>
      </c>
      <c r="E95" s="60"/>
      <c r="F95" s="87">
        <v>0</v>
      </c>
      <c r="G95" s="60"/>
      <c r="H95" s="87">
        <v>0</v>
      </c>
      <c r="I95" s="60"/>
      <c r="J95" s="89">
        <v>0</v>
      </c>
      <c r="K95" s="65"/>
      <c r="L95" s="89">
        <v>0</v>
      </c>
      <c r="M95" s="60"/>
      <c r="N95" s="89">
        <v>0</v>
      </c>
    </row>
    <row r="96" spans="1:14" ht="22.5" customHeight="1">
      <c r="A96" s="77" t="s">
        <v>133</v>
      </c>
      <c r="B96" s="22"/>
      <c r="C96" s="17"/>
      <c r="D96" s="90">
        <f>SUM(D94:D95)</f>
        <v>0</v>
      </c>
      <c r="E96" s="66"/>
      <c r="F96" s="90">
        <f>SUM(F94:F95)</f>
        <v>-283</v>
      </c>
      <c r="G96" s="66"/>
      <c r="H96" s="90">
        <f>SUM(H94:H95)</f>
        <v>-12</v>
      </c>
      <c r="I96" s="66"/>
      <c r="J96" s="90">
        <f>SUM(J94:J95)</f>
        <v>-283</v>
      </c>
      <c r="K96" s="35"/>
      <c r="L96" s="90">
        <f>SUM(L94:L95)</f>
        <v>-11838.272000000008</v>
      </c>
      <c r="M96" s="66"/>
      <c r="N96" s="90">
        <f>SUM(N94:N95)</f>
        <v>-283</v>
      </c>
    </row>
    <row r="97" spans="1:17" ht="22.5" customHeight="1" thickBot="1">
      <c r="A97" s="21" t="s">
        <v>121</v>
      </c>
      <c r="B97" s="22"/>
      <c r="C97" s="17"/>
      <c r="D97" s="91"/>
      <c r="E97" s="92"/>
      <c r="F97" s="91">
        <f>SUM(F88,F96)</f>
        <v>97617</v>
      </c>
      <c r="G97" s="92"/>
      <c r="H97" s="91">
        <f>SUM(H88,H96)</f>
        <v>84305</v>
      </c>
      <c r="I97" s="92"/>
      <c r="J97" s="91">
        <f>SUM(J88,J96)</f>
        <v>147303</v>
      </c>
      <c r="K97" s="35"/>
      <c r="L97" s="91"/>
      <c r="M97" s="92"/>
      <c r="N97" s="91">
        <f>SUM(N88,N96)</f>
        <v>147303</v>
      </c>
    </row>
    <row r="98" spans="1:17" ht="23.25" customHeight="1" thickTop="1">
      <c r="A98" s="18" t="s">
        <v>0</v>
      </c>
      <c r="B98" s="19"/>
      <c r="C98" s="20"/>
      <c r="D98" s="20"/>
      <c r="E98" s="20"/>
      <c r="F98" s="20"/>
      <c r="G98" s="20"/>
      <c r="H98" s="20"/>
      <c r="I98" s="20"/>
      <c r="J98" s="20"/>
      <c r="L98" s="20"/>
      <c r="M98" s="20"/>
      <c r="N98" s="20"/>
    </row>
    <row r="99" spans="1:17" ht="23.25" customHeight="1">
      <c r="A99" s="18" t="s">
        <v>101</v>
      </c>
      <c r="B99" s="19"/>
      <c r="C99" s="20"/>
      <c r="D99" s="20"/>
      <c r="E99" s="20"/>
      <c r="F99" s="20"/>
      <c r="G99" s="20"/>
      <c r="H99" s="20"/>
      <c r="I99" s="20"/>
      <c r="J99" s="20"/>
      <c r="L99" s="20"/>
      <c r="M99" s="20"/>
      <c r="N99" s="20"/>
    </row>
    <row r="100" spans="1:17" ht="22.5" customHeight="1">
      <c r="A100" s="18"/>
      <c r="B100" s="19"/>
      <c r="C100" s="20"/>
      <c r="D100" s="20"/>
      <c r="E100" s="20"/>
      <c r="F100" s="20"/>
      <c r="G100" s="20"/>
      <c r="H100" s="20"/>
      <c r="I100" s="20"/>
      <c r="J100" s="20"/>
      <c r="L100" s="20"/>
      <c r="M100" s="20"/>
      <c r="N100" s="20"/>
    </row>
    <row r="101" spans="1:17" ht="23.15" customHeight="1">
      <c r="A101" s="21"/>
      <c r="B101" s="22"/>
      <c r="C101" s="79"/>
      <c r="D101" s="497" t="s">
        <v>1</v>
      </c>
      <c r="E101" s="497"/>
      <c r="F101" s="497"/>
      <c r="G101" s="24"/>
      <c r="H101" s="497" t="s">
        <v>47</v>
      </c>
      <c r="I101" s="497"/>
      <c r="J101" s="497"/>
      <c r="L101" s="497" t="s">
        <v>47</v>
      </c>
      <c r="M101" s="497"/>
      <c r="N101" s="497"/>
    </row>
    <row r="102" spans="1:17" ht="23.15" customHeight="1">
      <c r="A102" s="71"/>
      <c r="B102" s="22"/>
      <c r="C102" s="72"/>
      <c r="D102" s="500" t="s">
        <v>127</v>
      </c>
      <c r="E102" s="501"/>
      <c r="F102" s="501"/>
      <c r="G102" s="78"/>
      <c r="H102" s="500" t="s">
        <v>127</v>
      </c>
      <c r="I102" s="501"/>
      <c r="J102" s="501"/>
      <c r="L102" s="500" t="s">
        <v>127</v>
      </c>
      <c r="M102" s="501"/>
      <c r="N102" s="501"/>
    </row>
    <row r="103" spans="1:17" ht="23.15" customHeight="1">
      <c r="A103" s="71"/>
      <c r="B103" s="22"/>
      <c r="C103" s="72"/>
      <c r="D103" s="500" t="s">
        <v>124</v>
      </c>
      <c r="E103" s="501"/>
      <c r="F103" s="501"/>
      <c r="G103" s="78"/>
      <c r="H103" s="500" t="s">
        <v>124</v>
      </c>
      <c r="I103" s="501"/>
      <c r="J103" s="501"/>
      <c r="L103" s="500" t="s">
        <v>124</v>
      </c>
      <c r="M103" s="501"/>
      <c r="N103" s="501"/>
    </row>
    <row r="104" spans="1:17" ht="23.15" customHeight="1">
      <c r="A104" s="21"/>
      <c r="B104" s="22" t="s">
        <v>2</v>
      </c>
      <c r="C104" s="25"/>
      <c r="D104" s="25">
        <v>2558</v>
      </c>
      <c r="E104" s="25"/>
      <c r="F104" s="25">
        <v>2557</v>
      </c>
      <c r="G104" s="25"/>
      <c r="H104" s="25">
        <v>2558</v>
      </c>
      <c r="I104" s="25"/>
      <c r="J104" s="25">
        <v>2557</v>
      </c>
      <c r="L104" s="25">
        <v>2558</v>
      </c>
      <c r="M104" s="25"/>
      <c r="N104" s="25">
        <v>2557</v>
      </c>
    </row>
    <row r="105" spans="1:17" ht="23.15" customHeight="1">
      <c r="A105" s="21"/>
      <c r="B105" s="22"/>
      <c r="C105" s="79"/>
      <c r="D105" s="496" t="s">
        <v>41</v>
      </c>
      <c r="E105" s="496"/>
      <c r="F105" s="496"/>
      <c r="G105" s="496"/>
      <c r="H105" s="496"/>
      <c r="I105" s="496"/>
      <c r="J105" s="496"/>
    </row>
    <row r="106" spans="1:17" ht="23.15" customHeight="1">
      <c r="A106" s="21" t="s">
        <v>134</v>
      </c>
      <c r="B106" s="22"/>
      <c r="C106" s="17"/>
      <c r="D106" s="17"/>
      <c r="E106" s="17"/>
      <c r="F106" s="17"/>
      <c r="G106" s="17"/>
      <c r="H106" s="17"/>
      <c r="I106" s="17"/>
      <c r="J106" s="17"/>
      <c r="K106" s="35"/>
      <c r="L106" s="17"/>
      <c r="M106" s="17"/>
      <c r="N106" s="17"/>
    </row>
    <row r="107" spans="1:17" ht="23.15" customHeight="1">
      <c r="A107" s="100" t="s">
        <v>135</v>
      </c>
      <c r="B107" s="22"/>
      <c r="C107" s="17"/>
      <c r="E107" s="34"/>
      <c r="F107" s="34">
        <f>45095+236-3</f>
        <v>45328</v>
      </c>
      <c r="G107" s="34"/>
      <c r="H107" s="34">
        <f>H88</f>
        <v>84317</v>
      </c>
      <c r="I107" s="93"/>
      <c r="J107" s="34">
        <f>J88</f>
        <v>147586</v>
      </c>
      <c r="K107" s="35"/>
      <c r="L107" s="34">
        <f>L88</f>
        <v>0</v>
      </c>
      <c r="M107" s="93"/>
      <c r="N107" s="34">
        <f>N88</f>
        <v>147586</v>
      </c>
    </row>
    <row r="108" spans="1:17" ht="23.15" customHeight="1">
      <c r="A108" s="69" t="s">
        <v>96</v>
      </c>
      <c r="B108" s="22"/>
      <c r="C108" s="17"/>
      <c r="E108" s="34"/>
      <c r="F108" s="34">
        <v>52572</v>
      </c>
      <c r="G108" s="34"/>
      <c r="H108" s="34" t="s">
        <v>22</v>
      </c>
      <c r="I108" s="34"/>
      <c r="J108" s="102" t="s">
        <v>22</v>
      </c>
      <c r="K108" s="35"/>
      <c r="L108" s="102" t="s">
        <v>22</v>
      </c>
      <c r="M108" s="34"/>
      <c r="N108" s="102" t="s">
        <v>22</v>
      </c>
    </row>
    <row r="109" spans="1:17" ht="23.15" customHeight="1" thickBot="1">
      <c r="A109" s="21" t="s">
        <v>120</v>
      </c>
      <c r="B109" s="22"/>
      <c r="C109" s="17"/>
      <c r="D109" s="43"/>
      <c r="E109" s="17"/>
      <c r="F109" s="43">
        <f>SUM(F107:F108)</f>
        <v>97900</v>
      </c>
      <c r="G109" s="17"/>
      <c r="H109" s="43">
        <f>SUM(H107:H108)</f>
        <v>84317</v>
      </c>
      <c r="I109" s="17"/>
      <c r="J109" s="43">
        <f>SUM(J107:J108)</f>
        <v>147586</v>
      </c>
      <c r="K109" s="48">
        <f>D109-D88</f>
        <v>0</v>
      </c>
      <c r="L109" s="43">
        <f>SUM(L107:L108)</f>
        <v>0</v>
      </c>
      <c r="M109" s="17"/>
      <c r="N109" s="43">
        <f>SUM(N107:N108)</f>
        <v>147586</v>
      </c>
      <c r="O109" s="48">
        <f>H109-H88</f>
        <v>0</v>
      </c>
      <c r="P109" s="48">
        <f>I109-I88</f>
        <v>0</v>
      </c>
      <c r="Q109" s="48">
        <f>J109-J88</f>
        <v>0</v>
      </c>
    </row>
    <row r="110" spans="1:17" ht="9.75" customHeight="1" thickTop="1">
      <c r="A110" s="21"/>
      <c r="B110" s="22"/>
      <c r="C110" s="17"/>
      <c r="D110" s="17"/>
      <c r="E110" s="17"/>
      <c r="F110" s="17"/>
      <c r="G110" s="17"/>
      <c r="H110" s="17"/>
      <c r="I110" s="17"/>
      <c r="J110" s="17"/>
      <c r="K110" s="35"/>
      <c r="L110" s="17"/>
      <c r="M110" s="17"/>
      <c r="N110" s="17"/>
    </row>
    <row r="111" spans="1:17" ht="23.15" customHeight="1">
      <c r="A111" s="21" t="s">
        <v>97</v>
      </c>
      <c r="B111" s="22"/>
      <c r="C111" s="17"/>
      <c r="D111" s="17"/>
      <c r="E111" s="17"/>
      <c r="F111" s="17"/>
      <c r="G111" s="17"/>
      <c r="H111" s="17"/>
      <c r="I111" s="17"/>
      <c r="J111" s="17"/>
      <c r="K111" s="35"/>
      <c r="L111" s="17"/>
      <c r="M111" s="17"/>
      <c r="N111" s="17"/>
    </row>
    <row r="112" spans="1:17" ht="23.15" customHeight="1">
      <c r="A112" s="100" t="s">
        <v>135</v>
      </c>
      <c r="B112" s="22"/>
      <c r="C112" s="17"/>
      <c r="E112" s="34"/>
      <c r="F112" s="34">
        <f>45045</f>
        <v>45045</v>
      </c>
      <c r="G112" s="34"/>
      <c r="H112" s="34">
        <f>H97</f>
        <v>84305</v>
      </c>
      <c r="I112" s="93"/>
      <c r="J112" s="34">
        <v>147303</v>
      </c>
      <c r="K112" s="35"/>
      <c r="L112" s="34">
        <f>L97</f>
        <v>0</v>
      </c>
      <c r="M112" s="93"/>
      <c r="N112" s="34">
        <v>147303</v>
      </c>
    </row>
    <row r="113" spans="1:17" ht="23.15" customHeight="1">
      <c r="A113" s="69" t="s">
        <v>96</v>
      </c>
      <c r="B113" s="22"/>
      <c r="C113" s="17"/>
      <c r="E113" s="34"/>
      <c r="F113" s="34">
        <f>F108</f>
        <v>52572</v>
      </c>
      <c r="G113" s="34"/>
      <c r="H113" s="34">
        <v>0</v>
      </c>
      <c r="I113" s="34"/>
      <c r="J113" s="102" t="s">
        <v>22</v>
      </c>
      <c r="K113" s="35"/>
      <c r="L113" s="102"/>
      <c r="M113" s="34"/>
      <c r="N113" s="102" t="s">
        <v>22</v>
      </c>
    </row>
    <row r="114" spans="1:17" ht="23.15" customHeight="1" thickBot="1">
      <c r="A114" s="21" t="s">
        <v>121</v>
      </c>
      <c r="B114" s="22"/>
      <c r="C114" s="17"/>
      <c r="D114" s="94"/>
      <c r="E114" s="92"/>
      <c r="F114" s="94">
        <f>SUM(F112:F113)</f>
        <v>97617</v>
      </c>
      <c r="G114" s="92"/>
      <c r="H114" s="94">
        <f>SUM(H112:H113)</f>
        <v>84305</v>
      </c>
      <c r="I114" s="92"/>
      <c r="J114" s="94">
        <f>SUM(J112:J113)</f>
        <v>147303</v>
      </c>
      <c r="K114" s="35"/>
      <c r="L114" s="94">
        <f>SUM(L112:L113)</f>
        <v>0</v>
      </c>
      <c r="M114" s="92"/>
      <c r="N114" s="94">
        <f>SUM(N112:N113)</f>
        <v>147303</v>
      </c>
    </row>
    <row r="115" spans="1:17" ht="9.75" customHeight="1" thickTop="1">
      <c r="A115" s="21"/>
      <c r="B115" s="22"/>
      <c r="C115" s="17"/>
      <c r="D115" s="17"/>
      <c r="E115" s="17"/>
      <c r="F115" s="17"/>
      <c r="G115" s="17"/>
      <c r="H115" s="17"/>
      <c r="I115" s="17"/>
      <c r="J115" s="17"/>
      <c r="K115" s="35"/>
      <c r="L115" s="17"/>
      <c r="M115" s="17"/>
      <c r="N115" s="17"/>
    </row>
    <row r="116" spans="1:17" ht="23.15" customHeight="1" thickBot="1">
      <c r="A116" s="21" t="s">
        <v>136</v>
      </c>
      <c r="B116" s="22" t="s">
        <v>138</v>
      </c>
      <c r="C116" s="45"/>
      <c r="D116" s="46"/>
      <c r="E116" s="45"/>
      <c r="F116" s="46">
        <f>F107/269999</f>
        <v>0.16788210326704914</v>
      </c>
      <c r="G116" s="45"/>
      <c r="H116" s="46">
        <v>0.31228634180126591</v>
      </c>
      <c r="I116" s="45"/>
      <c r="J116" s="46">
        <f>+J109/269999</f>
        <v>0.54661683932162708</v>
      </c>
      <c r="K116" s="35"/>
      <c r="L116" s="46"/>
      <c r="M116" s="45"/>
      <c r="N116" s="46">
        <f>+N109/269999</f>
        <v>0.54661683932162708</v>
      </c>
      <c r="P116" s="16">
        <f>F107/P117</f>
        <v>0.16788210326704914</v>
      </c>
      <c r="Q116" s="16">
        <f>H107/P117</f>
        <v>0.31228634180126591</v>
      </c>
    </row>
    <row r="117" spans="1:17" ht="23.15" customHeight="1" thickTop="1">
      <c r="A117" s="21"/>
      <c r="B117" s="22"/>
      <c r="C117" s="17"/>
      <c r="D117" s="17"/>
      <c r="E117" s="17"/>
      <c r="F117" s="17"/>
      <c r="G117" s="17"/>
      <c r="H117" s="17"/>
      <c r="I117" s="17"/>
      <c r="J117" s="17"/>
      <c r="K117" s="35"/>
      <c r="L117" s="17"/>
      <c r="M117" s="17"/>
      <c r="N117" s="17"/>
      <c r="P117" s="121">
        <v>269999</v>
      </c>
    </row>
    <row r="118" spans="1:17" ht="23.25" customHeight="1">
      <c r="D118" s="96">
        <f>D114-D97</f>
        <v>0</v>
      </c>
      <c r="F118" s="96">
        <f>F114-F97</f>
        <v>0</v>
      </c>
      <c r="H118" s="96">
        <f>H114-H97</f>
        <v>0</v>
      </c>
      <c r="J118" s="96">
        <f>J114-J97</f>
        <v>0</v>
      </c>
      <c r="L118" s="96">
        <f>L114-L97</f>
        <v>0</v>
      </c>
      <c r="N118" s="96">
        <f>N114-N97</f>
        <v>0</v>
      </c>
    </row>
  </sheetData>
  <mergeCells count="40"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D102:F102"/>
    <mergeCell ref="H102:J102"/>
    <mergeCell ref="D103:F103"/>
    <mergeCell ref="H103:J103"/>
    <mergeCell ref="D46:J46"/>
    <mergeCell ref="D62:F62"/>
    <mergeCell ref="H62:J62"/>
    <mergeCell ref="D8:J8"/>
    <mergeCell ref="D42:F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59999389629810485"/>
  </sheetPr>
  <dimension ref="A1:U134"/>
  <sheetViews>
    <sheetView showGridLines="0" tabSelected="1" view="pageBreakPreview" topLeftCell="A115" zoomScale="92" zoomScaleNormal="90" zoomScaleSheetLayoutView="92" workbookViewId="0">
      <selection activeCell="A18" sqref="A18"/>
    </sheetView>
  </sheetViews>
  <sheetFormatPr defaultColWidth="9.09765625" defaultRowHeight="23.25" customHeight="1"/>
  <cols>
    <col min="1" max="1" width="64.09765625" style="190" customWidth="1"/>
    <col min="2" max="2" width="17.3984375" style="15" customWidth="1"/>
    <col min="3" max="3" width="1.3984375" style="15" customWidth="1"/>
    <col min="4" max="4" width="17.3984375" style="15" customWidth="1"/>
    <col min="5" max="5" width="1.3984375" style="15" customWidth="1"/>
    <col min="6" max="6" width="17.3984375" style="15" customWidth="1"/>
    <col min="7" max="7" width="1.3984375" style="15" customWidth="1"/>
    <col min="8" max="8" width="17.3984375" style="15" customWidth="1"/>
    <col min="9" max="9" width="21.09765625" style="15" hidden="1" customWidth="1"/>
    <col min="10" max="10" width="22.09765625" style="15" hidden="1" customWidth="1"/>
    <col min="11" max="11" width="18.59765625" style="15" hidden="1" customWidth="1"/>
    <col min="12" max="12" width="22.09765625" style="15" hidden="1" customWidth="1"/>
    <col min="13" max="14" width="0" style="65" hidden="1" customWidth="1"/>
    <col min="15" max="15" width="0.69921875" style="65" customWidth="1"/>
    <col min="16" max="16" width="9.09765625" style="65"/>
    <col min="17" max="17" width="12.59765625" style="65" customWidth="1"/>
    <col min="18" max="18" width="11.69921875" style="65" customWidth="1"/>
    <col min="19" max="19" width="17.69921875" style="15" bestFit="1" customWidth="1"/>
    <col min="20" max="20" width="13.19921875" style="15" bestFit="1" customWidth="1"/>
    <col min="21" max="21" width="11.5" style="15" bestFit="1" customWidth="1"/>
    <col min="22" max="16384" width="9.09765625" style="15"/>
  </cols>
  <sheetData>
    <row r="1" spans="1:21" ht="22.5" customHeight="1">
      <c r="A1" s="18" t="s">
        <v>161</v>
      </c>
      <c r="B1" s="20"/>
      <c r="D1" s="20"/>
      <c r="E1" s="20"/>
      <c r="F1" s="20"/>
      <c r="H1" s="20"/>
      <c r="I1" s="50"/>
    </row>
    <row r="2" spans="1:21" ht="22.5" customHeight="1">
      <c r="A2" s="18" t="s">
        <v>104</v>
      </c>
      <c r="B2" s="20"/>
      <c r="D2" s="20"/>
      <c r="E2" s="20"/>
      <c r="F2" s="20"/>
      <c r="H2" s="20"/>
    </row>
    <row r="3" spans="1:21" ht="22.5" customHeight="1">
      <c r="A3" s="189"/>
      <c r="B3" s="497" t="s">
        <v>1</v>
      </c>
      <c r="C3" s="497"/>
      <c r="D3" s="497"/>
      <c r="E3" s="263"/>
      <c r="F3" s="497" t="s">
        <v>47</v>
      </c>
      <c r="G3" s="497"/>
      <c r="H3" s="497"/>
    </row>
    <row r="4" spans="1:21" ht="22.5" customHeight="1">
      <c r="A4" s="189"/>
      <c r="B4" s="501" t="s">
        <v>335</v>
      </c>
      <c r="C4" s="501"/>
      <c r="D4" s="501"/>
      <c r="E4" s="263"/>
      <c r="F4" s="501" t="s">
        <v>335</v>
      </c>
      <c r="G4" s="501"/>
      <c r="H4" s="501"/>
    </row>
    <row r="5" spans="1:21" ht="22.5" customHeight="1">
      <c r="A5" s="189"/>
      <c r="B5" s="501" t="s">
        <v>334</v>
      </c>
      <c r="C5" s="501"/>
      <c r="D5" s="501"/>
      <c r="E5" s="263"/>
      <c r="F5" s="501" t="s">
        <v>334</v>
      </c>
      <c r="G5" s="501"/>
      <c r="H5" s="501"/>
    </row>
    <row r="6" spans="1:21" ht="22.5" customHeight="1">
      <c r="A6" s="189"/>
      <c r="B6" s="25">
        <v>2566</v>
      </c>
      <c r="C6" s="25"/>
      <c r="D6" s="312">
        <v>2565</v>
      </c>
      <c r="E6" s="25"/>
      <c r="F6" s="411">
        <v>2566</v>
      </c>
      <c r="G6" s="411"/>
      <c r="H6" s="411">
        <v>2565</v>
      </c>
    </row>
    <row r="7" spans="1:21" ht="22.5" customHeight="1">
      <c r="A7" s="189"/>
      <c r="B7" s="496" t="s">
        <v>41</v>
      </c>
      <c r="C7" s="496"/>
      <c r="D7" s="496"/>
      <c r="E7" s="496"/>
      <c r="F7" s="496"/>
      <c r="G7" s="496"/>
      <c r="H7" s="496"/>
    </row>
    <row r="8" spans="1:21" ht="22.5" customHeight="1">
      <c r="A8" s="30" t="s">
        <v>24</v>
      </c>
      <c r="B8" s="34"/>
      <c r="C8" s="34"/>
      <c r="D8" s="34"/>
      <c r="E8" s="34"/>
      <c r="F8" s="34"/>
      <c r="G8" s="34"/>
      <c r="H8" s="34"/>
    </row>
    <row r="9" spans="1:21" ht="22.5" customHeight="1">
      <c r="A9" s="71" t="s">
        <v>249</v>
      </c>
      <c r="B9" s="390">
        <f>'PL6-9'!C119</f>
        <v>226668</v>
      </c>
      <c r="C9" s="34"/>
      <c r="D9" s="34">
        <v>605830</v>
      </c>
      <c r="E9" s="391"/>
      <c r="F9" s="390">
        <f>'PL6-9'!G119</f>
        <v>222968</v>
      </c>
      <c r="G9" s="391"/>
      <c r="H9" s="390">
        <v>602972</v>
      </c>
      <c r="P9" s="311"/>
      <c r="Q9" s="311"/>
      <c r="R9" s="310"/>
      <c r="S9" s="310"/>
    </row>
    <row r="10" spans="1:21" ht="22.5" customHeight="1">
      <c r="A10" s="49" t="s">
        <v>250</v>
      </c>
      <c r="B10" s="390"/>
      <c r="C10" s="391"/>
      <c r="D10" s="390"/>
      <c r="H10" s="390"/>
    </row>
    <row r="11" spans="1:21" ht="22.5" customHeight="1">
      <c r="A11" s="202" t="s">
        <v>406</v>
      </c>
      <c r="B11" s="390">
        <f>-'PL6-9'!C117</f>
        <v>11438</v>
      </c>
      <c r="C11" s="391"/>
      <c r="D11" s="390">
        <v>79073</v>
      </c>
      <c r="E11" s="391"/>
      <c r="F11" s="390">
        <f>-'PL6-9'!G117</f>
        <v>-8474</v>
      </c>
      <c r="G11" s="391"/>
      <c r="H11" s="390">
        <v>66840</v>
      </c>
      <c r="P11" s="257"/>
      <c r="Q11" s="257"/>
      <c r="S11" s="96"/>
      <c r="T11" s="50"/>
      <c r="U11" s="50"/>
    </row>
    <row r="12" spans="1:21" ht="22.5" customHeight="1">
      <c r="A12" s="202" t="s">
        <v>59</v>
      </c>
      <c r="B12" s="390">
        <f>-'PL6-9'!C111</f>
        <v>22202</v>
      </c>
      <c r="C12" s="391"/>
      <c r="D12" s="390">
        <v>20922</v>
      </c>
      <c r="E12" s="391"/>
      <c r="F12" s="390">
        <f>-'PL6-9'!G111</f>
        <v>8925</v>
      </c>
      <c r="G12" s="391"/>
      <c r="H12" s="390">
        <v>10108</v>
      </c>
      <c r="M12" s="257"/>
      <c r="P12" s="257"/>
      <c r="Q12" s="257"/>
      <c r="S12" s="234"/>
      <c r="T12" s="50"/>
    </row>
    <row r="13" spans="1:21" ht="22.5" customHeight="1">
      <c r="A13" s="202" t="s">
        <v>258</v>
      </c>
      <c r="B13" s="390">
        <v>93919</v>
      </c>
      <c r="C13" s="391"/>
      <c r="D13" s="390">
        <v>91695</v>
      </c>
      <c r="E13" s="391"/>
      <c r="F13" s="390">
        <v>1896</v>
      </c>
      <c r="G13" s="391"/>
      <c r="H13" s="390">
        <v>2138</v>
      </c>
      <c r="I13" s="50"/>
      <c r="M13" s="257"/>
      <c r="T13" s="50"/>
    </row>
    <row r="14" spans="1:21" ht="22.5" customHeight="1">
      <c r="A14" s="202" t="s">
        <v>400</v>
      </c>
      <c r="B14" s="390">
        <v>837</v>
      </c>
      <c r="C14" s="391"/>
      <c r="D14" s="390">
        <v>921</v>
      </c>
      <c r="E14" s="391"/>
      <c r="F14" s="390">
        <v>0</v>
      </c>
      <c r="G14" s="391"/>
      <c r="H14" s="390">
        <v>40</v>
      </c>
      <c r="I14" s="50"/>
      <c r="M14" s="257"/>
      <c r="N14" s="313"/>
      <c r="O14" s="313"/>
      <c r="P14" s="313"/>
      <c r="Q14" s="313"/>
      <c r="R14" s="313"/>
    </row>
    <row r="15" spans="1:21" ht="22.5" customHeight="1">
      <c r="A15" s="202" t="s">
        <v>411</v>
      </c>
      <c r="B15" s="390">
        <v>0</v>
      </c>
      <c r="C15" s="391"/>
      <c r="D15" s="390">
        <v>13054</v>
      </c>
      <c r="E15" s="391"/>
      <c r="F15" s="390">
        <v>0</v>
      </c>
      <c r="G15" s="392"/>
      <c r="H15" s="390">
        <v>0</v>
      </c>
      <c r="M15" s="313"/>
      <c r="N15" s="313"/>
      <c r="O15" s="313"/>
      <c r="P15" s="313"/>
      <c r="Q15" s="313"/>
      <c r="R15" s="313"/>
    </row>
    <row r="16" spans="1:21" ht="21.5">
      <c r="A16" s="202" t="s">
        <v>257</v>
      </c>
      <c r="B16" s="390">
        <v>4860</v>
      </c>
      <c r="C16" s="391"/>
      <c r="D16" s="390">
        <v>5521</v>
      </c>
      <c r="E16" s="391"/>
      <c r="F16" s="390">
        <v>954</v>
      </c>
      <c r="G16" s="391"/>
      <c r="H16" s="390">
        <v>850</v>
      </c>
    </row>
    <row r="17" spans="1:18" ht="22.5" customHeight="1">
      <c r="A17" s="202" t="s">
        <v>385</v>
      </c>
      <c r="B17" s="390">
        <v>-2440</v>
      </c>
      <c r="C17" s="391"/>
      <c r="D17" s="390">
        <v>-4334</v>
      </c>
      <c r="E17" s="391"/>
      <c r="F17" s="390">
        <v>-1015</v>
      </c>
      <c r="G17" s="391"/>
      <c r="H17" s="390">
        <v>-2221</v>
      </c>
    </row>
    <row r="18" spans="1:18" ht="22.5" customHeight="1">
      <c r="A18" s="202" t="s">
        <v>405</v>
      </c>
      <c r="B18" s="442">
        <f>5312-4957</f>
        <v>355</v>
      </c>
      <c r="C18" s="391"/>
      <c r="D18" s="390">
        <v>-688</v>
      </c>
      <c r="E18" s="391"/>
      <c r="F18" s="390">
        <v>0</v>
      </c>
      <c r="G18" s="391"/>
      <c r="H18" s="390">
        <v>0</v>
      </c>
      <c r="M18" s="313"/>
      <c r="N18" s="313"/>
      <c r="O18" s="313"/>
      <c r="P18" s="313"/>
      <c r="Q18" s="313"/>
      <c r="R18" s="313"/>
    </row>
    <row r="19" spans="1:18" ht="22.5" customHeight="1">
      <c r="A19" s="202" t="s">
        <v>404</v>
      </c>
      <c r="B19" s="390">
        <v>44307</v>
      </c>
      <c r="C19" s="391"/>
      <c r="D19" s="390">
        <v>-251600</v>
      </c>
      <c r="E19" s="391"/>
      <c r="F19" s="390">
        <v>44307</v>
      </c>
      <c r="G19" s="391"/>
      <c r="H19" s="390">
        <v>-251600</v>
      </c>
      <c r="M19" s="313"/>
      <c r="N19" s="313"/>
      <c r="O19" s="313"/>
      <c r="P19" s="313"/>
      <c r="Q19" s="313"/>
      <c r="R19" s="313"/>
    </row>
    <row r="20" spans="1:18" ht="22.5" customHeight="1">
      <c r="A20" s="202" t="s">
        <v>382</v>
      </c>
      <c r="B20" s="390">
        <v>0</v>
      </c>
      <c r="C20" s="391"/>
      <c r="D20" s="390">
        <v>-2268</v>
      </c>
      <c r="E20" s="391"/>
      <c r="F20" s="390">
        <v>0</v>
      </c>
      <c r="G20" s="391"/>
      <c r="H20" s="390">
        <v>-2268</v>
      </c>
      <c r="M20" s="313"/>
      <c r="N20" s="313"/>
      <c r="O20" s="313"/>
      <c r="P20" s="313"/>
      <c r="Q20" s="313"/>
      <c r="R20" s="313"/>
    </row>
    <row r="21" spans="1:18" ht="22.5" customHeight="1">
      <c r="A21" s="202" t="s">
        <v>398</v>
      </c>
      <c r="B21" s="390">
        <v>0</v>
      </c>
      <c r="C21" s="391"/>
      <c r="D21" s="390">
        <v>0</v>
      </c>
      <c r="E21" s="391"/>
      <c r="F21" s="390">
        <f>-'PL6-9'!G112</f>
        <v>-84304</v>
      </c>
      <c r="G21" s="391"/>
      <c r="H21" s="390">
        <v>-125506</v>
      </c>
    </row>
    <row r="22" spans="1:18" ht="22.5" customHeight="1">
      <c r="A22" s="202" t="s">
        <v>288</v>
      </c>
      <c r="B22" s="390">
        <f>-'PL6-9'!C113</f>
        <v>-141002</v>
      </c>
      <c r="C22" s="391"/>
      <c r="D22" s="390">
        <v>-276977</v>
      </c>
      <c r="E22" s="391"/>
      <c r="F22" s="390">
        <f>-'PL6-9'!G113</f>
        <v>-141015</v>
      </c>
      <c r="G22" s="391"/>
      <c r="H22" s="390">
        <v>-276719</v>
      </c>
    </row>
    <row r="23" spans="1:18" ht="22.5" customHeight="1">
      <c r="A23" s="202" t="s">
        <v>381</v>
      </c>
      <c r="B23" s="390">
        <v>0</v>
      </c>
      <c r="C23" s="391"/>
      <c r="D23" s="390">
        <v>317</v>
      </c>
      <c r="E23" s="391"/>
      <c r="F23" s="390">
        <v>0</v>
      </c>
      <c r="G23" s="391"/>
      <c r="H23" s="390">
        <v>317</v>
      </c>
      <c r="M23" s="313"/>
      <c r="N23" s="313"/>
      <c r="O23" s="313"/>
      <c r="P23" s="313"/>
      <c r="Q23" s="313"/>
      <c r="R23" s="313"/>
    </row>
    <row r="24" spans="1:18" ht="10" hidden="1" customHeight="1">
      <c r="A24" s="202" t="s">
        <v>327</v>
      </c>
      <c r="B24" s="390"/>
      <c r="C24" s="391"/>
      <c r="D24" s="390"/>
      <c r="E24" s="391"/>
      <c r="F24" s="390">
        <v>0</v>
      </c>
      <c r="G24" s="392"/>
      <c r="H24" s="390"/>
      <c r="M24" s="313"/>
      <c r="N24" s="313"/>
      <c r="O24" s="313"/>
      <c r="P24" s="313"/>
      <c r="Q24" s="313"/>
      <c r="R24" s="313"/>
    </row>
    <row r="25" spans="1:18" ht="22.5" customHeight="1">
      <c r="A25" s="202" t="s">
        <v>362</v>
      </c>
      <c r="B25" s="390">
        <v>-1935</v>
      </c>
      <c r="C25" s="391"/>
      <c r="D25" s="390">
        <v>2377</v>
      </c>
      <c r="E25" s="391"/>
      <c r="F25" s="390">
        <v>6</v>
      </c>
      <c r="G25" s="391"/>
      <c r="H25" s="390">
        <v>-59</v>
      </c>
      <c r="I25" s="50"/>
    </row>
    <row r="26" spans="1:18" ht="22.5" customHeight="1">
      <c r="A26" s="202" t="s">
        <v>309</v>
      </c>
      <c r="B26" s="390"/>
      <c r="C26" s="391"/>
      <c r="D26" s="390"/>
      <c r="E26" s="391"/>
      <c r="F26" s="390"/>
      <c r="G26" s="391"/>
      <c r="H26" s="390"/>
      <c r="I26" s="50"/>
      <c r="M26" s="313"/>
      <c r="N26" s="313"/>
      <c r="O26" s="313"/>
      <c r="P26" s="313"/>
      <c r="Q26" s="313"/>
      <c r="R26" s="313"/>
    </row>
    <row r="27" spans="1:18" ht="22.5" customHeight="1">
      <c r="A27" s="202" t="s">
        <v>363</v>
      </c>
      <c r="B27" s="390">
        <f>609-B31</f>
        <v>651</v>
      </c>
      <c r="C27" s="391"/>
      <c r="D27" s="390">
        <v>-22184</v>
      </c>
      <c r="E27" s="391"/>
      <c r="F27" s="390">
        <v>137</v>
      </c>
      <c r="G27" s="391"/>
      <c r="H27" s="390">
        <v>-26850</v>
      </c>
      <c r="I27" s="50"/>
    </row>
    <row r="28" spans="1:18" ht="22.5" hidden="1" customHeight="1">
      <c r="A28" s="202" t="s">
        <v>169</v>
      </c>
      <c r="B28" s="390"/>
      <c r="C28" s="391"/>
      <c r="D28" s="390"/>
      <c r="E28" s="391"/>
      <c r="F28" s="15">
        <v>0</v>
      </c>
      <c r="G28" s="391"/>
    </row>
    <row r="29" spans="1:18" ht="22.5" hidden="1" customHeight="1">
      <c r="A29" s="202" t="s">
        <v>170</v>
      </c>
      <c r="B29" s="390"/>
      <c r="C29" s="391"/>
      <c r="D29" s="390"/>
      <c r="E29" s="391"/>
      <c r="F29" s="15">
        <v>0</v>
      </c>
      <c r="G29" s="391"/>
    </row>
    <row r="30" spans="1:18" ht="22.5" hidden="1" customHeight="1">
      <c r="A30" s="202" t="s">
        <v>237</v>
      </c>
      <c r="B30" s="390"/>
      <c r="C30" s="391"/>
      <c r="D30" s="390"/>
      <c r="E30" s="391"/>
      <c r="F30" s="15">
        <v>0</v>
      </c>
      <c r="G30" s="391"/>
    </row>
    <row r="31" spans="1:18" ht="22.5" customHeight="1">
      <c r="A31" s="202" t="s">
        <v>364</v>
      </c>
      <c r="B31" s="390">
        <v>-42</v>
      </c>
      <c r="C31" s="391"/>
      <c r="D31" s="390">
        <v>-341</v>
      </c>
      <c r="E31" s="391"/>
      <c r="F31" s="390">
        <v>0</v>
      </c>
      <c r="G31" s="392"/>
      <c r="H31" s="390">
        <v>-341</v>
      </c>
      <c r="M31" s="313"/>
      <c r="N31" s="313"/>
      <c r="O31" s="313"/>
      <c r="P31" s="313"/>
      <c r="Q31" s="313"/>
      <c r="R31" s="313"/>
    </row>
    <row r="32" spans="1:18" ht="22.5" hidden="1" customHeight="1">
      <c r="A32" s="202" t="s">
        <v>337</v>
      </c>
      <c r="B32" s="390"/>
      <c r="C32" s="391"/>
      <c r="D32" s="390"/>
      <c r="E32" s="391"/>
      <c r="F32" s="390">
        <v>0</v>
      </c>
      <c r="G32" s="392"/>
      <c r="H32" s="390"/>
      <c r="M32" s="313"/>
      <c r="N32" s="313"/>
      <c r="O32" s="313"/>
      <c r="P32" s="313"/>
      <c r="Q32" s="313"/>
      <c r="R32" s="313"/>
    </row>
    <row r="33" spans="1:19" ht="22.5" customHeight="1">
      <c r="A33" s="202" t="s">
        <v>407</v>
      </c>
      <c r="B33" s="390">
        <v>0</v>
      </c>
      <c r="C33" s="391"/>
      <c r="D33" s="390">
        <v>0</v>
      </c>
      <c r="E33" s="391"/>
      <c r="F33" s="390">
        <v>-1</v>
      </c>
      <c r="G33" s="391"/>
      <c r="H33" s="390">
        <v>-11</v>
      </c>
    </row>
    <row r="34" spans="1:19" ht="22.5" customHeight="1">
      <c r="A34" s="202" t="s">
        <v>386</v>
      </c>
      <c r="B34" s="390">
        <v>-21</v>
      </c>
      <c r="C34" s="391"/>
      <c r="D34" s="390">
        <v>139</v>
      </c>
      <c r="E34" s="391"/>
      <c r="F34" s="390">
        <v>-8</v>
      </c>
      <c r="G34" s="391"/>
      <c r="H34" s="390">
        <v>-119</v>
      </c>
    </row>
    <row r="35" spans="1:19" ht="22.5" hidden="1" customHeight="1">
      <c r="A35" s="333"/>
      <c r="B35" s="390"/>
      <c r="C35" s="391"/>
      <c r="D35" s="390"/>
      <c r="E35" s="391"/>
      <c r="F35" s="390">
        <v>0</v>
      </c>
      <c r="G35" s="391"/>
      <c r="H35" s="390"/>
      <c r="M35" s="313"/>
      <c r="N35" s="313"/>
      <c r="O35" s="313"/>
      <c r="P35" s="313"/>
      <c r="Q35" s="313"/>
      <c r="R35" s="313"/>
    </row>
    <row r="36" spans="1:19" ht="22.5" hidden="1" customHeight="1">
      <c r="A36" s="202" t="s">
        <v>340</v>
      </c>
      <c r="B36" s="390"/>
      <c r="C36" s="391"/>
      <c r="D36" s="390"/>
      <c r="E36" s="391"/>
      <c r="F36" s="390">
        <v>0</v>
      </c>
      <c r="G36" s="391"/>
      <c r="H36" s="390"/>
      <c r="M36" s="313"/>
      <c r="N36" s="313"/>
      <c r="O36" s="313"/>
      <c r="P36" s="313"/>
      <c r="Q36" s="313"/>
      <c r="R36" s="313"/>
    </row>
    <row r="37" spans="1:19" ht="22.5" hidden="1" customHeight="1">
      <c r="A37" s="202" t="s">
        <v>339</v>
      </c>
      <c r="B37" s="390"/>
      <c r="C37" s="391"/>
      <c r="D37" s="393">
        <v>0</v>
      </c>
      <c r="E37" s="392"/>
      <c r="F37" s="393">
        <v>0</v>
      </c>
      <c r="G37" s="392"/>
      <c r="H37" s="390">
        <v>0</v>
      </c>
      <c r="M37" s="313"/>
      <c r="N37" s="313"/>
      <c r="O37" s="313"/>
      <c r="P37" s="313"/>
      <c r="Q37" s="313"/>
      <c r="R37" s="313"/>
    </row>
    <row r="38" spans="1:19" ht="21.5">
      <c r="A38" s="202" t="s">
        <v>52</v>
      </c>
      <c r="B38" s="390">
        <v>-41388</v>
      </c>
      <c r="C38" s="391"/>
      <c r="D38" s="390">
        <v>-3919</v>
      </c>
      <c r="E38" s="391"/>
      <c r="F38" s="390">
        <v>-41366</v>
      </c>
      <c r="G38" s="391"/>
      <c r="H38" s="390">
        <v>-3900</v>
      </c>
    </row>
    <row r="39" spans="1:19" ht="21.5">
      <c r="A39" s="65" t="s">
        <v>224</v>
      </c>
      <c r="B39" s="394">
        <v>-312</v>
      </c>
      <c r="C39" s="391"/>
      <c r="D39" s="394">
        <v>-39</v>
      </c>
      <c r="E39" s="391"/>
      <c r="F39" s="394">
        <v>-53</v>
      </c>
      <c r="G39" s="391"/>
      <c r="H39" s="394">
        <v>-8</v>
      </c>
    </row>
    <row r="40" spans="1:19" ht="22.5" customHeight="1">
      <c r="A40" s="71"/>
      <c r="B40" s="395">
        <f>SUM(B9:B39)</f>
        <v>218097</v>
      </c>
      <c r="C40" s="391"/>
      <c r="D40" s="395">
        <v>257499</v>
      </c>
      <c r="E40" s="391"/>
      <c r="F40" s="395">
        <f>SUM(F9:F39)</f>
        <v>2957</v>
      </c>
      <c r="G40" s="391"/>
      <c r="H40" s="395">
        <v>-6337</v>
      </c>
      <c r="I40" s="234"/>
    </row>
    <row r="41" spans="1:19" ht="22.5" customHeight="1">
      <c r="A41" s="191" t="s">
        <v>225</v>
      </c>
      <c r="B41" s="396"/>
      <c r="C41" s="391"/>
      <c r="D41" s="396"/>
      <c r="E41" s="391"/>
      <c r="F41" s="396"/>
      <c r="G41" s="391"/>
      <c r="H41" s="396"/>
      <c r="I41" s="50"/>
    </row>
    <row r="42" spans="1:19" ht="22.5" customHeight="1">
      <c r="A42" s="202" t="s">
        <v>226</v>
      </c>
      <c r="B42" s="390">
        <v>-2982</v>
      </c>
      <c r="C42" s="391"/>
      <c r="D42" s="390">
        <v>44818</v>
      </c>
      <c r="E42" s="397"/>
      <c r="F42" s="390">
        <v>62110</v>
      </c>
      <c r="G42" s="397"/>
      <c r="H42" s="390">
        <v>1313</v>
      </c>
      <c r="J42" s="231">
        <v>43190</v>
      </c>
      <c r="K42" s="231">
        <v>43100</v>
      </c>
      <c r="M42" s="75">
        <f>'BL3-5'!D11-'BL3-5'!F11</f>
        <v>3044</v>
      </c>
      <c r="Q42" s="75"/>
      <c r="R42" s="257"/>
      <c r="S42" s="50"/>
    </row>
    <row r="43" spans="1:19" ht="22.5" customHeight="1">
      <c r="A43" s="202" t="s">
        <v>278</v>
      </c>
      <c r="B43" s="390">
        <v>-790</v>
      </c>
      <c r="C43" s="391"/>
      <c r="D43" s="390">
        <v>1070</v>
      </c>
      <c r="E43" s="397"/>
      <c r="F43" s="390">
        <v>-1856</v>
      </c>
      <c r="G43" s="397"/>
      <c r="H43" s="390">
        <v>6139</v>
      </c>
      <c r="I43" s="15" t="s">
        <v>238</v>
      </c>
      <c r="J43" s="50">
        <v>247068</v>
      </c>
      <c r="Q43" s="214"/>
      <c r="S43" s="50"/>
    </row>
    <row r="44" spans="1:19" ht="22.5" customHeight="1">
      <c r="A44" s="189" t="s">
        <v>25</v>
      </c>
      <c r="B44" s="390">
        <v>-15800</v>
      </c>
      <c r="C44" s="391"/>
      <c r="D44" s="390">
        <v>8462</v>
      </c>
      <c r="E44" s="397"/>
      <c r="F44" s="390">
        <v>1831</v>
      </c>
      <c r="G44" s="397"/>
      <c r="H44" s="390">
        <v>2778</v>
      </c>
      <c r="I44" s="50" t="s">
        <v>239</v>
      </c>
      <c r="J44" s="258">
        <v>13996</v>
      </c>
      <c r="Q44" s="257"/>
      <c r="R44" s="257"/>
      <c r="S44" s="50"/>
    </row>
    <row r="45" spans="1:19" ht="22.5" hidden="1" customHeight="1">
      <c r="A45" s="202" t="s">
        <v>236</v>
      </c>
      <c r="B45" s="390">
        <v>0</v>
      </c>
      <c r="C45" s="391"/>
      <c r="D45" s="390">
        <v>0</v>
      </c>
      <c r="E45" s="397"/>
      <c r="F45" s="390">
        <v>0</v>
      </c>
      <c r="G45" s="397"/>
      <c r="H45" s="390">
        <v>0</v>
      </c>
      <c r="I45" s="50" t="s">
        <v>240</v>
      </c>
      <c r="J45" s="121">
        <v>172692</v>
      </c>
      <c r="S45" s="50"/>
    </row>
    <row r="46" spans="1:19" ht="22.5" customHeight="1">
      <c r="A46" s="189" t="s">
        <v>7</v>
      </c>
      <c r="B46" s="390">
        <v>-496</v>
      </c>
      <c r="C46" s="391"/>
      <c r="D46" s="390">
        <v>127</v>
      </c>
      <c r="E46" s="397"/>
      <c r="F46" s="390">
        <v>0</v>
      </c>
      <c r="G46" s="397"/>
      <c r="H46" s="390">
        <v>104</v>
      </c>
      <c r="I46" s="50" t="s">
        <v>241</v>
      </c>
      <c r="J46" s="121">
        <v>57373</v>
      </c>
      <c r="M46" s="75"/>
      <c r="P46" s="75"/>
      <c r="Q46" s="257"/>
      <c r="S46" s="50"/>
    </row>
    <row r="47" spans="1:19" ht="22.5" customHeight="1">
      <c r="A47" s="202" t="s">
        <v>155</v>
      </c>
      <c r="B47" s="390">
        <v>-28569</v>
      </c>
      <c r="C47" s="391"/>
      <c r="D47" s="390">
        <v>22012</v>
      </c>
      <c r="E47" s="397"/>
      <c r="F47" s="390">
        <v>-80404</v>
      </c>
      <c r="G47" s="397"/>
      <c r="H47" s="390">
        <v>8209</v>
      </c>
      <c r="I47" s="50"/>
      <c r="M47" s="75">
        <f>'BL3-5'!D45-'BL3-5'!F45</f>
        <v>-28527</v>
      </c>
      <c r="O47" s="236">
        <v>82424</v>
      </c>
      <c r="Q47" s="75"/>
      <c r="R47" s="257"/>
      <c r="S47" s="50"/>
    </row>
    <row r="48" spans="1:19" ht="22.5" customHeight="1">
      <c r="A48" s="202" t="s">
        <v>279</v>
      </c>
      <c r="B48" s="390">
        <v>-8615</v>
      </c>
      <c r="C48" s="391"/>
      <c r="D48" s="390">
        <v>-3722</v>
      </c>
      <c r="E48" s="397"/>
      <c r="F48" s="390">
        <v>1107</v>
      </c>
      <c r="G48" s="397"/>
      <c r="H48" s="390">
        <v>2670</v>
      </c>
      <c r="I48" s="50"/>
      <c r="M48" s="245">
        <f>O47-M47</f>
        <v>110951</v>
      </c>
      <c r="Q48" s="310"/>
      <c r="R48" s="257"/>
    </row>
    <row r="49" spans="1:19" ht="22.5" hidden="1" customHeight="1">
      <c r="A49" s="189" t="s">
        <v>188</v>
      </c>
      <c r="B49" s="390">
        <v>0</v>
      </c>
      <c r="C49" s="391"/>
      <c r="D49" s="390">
        <v>0</v>
      </c>
      <c r="E49" s="397"/>
      <c r="F49" s="390">
        <v>0</v>
      </c>
      <c r="G49" s="397"/>
      <c r="H49" s="390">
        <v>0</v>
      </c>
      <c r="I49" s="50"/>
      <c r="M49" s="75">
        <f>'BL3-5'!D64-'BL3-5'!F64</f>
        <v>-134334</v>
      </c>
      <c r="Q49" s="75"/>
      <c r="S49" s="50"/>
    </row>
    <row r="50" spans="1:19" ht="22.5" customHeight="1">
      <c r="A50" s="202" t="s">
        <v>251</v>
      </c>
      <c r="B50" s="394">
        <v>-7883</v>
      </c>
      <c r="C50" s="391"/>
      <c r="D50" s="394">
        <v>-10891</v>
      </c>
      <c r="E50" s="397"/>
      <c r="F50" s="394">
        <v>-2520</v>
      </c>
      <c r="G50" s="397"/>
      <c r="H50" s="394">
        <v>-7000</v>
      </c>
      <c r="Q50" s="75"/>
      <c r="S50" s="50"/>
    </row>
    <row r="51" spans="1:19" ht="22.5" customHeight="1">
      <c r="A51" s="202" t="s">
        <v>417</v>
      </c>
      <c r="B51" s="396">
        <f>SUM(B40:B50)</f>
        <v>152962</v>
      </c>
      <c r="C51" s="391"/>
      <c r="D51" s="396">
        <v>319375</v>
      </c>
      <c r="E51" s="391"/>
      <c r="F51" s="396">
        <f>SUM(F40:F50)</f>
        <v>-16775</v>
      </c>
      <c r="G51" s="391"/>
      <c r="H51" s="396">
        <v>7876</v>
      </c>
    </row>
    <row r="52" spans="1:19" ht="22.5" customHeight="1">
      <c r="A52" s="202" t="s">
        <v>365</v>
      </c>
      <c r="B52" s="396">
        <v>-113153</v>
      </c>
      <c r="C52" s="391"/>
      <c r="D52" s="396">
        <v>-47645</v>
      </c>
      <c r="E52" s="391"/>
      <c r="F52" s="396">
        <v>-81371</v>
      </c>
      <c r="G52" s="391"/>
      <c r="H52" s="396">
        <v>-23441</v>
      </c>
      <c r="M52" s="313"/>
      <c r="N52" s="313"/>
      <c r="O52" s="313"/>
      <c r="P52" s="313"/>
      <c r="Q52" s="313"/>
      <c r="R52" s="313"/>
    </row>
    <row r="53" spans="1:19" ht="22.5" customHeight="1">
      <c r="A53" s="313" t="s">
        <v>366</v>
      </c>
      <c r="B53" s="394">
        <v>73</v>
      </c>
      <c r="C53" s="391"/>
      <c r="D53" s="394">
        <v>10913</v>
      </c>
      <c r="E53" s="397"/>
      <c r="F53" s="398">
        <v>0</v>
      </c>
      <c r="G53" s="397"/>
      <c r="H53" s="398">
        <v>0</v>
      </c>
      <c r="Q53" s="339"/>
    </row>
    <row r="54" spans="1:19" ht="22.5" customHeight="1">
      <c r="A54" s="203" t="s">
        <v>367</v>
      </c>
      <c r="B54" s="399">
        <f>SUM(B51:B53)</f>
        <v>39882</v>
      </c>
      <c r="C54" s="400"/>
      <c r="D54" s="399">
        <v>282643</v>
      </c>
      <c r="E54" s="400"/>
      <c r="F54" s="399">
        <f>SUM(F51:F53)</f>
        <v>-98146</v>
      </c>
      <c r="G54" s="400"/>
      <c r="H54" s="399">
        <v>-15565</v>
      </c>
    </row>
    <row r="55" spans="1:19" ht="22.5" customHeight="1">
      <c r="A55" s="18" t="s">
        <v>161</v>
      </c>
      <c r="B55" s="309"/>
      <c r="C55" s="309"/>
      <c r="D55" s="309"/>
      <c r="E55" s="309"/>
      <c r="F55" s="309"/>
      <c r="G55" s="309"/>
      <c r="H55" s="309"/>
      <c r="I55" s="50"/>
      <c r="Q55" s="339"/>
    </row>
    <row r="56" spans="1:19" ht="22.5" customHeight="1">
      <c r="A56" s="18" t="s">
        <v>104</v>
      </c>
      <c r="B56" s="309"/>
      <c r="C56" s="309"/>
      <c r="D56" s="309"/>
      <c r="E56" s="309"/>
      <c r="F56" s="309"/>
      <c r="G56" s="309"/>
      <c r="H56" s="309"/>
      <c r="I56" s="50"/>
    </row>
    <row r="57" spans="1:19" ht="22.5" customHeight="1">
      <c r="A57" s="189"/>
      <c r="B57" s="497" t="s">
        <v>1</v>
      </c>
      <c r="C57" s="497"/>
      <c r="D57" s="497"/>
      <c r="E57" s="389"/>
      <c r="F57" s="497" t="s">
        <v>47</v>
      </c>
      <c r="G57" s="497"/>
      <c r="H57" s="497"/>
      <c r="Q57" s="245"/>
    </row>
    <row r="58" spans="1:19" ht="22.5" customHeight="1">
      <c r="A58" s="189"/>
      <c r="B58" s="509" t="s">
        <v>335</v>
      </c>
      <c r="C58" s="509"/>
      <c r="D58" s="509"/>
      <c r="E58" s="389"/>
      <c r="F58" s="509" t="s">
        <v>335</v>
      </c>
      <c r="G58" s="509"/>
      <c r="H58" s="509"/>
    </row>
    <row r="59" spans="1:19" ht="22.5" customHeight="1">
      <c r="A59" s="189"/>
      <c r="B59" s="509" t="s">
        <v>334</v>
      </c>
      <c r="C59" s="509"/>
      <c r="D59" s="509"/>
      <c r="E59" s="389"/>
      <c r="F59" s="509" t="s">
        <v>334</v>
      </c>
      <c r="G59" s="509"/>
      <c r="H59" s="509"/>
    </row>
    <row r="60" spans="1:19" ht="22.5" customHeight="1">
      <c r="A60" s="189"/>
      <c r="B60" s="411">
        <v>2566</v>
      </c>
      <c r="C60" s="411"/>
      <c r="D60" s="411">
        <v>2565</v>
      </c>
      <c r="E60" s="411"/>
      <c r="F60" s="411">
        <v>2566</v>
      </c>
      <c r="G60" s="411"/>
      <c r="H60" s="411">
        <v>2565</v>
      </c>
    </row>
    <row r="61" spans="1:19" ht="22.5" customHeight="1">
      <c r="A61" s="189"/>
      <c r="B61" s="496" t="s">
        <v>41</v>
      </c>
      <c r="C61" s="496"/>
      <c r="D61" s="496"/>
      <c r="E61" s="496"/>
      <c r="F61" s="496"/>
      <c r="G61" s="496"/>
      <c r="H61" s="496"/>
    </row>
    <row r="62" spans="1:19" ht="22.5" customHeight="1">
      <c r="A62" s="204" t="s">
        <v>26</v>
      </c>
      <c r="B62" s="34"/>
      <c r="C62" s="34"/>
      <c r="D62" s="34"/>
      <c r="E62" s="34"/>
      <c r="F62" s="34"/>
      <c r="G62" s="34"/>
      <c r="H62" s="34"/>
    </row>
    <row r="63" spans="1:19" ht="22" customHeight="1">
      <c r="A63" s="202" t="s">
        <v>345</v>
      </c>
      <c r="B63" s="390">
        <v>-5929</v>
      </c>
      <c r="C63" s="391"/>
      <c r="D63" s="390">
        <v>-650</v>
      </c>
      <c r="E63" s="391"/>
      <c r="F63" s="390">
        <v>-4465</v>
      </c>
      <c r="G63" s="391"/>
      <c r="H63" s="390">
        <v>0</v>
      </c>
    </row>
    <row r="64" spans="1:19" ht="22" customHeight="1">
      <c r="A64" s="202" t="s">
        <v>383</v>
      </c>
      <c r="B64" s="390">
        <v>0</v>
      </c>
      <c r="C64" s="391"/>
      <c r="D64" s="390">
        <v>450250</v>
      </c>
      <c r="E64" s="391"/>
      <c r="F64" s="390">
        <v>0</v>
      </c>
      <c r="G64" s="391"/>
      <c r="H64" s="390">
        <v>450250</v>
      </c>
      <c r="M64" s="313"/>
      <c r="N64" s="313"/>
      <c r="O64" s="313"/>
      <c r="P64" s="313"/>
      <c r="Q64" s="313"/>
      <c r="R64" s="313"/>
    </row>
    <row r="65" spans="1:18" ht="21.5">
      <c r="A65" s="202" t="s">
        <v>344</v>
      </c>
      <c r="B65" s="390">
        <v>-85792</v>
      </c>
      <c r="C65" s="391"/>
      <c r="D65" s="390">
        <v>-467152</v>
      </c>
      <c r="E65" s="391"/>
      <c r="F65" s="390">
        <v>-57938</v>
      </c>
      <c r="G65" s="391"/>
      <c r="H65" s="390">
        <v>-407143</v>
      </c>
      <c r="M65" s="313"/>
      <c r="N65" s="313"/>
      <c r="O65" s="313"/>
      <c r="P65" s="313"/>
      <c r="Q65" s="313"/>
      <c r="R65" s="313"/>
    </row>
    <row r="66" spans="1:18" ht="21.5">
      <c r="A66" s="202" t="s">
        <v>368</v>
      </c>
      <c r="B66" s="390">
        <v>0</v>
      </c>
      <c r="C66" s="391"/>
      <c r="D66" s="390">
        <v>-102097</v>
      </c>
      <c r="E66" s="391"/>
      <c r="F66" s="390">
        <v>0</v>
      </c>
      <c r="G66" s="391"/>
      <c r="H66" s="390">
        <v>-102097</v>
      </c>
      <c r="M66" s="313"/>
      <c r="N66" s="313"/>
      <c r="O66" s="313"/>
      <c r="P66" s="313"/>
      <c r="Q66" s="313"/>
      <c r="R66" s="313"/>
    </row>
    <row r="67" spans="1:18" ht="21.5">
      <c r="A67" s="202" t="s">
        <v>384</v>
      </c>
      <c r="B67" s="390">
        <v>0</v>
      </c>
      <c r="C67" s="391"/>
      <c r="D67" s="390">
        <v>875</v>
      </c>
      <c r="E67" s="391"/>
      <c r="F67" s="390">
        <v>0</v>
      </c>
      <c r="G67" s="391"/>
      <c r="H67" s="390">
        <v>0</v>
      </c>
      <c r="M67" s="313"/>
      <c r="N67" s="313"/>
      <c r="O67" s="313"/>
      <c r="P67" s="313"/>
      <c r="Q67" s="313"/>
      <c r="R67" s="313"/>
    </row>
    <row r="68" spans="1:18" ht="21.5">
      <c r="A68" s="202" t="s">
        <v>343</v>
      </c>
      <c r="B68" s="390">
        <v>0</v>
      </c>
      <c r="C68" s="391"/>
      <c r="D68" s="390">
        <v>1020522</v>
      </c>
      <c r="E68" s="391"/>
      <c r="F68" s="390">
        <v>0</v>
      </c>
      <c r="G68" s="391"/>
      <c r="H68" s="390">
        <v>1020522</v>
      </c>
    </row>
    <row r="69" spans="1:18" ht="21.5">
      <c r="A69" s="202" t="s">
        <v>369</v>
      </c>
      <c r="B69" s="390">
        <v>0</v>
      </c>
      <c r="C69" s="391"/>
      <c r="D69" s="390">
        <v>-1020000</v>
      </c>
      <c r="E69" s="391"/>
      <c r="F69" s="390">
        <v>-22500</v>
      </c>
      <c r="G69" s="391"/>
      <c r="H69" s="390">
        <v>-1081000</v>
      </c>
      <c r="M69" s="313"/>
      <c r="N69" s="313"/>
      <c r="O69" s="313"/>
      <c r="P69" s="313"/>
      <c r="Q69" s="313"/>
      <c r="R69" s="313"/>
    </row>
    <row r="70" spans="1:18" ht="21.5">
      <c r="A70" s="202" t="s">
        <v>310</v>
      </c>
      <c r="B70" s="390"/>
      <c r="C70" s="391"/>
      <c r="D70" s="390"/>
      <c r="E70" s="391"/>
      <c r="F70" s="390"/>
      <c r="G70" s="391"/>
      <c r="H70" s="390"/>
      <c r="M70" s="313"/>
      <c r="N70" s="313"/>
      <c r="O70" s="313"/>
      <c r="P70" s="313"/>
      <c r="Q70" s="313"/>
      <c r="R70" s="313"/>
    </row>
    <row r="71" spans="1:18" ht="21.5">
      <c r="A71" s="202" t="s">
        <v>363</v>
      </c>
      <c r="B71" s="390">
        <v>64</v>
      </c>
      <c r="C71" s="391"/>
      <c r="D71" s="390">
        <v>42509</v>
      </c>
      <c r="E71" s="391"/>
      <c r="F71" s="390">
        <v>0</v>
      </c>
      <c r="G71" s="391"/>
      <c r="H71" s="390">
        <v>42624</v>
      </c>
    </row>
    <row r="72" spans="1:18" ht="21.5">
      <c r="A72" s="202" t="s">
        <v>370</v>
      </c>
      <c r="B72" s="390">
        <v>0</v>
      </c>
      <c r="C72" s="391"/>
      <c r="D72" s="390">
        <v>1170</v>
      </c>
      <c r="E72" s="391"/>
      <c r="F72" s="390">
        <v>0</v>
      </c>
      <c r="G72" s="391"/>
      <c r="H72" s="390">
        <v>1170</v>
      </c>
      <c r="M72" s="313"/>
      <c r="N72" s="313"/>
      <c r="O72" s="313"/>
      <c r="P72" s="324"/>
      <c r="Q72" s="313"/>
      <c r="R72" s="313"/>
    </row>
    <row r="73" spans="1:18" ht="21.5" hidden="1">
      <c r="A73" s="202" t="s">
        <v>310</v>
      </c>
      <c r="B73" s="390">
        <v>0</v>
      </c>
      <c r="C73" s="391"/>
      <c r="D73" s="390"/>
      <c r="E73" s="391"/>
      <c r="F73" s="390">
        <v>0</v>
      </c>
      <c r="G73" s="391"/>
      <c r="H73" s="390"/>
      <c r="M73" s="308"/>
      <c r="N73" s="308"/>
      <c r="O73" s="308"/>
      <c r="P73" s="308"/>
      <c r="Q73" s="308"/>
      <c r="R73" s="308"/>
    </row>
    <row r="74" spans="1:18" ht="21.5">
      <c r="A74" s="202" t="s">
        <v>276</v>
      </c>
      <c r="B74" s="390">
        <v>-45705</v>
      </c>
      <c r="C74" s="391"/>
      <c r="D74" s="390">
        <v>-78037</v>
      </c>
      <c r="E74" s="391"/>
      <c r="F74" s="390">
        <v>-602</v>
      </c>
      <c r="G74" s="391"/>
      <c r="H74" s="390">
        <v>-811</v>
      </c>
    </row>
    <row r="75" spans="1:18" ht="21.5">
      <c r="A75" s="314" t="s">
        <v>403</v>
      </c>
      <c r="B75" s="390">
        <v>173</v>
      </c>
      <c r="C75" s="391"/>
      <c r="D75" s="390">
        <v>0</v>
      </c>
      <c r="E75" s="391"/>
      <c r="F75" s="390">
        <v>0</v>
      </c>
      <c r="G75" s="391"/>
      <c r="H75" s="390">
        <v>0</v>
      </c>
    </row>
    <row r="76" spans="1:18" ht="21.5">
      <c r="A76" s="202" t="s">
        <v>317</v>
      </c>
      <c r="B76" s="390">
        <v>-6677</v>
      </c>
      <c r="C76" s="391"/>
      <c r="D76" s="390">
        <v>-3757</v>
      </c>
      <c r="E76" s="391"/>
      <c r="F76" s="390">
        <v>0</v>
      </c>
      <c r="G76" s="391"/>
      <c r="H76" s="390">
        <v>0</v>
      </c>
    </row>
    <row r="77" spans="1:18" ht="21.5" hidden="1">
      <c r="A77" s="202" t="s">
        <v>281</v>
      </c>
      <c r="B77" s="390">
        <v>0</v>
      </c>
      <c r="C77" s="391"/>
      <c r="D77" s="390"/>
      <c r="E77" s="391"/>
      <c r="F77" s="390">
        <v>0</v>
      </c>
      <c r="G77" s="391"/>
      <c r="H77" s="390"/>
    </row>
    <row r="78" spans="1:18" ht="21.5">
      <c r="A78" s="202" t="s">
        <v>294</v>
      </c>
      <c r="B78" s="390">
        <v>243728</v>
      </c>
      <c r="C78" s="391"/>
      <c r="D78" s="390">
        <v>232368</v>
      </c>
      <c r="E78" s="391"/>
      <c r="F78" s="390">
        <v>422906</v>
      </c>
      <c r="G78" s="391"/>
      <c r="H78" s="390">
        <v>302349</v>
      </c>
    </row>
    <row r="79" spans="1:18" ht="21.5">
      <c r="A79" s="202" t="s">
        <v>224</v>
      </c>
      <c r="B79" s="442">
        <f>312-1</f>
        <v>311</v>
      </c>
      <c r="C79" s="391"/>
      <c r="D79" s="394">
        <v>39</v>
      </c>
      <c r="E79" s="397"/>
      <c r="F79" s="390">
        <v>53</v>
      </c>
      <c r="G79" s="397"/>
      <c r="H79" s="394">
        <v>8</v>
      </c>
      <c r="P79" s="257"/>
    </row>
    <row r="80" spans="1:18" ht="22.5" customHeight="1">
      <c r="A80" s="203" t="s">
        <v>330</v>
      </c>
      <c r="B80" s="399">
        <f>SUM(B63:B79)</f>
        <v>100173</v>
      </c>
      <c r="C80" s="400"/>
      <c r="D80" s="399">
        <v>76040</v>
      </c>
      <c r="E80" s="400"/>
      <c r="F80" s="399">
        <f>SUM(F63:F79)</f>
        <v>337454</v>
      </c>
      <c r="G80" s="400"/>
      <c r="H80" s="399">
        <v>225872</v>
      </c>
      <c r="I80" s="50"/>
    </row>
    <row r="81" spans="1:18" ht="22.5" customHeight="1">
      <c r="A81" s="203"/>
      <c r="B81" s="401"/>
      <c r="C81" s="400"/>
      <c r="D81" s="401"/>
      <c r="E81" s="400"/>
      <c r="F81" s="401"/>
      <c r="G81" s="400"/>
      <c r="H81" s="401"/>
      <c r="I81" s="50"/>
    </row>
    <row r="82" spans="1:18" ht="22.5" customHeight="1">
      <c r="A82" s="204" t="s">
        <v>27</v>
      </c>
      <c r="B82" s="400"/>
      <c r="C82" s="400"/>
      <c r="D82" s="400"/>
      <c r="E82" s="400"/>
      <c r="F82" s="400"/>
      <c r="G82" s="400"/>
      <c r="H82" s="400"/>
    </row>
    <row r="83" spans="1:18" ht="22.5" customHeight="1">
      <c r="A83" s="202" t="s">
        <v>227</v>
      </c>
      <c r="B83" s="390">
        <v>1370000</v>
      </c>
      <c r="C83" s="400"/>
      <c r="D83" s="390">
        <v>1148303</v>
      </c>
      <c r="E83" s="400"/>
      <c r="F83" s="390">
        <v>580000</v>
      </c>
      <c r="G83" s="400"/>
      <c r="H83" s="390">
        <v>711000</v>
      </c>
    </row>
    <row r="84" spans="1:18" ht="22.5" customHeight="1">
      <c r="A84" s="202" t="s">
        <v>252</v>
      </c>
      <c r="B84" s="390">
        <v>-1239000</v>
      </c>
      <c r="C84" s="400"/>
      <c r="D84" s="390">
        <v>-1205288</v>
      </c>
      <c r="E84" s="400"/>
      <c r="F84" s="390">
        <v>-564000</v>
      </c>
      <c r="G84" s="400"/>
      <c r="H84" s="390">
        <v>-621000</v>
      </c>
      <c r="I84" s="50"/>
    </row>
    <row r="85" spans="1:18" ht="22.5" hidden="1" customHeight="1">
      <c r="A85" s="202" t="s">
        <v>248</v>
      </c>
      <c r="B85" s="390">
        <v>0</v>
      </c>
      <c r="C85" s="400"/>
      <c r="D85" s="390"/>
      <c r="E85" s="400"/>
      <c r="F85" s="390">
        <v>0</v>
      </c>
      <c r="G85" s="400"/>
      <c r="H85" s="390"/>
      <c r="I85" s="50"/>
    </row>
    <row r="86" spans="1:18" ht="21" hidden="1" customHeight="1">
      <c r="A86" s="202" t="s">
        <v>243</v>
      </c>
      <c r="B86" s="390">
        <v>0</v>
      </c>
      <c r="C86" s="400"/>
      <c r="D86" s="390"/>
      <c r="E86" s="400"/>
      <c r="F86" s="390">
        <v>0</v>
      </c>
      <c r="G86" s="400"/>
      <c r="H86" s="390"/>
      <c r="I86" s="50"/>
    </row>
    <row r="87" spans="1:18" ht="22.5" hidden="1" customHeight="1">
      <c r="A87" s="202" t="s">
        <v>253</v>
      </c>
      <c r="B87" s="390">
        <v>0</v>
      </c>
      <c r="C87" s="400"/>
      <c r="D87" s="390"/>
      <c r="E87" s="400"/>
      <c r="F87" s="390">
        <v>0</v>
      </c>
      <c r="G87" s="400"/>
      <c r="H87" s="390"/>
      <c r="I87" s="50"/>
    </row>
    <row r="88" spans="1:18" ht="21" customHeight="1">
      <c r="A88" s="202" t="s">
        <v>255</v>
      </c>
      <c r="B88" s="390">
        <v>25500</v>
      </c>
      <c r="C88" s="397"/>
      <c r="D88" s="390">
        <v>82293</v>
      </c>
      <c r="E88" s="391"/>
      <c r="F88" s="390">
        <v>0</v>
      </c>
      <c r="G88" s="391"/>
      <c r="H88" s="390">
        <v>0</v>
      </c>
      <c r="I88" s="50"/>
    </row>
    <row r="89" spans="1:18" ht="22.5" customHeight="1">
      <c r="A89" s="202" t="s">
        <v>256</v>
      </c>
      <c r="B89" s="390">
        <v>-131366</v>
      </c>
      <c r="C89" s="391"/>
      <c r="D89" s="390">
        <v>-139701</v>
      </c>
      <c r="E89" s="391"/>
      <c r="F89" s="390">
        <v>-85285</v>
      </c>
      <c r="G89" s="391"/>
      <c r="H89" s="390">
        <v>-85285</v>
      </c>
      <c r="I89" s="50"/>
      <c r="M89" s="257"/>
      <c r="P89" s="257"/>
    </row>
    <row r="90" spans="1:18" ht="22.5" customHeight="1">
      <c r="A90" s="202" t="s">
        <v>282</v>
      </c>
      <c r="B90" s="390">
        <v>-15465</v>
      </c>
      <c r="C90" s="391"/>
      <c r="D90" s="390">
        <v>-18092</v>
      </c>
      <c r="E90" s="391"/>
      <c r="F90" s="390">
        <v>-1902</v>
      </c>
      <c r="G90" s="391"/>
      <c r="H90" s="390">
        <v>-1402</v>
      </c>
      <c r="I90" s="50"/>
      <c r="M90" s="257"/>
      <c r="P90" s="257"/>
    </row>
    <row r="91" spans="1:18" ht="21.5">
      <c r="A91" s="202" t="s">
        <v>371</v>
      </c>
      <c r="B91" s="390">
        <v>-193058</v>
      </c>
      <c r="C91" s="391"/>
      <c r="D91" s="390">
        <v>-199721</v>
      </c>
      <c r="E91" s="391"/>
      <c r="F91" s="390">
        <v>-193058</v>
      </c>
      <c r="G91" s="391"/>
      <c r="H91" s="390">
        <v>-199721</v>
      </c>
    </row>
    <row r="92" spans="1:18" ht="21.5" hidden="1">
      <c r="A92" s="202" t="s">
        <v>311</v>
      </c>
      <c r="B92" s="390">
        <v>0</v>
      </c>
      <c r="C92" s="391"/>
      <c r="D92" s="390"/>
      <c r="E92" s="391"/>
      <c r="F92" s="390">
        <v>0</v>
      </c>
      <c r="G92" s="391"/>
      <c r="H92" s="390"/>
      <c r="M92" s="308"/>
      <c r="N92" s="308"/>
      <c r="O92" s="308"/>
      <c r="P92" s="308"/>
      <c r="Q92" s="308"/>
      <c r="R92" s="308"/>
    </row>
    <row r="93" spans="1:18" ht="21.5">
      <c r="A93" s="189" t="s">
        <v>228</v>
      </c>
      <c r="B93" s="390">
        <v>-20170</v>
      </c>
      <c r="C93" s="391"/>
      <c r="D93" s="390">
        <v>-21478</v>
      </c>
      <c r="E93" s="391"/>
      <c r="F93" s="390">
        <v>-8017</v>
      </c>
      <c r="G93" s="391"/>
      <c r="H93" s="390">
        <v>-11855</v>
      </c>
      <c r="M93" s="257"/>
    </row>
    <row r="94" spans="1:18" ht="21.5" hidden="1">
      <c r="A94" s="202" t="s">
        <v>254</v>
      </c>
      <c r="B94" s="390">
        <v>0</v>
      </c>
      <c r="C94" s="391"/>
      <c r="D94" s="390">
        <v>0</v>
      </c>
      <c r="E94" s="391"/>
      <c r="F94" s="390">
        <v>0</v>
      </c>
      <c r="G94" s="391"/>
      <c r="H94" s="390">
        <v>0</v>
      </c>
    </row>
    <row r="95" spans="1:18" ht="22">
      <c r="A95" s="203" t="s">
        <v>318</v>
      </c>
      <c r="B95" s="399">
        <f>SUM(B83:B94)</f>
        <v>-203559</v>
      </c>
      <c r="C95" s="400"/>
      <c r="D95" s="399">
        <v>-353684</v>
      </c>
      <c r="E95" s="400"/>
      <c r="F95" s="399">
        <f>SUM(F83:F94)</f>
        <v>-272262</v>
      </c>
      <c r="G95" s="400"/>
      <c r="H95" s="399">
        <v>-208263</v>
      </c>
    </row>
    <row r="96" spans="1:18" ht="22.5" customHeight="1">
      <c r="A96" s="203"/>
      <c r="B96" s="402"/>
      <c r="C96" s="400"/>
      <c r="D96" s="402"/>
      <c r="E96" s="400"/>
      <c r="F96" s="402"/>
      <c r="G96" s="400"/>
      <c r="H96" s="402"/>
    </row>
    <row r="97" spans="1:18" ht="22.5" customHeight="1">
      <c r="A97" s="65" t="s">
        <v>409</v>
      </c>
    </row>
    <row r="98" spans="1:18" ht="22.5" customHeight="1">
      <c r="A98" s="65" t="s">
        <v>283</v>
      </c>
      <c r="B98" s="390">
        <f>B95+B80+B54</f>
        <v>-63504</v>
      </c>
      <c r="C98" s="391"/>
      <c r="D98" s="390">
        <f>D95+D80+D54</f>
        <v>4999</v>
      </c>
      <c r="E98" s="391"/>
      <c r="F98" s="390">
        <f>F95+F80+F54</f>
        <v>-32954</v>
      </c>
      <c r="G98" s="391"/>
      <c r="H98" s="390">
        <f>H95+H80+H54</f>
        <v>2044</v>
      </c>
    </row>
    <row r="99" spans="1:18" ht="22.5" customHeight="1">
      <c r="A99" s="65" t="s">
        <v>274</v>
      </c>
      <c r="B99" s="390"/>
      <c r="C99" s="400"/>
      <c r="D99" s="395"/>
      <c r="E99" s="400"/>
      <c r="F99" s="395"/>
      <c r="G99" s="400"/>
      <c r="H99" s="395"/>
    </row>
    <row r="100" spans="1:18" ht="22.5" customHeight="1">
      <c r="A100" s="65" t="s">
        <v>275</v>
      </c>
      <c r="B100" s="394">
        <v>582</v>
      </c>
      <c r="C100" s="400"/>
      <c r="D100" s="394">
        <v>1225</v>
      </c>
      <c r="E100" s="400"/>
      <c r="F100" s="394">
        <v>13</v>
      </c>
      <c r="G100" s="400"/>
      <c r="H100" s="394">
        <v>-30</v>
      </c>
    </row>
    <row r="101" spans="1:18" ht="22.5" customHeight="1">
      <c r="A101" s="272" t="s">
        <v>410</v>
      </c>
      <c r="B101" s="395">
        <f>SUM(B98:B100)</f>
        <v>-62922</v>
      </c>
      <c r="C101" s="400"/>
      <c r="D101" s="395">
        <v>6224</v>
      </c>
      <c r="E101" s="400"/>
      <c r="F101" s="395">
        <f>SUM(F98:F100)</f>
        <v>-32941</v>
      </c>
      <c r="G101" s="400"/>
      <c r="H101" s="395">
        <v>2014</v>
      </c>
    </row>
    <row r="102" spans="1:18" ht="22.5" customHeight="1">
      <c r="A102" s="65" t="s">
        <v>331</v>
      </c>
      <c r="B102" s="396">
        <v>211160</v>
      </c>
      <c r="C102" s="391"/>
      <c r="D102" s="396">
        <v>108544</v>
      </c>
      <c r="E102" s="400"/>
      <c r="F102" s="396">
        <v>53228</v>
      </c>
      <c r="G102" s="400"/>
      <c r="H102" s="396">
        <v>14077</v>
      </c>
    </row>
    <row r="103" spans="1:18" ht="22.5" customHeight="1" thickBot="1">
      <c r="A103" s="203" t="s">
        <v>336</v>
      </c>
      <c r="B103" s="403">
        <f>SUM(B101:B102)</f>
        <v>148238</v>
      </c>
      <c r="C103" s="400"/>
      <c r="D103" s="403">
        <v>114768</v>
      </c>
      <c r="E103" s="400"/>
      <c r="F103" s="403">
        <f>SUM(F101:F102)</f>
        <v>20287</v>
      </c>
      <c r="G103" s="400"/>
      <c r="H103" s="403">
        <v>16091</v>
      </c>
      <c r="I103" s="238">
        <v>14502</v>
      </c>
      <c r="Q103" s="257">
        <f>B103-'BL3-5'!D10</f>
        <v>0</v>
      </c>
      <c r="R103" s="257">
        <f>F103-'BL3-5'!H10</f>
        <v>0</v>
      </c>
    </row>
    <row r="104" spans="1:18" ht="22" thickTop="1">
      <c r="A104" s="202"/>
      <c r="B104" s="238"/>
      <c r="D104" s="238"/>
    </row>
    <row r="105" spans="1:18" ht="22.5" customHeight="1">
      <c r="A105" s="18" t="s">
        <v>161</v>
      </c>
      <c r="B105" s="309"/>
      <c r="C105" s="309"/>
      <c r="D105" s="309"/>
      <c r="E105" s="309"/>
      <c r="F105" s="309"/>
      <c r="G105" s="309"/>
      <c r="H105" s="309"/>
      <c r="I105" s="50"/>
      <c r="M105" s="313"/>
      <c r="N105" s="313"/>
      <c r="O105" s="313"/>
      <c r="P105" s="313"/>
      <c r="Q105" s="313"/>
      <c r="R105" s="313"/>
    </row>
    <row r="106" spans="1:18" ht="22.5" customHeight="1">
      <c r="A106" s="18" t="s">
        <v>104</v>
      </c>
      <c r="B106" s="309"/>
      <c r="C106" s="309"/>
      <c r="D106" s="309"/>
      <c r="E106" s="309"/>
      <c r="F106" s="309"/>
      <c r="G106" s="309"/>
      <c r="H106" s="309"/>
      <c r="I106" s="50"/>
      <c r="M106" s="313"/>
      <c r="N106" s="313"/>
      <c r="O106" s="313"/>
      <c r="P106" s="313"/>
      <c r="Q106" s="313"/>
      <c r="R106" s="313"/>
    </row>
    <row r="107" spans="1:18" ht="22.5" customHeight="1">
      <c r="A107" s="314"/>
      <c r="B107" s="497" t="s">
        <v>1</v>
      </c>
      <c r="C107" s="497"/>
      <c r="D107" s="497"/>
      <c r="E107" s="389"/>
      <c r="F107" s="497" t="s">
        <v>47</v>
      </c>
      <c r="G107" s="497"/>
      <c r="H107" s="497"/>
      <c r="M107" s="313"/>
      <c r="N107" s="313"/>
      <c r="O107" s="313"/>
      <c r="P107" s="313"/>
      <c r="Q107" s="313"/>
      <c r="R107" s="313"/>
    </row>
    <row r="108" spans="1:18" ht="22.5" customHeight="1">
      <c r="A108" s="314"/>
      <c r="B108" s="509" t="s">
        <v>335</v>
      </c>
      <c r="C108" s="509"/>
      <c r="D108" s="509"/>
      <c r="E108" s="389"/>
      <c r="F108" s="509" t="s">
        <v>335</v>
      </c>
      <c r="G108" s="509"/>
      <c r="H108" s="509"/>
      <c r="M108" s="313"/>
      <c r="N108" s="313"/>
      <c r="O108" s="313"/>
      <c r="P108" s="313"/>
      <c r="Q108" s="313"/>
      <c r="R108" s="313"/>
    </row>
    <row r="109" spans="1:18" ht="22.5" customHeight="1">
      <c r="A109" s="314"/>
      <c r="B109" s="509" t="s">
        <v>334</v>
      </c>
      <c r="C109" s="509"/>
      <c r="D109" s="509"/>
      <c r="E109" s="389"/>
      <c r="F109" s="509" t="s">
        <v>334</v>
      </c>
      <c r="G109" s="509"/>
      <c r="H109" s="509"/>
      <c r="M109" s="313"/>
      <c r="N109" s="313"/>
      <c r="O109" s="313"/>
      <c r="P109" s="313"/>
      <c r="Q109" s="313"/>
      <c r="R109" s="313"/>
    </row>
    <row r="110" spans="1:18" ht="22.5" customHeight="1">
      <c r="A110" s="314"/>
      <c r="B110" s="411">
        <v>2566</v>
      </c>
      <c r="C110" s="411"/>
      <c r="D110" s="411">
        <v>2565</v>
      </c>
      <c r="E110" s="411"/>
      <c r="F110" s="411">
        <v>2566</v>
      </c>
      <c r="G110" s="411"/>
      <c r="H110" s="411">
        <v>2565</v>
      </c>
      <c r="M110" s="313"/>
      <c r="N110" s="313"/>
      <c r="O110" s="313"/>
      <c r="P110" s="313"/>
      <c r="Q110" s="313"/>
      <c r="R110" s="313"/>
    </row>
    <row r="111" spans="1:18" ht="22.5" customHeight="1">
      <c r="A111" s="314"/>
      <c r="B111" s="496" t="s">
        <v>41</v>
      </c>
      <c r="C111" s="496"/>
      <c r="D111" s="496"/>
      <c r="E111" s="496"/>
      <c r="F111" s="496"/>
      <c r="G111" s="496"/>
      <c r="H111" s="496"/>
      <c r="M111" s="313"/>
      <c r="N111" s="313"/>
      <c r="O111" s="313"/>
      <c r="P111" s="313"/>
      <c r="Q111" s="313"/>
      <c r="R111" s="313"/>
    </row>
    <row r="112" spans="1:18" ht="22">
      <c r="A112" s="205" t="s">
        <v>229</v>
      </c>
      <c r="B112" s="193"/>
      <c r="C112" s="44"/>
      <c r="D112" s="193"/>
      <c r="E112" s="44"/>
      <c r="F112" s="44"/>
      <c r="G112" s="44"/>
      <c r="H112" s="44"/>
    </row>
    <row r="113" spans="1:18" ht="22" hidden="1">
      <c r="A113" s="207" t="s">
        <v>341</v>
      </c>
      <c r="B113" s="158"/>
      <c r="C113" s="249"/>
      <c r="D113" s="158">
        <v>0</v>
      </c>
      <c r="E113" s="193"/>
      <c r="F113" s="158"/>
      <c r="G113" s="193"/>
      <c r="H113" s="158">
        <v>0</v>
      </c>
      <c r="M113" s="313"/>
      <c r="N113" s="313"/>
      <c r="O113" s="313"/>
      <c r="P113" s="313"/>
      <c r="Q113" s="313"/>
      <c r="R113" s="313"/>
    </row>
    <row r="114" spans="1:18" ht="22" hidden="1">
      <c r="A114" s="207" t="s">
        <v>342</v>
      </c>
      <c r="B114" s="158"/>
      <c r="C114" s="249"/>
      <c r="D114" s="158">
        <v>0</v>
      </c>
      <c r="E114" s="193"/>
      <c r="F114" s="158"/>
      <c r="G114" s="193"/>
      <c r="H114" s="158">
        <v>0</v>
      </c>
      <c r="M114" s="313"/>
      <c r="N114" s="313"/>
      <c r="O114" s="313"/>
      <c r="P114" s="313"/>
      <c r="Q114" s="313"/>
      <c r="R114" s="313"/>
    </row>
    <row r="115" spans="1:18" ht="21.5">
      <c r="A115" s="206" t="s">
        <v>332</v>
      </c>
      <c r="B115" s="390">
        <v>3565</v>
      </c>
      <c r="C115" s="44"/>
      <c r="D115" s="390">
        <v>14616</v>
      </c>
      <c r="E115" s="44"/>
      <c r="F115" s="390">
        <v>6500</v>
      </c>
      <c r="G115" s="44"/>
      <c r="H115" s="390">
        <v>0</v>
      </c>
      <c r="M115" s="313"/>
      <c r="N115" s="313"/>
      <c r="O115" s="313"/>
      <c r="P115" s="313"/>
      <c r="Q115" s="313"/>
      <c r="R115" s="313"/>
    </row>
    <row r="116" spans="1:18" ht="21.5">
      <c r="A116" s="206" t="s">
        <v>372</v>
      </c>
      <c r="B116" s="390">
        <v>-1215</v>
      </c>
      <c r="C116" s="44"/>
      <c r="D116" s="390">
        <v>-2043</v>
      </c>
      <c r="E116" s="44"/>
      <c r="F116" s="390">
        <v>0</v>
      </c>
      <c r="G116" s="44"/>
      <c r="H116" s="390">
        <v>-2043</v>
      </c>
      <c r="M116" s="313"/>
      <c r="N116" s="313"/>
      <c r="O116" s="313"/>
      <c r="P116" s="313"/>
      <c r="Q116" s="313"/>
      <c r="R116" s="313"/>
    </row>
    <row r="117" spans="1:18" ht="21.5">
      <c r="A117" s="206" t="s">
        <v>287</v>
      </c>
      <c r="B117" s="390"/>
      <c r="C117" s="44"/>
      <c r="D117" s="44"/>
      <c r="E117" s="44"/>
      <c r="F117" s="44"/>
      <c r="G117" s="44"/>
      <c r="H117" s="44"/>
    </row>
    <row r="118" spans="1:18" ht="21.5">
      <c r="A118" s="206" t="s">
        <v>230</v>
      </c>
      <c r="B118" s="390">
        <v>46776</v>
      </c>
      <c r="C118" s="44"/>
      <c r="D118" s="44">
        <v>82750</v>
      </c>
      <c r="E118" s="44"/>
      <c r="F118" s="158">
        <v>602</v>
      </c>
      <c r="G118" s="44"/>
      <c r="H118" s="158">
        <v>811</v>
      </c>
    </row>
    <row r="119" spans="1:18" ht="21.5" hidden="1">
      <c r="A119" s="206" t="s">
        <v>231</v>
      </c>
      <c r="B119" s="390">
        <v>0</v>
      </c>
      <c r="C119" s="44"/>
      <c r="D119" s="44"/>
      <c r="E119" s="44"/>
      <c r="F119" s="158"/>
      <c r="G119" s="44"/>
      <c r="H119" s="158"/>
    </row>
    <row r="120" spans="1:18" ht="21.5" hidden="1">
      <c r="A120" s="206" t="s">
        <v>232</v>
      </c>
      <c r="B120" s="390">
        <v>0</v>
      </c>
      <c r="C120" s="44"/>
      <c r="D120" s="193"/>
      <c r="E120" s="44"/>
      <c r="F120" s="193"/>
      <c r="G120" s="44"/>
      <c r="H120" s="193"/>
    </row>
    <row r="121" spans="1:18" ht="21.5" hidden="1">
      <c r="A121" s="206" t="s">
        <v>233</v>
      </c>
      <c r="B121" s="390">
        <v>0</v>
      </c>
      <c r="C121" s="44"/>
      <c r="D121" s="193"/>
      <c r="E121" s="44"/>
      <c r="F121" s="193"/>
      <c r="G121" s="44"/>
      <c r="H121" s="193"/>
    </row>
    <row r="122" spans="1:18" ht="21.5">
      <c r="A122" s="206" t="s">
        <v>387</v>
      </c>
      <c r="B122" s="390">
        <v>-1071</v>
      </c>
      <c r="C122" s="44"/>
      <c r="D122" s="44">
        <v>-4713</v>
      </c>
      <c r="E122" s="44"/>
      <c r="F122" s="158">
        <v>0</v>
      </c>
      <c r="G122" s="44"/>
      <c r="H122" s="158">
        <v>0</v>
      </c>
    </row>
    <row r="123" spans="1:18" ht="21.5" hidden="1">
      <c r="A123" s="207" t="s">
        <v>234</v>
      </c>
      <c r="B123" s="44"/>
      <c r="C123" s="44"/>
      <c r="D123" s="44"/>
      <c r="E123" s="44"/>
      <c r="F123" s="193">
        <v>0</v>
      </c>
      <c r="G123" s="44"/>
      <c r="H123" s="193">
        <v>0</v>
      </c>
      <c r="M123" s="257"/>
    </row>
    <row r="124" spans="1:18" ht="22.5" thickBot="1">
      <c r="A124" s="205" t="s">
        <v>235</v>
      </c>
      <c r="B124" s="262">
        <f>-B74</f>
        <v>45705</v>
      </c>
      <c r="C124" s="249"/>
      <c r="D124" s="262">
        <v>78037</v>
      </c>
      <c r="E124" s="249"/>
      <c r="F124" s="262">
        <f>-F74</f>
        <v>602</v>
      </c>
      <c r="G124" s="249"/>
      <c r="H124" s="262">
        <v>811</v>
      </c>
    </row>
    <row r="125" spans="1:18" ht="22.5" thickTop="1">
      <c r="A125" s="205"/>
      <c r="B125" s="249"/>
      <c r="C125" s="249"/>
      <c r="D125" s="249"/>
      <c r="E125" s="249"/>
      <c r="F125" s="249"/>
      <c r="G125" s="249"/>
      <c r="H125" s="249"/>
      <c r="M125" s="313"/>
      <c r="N125" s="313"/>
      <c r="O125" s="313"/>
      <c r="P125" s="313"/>
      <c r="Q125" s="313"/>
      <c r="R125" s="313"/>
    </row>
    <row r="126" spans="1:18" ht="22">
      <c r="A126" s="189"/>
      <c r="B126" s="256">
        <f>B103-'BL3-5'!D10</f>
        <v>0</v>
      </c>
      <c r="C126" s="256"/>
      <c r="D126" s="256"/>
      <c r="E126" s="256"/>
      <c r="F126" s="256">
        <f>F103-'BL3-5'!H10</f>
        <v>0</v>
      </c>
      <c r="G126" s="256"/>
      <c r="H126" s="256"/>
    </row>
    <row r="127" spans="1:18" ht="21.5">
      <c r="B127" s="259">
        <f>B124+B74</f>
        <v>0</v>
      </c>
      <c r="C127" s="260"/>
      <c r="D127" s="259">
        <f>D124+D74</f>
        <v>0</v>
      </c>
      <c r="E127" s="260"/>
      <c r="F127" s="259">
        <f>F74+F124</f>
        <v>0</v>
      </c>
      <c r="G127" s="260"/>
      <c r="H127" s="259"/>
      <c r="I127" s="260"/>
      <c r="J127" s="260"/>
      <c r="K127" s="260"/>
      <c r="L127" s="260"/>
      <c r="M127" s="261"/>
    </row>
    <row r="128" spans="1:18" ht="21.5">
      <c r="B128" s="259"/>
      <c r="C128" s="260"/>
      <c r="D128" s="259"/>
      <c r="E128" s="260"/>
      <c r="F128" s="260"/>
      <c r="G128" s="260"/>
      <c r="H128" s="260"/>
      <c r="I128" s="260"/>
      <c r="J128" s="260"/>
      <c r="K128" s="260"/>
      <c r="L128" s="260"/>
      <c r="M128" s="261"/>
    </row>
    <row r="129" spans="1:8" ht="21.5"/>
    <row r="130" spans="1:8" ht="21.5"/>
    <row r="131" spans="1:8" ht="23">
      <c r="A131" s="264"/>
      <c r="B131" s="266"/>
      <c r="C131" s="265"/>
      <c r="D131" s="266"/>
    </row>
    <row r="132" spans="1:8" ht="21.5"/>
    <row r="133" spans="1:8" ht="21.5"/>
    <row r="134" spans="1:8" ht="21.5">
      <c r="B134" s="238"/>
      <c r="D134" s="238"/>
      <c r="F134" s="238"/>
      <c r="H134" s="238"/>
    </row>
  </sheetData>
  <mergeCells count="21">
    <mergeCell ref="B107:D107"/>
    <mergeCell ref="F107:H107"/>
    <mergeCell ref="B61:H61"/>
    <mergeCell ref="B3:D3"/>
    <mergeCell ref="F3:H3"/>
    <mergeCell ref="B5:D5"/>
    <mergeCell ref="F5:H5"/>
    <mergeCell ref="B7:H7"/>
    <mergeCell ref="B4:D4"/>
    <mergeCell ref="F4:H4"/>
    <mergeCell ref="B57:D57"/>
    <mergeCell ref="F57:H57"/>
    <mergeCell ref="B58:D58"/>
    <mergeCell ref="F58:H58"/>
    <mergeCell ref="B59:D59"/>
    <mergeCell ref="F59:H59"/>
    <mergeCell ref="B108:D108"/>
    <mergeCell ref="F108:H108"/>
    <mergeCell ref="B109:D109"/>
    <mergeCell ref="F109:H109"/>
    <mergeCell ref="B111:H111"/>
  </mergeCells>
  <pageMargins left="0.8" right="0.8" top="0.48" bottom="0.5" header="0.5" footer="0.5"/>
  <pageSetup paperSize="9" scale="69" firstPageNumber="14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54" max="16383" man="1"/>
    <brk id="104" max="16383" man="1"/>
  </rowBreaks>
  <ignoredErrors>
    <ignoredError sqref="C80 E80 G80" formulaRange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4CFD0-ACA8-4D8D-9FD8-F027892B2F54}">
  <sheetPr>
    <tabColor rgb="FFFFC000"/>
    <pageSetUpPr fitToPage="1"/>
  </sheetPr>
  <dimension ref="A1:N163"/>
  <sheetViews>
    <sheetView showGridLines="0" view="pageBreakPreview" topLeftCell="A125" zoomScale="64" zoomScaleNormal="70" zoomScaleSheetLayoutView="85" workbookViewId="0">
      <selection activeCell="C139" sqref="C139"/>
    </sheetView>
  </sheetViews>
  <sheetFormatPr defaultColWidth="9.09765625" defaultRowHeight="23.25" customHeight="1"/>
  <cols>
    <col min="1" max="1" width="55" style="485" customWidth="1"/>
    <col min="2" max="2" width="10.09765625" style="486" bestFit="1" customWidth="1"/>
    <col min="3" max="3" width="14.09765625" style="447" bestFit="1" customWidth="1"/>
    <col min="4" max="4" width="1.09765625" style="447" customWidth="1"/>
    <col min="5" max="5" width="14.09765625" style="447" bestFit="1" customWidth="1"/>
    <col min="6" max="6" width="1.09765625" style="447" customWidth="1"/>
    <col min="7" max="7" width="12.69921875" style="447" customWidth="1"/>
    <col min="8" max="8" width="1.3984375" style="447" customWidth="1"/>
    <col min="9" max="9" width="12.69921875" style="447" customWidth="1"/>
    <col min="10" max="10" width="16.8984375" style="447" bestFit="1" customWidth="1"/>
    <col min="11" max="11" width="14.3984375" bestFit="1" customWidth="1"/>
    <col min="12" max="12" width="11.5" bestFit="1" customWidth="1"/>
    <col min="13" max="13" width="16.19921875" style="447" bestFit="1" customWidth="1"/>
    <col min="14" max="14" width="16.09765625" style="447" bestFit="1" customWidth="1"/>
    <col min="15" max="16384" width="9.09765625" style="447"/>
  </cols>
  <sheetData>
    <row r="1" spans="1:14" ht="23.25" customHeight="1">
      <c r="A1" s="351" t="s">
        <v>161</v>
      </c>
      <c r="B1" s="445"/>
      <c r="C1" s="446"/>
      <c r="D1" s="446"/>
      <c r="E1" s="446"/>
      <c r="F1" s="446"/>
      <c r="G1" s="446"/>
      <c r="H1" s="446"/>
      <c r="I1" s="446"/>
    </row>
    <row r="2" spans="1:14" ht="23.25" customHeight="1">
      <c r="A2" s="351" t="s">
        <v>101</v>
      </c>
      <c r="B2" s="445"/>
      <c r="C2" s="446"/>
      <c r="D2" s="446"/>
      <c r="E2" s="446"/>
      <c r="F2" s="446"/>
      <c r="G2" s="446"/>
      <c r="H2" s="446"/>
      <c r="I2" s="446"/>
    </row>
    <row r="3" spans="1:14" s="450" customFormat="1" ht="16" customHeight="1">
      <c r="A3" s="448"/>
      <c r="B3" s="449"/>
      <c r="K3" s="451"/>
      <c r="L3" s="451"/>
    </row>
    <row r="4" spans="1:14" ht="23.15" customHeight="1">
      <c r="A4" s="319"/>
      <c r="B4" s="452"/>
      <c r="C4" s="499" t="s">
        <v>1</v>
      </c>
      <c r="D4" s="499"/>
      <c r="E4" s="499"/>
      <c r="F4" s="444"/>
      <c r="G4" s="499" t="s">
        <v>47</v>
      </c>
      <c r="H4" s="499"/>
      <c r="I4" s="499"/>
    </row>
    <row r="5" spans="1:14" ht="23.15" customHeight="1">
      <c r="A5" s="268"/>
      <c r="B5" s="452"/>
      <c r="C5" s="510" t="s">
        <v>102</v>
      </c>
      <c r="D5" s="510"/>
      <c r="E5" s="510"/>
      <c r="F5" s="415"/>
      <c r="G5" s="510" t="s">
        <v>102</v>
      </c>
      <c r="H5" s="510"/>
      <c r="I5" s="510"/>
    </row>
    <row r="6" spans="1:14" ht="23.15" customHeight="1">
      <c r="A6" s="268"/>
      <c r="B6" s="452"/>
      <c r="C6" s="510" t="s">
        <v>124</v>
      </c>
      <c r="D6" s="510"/>
      <c r="E6" s="510"/>
      <c r="F6" s="415"/>
      <c r="G6" s="510" t="s">
        <v>124</v>
      </c>
      <c r="H6" s="510"/>
      <c r="I6" s="510"/>
    </row>
    <row r="7" spans="1:14" ht="23.15" customHeight="1">
      <c r="A7" s="319"/>
      <c r="B7" s="452"/>
      <c r="C7" s="415">
        <v>2566</v>
      </c>
      <c r="D7" s="453"/>
      <c r="E7" s="415">
        <v>2565</v>
      </c>
      <c r="F7" s="453"/>
      <c r="G7" s="453">
        <v>2566</v>
      </c>
      <c r="H7" s="453"/>
      <c r="I7" s="453">
        <v>2565</v>
      </c>
    </row>
    <row r="8" spans="1:14" ht="21" customHeight="1">
      <c r="A8" s="319"/>
      <c r="B8" s="452"/>
      <c r="C8" s="498" t="s">
        <v>41</v>
      </c>
      <c r="D8" s="498"/>
      <c r="E8" s="498"/>
      <c r="F8" s="498"/>
      <c r="G8" s="498"/>
      <c r="H8" s="498"/>
      <c r="I8" s="498"/>
    </row>
    <row r="9" spans="1:14" ht="23.15" customHeight="1">
      <c r="A9" s="320" t="s">
        <v>15</v>
      </c>
      <c r="B9" s="452"/>
      <c r="C9" s="416"/>
      <c r="D9" s="454"/>
      <c r="E9" s="416"/>
      <c r="F9" s="454"/>
      <c r="G9" s="454"/>
      <c r="H9" s="454"/>
      <c r="I9" s="454"/>
    </row>
    <row r="10" spans="1:14" ht="23.15" customHeight="1">
      <c r="A10" s="268" t="s">
        <v>217</v>
      </c>
      <c r="B10" s="452"/>
      <c r="C10" s="427">
        <v>379665</v>
      </c>
      <c r="D10" s="454"/>
      <c r="E10" s="427">
        <v>356249</v>
      </c>
      <c r="F10" s="416"/>
      <c r="G10" s="427">
        <v>47193</v>
      </c>
      <c r="H10" s="416"/>
      <c r="I10" s="427">
        <v>51481</v>
      </c>
      <c r="K10" s="311"/>
      <c r="L10" s="455"/>
      <c r="N10" s="311"/>
    </row>
    <row r="11" spans="1:14" ht="23.15" hidden="1" customHeight="1">
      <c r="A11" s="268" t="s">
        <v>237</v>
      </c>
      <c r="B11" s="452"/>
      <c r="C11" s="251">
        <v>0</v>
      </c>
      <c r="D11" s="454"/>
      <c r="E11" s="251"/>
      <c r="F11" s="416"/>
      <c r="G11" s="251">
        <v>0</v>
      </c>
      <c r="H11" s="416"/>
      <c r="I11" s="251"/>
      <c r="K11" s="311"/>
      <c r="L11" s="455"/>
      <c r="N11" s="311"/>
    </row>
    <row r="12" spans="1:14" ht="23.15" customHeight="1">
      <c r="A12" s="456" t="s">
        <v>16</v>
      </c>
      <c r="B12" s="452"/>
      <c r="C12" s="427">
        <v>40067</v>
      </c>
      <c r="D12" s="454"/>
      <c r="E12" s="427">
        <v>33469</v>
      </c>
      <c r="F12" s="416"/>
      <c r="G12" s="430">
        <v>48524</v>
      </c>
      <c r="H12" s="416"/>
      <c r="I12" s="430">
        <v>40152</v>
      </c>
    </row>
    <row r="13" spans="1:14" ht="23.15" customHeight="1">
      <c r="A13" s="319" t="s">
        <v>17</v>
      </c>
      <c r="B13" s="452"/>
      <c r="C13" s="457">
        <f>SUM(C10:C12)</f>
        <v>419732</v>
      </c>
      <c r="D13" s="12"/>
      <c r="E13" s="457">
        <f>SUM(E10:E12)</f>
        <v>389718</v>
      </c>
      <c r="F13" s="12"/>
      <c r="G13" s="425">
        <f>SUM(G10:G12)</f>
        <v>95717</v>
      </c>
      <c r="H13" s="12">
        <v>10538</v>
      </c>
      <c r="I13" s="425">
        <f>SUM(I10:I12)</f>
        <v>91633</v>
      </c>
    </row>
    <row r="14" spans="1:14" ht="6" customHeight="1">
      <c r="A14" s="319"/>
      <c r="B14" s="452"/>
      <c r="C14" s="416"/>
      <c r="D14" s="454"/>
      <c r="E14" s="416"/>
      <c r="F14" s="454"/>
      <c r="G14" s="454"/>
      <c r="H14" s="454"/>
      <c r="I14" s="454"/>
    </row>
    <row r="15" spans="1:14" ht="23.15" customHeight="1">
      <c r="A15" s="320" t="s">
        <v>18</v>
      </c>
      <c r="B15" s="452"/>
      <c r="C15" s="416"/>
      <c r="D15" s="454"/>
      <c r="E15" s="416"/>
      <c r="F15" s="454"/>
      <c r="G15" s="454"/>
      <c r="H15" s="454"/>
      <c r="I15" s="454"/>
      <c r="M15" s="458"/>
    </row>
    <row r="16" spans="1:14" ht="23.15" customHeight="1">
      <c r="A16" s="268" t="s">
        <v>218</v>
      </c>
      <c r="B16" s="443"/>
      <c r="C16" s="427">
        <v>267945</v>
      </c>
      <c r="D16" s="454"/>
      <c r="E16" s="427">
        <v>247461</v>
      </c>
      <c r="F16" s="427"/>
      <c r="G16" s="427">
        <v>43626</v>
      </c>
      <c r="H16" s="427"/>
      <c r="I16" s="427">
        <v>46758</v>
      </c>
      <c r="J16" s="458"/>
      <c r="L16" s="459"/>
      <c r="M16"/>
      <c r="N16" s="459"/>
    </row>
    <row r="17" spans="1:14" ht="23.15" customHeight="1">
      <c r="A17" s="268" t="s">
        <v>151</v>
      </c>
      <c r="B17" s="443"/>
      <c r="C17" s="427">
        <v>17651</v>
      </c>
      <c r="D17" s="454"/>
      <c r="E17" s="427">
        <v>12708</v>
      </c>
      <c r="F17" s="427"/>
      <c r="G17" s="427">
        <v>568</v>
      </c>
      <c r="H17" s="427"/>
      <c r="I17" s="427">
        <v>1047</v>
      </c>
    </row>
    <row r="18" spans="1:14" ht="23.15" customHeight="1">
      <c r="A18" s="268" t="s">
        <v>57</v>
      </c>
      <c r="B18" s="443"/>
      <c r="C18" s="427">
        <v>59234</v>
      </c>
      <c r="D18" s="454"/>
      <c r="E18" s="427">
        <v>68165</v>
      </c>
      <c r="F18" s="427"/>
      <c r="G18" s="427">
        <v>16390</v>
      </c>
      <c r="H18" s="427"/>
      <c r="I18" s="427">
        <v>20772</v>
      </c>
    </row>
    <row r="19" spans="1:14" ht="23.15" customHeight="1">
      <c r="A19" s="268" t="s">
        <v>402</v>
      </c>
      <c r="B19" s="443"/>
      <c r="C19" s="427">
        <v>27133</v>
      </c>
      <c r="D19" s="454"/>
      <c r="E19" s="311">
        <v>0</v>
      </c>
      <c r="F19" s="427"/>
      <c r="G19" s="430">
        <v>27133</v>
      </c>
      <c r="H19" s="427"/>
      <c r="I19" s="380">
        <v>0</v>
      </c>
      <c r="L19" s="321"/>
      <c r="N19" s="321"/>
    </row>
    <row r="20" spans="1:14" ht="23.25" customHeight="1">
      <c r="A20" s="319" t="s">
        <v>20</v>
      </c>
      <c r="B20" s="452"/>
      <c r="C20" s="457">
        <f>SUM(C16:C19)</f>
        <v>371963</v>
      </c>
      <c r="D20" s="12"/>
      <c r="E20" s="457">
        <f>SUM(E16:E19)</f>
        <v>328334</v>
      </c>
      <c r="F20" s="12"/>
      <c r="G20" s="425">
        <f>SUM(G16:G19)</f>
        <v>87717</v>
      </c>
      <c r="H20" s="12">
        <v>1260872</v>
      </c>
      <c r="I20" s="425">
        <f>SUM(I16:I19)</f>
        <v>68577</v>
      </c>
      <c r="J20" s="460"/>
    </row>
    <row r="21" spans="1:14" ht="6" customHeight="1">
      <c r="A21" s="319"/>
      <c r="B21" s="452"/>
      <c r="C21" s="416"/>
      <c r="D21" s="454"/>
      <c r="E21" s="416"/>
      <c r="F21" s="454"/>
      <c r="G21" s="454"/>
      <c r="H21" s="454"/>
      <c r="I21" s="454"/>
    </row>
    <row r="22" spans="1:14" ht="21" customHeight="1">
      <c r="A22" s="319" t="s">
        <v>338</v>
      </c>
      <c r="B22" s="452"/>
      <c r="C22" s="12">
        <f>C13-C20</f>
        <v>47769</v>
      </c>
      <c r="D22" s="12"/>
      <c r="E22" s="12">
        <f>E13-E20</f>
        <v>61384</v>
      </c>
      <c r="F22" s="12"/>
      <c r="G22" s="12">
        <f>G13-G20</f>
        <v>8000</v>
      </c>
      <c r="H22" s="12"/>
      <c r="I22" s="12">
        <f>I13-I20</f>
        <v>23056</v>
      </c>
      <c r="J22" s="460"/>
    </row>
    <row r="23" spans="1:14" ht="21" customHeight="1">
      <c r="A23" s="268" t="s">
        <v>59</v>
      </c>
      <c r="B23" s="452"/>
      <c r="C23" s="461">
        <v>-7724</v>
      </c>
      <c r="D23" s="454"/>
      <c r="E23" s="461">
        <v>-6973</v>
      </c>
      <c r="F23" s="427"/>
      <c r="G23" s="427">
        <v>-3060</v>
      </c>
      <c r="H23" s="427"/>
      <c r="I23" s="427">
        <v>-3389</v>
      </c>
    </row>
    <row r="24" spans="1:14" ht="21" customHeight="1">
      <c r="A24" s="268" t="s">
        <v>398</v>
      </c>
      <c r="B24" s="452"/>
      <c r="C24" s="311">
        <v>0</v>
      </c>
      <c r="D24" s="454"/>
      <c r="E24" s="311">
        <v>0</v>
      </c>
      <c r="F24" s="454"/>
      <c r="G24" s="427">
        <v>25633</v>
      </c>
      <c r="H24" s="454"/>
      <c r="I24" s="427">
        <v>45772</v>
      </c>
      <c r="J24" s="462"/>
    </row>
    <row r="25" spans="1:14" ht="23.25" customHeight="1">
      <c r="A25" s="268" t="s">
        <v>288</v>
      </c>
      <c r="B25" s="452"/>
      <c r="C25" s="463">
        <v>33903</v>
      </c>
      <c r="D25" s="454"/>
      <c r="E25" s="463">
        <v>93833</v>
      </c>
      <c r="F25" s="454"/>
      <c r="G25" s="430">
        <v>34044</v>
      </c>
      <c r="H25" s="454"/>
      <c r="I25" s="430">
        <v>93702</v>
      </c>
      <c r="K25" s="421"/>
      <c r="M25" s="421"/>
    </row>
    <row r="26" spans="1:14" ht="6" customHeight="1">
      <c r="A26" s="456"/>
      <c r="B26" s="452"/>
      <c r="C26" s="427"/>
      <c r="D26" s="454"/>
      <c r="E26" s="427"/>
      <c r="F26" s="454"/>
      <c r="G26" s="82"/>
      <c r="H26" s="454"/>
      <c r="I26" s="82"/>
    </row>
    <row r="27" spans="1:14" ht="22.5" customHeight="1">
      <c r="A27" s="319" t="s">
        <v>137</v>
      </c>
      <c r="B27" s="452"/>
      <c r="C27" s="464">
        <f>SUM(C22:C25)</f>
        <v>73948</v>
      </c>
      <c r="D27" s="12"/>
      <c r="E27" s="464">
        <f>SUM(E22:E25)</f>
        <v>148244</v>
      </c>
      <c r="F27" s="12"/>
      <c r="G27" s="464">
        <f>SUM(G22:G25)</f>
        <v>64617</v>
      </c>
      <c r="H27" s="12"/>
      <c r="I27" s="464">
        <f>SUM(I22:I25)</f>
        <v>159141</v>
      </c>
      <c r="K27" s="461"/>
    </row>
    <row r="28" spans="1:14" ht="22.5" customHeight="1">
      <c r="A28" s="268" t="s">
        <v>401</v>
      </c>
      <c r="B28" s="443"/>
      <c r="C28" s="463">
        <v>-2369</v>
      </c>
      <c r="D28" s="454"/>
      <c r="E28" s="463">
        <v>-6568</v>
      </c>
      <c r="F28" s="427"/>
      <c r="G28" s="430">
        <v>5462</v>
      </c>
      <c r="H28" s="427"/>
      <c r="I28" s="430">
        <v>-16229</v>
      </c>
      <c r="L28" s="421"/>
    </row>
    <row r="29" spans="1:14" ht="9.75" customHeight="1">
      <c r="A29" s="456"/>
      <c r="B29" s="452"/>
      <c r="C29" s="416"/>
      <c r="D29" s="465"/>
      <c r="E29" s="416"/>
      <c r="F29" s="465"/>
      <c r="G29" s="465"/>
      <c r="H29" s="465">
        <v>7889</v>
      </c>
      <c r="I29" s="465"/>
    </row>
    <row r="30" spans="1:14" ht="22.5" customHeight="1">
      <c r="A30" s="319" t="s">
        <v>120</v>
      </c>
      <c r="B30" s="452"/>
      <c r="C30" s="239">
        <f>C27+C28</f>
        <v>71579</v>
      </c>
      <c r="D30" s="12"/>
      <c r="E30" s="239">
        <f>E27+E28</f>
        <v>141676</v>
      </c>
      <c r="F30" s="12"/>
      <c r="G30" s="239">
        <f>G27+G28</f>
        <v>70079</v>
      </c>
      <c r="H30" s="12">
        <v>633</v>
      </c>
      <c r="I30" s="239">
        <f>I27+I28</f>
        <v>142912</v>
      </c>
      <c r="K30" s="466"/>
      <c r="M30" s="460"/>
    </row>
    <row r="31" spans="1:14" ht="6" customHeight="1">
      <c r="A31" s="319"/>
      <c r="B31" s="452"/>
      <c r="C31" s="12"/>
      <c r="D31" s="12"/>
      <c r="E31" s="12"/>
      <c r="F31" s="12"/>
      <c r="G31" s="12"/>
      <c r="H31" s="12"/>
      <c r="I31" s="12"/>
      <c r="K31" s="421"/>
      <c r="L31" s="421"/>
    </row>
    <row r="32" spans="1:14" ht="22.5" customHeight="1">
      <c r="A32" s="319" t="s">
        <v>84</v>
      </c>
      <c r="B32" s="452"/>
      <c r="C32" s="154"/>
      <c r="D32" s="467"/>
      <c r="E32" s="154"/>
      <c r="F32" s="467"/>
      <c r="G32" s="154"/>
      <c r="H32" s="467"/>
      <c r="I32" s="154"/>
    </row>
    <row r="33" spans="1:9" ht="23.25" customHeight="1">
      <c r="A33" s="320" t="s">
        <v>295</v>
      </c>
      <c r="B33" s="452"/>
      <c r="C33" s="154"/>
      <c r="D33" s="467"/>
      <c r="E33" s="154"/>
      <c r="F33" s="467"/>
      <c r="G33" s="154"/>
      <c r="H33" s="467"/>
      <c r="I33" s="154"/>
    </row>
    <row r="34" spans="1:9" ht="23.25" hidden="1" customHeight="1">
      <c r="A34" s="268" t="s">
        <v>307</v>
      </c>
      <c r="B34" s="452"/>
      <c r="C34" s="154">
        <f>C117</f>
        <v>0</v>
      </c>
      <c r="D34" s="467"/>
      <c r="E34" s="154">
        <f>E117</f>
        <v>0</v>
      </c>
      <c r="F34" s="467"/>
      <c r="G34" s="154">
        <f>G117</f>
        <v>0</v>
      </c>
      <c r="H34" s="467"/>
      <c r="I34" s="154">
        <f>I117</f>
        <v>0</v>
      </c>
    </row>
    <row r="35" spans="1:9" ht="23.25" customHeight="1">
      <c r="A35" s="268" t="s">
        <v>328</v>
      </c>
      <c r="B35" s="452"/>
      <c r="C35" s="154"/>
      <c r="D35" s="467"/>
      <c r="E35" s="154"/>
      <c r="F35" s="467"/>
      <c r="G35" s="154"/>
      <c r="H35" s="467"/>
      <c r="I35" s="154"/>
    </row>
    <row r="36" spans="1:9" ht="23.25" customHeight="1">
      <c r="A36" s="268" t="s">
        <v>412</v>
      </c>
      <c r="B36" s="452"/>
      <c r="C36" s="284">
        <v>-28</v>
      </c>
      <c r="D36" s="467"/>
      <c r="E36" s="284">
        <v>-1352</v>
      </c>
      <c r="F36" s="467"/>
      <c r="G36" s="284">
        <v>-28</v>
      </c>
      <c r="H36" s="467"/>
      <c r="I36" s="284">
        <v>-1352</v>
      </c>
    </row>
    <row r="37" spans="1:9" ht="23.25" hidden="1" customHeight="1">
      <c r="A37" s="268" t="s">
        <v>298</v>
      </c>
      <c r="B37" s="452"/>
      <c r="C37" s="154"/>
      <c r="D37" s="467"/>
      <c r="E37" s="154"/>
      <c r="F37" s="467"/>
      <c r="G37" s="154"/>
      <c r="H37" s="467"/>
      <c r="I37" s="154"/>
    </row>
    <row r="38" spans="1:9" ht="23" hidden="1" customHeight="1">
      <c r="A38" s="268" t="s">
        <v>299</v>
      </c>
      <c r="B38" s="452"/>
      <c r="C38" s="284"/>
      <c r="D38" s="467"/>
      <c r="E38" s="284"/>
      <c r="F38" s="467"/>
      <c r="G38" s="284"/>
      <c r="H38" s="467"/>
      <c r="I38" s="284"/>
    </row>
    <row r="39" spans="1:9" ht="23.25" customHeight="1">
      <c r="A39" s="272" t="s">
        <v>297</v>
      </c>
      <c r="B39" s="452"/>
      <c r="C39" s="154"/>
      <c r="D39" s="467"/>
      <c r="E39" s="154"/>
      <c r="F39" s="467"/>
      <c r="G39" s="154"/>
      <c r="H39" s="467"/>
      <c r="I39" s="154"/>
    </row>
    <row r="40" spans="1:9" ht="23.25" customHeight="1">
      <c r="A40" s="272" t="s">
        <v>358</v>
      </c>
      <c r="B40" s="452"/>
      <c r="C40" s="248">
        <f>SUM(C34:C39)</f>
        <v>-28</v>
      </c>
      <c r="D40" s="12"/>
      <c r="E40" s="248">
        <f>SUM(E34:E39)</f>
        <v>-1352</v>
      </c>
      <c r="F40" s="468"/>
      <c r="G40" s="248">
        <f>SUM(G34:G39)</f>
        <v>-28</v>
      </c>
      <c r="H40" s="468"/>
      <c r="I40" s="248">
        <f>SUM(I34:I39)</f>
        <v>-1352</v>
      </c>
    </row>
    <row r="41" spans="1:9" ht="7.5" customHeight="1">
      <c r="A41" s="272"/>
      <c r="B41" s="452"/>
      <c r="C41" s="154"/>
      <c r="D41" s="467"/>
      <c r="E41" s="154"/>
      <c r="F41" s="467"/>
      <c r="G41" s="154"/>
      <c r="H41" s="467"/>
      <c r="I41" s="154"/>
    </row>
    <row r="42" spans="1:9" ht="23.15" customHeight="1">
      <c r="A42" s="351" t="s">
        <v>161</v>
      </c>
      <c r="B42" s="445"/>
      <c r="C42" s="446"/>
      <c r="D42" s="446"/>
      <c r="E42" s="446"/>
      <c r="F42" s="446"/>
      <c r="G42" s="446"/>
      <c r="H42" s="446"/>
      <c r="I42" s="446"/>
    </row>
    <row r="43" spans="1:9" ht="23.15" customHeight="1">
      <c r="A43" s="351" t="s">
        <v>101</v>
      </c>
      <c r="B43" s="445"/>
      <c r="C43" s="446"/>
      <c r="D43" s="446"/>
      <c r="E43" s="446"/>
      <c r="F43" s="446"/>
      <c r="G43" s="446"/>
      <c r="H43" s="446"/>
      <c r="I43" s="446"/>
    </row>
    <row r="44" spans="1:9" ht="23.15" customHeight="1">
      <c r="A44" s="351"/>
      <c r="B44" s="445"/>
      <c r="C44" s="446"/>
      <c r="D44" s="446"/>
      <c r="E44" s="446"/>
      <c r="F44" s="446"/>
      <c r="G44" s="446"/>
      <c r="H44" s="446"/>
      <c r="I44" s="446"/>
    </row>
    <row r="45" spans="1:9" ht="23.15" customHeight="1">
      <c r="A45" s="319"/>
      <c r="B45" s="452"/>
      <c r="C45" s="499" t="s">
        <v>1</v>
      </c>
      <c r="D45" s="499"/>
      <c r="E45" s="499"/>
      <c r="F45" s="444"/>
      <c r="G45" s="499" t="s">
        <v>47</v>
      </c>
      <c r="H45" s="499"/>
      <c r="I45" s="499"/>
    </row>
    <row r="46" spans="1:9" ht="23.15" customHeight="1">
      <c r="A46" s="268"/>
      <c r="B46" s="452"/>
      <c r="C46" s="510" t="s">
        <v>102</v>
      </c>
      <c r="D46" s="510"/>
      <c r="E46" s="510"/>
      <c r="F46" s="415"/>
      <c r="G46" s="510" t="s">
        <v>102</v>
      </c>
      <c r="H46" s="510"/>
      <c r="I46" s="510"/>
    </row>
    <row r="47" spans="1:9" ht="23.15" customHeight="1">
      <c r="A47" s="268"/>
      <c r="B47" s="452"/>
      <c r="C47" s="510" t="s">
        <v>124</v>
      </c>
      <c r="D47" s="510"/>
      <c r="E47" s="510"/>
      <c r="F47" s="415"/>
      <c r="G47" s="510" t="s">
        <v>124</v>
      </c>
      <c r="H47" s="510"/>
      <c r="I47" s="510"/>
    </row>
    <row r="48" spans="1:9" ht="23.15" customHeight="1">
      <c r="A48" s="319"/>
      <c r="B48" s="452"/>
      <c r="C48" s="415">
        <v>2566</v>
      </c>
      <c r="D48" s="453"/>
      <c r="E48" s="415">
        <v>2565</v>
      </c>
      <c r="F48" s="453"/>
      <c r="G48" s="453">
        <v>2566</v>
      </c>
      <c r="H48" s="453"/>
      <c r="I48" s="453">
        <v>2565</v>
      </c>
    </row>
    <row r="49" spans="1:13" ht="23.15" customHeight="1">
      <c r="A49" s="319"/>
      <c r="B49" s="452"/>
      <c r="C49" s="498" t="s">
        <v>41</v>
      </c>
      <c r="D49" s="498"/>
      <c r="E49" s="498"/>
      <c r="F49" s="498"/>
      <c r="G49" s="498"/>
      <c r="H49" s="498"/>
      <c r="I49" s="498"/>
    </row>
    <row r="50" spans="1:13" ht="22.5" customHeight="1">
      <c r="A50" s="320" t="s">
        <v>291</v>
      </c>
      <c r="B50" s="452"/>
      <c r="C50" s="154"/>
      <c r="D50" s="467"/>
      <c r="E50" s="154"/>
      <c r="F50" s="467"/>
      <c r="G50" s="154"/>
      <c r="H50" s="467"/>
      <c r="I50" s="154"/>
    </row>
    <row r="51" spans="1:13" ht="22.5" customHeight="1">
      <c r="A51" s="268" t="s">
        <v>408</v>
      </c>
      <c r="B51" s="452"/>
      <c r="C51" s="154"/>
      <c r="D51" s="467"/>
      <c r="E51" s="154"/>
      <c r="F51" s="467"/>
      <c r="G51" s="154"/>
      <c r="H51" s="467"/>
      <c r="I51" s="154"/>
    </row>
    <row r="52" spans="1:13" ht="21.5">
      <c r="A52" s="268" t="s">
        <v>290</v>
      </c>
      <c r="B52" s="452"/>
      <c r="C52" s="149">
        <v>-295702</v>
      </c>
      <c r="D52" s="454"/>
      <c r="E52" s="149">
        <v>-727716</v>
      </c>
      <c r="F52" s="427"/>
      <c r="G52" s="149">
        <v>-295690</v>
      </c>
      <c r="H52" s="427"/>
      <c r="I52" s="149">
        <v>-727226</v>
      </c>
      <c r="K52" s="321"/>
      <c r="L52" s="321"/>
      <c r="M52" s="321"/>
    </row>
    <row r="53" spans="1:13" ht="21.5" hidden="1">
      <c r="A53" s="268" t="s">
        <v>152</v>
      </c>
      <c r="B53" s="452"/>
      <c r="C53" s="149"/>
      <c r="D53" s="454"/>
      <c r="E53" s="149"/>
      <c r="F53" s="427"/>
      <c r="G53" s="149"/>
      <c r="H53" s="427"/>
      <c r="I53" s="149"/>
    </row>
    <row r="54" spans="1:13" ht="21.5">
      <c r="A54" s="268" t="s">
        <v>413</v>
      </c>
      <c r="B54" s="452"/>
      <c r="C54" s="149"/>
      <c r="D54" s="454"/>
      <c r="E54" s="149"/>
      <c r="F54" s="427"/>
      <c r="G54" s="149"/>
      <c r="H54" s="427"/>
      <c r="I54" s="149"/>
    </row>
    <row r="55" spans="1:13" ht="22.5" customHeight="1">
      <c r="A55" s="268" t="s">
        <v>414</v>
      </c>
      <c r="B55" s="452"/>
      <c r="C55" s="149">
        <v>0</v>
      </c>
      <c r="D55" s="454"/>
      <c r="E55" s="149">
        <v>0</v>
      </c>
      <c r="F55" s="427"/>
      <c r="G55" s="149">
        <v>18</v>
      </c>
      <c r="H55" s="427"/>
      <c r="I55" s="149">
        <v>-392</v>
      </c>
      <c r="M55" s="469"/>
    </row>
    <row r="56" spans="1:13" ht="22.5" customHeight="1">
      <c r="A56" s="268" t="s">
        <v>328</v>
      </c>
      <c r="B56" s="452"/>
      <c r="C56" s="149"/>
      <c r="D56" s="454"/>
      <c r="E56" s="149"/>
      <c r="F56" s="427"/>
      <c r="G56" s="149"/>
      <c r="H56" s="427"/>
      <c r="I56" s="149"/>
    </row>
    <row r="57" spans="1:13" ht="22.5" customHeight="1">
      <c r="A57" s="268" t="s">
        <v>414</v>
      </c>
      <c r="B57" s="452"/>
      <c r="C57" s="242">
        <v>-7094</v>
      </c>
      <c r="D57" s="454"/>
      <c r="E57" s="242">
        <v>-16260</v>
      </c>
      <c r="F57" s="427"/>
      <c r="G57" s="242">
        <v>-7094</v>
      </c>
      <c r="H57" s="427"/>
      <c r="I57" s="242">
        <v>-16260</v>
      </c>
      <c r="K57" s="321"/>
      <c r="L57" s="321"/>
      <c r="M57" s="321"/>
    </row>
    <row r="58" spans="1:13" ht="22.5" hidden="1" customHeight="1">
      <c r="A58" s="268" t="s">
        <v>312</v>
      </c>
      <c r="B58" s="452"/>
      <c r="C58" s="242"/>
      <c r="D58" s="454"/>
      <c r="E58" s="242"/>
      <c r="F58" s="427"/>
      <c r="G58" s="242"/>
      <c r="H58" s="427"/>
      <c r="I58" s="242"/>
    </row>
    <row r="59" spans="1:13" ht="22.5" hidden="1" customHeight="1">
      <c r="A59" s="268" t="s">
        <v>326</v>
      </c>
      <c r="B59" s="452"/>
      <c r="C59" s="242"/>
      <c r="D59" s="454"/>
      <c r="E59" s="242"/>
      <c r="F59" s="427"/>
      <c r="G59" s="242"/>
      <c r="H59" s="427"/>
      <c r="I59" s="242"/>
    </row>
    <row r="60" spans="1:13" ht="22.5" hidden="1" customHeight="1">
      <c r="A60" s="268" t="s">
        <v>326</v>
      </c>
      <c r="B60" s="452"/>
      <c r="C60" s="242"/>
      <c r="D60" s="454"/>
      <c r="E60" s="242"/>
      <c r="F60" s="427"/>
      <c r="G60" s="242"/>
      <c r="H60" s="427"/>
      <c r="I60" s="242"/>
    </row>
    <row r="61" spans="1:13" ht="22.5" customHeight="1">
      <c r="A61" s="268" t="s">
        <v>415</v>
      </c>
      <c r="B61" s="452"/>
      <c r="C61" s="242"/>
      <c r="D61" s="454"/>
      <c r="E61" s="242"/>
      <c r="F61" s="427"/>
      <c r="G61" s="242"/>
      <c r="H61" s="427"/>
      <c r="I61" s="242"/>
    </row>
    <row r="62" spans="1:13" ht="22.5" customHeight="1">
      <c r="A62" s="268" t="s">
        <v>416</v>
      </c>
      <c r="B62" s="452"/>
      <c r="C62" s="159">
        <v>59140</v>
      </c>
      <c r="D62" s="454"/>
      <c r="E62" s="159">
        <v>145543</v>
      </c>
      <c r="F62" s="427"/>
      <c r="G62" s="159">
        <v>59138</v>
      </c>
      <c r="H62" s="427"/>
      <c r="I62" s="159">
        <v>145445</v>
      </c>
    </row>
    <row r="63" spans="1:13" ht="22.5" customHeight="1">
      <c r="A63" s="319" t="s">
        <v>289</v>
      </c>
      <c r="B63" s="452"/>
      <c r="C63" s="242"/>
      <c r="D63" s="454"/>
      <c r="E63" s="242"/>
      <c r="F63" s="427"/>
      <c r="G63" s="242"/>
      <c r="H63" s="427"/>
      <c r="I63" s="242"/>
    </row>
    <row r="64" spans="1:13" ht="22.5" customHeight="1">
      <c r="A64" s="272" t="s">
        <v>285</v>
      </c>
      <c r="B64" s="452"/>
      <c r="C64" s="470">
        <f>SUM(C52:C62)</f>
        <v>-243656</v>
      </c>
      <c r="D64" s="12"/>
      <c r="E64" s="470">
        <f>SUM(E52:E62)</f>
        <v>-598433</v>
      </c>
      <c r="F64" s="468"/>
      <c r="G64" s="248">
        <f>SUM(G52:G62)</f>
        <v>-243628</v>
      </c>
      <c r="H64" s="468"/>
      <c r="I64" s="248">
        <f>SUM(I52:I62)</f>
        <v>-598433</v>
      </c>
    </row>
    <row r="65" spans="1:12" ht="6" customHeight="1">
      <c r="A65" s="319"/>
      <c r="B65" s="452"/>
      <c r="C65" s="12"/>
      <c r="D65" s="12"/>
      <c r="E65" s="12"/>
      <c r="F65" s="12"/>
      <c r="G65" s="12"/>
      <c r="H65" s="12"/>
      <c r="I65" s="12"/>
      <c r="K65" s="421"/>
      <c r="L65" s="421"/>
    </row>
    <row r="66" spans="1:12" ht="22.5" customHeight="1">
      <c r="A66" s="272" t="s">
        <v>315</v>
      </c>
      <c r="B66" s="452"/>
      <c r="C66" s="289">
        <f>C40+C64</f>
        <v>-243684</v>
      </c>
      <c r="D66" s="471"/>
      <c r="E66" s="289">
        <f>E40+E64</f>
        <v>-599785</v>
      </c>
      <c r="F66" s="471"/>
      <c r="G66" s="289">
        <f>G40+G64</f>
        <v>-243656</v>
      </c>
      <c r="H66" s="471"/>
      <c r="I66" s="289">
        <f>I40+I64</f>
        <v>-599785</v>
      </c>
    </row>
    <row r="67" spans="1:12" ht="6" customHeight="1">
      <c r="A67" s="319"/>
      <c r="B67" s="452"/>
      <c r="C67" s="12"/>
      <c r="D67" s="12"/>
      <c r="E67" s="12"/>
      <c r="F67" s="12"/>
      <c r="G67" s="12"/>
      <c r="H67" s="12"/>
      <c r="I67" s="12"/>
      <c r="K67" s="421"/>
      <c r="L67" s="421"/>
    </row>
    <row r="68" spans="1:12" ht="22.5" customHeight="1" thickBot="1">
      <c r="A68" s="272" t="s">
        <v>121</v>
      </c>
      <c r="B68" s="452"/>
      <c r="C68" s="132">
        <f>SUM(C30,C66)</f>
        <v>-172105</v>
      </c>
      <c r="D68" s="12"/>
      <c r="E68" s="132">
        <f>SUM(E30,E66)</f>
        <v>-458109</v>
      </c>
      <c r="F68" s="12"/>
      <c r="G68" s="132">
        <f>SUM(G30,G66)</f>
        <v>-173577</v>
      </c>
      <c r="H68" s="12"/>
      <c r="I68" s="132">
        <f>SUM(I30,I66)</f>
        <v>-456873</v>
      </c>
      <c r="K68" s="466"/>
      <c r="L68" s="466"/>
    </row>
    <row r="69" spans="1:12" ht="21.5" hidden="1" customHeight="1" thickTop="1">
      <c r="A69" s="319"/>
      <c r="B69" s="452"/>
      <c r="C69" s="131"/>
      <c r="D69" s="92"/>
      <c r="E69" s="131"/>
      <c r="F69" s="92"/>
      <c r="G69" s="92"/>
      <c r="H69" s="92"/>
      <c r="I69" s="92"/>
    </row>
    <row r="70" spans="1:12" ht="23.15" customHeight="1" thickTop="1">
      <c r="A70" s="351"/>
      <c r="B70" s="445"/>
      <c r="C70" s="446"/>
      <c r="D70" s="446"/>
      <c r="E70" s="446"/>
      <c r="F70" s="446"/>
      <c r="G70" s="446"/>
      <c r="H70" s="446"/>
      <c r="I70" s="446"/>
    </row>
    <row r="71" spans="1:12" ht="24" customHeight="1">
      <c r="A71" s="319" t="s">
        <v>242</v>
      </c>
      <c r="B71" s="452"/>
      <c r="C71" s="12"/>
      <c r="D71" s="12"/>
      <c r="E71" s="12"/>
      <c r="F71" s="12"/>
      <c r="G71" s="12"/>
      <c r="H71" s="12"/>
      <c r="I71" s="12"/>
    </row>
    <row r="72" spans="1:12" ht="24" customHeight="1">
      <c r="A72" s="472" t="s">
        <v>145</v>
      </c>
      <c r="B72" s="452"/>
      <c r="C72" s="416">
        <v>70079</v>
      </c>
      <c r="D72" s="454"/>
      <c r="E72" s="416">
        <v>142912</v>
      </c>
      <c r="F72" s="416"/>
      <c r="G72" s="416">
        <v>70079</v>
      </c>
      <c r="H72" s="251"/>
      <c r="I72" s="416">
        <v>142912</v>
      </c>
      <c r="J72" s="16"/>
    </row>
    <row r="73" spans="1:12" ht="24" customHeight="1">
      <c r="A73" s="472" t="s">
        <v>96</v>
      </c>
      <c r="B73" s="452"/>
      <c r="C73" s="416">
        <v>1500</v>
      </c>
      <c r="D73" s="454"/>
      <c r="E73" s="416">
        <v>-1236</v>
      </c>
      <c r="F73" s="427"/>
      <c r="G73" s="155">
        <v>0</v>
      </c>
      <c r="H73" s="251"/>
      <c r="I73" s="155">
        <v>0</v>
      </c>
    </row>
    <row r="74" spans="1:12" ht="24" customHeight="1" thickBot="1">
      <c r="A74" s="319" t="s">
        <v>120</v>
      </c>
      <c r="B74" s="452"/>
      <c r="C74" s="94">
        <f>C30</f>
        <v>71579</v>
      </c>
      <c r="D74" s="12"/>
      <c r="E74" s="94">
        <f>E30</f>
        <v>141676</v>
      </c>
      <c r="F74" s="12"/>
      <c r="G74" s="473">
        <f>SUM(G72:G73)</f>
        <v>70079</v>
      </c>
      <c r="H74" s="12"/>
      <c r="I74" s="473">
        <f>SUM(I72:I73)</f>
        <v>142912</v>
      </c>
    </row>
    <row r="75" spans="1:12" ht="22.5" thickTop="1">
      <c r="A75" s="319"/>
      <c r="B75" s="452"/>
      <c r="C75" s="12"/>
      <c r="D75" s="12"/>
      <c r="E75" s="12"/>
      <c r="F75" s="12"/>
      <c r="G75" s="12"/>
      <c r="H75" s="12"/>
      <c r="I75" s="12"/>
    </row>
    <row r="76" spans="1:12" ht="24" customHeight="1">
      <c r="A76" s="319" t="s">
        <v>97</v>
      </c>
      <c r="B76" s="452"/>
      <c r="C76" s="12"/>
      <c r="D76" s="12"/>
      <c r="E76" s="12"/>
      <c r="F76" s="12"/>
      <c r="G76" s="12"/>
      <c r="H76" s="12"/>
      <c r="I76" s="12"/>
    </row>
    <row r="77" spans="1:12" ht="24" customHeight="1">
      <c r="A77" s="472" t="s">
        <v>145</v>
      </c>
      <c r="B77" s="452"/>
      <c r="C77" s="156">
        <v>-173577</v>
      </c>
      <c r="D77" s="454"/>
      <c r="E77" s="156">
        <v>-456873</v>
      </c>
      <c r="F77" s="427"/>
      <c r="G77" s="427">
        <v>-173577</v>
      </c>
      <c r="H77" s="252"/>
      <c r="I77" s="427">
        <v>-456873</v>
      </c>
      <c r="J77" s="16"/>
    </row>
    <row r="78" spans="1:12" ht="24" customHeight="1">
      <c r="A78" s="472" t="s">
        <v>96</v>
      </c>
      <c r="B78" s="452"/>
      <c r="C78" s="156">
        <f>C79-C77</f>
        <v>1472</v>
      </c>
      <c r="D78" s="454"/>
      <c r="E78" s="156">
        <v>-1236</v>
      </c>
      <c r="F78" s="156"/>
      <c r="G78" s="155">
        <v>0</v>
      </c>
      <c r="H78" s="149"/>
      <c r="I78" s="155">
        <v>0</v>
      </c>
    </row>
    <row r="79" spans="1:12" ht="23.15" customHeight="1" thickBot="1">
      <c r="A79" s="319" t="s">
        <v>121</v>
      </c>
      <c r="B79" s="452"/>
      <c r="C79" s="94">
        <f>C68</f>
        <v>-172105</v>
      </c>
      <c r="D79" s="92"/>
      <c r="E79" s="94">
        <f>E68</f>
        <v>-458109</v>
      </c>
      <c r="F79" s="92"/>
      <c r="G79" s="94">
        <f>G68</f>
        <v>-173577</v>
      </c>
      <c r="H79" s="92"/>
      <c r="I79" s="94">
        <f>I68</f>
        <v>-456873</v>
      </c>
    </row>
    <row r="80" spans="1:12" ht="22.5" thickTop="1">
      <c r="A80" s="319"/>
      <c r="B80" s="452"/>
      <c r="C80" s="12"/>
      <c r="D80" s="12"/>
      <c r="E80" s="12"/>
      <c r="F80" s="12"/>
      <c r="G80" s="12"/>
      <c r="H80" s="12"/>
      <c r="I80" s="12"/>
    </row>
    <row r="81" spans="1:12" ht="27" customHeight="1" thickBot="1">
      <c r="A81" s="319" t="s">
        <v>136</v>
      </c>
      <c r="B81" s="452"/>
      <c r="C81" s="474">
        <f>C72/'[1]BL3-5'!D77</f>
        <v>0.13782923720813142</v>
      </c>
      <c r="D81" s="475"/>
      <c r="E81" s="474">
        <v>0.28999999999999998</v>
      </c>
      <c r="F81" s="475"/>
      <c r="G81" s="474">
        <f>G72/'[1]BL3-5'!H77</f>
        <v>0.13782923720813142</v>
      </c>
      <c r="H81" s="475"/>
      <c r="I81" s="474">
        <v>0.28999999999999998</v>
      </c>
    </row>
    <row r="82" spans="1:12" ht="27" customHeight="1" thickTop="1">
      <c r="A82" s="319"/>
      <c r="B82" s="452"/>
      <c r="C82" s="476"/>
      <c r="D82" s="475"/>
      <c r="E82" s="476"/>
      <c r="F82" s="475"/>
      <c r="G82" s="476"/>
      <c r="H82" s="475"/>
      <c r="I82" s="476"/>
    </row>
    <row r="83" spans="1:12" ht="23.15" customHeight="1">
      <c r="A83" s="351" t="s">
        <v>161</v>
      </c>
      <c r="B83" s="445"/>
      <c r="C83" s="446"/>
      <c r="D83" s="446"/>
      <c r="E83" s="446"/>
      <c r="F83" s="446"/>
      <c r="G83" s="446"/>
      <c r="H83" s="446"/>
      <c r="I83" s="446"/>
    </row>
    <row r="84" spans="1:12" ht="23.25" customHeight="1">
      <c r="A84" s="351" t="s">
        <v>101</v>
      </c>
      <c r="B84" s="445"/>
      <c r="C84" s="446"/>
      <c r="D84" s="446"/>
      <c r="E84" s="446"/>
      <c r="F84" s="446"/>
      <c r="G84" s="446"/>
      <c r="H84" s="446"/>
      <c r="I84" s="446"/>
    </row>
    <row r="85" spans="1:12" s="450" customFormat="1" ht="16" customHeight="1">
      <c r="A85" s="448"/>
      <c r="B85" s="449"/>
      <c r="K85" s="451"/>
      <c r="L85" s="451"/>
    </row>
    <row r="86" spans="1:12" ht="23.25" customHeight="1">
      <c r="A86" s="319"/>
      <c r="B86" s="452"/>
      <c r="C86" s="499" t="s">
        <v>1</v>
      </c>
      <c r="D86" s="499"/>
      <c r="E86" s="499"/>
      <c r="F86" s="444"/>
      <c r="G86" s="499" t="s">
        <v>47</v>
      </c>
      <c r="H86" s="499"/>
      <c r="I86" s="499"/>
    </row>
    <row r="87" spans="1:12" ht="23.25" customHeight="1">
      <c r="A87" s="268"/>
      <c r="B87" s="452"/>
      <c r="C87" s="510" t="s">
        <v>127</v>
      </c>
      <c r="D87" s="510"/>
      <c r="E87" s="510"/>
      <c r="F87" s="415"/>
      <c r="G87" s="510" t="s">
        <v>127</v>
      </c>
      <c r="H87" s="510"/>
      <c r="I87" s="510"/>
    </row>
    <row r="88" spans="1:12" ht="23.25" customHeight="1">
      <c r="A88" s="268"/>
      <c r="B88" s="452"/>
      <c r="C88" s="510" t="s">
        <v>124</v>
      </c>
      <c r="D88" s="510"/>
      <c r="E88" s="510"/>
      <c r="F88" s="415"/>
      <c r="G88" s="510" t="s">
        <v>124</v>
      </c>
      <c r="H88" s="510"/>
      <c r="I88" s="510"/>
    </row>
    <row r="89" spans="1:12" ht="23.25" customHeight="1">
      <c r="A89" s="319"/>
      <c r="B89" s="452" t="s">
        <v>2</v>
      </c>
      <c r="C89" s="415">
        <v>2566</v>
      </c>
      <c r="D89" s="453"/>
      <c r="E89" s="415">
        <v>2565</v>
      </c>
      <c r="F89" s="453"/>
      <c r="G89" s="453">
        <v>2566</v>
      </c>
      <c r="H89" s="453"/>
      <c r="I89" s="453">
        <v>2565</v>
      </c>
    </row>
    <row r="90" spans="1:12" ht="23.25" customHeight="1">
      <c r="A90" s="319"/>
      <c r="B90" s="452"/>
      <c r="C90" s="498" t="s">
        <v>41</v>
      </c>
      <c r="D90" s="498"/>
      <c r="E90" s="498"/>
      <c r="F90" s="498"/>
      <c r="G90" s="498"/>
      <c r="H90" s="498"/>
      <c r="I90" s="498"/>
    </row>
    <row r="91" spans="1:12" ht="23.25" customHeight="1">
      <c r="A91" s="320" t="s">
        <v>15</v>
      </c>
      <c r="B91" s="452"/>
      <c r="C91" s="416"/>
      <c r="D91" s="454"/>
      <c r="E91" s="416"/>
      <c r="F91" s="454"/>
      <c r="G91" s="454"/>
      <c r="H91" s="454"/>
      <c r="I91" s="454"/>
    </row>
    <row r="92" spans="1:12" ht="21" customHeight="1">
      <c r="A92" s="268" t="s">
        <v>217</v>
      </c>
      <c r="B92" s="452" t="s">
        <v>117</v>
      </c>
      <c r="C92" s="461">
        <v>786077</v>
      </c>
      <c r="D92" s="454"/>
      <c r="E92" s="461">
        <v>754387</v>
      </c>
      <c r="F92" s="427"/>
      <c r="G92" s="427">
        <v>93434</v>
      </c>
      <c r="H92" s="427"/>
      <c r="I92" s="427">
        <v>121559</v>
      </c>
    </row>
    <row r="93" spans="1:12" ht="21" hidden="1" customHeight="1">
      <c r="A93" s="268" t="s">
        <v>237</v>
      </c>
      <c r="B93" s="452"/>
      <c r="C93" s="236">
        <v>0</v>
      </c>
      <c r="D93" s="454"/>
      <c r="E93" s="236"/>
      <c r="F93" s="427"/>
      <c r="G93" s="199">
        <v>0</v>
      </c>
      <c r="H93" s="427"/>
      <c r="I93" s="199"/>
    </row>
    <row r="94" spans="1:12" ht="21" customHeight="1">
      <c r="A94" s="268" t="s">
        <v>176</v>
      </c>
      <c r="B94" s="452"/>
      <c r="C94" s="492">
        <v>34123</v>
      </c>
      <c r="D94" s="494"/>
      <c r="E94" s="492">
        <v>3919</v>
      </c>
      <c r="F94" s="495"/>
      <c r="G94" s="493">
        <v>34101</v>
      </c>
      <c r="H94" s="495"/>
      <c r="I94" s="493">
        <v>3900</v>
      </c>
    </row>
    <row r="95" spans="1:12" ht="21" customHeight="1">
      <c r="A95" s="268" t="s">
        <v>16</v>
      </c>
      <c r="B95" s="452"/>
      <c r="C95" s="461">
        <f>43025-C94</f>
        <v>8902</v>
      </c>
      <c r="D95" s="454"/>
      <c r="E95" s="461">
        <f>38801-E94</f>
        <v>34882</v>
      </c>
      <c r="F95" s="427"/>
      <c r="G95" s="427">
        <f>62400-G94</f>
        <v>28299</v>
      </c>
      <c r="H95" s="427"/>
      <c r="I95" s="427">
        <f>51614-I94</f>
        <v>47714</v>
      </c>
    </row>
    <row r="96" spans="1:12" ht="23.25" customHeight="1">
      <c r="A96" s="319" t="s">
        <v>17</v>
      </c>
      <c r="B96" s="452"/>
      <c r="C96" s="457">
        <f>SUM(C92:C95)</f>
        <v>829102</v>
      </c>
      <c r="D96" s="12"/>
      <c r="E96" s="457">
        <f>SUM(E92:E95)</f>
        <v>793188</v>
      </c>
      <c r="F96" s="12"/>
      <c r="G96" s="457">
        <f>SUM(G92:G95)</f>
        <v>155834</v>
      </c>
      <c r="H96" s="12">
        <v>10538</v>
      </c>
      <c r="I96" s="457">
        <f>SUM(I92:I95)</f>
        <v>173173</v>
      </c>
    </row>
    <row r="97" spans="1:13" ht="7.5" customHeight="1">
      <c r="A97" s="319"/>
      <c r="B97" s="452"/>
      <c r="C97" s="416"/>
      <c r="D97" s="454"/>
      <c r="E97" s="416"/>
      <c r="F97" s="454"/>
      <c r="G97" s="454"/>
      <c r="H97" s="454"/>
      <c r="I97" s="454"/>
    </row>
    <row r="98" spans="1:13" ht="23.25" customHeight="1">
      <c r="A98" s="320" t="s">
        <v>18</v>
      </c>
      <c r="B98" s="452"/>
      <c r="C98" s="416"/>
      <c r="D98" s="454"/>
      <c r="E98" s="416"/>
      <c r="F98" s="454"/>
      <c r="G98" s="454"/>
      <c r="H98" s="454"/>
      <c r="I98" s="454"/>
    </row>
    <row r="99" spans="1:13" ht="21" customHeight="1">
      <c r="A99" s="268" t="s">
        <v>218</v>
      </c>
      <c r="B99" s="452"/>
      <c r="C99" s="461">
        <v>553279</v>
      </c>
      <c r="D99" s="454"/>
      <c r="E99" s="461">
        <v>515100</v>
      </c>
      <c r="F99" s="427"/>
      <c r="G99" s="427">
        <v>86755</v>
      </c>
      <c r="H99" s="427"/>
      <c r="I99" s="427">
        <v>110426</v>
      </c>
    </row>
    <row r="100" spans="1:13" ht="21" customHeight="1">
      <c r="A100" s="268" t="s">
        <v>151</v>
      </c>
      <c r="B100" s="452"/>
      <c r="C100" s="281">
        <v>44393</v>
      </c>
      <c r="D100" s="477"/>
      <c r="E100" s="281">
        <v>32755</v>
      </c>
      <c r="F100" s="454"/>
      <c r="G100" s="454">
        <v>1473</v>
      </c>
      <c r="H100" s="454"/>
      <c r="I100" s="454">
        <v>2093</v>
      </c>
      <c r="J100" s="462"/>
    </row>
    <row r="101" spans="1:13" ht="21" customHeight="1">
      <c r="A101" s="268" t="s">
        <v>57</v>
      </c>
      <c r="B101" s="452"/>
      <c r="C101" s="281">
        <v>114706</v>
      </c>
      <c r="D101" s="477"/>
      <c r="E101" s="281">
        <v>121957</v>
      </c>
      <c r="F101" s="454"/>
      <c r="G101" s="454">
        <v>34166</v>
      </c>
      <c r="H101" s="454"/>
      <c r="I101" s="454">
        <v>36305</v>
      </c>
      <c r="J101" s="462"/>
    </row>
    <row r="102" spans="1:13" ht="21" customHeight="1">
      <c r="A102" s="268" t="s">
        <v>402</v>
      </c>
      <c r="B102" s="452"/>
      <c r="C102" s="461">
        <v>30467</v>
      </c>
      <c r="D102" s="454"/>
      <c r="E102" s="154">
        <v>0</v>
      </c>
      <c r="F102" s="427"/>
      <c r="G102" s="427">
        <v>30467</v>
      </c>
      <c r="H102" s="427"/>
      <c r="I102" s="154">
        <v>0</v>
      </c>
      <c r="J102" s="458"/>
    </row>
    <row r="103" spans="1:13" ht="23.25" customHeight="1">
      <c r="A103" s="319" t="s">
        <v>20</v>
      </c>
      <c r="B103" s="452"/>
      <c r="C103" s="457">
        <f>SUM(C99:C102)</f>
        <v>742845</v>
      </c>
      <c r="D103" s="12"/>
      <c r="E103" s="457">
        <f>SUM(E99:E102)</f>
        <v>669812</v>
      </c>
      <c r="F103" s="12"/>
      <c r="G103" s="457">
        <f>SUM(G99:G102)</f>
        <v>152861</v>
      </c>
      <c r="H103" s="12">
        <v>1260872</v>
      </c>
      <c r="I103" s="457">
        <f>SUM(I99:I102)</f>
        <v>148824</v>
      </c>
      <c r="J103" s="460"/>
      <c r="K103" s="421"/>
    </row>
    <row r="104" spans="1:13" ht="7.5" customHeight="1">
      <c r="A104" s="319"/>
      <c r="B104" s="452"/>
      <c r="C104" s="416"/>
      <c r="D104" s="454"/>
      <c r="E104" s="416"/>
      <c r="F104" s="454"/>
      <c r="G104" s="454"/>
      <c r="H104" s="454"/>
      <c r="I104" s="454"/>
    </row>
    <row r="105" spans="1:13" ht="23.25" customHeight="1">
      <c r="A105" s="319" t="s">
        <v>338</v>
      </c>
      <c r="B105" s="452"/>
      <c r="C105" s="12">
        <f>C96-C103</f>
        <v>86257</v>
      </c>
      <c r="D105" s="12"/>
      <c r="E105" s="12">
        <f>E96-E103</f>
        <v>123376</v>
      </c>
      <c r="F105" s="12"/>
      <c r="G105" s="12">
        <f>G96-G103</f>
        <v>2973</v>
      </c>
      <c r="H105" s="12"/>
      <c r="I105" s="12">
        <f>I96-I103</f>
        <v>24349</v>
      </c>
    </row>
    <row r="106" spans="1:13" ht="21" customHeight="1">
      <c r="A106" s="268" t="s">
        <v>59</v>
      </c>
      <c r="B106" s="452"/>
      <c r="C106" s="461">
        <v>-14268</v>
      </c>
      <c r="D106" s="454"/>
      <c r="E106" s="461">
        <v>-14146</v>
      </c>
      <c r="F106" s="427"/>
      <c r="G106" s="427">
        <v>-5840</v>
      </c>
      <c r="H106" s="427"/>
      <c r="I106" s="427">
        <v>-6697</v>
      </c>
    </row>
    <row r="107" spans="1:13" ht="21" customHeight="1">
      <c r="A107" s="268" t="s">
        <v>398</v>
      </c>
      <c r="B107" s="452"/>
      <c r="C107" s="154">
        <v>0</v>
      </c>
      <c r="D107" s="454"/>
      <c r="E107" s="154">
        <v>0</v>
      </c>
      <c r="F107" s="454"/>
      <c r="G107" s="454">
        <v>56830</v>
      </c>
      <c r="H107" s="454"/>
      <c r="I107" s="454">
        <v>89180</v>
      </c>
      <c r="J107" s="462"/>
    </row>
    <row r="108" spans="1:13" ht="21" customHeight="1">
      <c r="A108" s="268" t="s">
        <v>288</v>
      </c>
      <c r="B108" s="452"/>
      <c r="C108" s="463">
        <v>86147</v>
      </c>
      <c r="D108" s="454"/>
      <c r="E108" s="463">
        <v>193357</v>
      </c>
      <c r="F108" s="427"/>
      <c r="G108" s="430">
        <v>86426</v>
      </c>
      <c r="H108" s="427"/>
      <c r="I108" s="430">
        <v>193017</v>
      </c>
    </row>
    <row r="109" spans="1:13" ht="9.5" customHeight="1">
      <c r="A109" s="456"/>
      <c r="B109" s="452"/>
      <c r="C109" s="427"/>
      <c r="D109" s="454"/>
      <c r="E109" s="427"/>
      <c r="F109" s="454"/>
      <c r="G109" s="82"/>
      <c r="H109" s="454"/>
      <c r="I109" s="82"/>
    </row>
    <row r="110" spans="1:13" ht="23.25" customHeight="1">
      <c r="A110" s="319" t="s">
        <v>137</v>
      </c>
      <c r="B110" s="452"/>
      <c r="C110" s="464">
        <f>SUM(C105:C108)</f>
        <v>158136</v>
      </c>
      <c r="D110" s="12"/>
      <c r="E110" s="464">
        <f>SUM(E105:E108)</f>
        <v>302587</v>
      </c>
      <c r="F110" s="12"/>
      <c r="G110" s="464">
        <f>SUM(G105:G108)</f>
        <v>140389</v>
      </c>
      <c r="H110" s="12"/>
      <c r="I110" s="464">
        <f>SUM(I105:I108)</f>
        <v>299849</v>
      </c>
      <c r="J110" s="460"/>
    </row>
    <row r="111" spans="1:13" ht="21" customHeight="1">
      <c r="A111" s="268" t="s">
        <v>401</v>
      </c>
      <c r="B111" s="452" t="s">
        <v>113</v>
      </c>
      <c r="C111" s="463">
        <v>-9243</v>
      </c>
      <c r="D111" s="454"/>
      <c r="E111" s="463">
        <v>-18074</v>
      </c>
      <c r="F111" s="427"/>
      <c r="G111" s="430">
        <v>5650</v>
      </c>
      <c r="H111" s="427"/>
      <c r="I111" s="430">
        <v>-16310</v>
      </c>
      <c r="J111" s="478"/>
      <c r="K111" s="421"/>
      <c r="L111" s="479"/>
      <c r="M111" s="480"/>
    </row>
    <row r="112" spans="1:13" ht="9.5" customHeight="1">
      <c r="A112" s="456"/>
      <c r="B112" s="452"/>
      <c r="C112" s="416"/>
      <c r="D112" s="465"/>
      <c r="E112" s="416"/>
      <c r="F112" s="465"/>
      <c r="G112" s="465"/>
      <c r="H112" s="465">
        <v>7889</v>
      </c>
      <c r="I112" s="465"/>
    </row>
    <row r="113" spans="1:11" ht="23.25" customHeight="1">
      <c r="A113" s="319" t="s">
        <v>120</v>
      </c>
      <c r="B113" s="452"/>
      <c r="C113" s="425">
        <f>C110+C111</f>
        <v>148893</v>
      </c>
      <c r="D113" s="12"/>
      <c r="E113" s="425">
        <f>E110+E111</f>
        <v>284513</v>
      </c>
      <c r="F113" s="12"/>
      <c r="G113" s="425">
        <f>G110+G111</f>
        <v>146039</v>
      </c>
      <c r="H113" s="12">
        <v>633</v>
      </c>
      <c r="I113" s="425">
        <f>I110+I111</f>
        <v>283539</v>
      </c>
      <c r="J113" s="469"/>
      <c r="K113" s="321"/>
    </row>
    <row r="114" spans="1:11" ht="8" customHeight="1">
      <c r="A114" s="319"/>
      <c r="B114" s="452"/>
      <c r="C114" s="12"/>
      <c r="D114" s="12"/>
      <c r="E114" s="12"/>
      <c r="F114" s="12"/>
      <c r="G114" s="12"/>
      <c r="H114" s="12"/>
      <c r="I114" s="12"/>
    </row>
    <row r="115" spans="1:11" ht="23.25" customHeight="1">
      <c r="A115" s="319" t="s">
        <v>84</v>
      </c>
      <c r="B115" s="452"/>
      <c r="C115" s="154"/>
      <c r="D115" s="467"/>
      <c r="E115" s="154"/>
      <c r="F115" s="467"/>
      <c r="G115" s="154"/>
      <c r="H115" s="467"/>
      <c r="I115" s="154"/>
      <c r="J115" s="478"/>
    </row>
    <row r="116" spans="1:11" ht="23.25" customHeight="1">
      <c r="A116" s="320" t="s">
        <v>295</v>
      </c>
      <c r="B116" s="452"/>
      <c r="C116" s="154"/>
      <c r="D116" s="467"/>
      <c r="E116" s="154"/>
      <c r="F116" s="467"/>
      <c r="G116" s="154"/>
      <c r="H116" s="467"/>
      <c r="I116" s="154"/>
    </row>
    <row r="117" spans="1:11" ht="23" hidden="1" customHeight="1">
      <c r="A117" s="268" t="s">
        <v>296</v>
      </c>
      <c r="B117" s="452"/>
      <c r="C117" s="154">
        <v>0</v>
      </c>
      <c r="D117" s="467"/>
      <c r="E117" s="154">
        <v>0</v>
      </c>
      <c r="F117" s="467"/>
      <c r="G117" s="154">
        <v>0</v>
      </c>
      <c r="H117" s="467"/>
      <c r="I117" s="154">
        <v>0</v>
      </c>
      <c r="K117" s="321"/>
    </row>
    <row r="118" spans="1:11" ht="23" customHeight="1">
      <c r="A118" s="268" t="s">
        <v>328</v>
      </c>
      <c r="B118" s="452"/>
      <c r="C118" s="154"/>
      <c r="D118" s="467"/>
      <c r="E118" s="154"/>
      <c r="F118" s="467"/>
      <c r="G118" s="154"/>
      <c r="H118" s="467"/>
      <c r="I118" s="154"/>
      <c r="K118" s="321"/>
    </row>
    <row r="119" spans="1:11" ht="23" customHeight="1">
      <c r="A119" s="268" t="s">
        <v>412</v>
      </c>
      <c r="B119" s="452"/>
      <c r="C119" s="284">
        <v>344</v>
      </c>
      <c r="D119" s="481"/>
      <c r="E119" s="284">
        <v>-2245</v>
      </c>
      <c r="F119" s="481"/>
      <c r="G119" s="284">
        <v>344</v>
      </c>
      <c r="H119" s="467"/>
      <c r="I119" s="284">
        <v>-2245</v>
      </c>
      <c r="K119" s="321"/>
    </row>
    <row r="120" spans="1:11" ht="23" hidden="1" customHeight="1">
      <c r="A120" s="268" t="s">
        <v>298</v>
      </c>
      <c r="B120" s="452"/>
      <c r="C120" s="281"/>
      <c r="D120" s="481"/>
      <c r="E120" s="281"/>
      <c r="F120" s="481"/>
      <c r="G120" s="281"/>
      <c r="H120" s="467"/>
      <c r="I120" s="281"/>
      <c r="K120" s="321"/>
    </row>
    <row r="121" spans="1:11" ht="23" hidden="1" customHeight="1">
      <c r="A121" s="268" t="s">
        <v>299</v>
      </c>
      <c r="B121" s="452"/>
      <c r="C121" s="284"/>
      <c r="D121" s="481"/>
      <c r="E121" s="284"/>
      <c r="F121" s="481"/>
      <c r="G121" s="284"/>
      <c r="H121" s="467"/>
      <c r="I121" s="284"/>
      <c r="K121" s="321"/>
    </row>
    <row r="122" spans="1:11" ht="23.25" customHeight="1">
      <c r="A122" s="272" t="s">
        <v>297</v>
      </c>
      <c r="B122" s="452"/>
      <c r="C122" s="281"/>
      <c r="D122" s="481"/>
      <c r="E122" s="281"/>
      <c r="F122" s="481"/>
      <c r="G122" s="281"/>
      <c r="H122" s="467"/>
      <c r="I122" s="281"/>
      <c r="K122" s="321"/>
    </row>
    <row r="123" spans="1:11" ht="23.25" customHeight="1">
      <c r="A123" s="272" t="s">
        <v>358</v>
      </c>
      <c r="B123" s="452"/>
      <c r="C123" s="248">
        <f>SUM(C117:C122)</f>
        <v>344</v>
      </c>
      <c r="D123" s="482"/>
      <c r="E123" s="248">
        <f>SUM(E117:E122)</f>
        <v>-2245</v>
      </c>
      <c r="F123" s="482"/>
      <c r="G123" s="248">
        <f>SUM(G117:G122)</f>
        <v>344</v>
      </c>
      <c r="H123" s="468"/>
      <c r="I123" s="248">
        <f>SUM(I117:I122)</f>
        <v>-2245</v>
      </c>
      <c r="K123" s="321"/>
    </row>
    <row r="124" spans="1:11" ht="7.5" customHeight="1">
      <c r="A124" s="272"/>
      <c r="B124" s="452"/>
      <c r="C124" s="154"/>
      <c r="D124" s="467"/>
      <c r="E124" s="154"/>
      <c r="F124" s="467"/>
      <c r="G124" s="154"/>
      <c r="H124" s="467"/>
      <c r="I124" s="154"/>
    </row>
    <row r="125" spans="1:11" ht="23.25" customHeight="1">
      <c r="A125" s="351" t="s">
        <v>161</v>
      </c>
      <c r="B125" s="445"/>
      <c r="C125" s="446"/>
      <c r="D125" s="446"/>
      <c r="E125" s="446"/>
      <c r="F125" s="446"/>
      <c r="G125" s="446"/>
      <c r="H125" s="446"/>
      <c r="I125" s="446"/>
    </row>
    <row r="126" spans="1:11" ht="23.25" customHeight="1">
      <c r="A126" s="351" t="s">
        <v>101</v>
      </c>
      <c r="B126" s="445"/>
      <c r="C126" s="446"/>
      <c r="D126" s="446"/>
      <c r="E126" s="446"/>
      <c r="F126" s="446"/>
      <c r="G126" s="446"/>
      <c r="H126" s="446"/>
      <c r="I126" s="446"/>
    </row>
    <row r="127" spans="1:11" ht="23.25" customHeight="1">
      <c r="A127" s="351"/>
      <c r="B127" s="445"/>
      <c r="C127" s="446"/>
      <c r="D127" s="446"/>
      <c r="E127" s="446"/>
      <c r="F127" s="446"/>
      <c r="G127" s="446"/>
      <c r="H127" s="446"/>
      <c r="I127" s="446"/>
    </row>
    <row r="128" spans="1:11" ht="23.25" customHeight="1">
      <c r="A128" s="319"/>
      <c r="B128" s="452"/>
      <c r="C128" s="499" t="s">
        <v>1</v>
      </c>
      <c r="D128" s="499"/>
      <c r="E128" s="499"/>
      <c r="F128" s="444"/>
      <c r="G128" s="499" t="s">
        <v>47</v>
      </c>
      <c r="H128" s="499"/>
      <c r="I128" s="499"/>
    </row>
    <row r="129" spans="1:14" ht="23.25" customHeight="1">
      <c r="A129" s="268"/>
      <c r="B129" s="452"/>
      <c r="C129" s="510" t="s">
        <v>127</v>
      </c>
      <c r="D129" s="510"/>
      <c r="E129" s="510"/>
      <c r="F129" s="415"/>
      <c r="G129" s="510" t="s">
        <v>127</v>
      </c>
      <c r="H129" s="510"/>
      <c r="I129" s="510"/>
    </row>
    <row r="130" spans="1:14" ht="23.25" customHeight="1">
      <c r="A130" s="268"/>
      <c r="B130" s="452"/>
      <c r="C130" s="510" t="s">
        <v>124</v>
      </c>
      <c r="D130" s="510"/>
      <c r="E130" s="510"/>
      <c r="F130" s="415"/>
      <c r="G130" s="510" t="s">
        <v>124</v>
      </c>
      <c r="H130" s="510"/>
      <c r="I130" s="510"/>
    </row>
    <row r="131" spans="1:14" ht="23.25" customHeight="1">
      <c r="A131" s="319"/>
      <c r="B131" s="452"/>
      <c r="C131" s="415">
        <v>2566</v>
      </c>
      <c r="D131" s="453"/>
      <c r="E131" s="415">
        <v>2565</v>
      </c>
      <c r="F131" s="453"/>
      <c r="G131" s="453">
        <v>2566</v>
      </c>
      <c r="H131" s="453"/>
      <c r="I131" s="453">
        <v>2565</v>
      </c>
      <c r="K131" s="466"/>
      <c r="L131" s="321"/>
      <c r="M131" s="483"/>
    </row>
    <row r="132" spans="1:14" ht="23.25" customHeight="1">
      <c r="A132" s="319"/>
      <c r="B132" s="452"/>
      <c r="C132" s="498" t="s">
        <v>41</v>
      </c>
      <c r="D132" s="498"/>
      <c r="E132" s="498"/>
      <c r="F132" s="498"/>
      <c r="G132" s="498"/>
      <c r="H132" s="498"/>
      <c r="I132" s="498"/>
    </row>
    <row r="133" spans="1:14" ht="23.25" customHeight="1">
      <c r="A133" s="320" t="s">
        <v>291</v>
      </c>
      <c r="B133" s="452"/>
      <c r="C133" s="154"/>
      <c r="D133" s="467"/>
      <c r="E133" s="154"/>
      <c r="F133" s="467"/>
      <c r="G133" s="154"/>
      <c r="H133" s="467"/>
      <c r="I133" s="154"/>
    </row>
    <row r="134" spans="1:14" ht="22.5" customHeight="1">
      <c r="A134" s="268" t="s">
        <v>408</v>
      </c>
      <c r="B134" s="452"/>
      <c r="C134" s="154"/>
      <c r="D134" s="467"/>
      <c r="E134" s="154"/>
      <c r="F134" s="467"/>
      <c r="G134" s="154"/>
      <c r="H134" s="467"/>
      <c r="I134" s="154"/>
    </row>
    <row r="135" spans="1:14" ht="22.5" customHeight="1">
      <c r="A135" s="268" t="s">
        <v>290</v>
      </c>
      <c r="B135" s="452"/>
      <c r="C135" s="281">
        <f>-270097-35</f>
        <v>-270132</v>
      </c>
      <c r="D135" s="467"/>
      <c r="E135" s="281">
        <v>-611527</v>
      </c>
      <c r="F135" s="481"/>
      <c r="G135" s="281">
        <v>-269781</v>
      </c>
      <c r="H135" s="481"/>
      <c r="I135" s="281">
        <v>-611177</v>
      </c>
      <c r="J135" s="469"/>
      <c r="L135" s="466"/>
      <c r="M135" s="483"/>
    </row>
    <row r="136" spans="1:14" ht="22.5" customHeight="1">
      <c r="A136" s="268" t="s">
        <v>413</v>
      </c>
      <c r="B136" s="452"/>
      <c r="C136" s="281"/>
      <c r="D136" s="467"/>
      <c r="E136" s="281"/>
      <c r="F136" s="481"/>
      <c r="G136" s="281"/>
      <c r="H136" s="481"/>
      <c r="I136" s="281"/>
      <c r="J136" s="469"/>
      <c r="M136" s="483"/>
      <c r="N136" s="469"/>
    </row>
    <row r="137" spans="1:14" ht="22.5" customHeight="1">
      <c r="A137" s="268" t="s">
        <v>414</v>
      </c>
      <c r="B137" s="452"/>
      <c r="C137" s="154">
        <v>0</v>
      </c>
      <c r="D137" s="467"/>
      <c r="E137" s="154">
        <v>0</v>
      </c>
      <c r="F137" s="481"/>
      <c r="G137" s="281">
        <v>-253</v>
      </c>
      <c r="H137" s="481"/>
      <c r="I137" s="281">
        <v>-280</v>
      </c>
      <c r="J137" s="469"/>
      <c r="M137" s="483"/>
    </row>
    <row r="138" spans="1:14" ht="22.5" customHeight="1">
      <c r="A138" s="268" t="s">
        <v>328</v>
      </c>
      <c r="B138" s="452"/>
      <c r="C138" s="154"/>
      <c r="D138" s="467"/>
      <c r="E138" s="154"/>
      <c r="F138" s="481"/>
      <c r="G138" s="281"/>
      <c r="H138" s="481"/>
      <c r="I138" s="281"/>
    </row>
    <row r="139" spans="1:14" ht="22.5" customHeight="1">
      <c r="A139" s="268" t="s">
        <v>329</v>
      </c>
      <c r="B139" s="452"/>
      <c r="C139" s="281">
        <v>-10050</v>
      </c>
      <c r="D139" s="467"/>
      <c r="E139" s="281">
        <v>-19378</v>
      </c>
      <c r="F139" s="481"/>
      <c r="G139" s="281">
        <v>-10050</v>
      </c>
      <c r="H139" s="481"/>
      <c r="I139" s="281">
        <v>-19378</v>
      </c>
      <c r="J139" s="483"/>
      <c r="M139" s="483"/>
    </row>
    <row r="140" spans="1:14" ht="22.5" hidden="1" customHeight="1">
      <c r="A140" s="268" t="s">
        <v>312</v>
      </c>
      <c r="B140" s="452"/>
      <c r="C140" s="154"/>
      <c r="D140" s="467"/>
      <c r="E140" s="154"/>
      <c r="F140" s="481"/>
      <c r="G140" s="281"/>
      <c r="H140" s="481"/>
      <c r="I140" s="281"/>
      <c r="M140" s="483"/>
    </row>
    <row r="141" spans="1:14" ht="22.5" hidden="1" customHeight="1">
      <c r="A141" s="268" t="s">
        <v>325</v>
      </c>
      <c r="B141" s="452"/>
      <c r="C141" s="154"/>
      <c r="D141" s="467"/>
      <c r="E141" s="154"/>
      <c r="F141" s="481"/>
      <c r="G141" s="281"/>
      <c r="H141" s="481"/>
      <c r="I141" s="281"/>
    </row>
    <row r="142" spans="1:14" ht="22.5" hidden="1" customHeight="1">
      <c r="A142" s="268" t="s">
        <v>326</v>
      </c>
      <c r="B142" s="452"/>
      <c r="C142" s="281"/>
      <c r="D142" s="467"/>
      <c r="E142" s="281">
        <v>0</v>
      </c>
      <c r="F142" s="481"/>
      <c r="G142" s="281"/>
      <c r="H142" s="481"/>
      <c r="I142" s="281">
        <v>0</v>
      </c>
    </row>
    <row r="143" spans="1:14" ht="22.5" customHeight="1">
      <c r="A143" s="268" t="s">
        <v>316</v>
      </c>
      <c r="B143" s="452"/>
      <c r="C143" s="281"/>
      <c r="D143" s="467"/>
      <c r="E143" s="281"/>
      <c r="F143" s="481"/>
      <c r="G143" s="281"/>
      <c r="H143" s="481"/>
      <c r="I143" s="281"/>
    </row>
    <row r="144" spans="1:14" ht="22.5" customHeight="1">
      <c r="A144" s="268" t="s">
        <v>299</v>
      </c>
      <c r="B144" s="452"/>
      <c r="C144" s="284">
        <f>54019+7</f>
        <v>54026</v>
      </c>
      <c r="D144" s="467"/>
      <c r="E144" s="284">
        <v>122305</v>
      </c>
      <c r="F144" s="481"/>
      <c r="G144" s="284">
        <f>-(G135*0.2)</f>
        <v>53956.200000000004</v>
      </c>
      <c r="H144" s="481"/>
      <c r="I144" s="284">
        <v>122235</v>
      </c>
      <c r="J144" s="469"/>
    </row>
    <row r="145" spans="1:12" ht="23.25" customHeight="1">
      <c r="A145" s="319" t="s">
        <v>289</v>
      </c>
      <c r="B145" s="452"/>
      <c r="C145" s="242"/>
      <c r="D145" s="454"/>
      <c r="E145" s="242"/>
      <c r="F145" s="427"/>
      <c r="G145" s="242"/>
      <c r="H145" s="427"/>
      <c r="I145" s="242"/>
      <c r="K145" s="466"/>
    </row>
    <row r="146" spans="1:12" ht="23.25" customHeight="1">
      <c r="A146" s="272" t="s">
        <v>285</v>
      </c>
      <c r="B146" s="452"/>
      <c r="C146" s="470">
        <f>SUM(C135:C144)</f>
        <v>-226156</v>
      </c>
      <c r="D146" s="12"/>
      <c r="E146" s="470">
        <f>SUM(E135:E144)</f>
        <v>-508600</v>
      </c>
      <c r="F146" s="468"/>
      <c r="G146" s="470">
        <f>SUM(G135:G144)</f>
        <v>-226127.8</v>
      </c>
      <c r="H146" s="468"/>
      <c r="I146" s="470">
        <f>SUM(I135:I144)</f>
        <v>-508600</v>
      </c>
      <c r="L146" s="461"/>
    </row>
    <row r="147" spans="1:12" ht="6" customHeight="1">
      <c r="A147" s="319"/>
      <c r="B147" s="452"/>
      <c r="C147" s="12"/>
      <c r="D147" s="12"/>
      <c r="E147" s="12"/>
      <c r="F147" s="12"/>
      <c r="G147" s="12"/>
      <c r="H147" s="12"/>
      <c r="I147" s="12"/>
      <c r="K147" s="421"/>
      <c r="L147" s="461"/>
    </row>
    <row r="148" spans="1:12" ht="22.5" customHeight="1">
      <c r="A148" s="272" t="s">
        <v>315</v>
      </c>
      <c r="B148" s="452"/>
      <c r="C148" s="289">
        <f>C123+C146</f>
        <v>-225812</v>
      </c>
      <c r="D148" s="471"/>
      <c r="E148" s="289">
        <f>E123+E146</f>
        <v>-510845</v>
      </c>
      <c r="F148" s="471"/>
      <c r="G148" s="289">
        <f>G123+G146</f>
        <v>-225783.8</v>
      </c>
      <c r="H148" s="471"/>
      <c r="I148" s="289">
        <f>I123+I146</f>
        <v>-510845</v>
      </c>
      <c r="K148" s="311"/>
      <c r="L148" s="461"/>
    </row>
    <row r="149" spans="1:12" ht="5" customHeight="1">
      <c r="A149" s="272"/>
      <c r="B149" s="452"/>
      <c r="C149" s="484"/>
      <c r="D149" s="12"/>
      <c r="E149" s="484"/>
      <c r="F149" s="468"/>
      <c r="G149" s="484"/>
      <c r="H149" s="468"/>
      <c r="I149" s="484"/>
      <c r="L149" s="461"/>
    </row>
    <row r="150" spans="1:12" ht="23.25" customHeight="1" thickBot="1">
      <c r="A150" s="272" t="s">
        <v>121</v>
      </c>
      <c r="B150" s="452"/>
      <c r="C150" s="132">
        <f>SUM(C113,C148)</f>
        <v>-76919</v>
      </c>
      <c r="D150" s="12"/>
      <c r="E150" s="132">
        <f>SUM(E113,E148)</f>
        <v>-226332</v>
      </c>
      <c r="F150" s="12"/>
      <c r="G150" s="132">
        <f>SUM(G113,G148)</f>
        <v>-79744.799999999988</v>
      </c>
      <c r="H150" s="12"/>
      <c r="I150" s="132">
        <f>SUM(I113,I148)</f>
        <v>-227306</v>
      </c>
      <c r="L150" s="461"/>
    </row>
    <row r="151" spans="1:12" ht="23.5" customHeight="1" thickTop="1">
      <c r="A151" s="272"/>
      <c r="B151" s="452"/>
      <c r="C151" s="131"/>
      <c r="D151" s="12"/>
      <c r="E151" s="131"/>
      <c r="F151" s="12"/>
      <c r="G151" s="131"/>
      <c r="H151" s="12"/>
      <c r="I151" s="131"/>
    </row>
    <row r="152" spans="1:12" ht="23.25" customHeight="1">
      <c r="A152" s="319" t="s">
        <v>242</v>
      </c>
      <c r="B152" s="452"/>
      <c r="C152" s="12"/>
      <c r="D152" s="12"/>
      <c r="E152" s="12"/>
      <c r="F152" s="12"/>
      <c r="G152" s="12"/>
      <c r="H152" s="12"/>
      <c r="I152" s="12"/>
    </row>
    <row r="153" spans="1:12" ht="23.25" customHeight="1">
      <c r="A153" s="472" t="s">
        <v>145</v>
      </c>
      <c r="B153" s="452"/>
      <c r="C153" s="416">
        <f>G153</f>
        <v>146039</v>
      </c>
      <c r="D153" s="454"/>
      <c r="E153" s="416">
        <v>283539</v>
      </c>
      <c r="F153" s="416"/>
      <c r="G153" s="416">
        <f>G113</f>
        <v>146039</v>
      </c>
      <c r="H153" s="251"/>
      <c r="I153" s="416">
        <v>283539</v>
      </c>
      <c r="J153" s="460"/>
    </row>
    <row r="154" spans="1:12" ht="23.25" customHeight="1">
      <c r="A154" s="472" t="s">
        <v>96</v>
      </c>
      <c r="B154" s="452"/>
      <c r="C154" s="416">
        <f>C155-C153</f>
        <v>2854</v>
      </c>
      <c r="D154" s="454"/>
      <c r="E154" s="416">
        <v>974</v>
      </c>
      <c r="F154" s="427"/>
      <c r="G154" s="155">
        <v>0</v>
      </c>
      <c r="H154" s="251"/>
      <c r="I154" s="155">
        <v>0</v>
      </c>
      <c r="J154" s="483"/>
    </row>
    <row r="155" spans="1:12" ht="23.25" customHeight="1" thickBot="1">
      <c r="A155" s="319" t="s">
        <v>120</v>
      </c>
      <c r="B155" s="452"/>
      <c r="C155" s="94">
        <f>C113</f>
        <v>148893</v>
      </c>
      <c r="D155" s="12"/>
      <c r="E155" s="94">
        <f>E113</f>
        <v>284513</v>
      </c>
      <c r="F155" s="12"/>
      <c r="G155" s="473">
        <f>SUM(G153:G154)</f>
        <v>146039</v>
      </c>
      <c r="H155" s="12"/>
      <c r="I155" s="473">
        <f>SUM(I153:I154)</f>
        <v>283539</v>
      </c>
      <c r="J155" s="469"/>
    </row>
    <row r="156" spans="1:12" ht="23.25" customHeight="1" thickTop="1">
      <c r="A156" s="319"/>
      <c r="B156" s="452"/>
      <c r="C156" s="12"/>
      <c r="D156" s="12"/>
      <c r="E156" s="12"/>
      <c r="F156" s="12"/>
      <c r="G156" s="12"/>
      <c r="H156" s="12"/>
      <c r="I156" s="12"/>
    </row>
    <row r="157" spans="1:12" ht="23.25" customHeight="1">
      <c r="A157" s="319" t="s">
        <v>97</v>
      </c>
      <c r="B157" s="452"/>
      <c r="C157" s="12"/>
      <c r="D157" s="12"/>
      <c r="E157" s="12"/>
      <c r="F157" s="12"/>
      <c r="G157" s="12"/>
      <c r="H157" s="12"/>
      <c r="I157" s="12"/>
    </row>
    <row r="158" spans="1:12" ht="23.25" customHeight="1">
      <c r="A158" s="472" t="s">
        <v>145</v>
      </c>
      <c r="B158" s="452"/>
      <c r="C158" s="156">
        <f>C160-C159</f>
        <v>-79745</v>
      </c>
      <c r="D158" s="454"/>
      <c r="E158" s="156">
        <v>-227306</v>
      </c>
      <c r="F158" s="427"/>
      <c r="G158" s="427">
        <f>G160-G159</f>
        <v>-79744.799999999988</v>
      </c>
      <c r="H158" s="252"/>
      <c r="I158" s="427">
        <v>-227306</v>
      </c>
      <c r="K158" s="466"/>
    </row>
    <row r="159" spans="1:12" ht="23.25" customHeight="1">
      <c r="A159" s="472" t="s">
        <v>96</v>
      </c>
      <c r="B159" s="452"/>
      <c r="C159" s="158">
        <f>'[1]SH-11 '!X25</f>
        <v>2826</v>
      </c>
      <c r="D159" s="454"/>
      <c r="E159" s="158">
        <v>974</v>
      </c>
      <c r="F159" s="156"/>
      <c r="G159" s="155">
        <v>0</v>
      </c>
      <c r="H159" s="149"/>
      <c r="I159" s="155">
        <v>0</v>
      </c>
      <c r="J159" s="469"/>
      <c r="K159" s="466"/>
    </row>
    <row r="160" spans="1:12" ht="23.25" customHeight="1" thickBot="1">
      <c r="A160" s="319" t="s">
        <v>121</v>
      </c>
      <c r="B160" s="452"/>
      <c r="C160" s="94">
        <f>C150</f>
        <v>-76919</v>
      </c>
      <c r="D160" s="92"/>
      <c r="E160" s="94">
        <f>E150</f>
        <v>-226332</v>
      </c>
      <c r="F160" s="92"/>
      <c r="G160" s="94">
        <f>G150</f>
        <v>-79744.799999999988</v>
      </c>
      <c r="H160" s="92"/>
      <c r="I160" s="94">
        <f>I150</f>
        <v>-227306</v>
      </c>
      <c r="J160" s="469"/>
    </row>
    <row r="161" spans="1:9" ht="23.25" customHeight="1" thickTop="1">
      <c r="A161" s="319"/>
      <c r="B161" s="452"/>
      <c r="C161" s="12"/>
      <c r="D161" s="12"/>
      <c r="E161" s="12"/>
      <c r="F161" s="12"/>
      <c r="G161" s="12"/>
      <c r="H161" s="12"/>
      <c r="I161" s="12"/>
    </row>
    <row r="162" spans="1:9" ht="28" customHeight="1" thickBot="1">
      <c r="A162" s="319" t="s">
        <v>136</v>
      </c>
      <c r="B162" s="452"/>
      <c r="C162" s="474">
        <f>C153/'[1]BL3-5'!D77</f>
        <v>0.28722504562905155</v>
      </c>
      <c r="D162" s="475"/>
      <c r="E162" s="474">
        <v>0.6</v>
      </c>
      <c r="F162" s="475"/>
      <c r="G162" s="474">
        <f>G153/'[1]BL3-5'!H77</f>
        <v>0.28722504562905155</v>
      </c>
      <c r="H162" s="475"/>
      <c r="I162" s="474">
        <v>0.6</v>
      </c>
    </row>
    <row r="163" spans="1:9" ht="23.25" customHeight="1" thickTop="1"/>
  </sheetData>
  <mergeCells count="28">
    <mergeCell ref="C132:I132"/>
    <mergeCell ref="C90:I90"/>
    <mergeCell ref="C128:E128"/>
    <mergeCell ref="G128:I128"/>
    <mergeCell ref="C129:E129"/>
    <mergeCell ref="G129:I129"/>
    <mergeCell ref="C130:E130"/>
    <mergeCell ref="G130:I130"/>
    <mergeCell ref="C88:E88"/>
    <mergeCell ref="G88:I88"/>
    <mergeCell ref="C8:I8"/>
    <mergeCell ref="C45:E45"/>
    <mergeCell ref="G45:I45"/>
    <mergeCell ref="C46:E46"/>
    <mergeCell ref="G46:I46"/>
    <mergeCell ref="C47:E47"/>
    <mergeCell ref="G47:I47"/>
    <mergeCell ref="C49:I49"/>
    <mergeCell ref="C86:E86"/>
    <mergeCell ref="G86:I86"/>
    <mergeCell ref="C87:E87"/>
    <mergeCell ref="G87:I87"/>
    <mergeCell ref="C4:E4"/>
    <mergeCell ref="G4:I4"/>
    <mergeCell ref="C5:E5"/>
    <mergeCell ref="G5:I5"/>
    <mergeCell ref="C6:E6"/>
    <mergeCell ref="G6:I6"/>
  </mergeCells>
  <pageMargins left="0.7" right="0.5" top="0.48" bottom="0.5" header="0.5" footer="0.5"/>
  <pageSetup paperSize="9" scale="84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1" max="16383" man="1"/>
    <brk id="82" max="16383" man="1"/>
    <brk id="12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09765625" defaultRowHeight="24.75" customHeight="1"/>
  <cols>
    <col min="1" max="2" width="1.8984375" style="161" customWidth="1"/>
    <col min="3" max="3" width="70.09765625" style="161" customWidth="1"/>
    <col min="4" max="4" width="9.8984375" style="161" customWidth="1"/>
    <col min="5" max="5" width="17.09765625" style="161" customWidth="1"/>
    <col min="6" max="6" width="1.3984375" style="165" customWidth="1"/>
    <col min="7" max="7" width="17.09765625" style="161" customWidth="1"/>
    <col min="8" max="8" width="1.3984375" style="165" customWidth="1"/>
    <col min="9" max="9" width="17.09765625" style="161" customWidth="1"/>
    <col min="10" max="10" width="1.3984375" style="165" customWidth="1"/>
    <col min="11" max="11" width="17.09765625" style="161" customWidth="1"/>
    <col min="12" max="256" width="10.09765625" style="161"/>
    <col min="257" max="258" width="1.8984375" style="161" customWidth="1"/>
    <col min="259" max="259" width="70.09765625" style="161" customWidth="1"/>
    <col min="260" max="260" width="9.8984375" style="161" customWidth="1"/>
    <col min="261" max="261" width="17.09765625" style="161" customWidth="1"/>
    <col min="262" max="262" width="1.3984375" style="161" customWidth="1"/>
    <col min="263" max="263" width="17.09765625" style="161" customWidth="1"/>
    <col min="264" max="264" width="1.3984375" style="161" customWidth="1"/>
    <col min="265" max="265" width="17.09765625" style="161" customWidth="1"/>
    <col min="266" max="266" width="1.3984375" style="161" customWidth="1"/>
    <col min="267" max="267" width="17.09765625" style="161" customWidth="1"/>
    <col min="268" max="512" width="10.09765625" style="161"/>
    <col min="513" max="514" width="1.8984375" style="161" customWidth="1"/>
    <col min="515" max="515" width="70.09765625" style="161" customWidth="1"/>
    <col min="516" max="516" width="9.8984375" style="161" customWidth="1"/>
    <col min="517" max="517" width="17.09765625" style="161" customWidth="1"/>
    <col min="518" max="518" width="1.3984375" style="161" customWidth="1"/>
    <col min="519" max="519" width="17.09765625" style="161" customWidth="1"/>
    <col min="520" max="520" width="1.3984375" style="161" customWidth="1"/>
    <col min="521" max="521" width="17.09765625" style="161" customWidth="1"/>
    <col min="522" max="522" width="1.3984375" style="161" customWidth="1"/>
    <col min="523" max="523" width="17.09765625" style="161" customWidth="1"/>
    <col min="524" max="768" width="10.09765625" style="161"/>
    <col min="769" max="770" width="1.8984375" style="161" customWidth="1"/>
    <col min="771" max="771" width="70.09765625" style="161" customWidth="1"/>
    <col min="772" max="772" width="9.8984375" style="161" customWidth="1"/>
    <col min="773" max="773" width="17.09765625" style="161" customWidth="1"/>
    <col min="774" max="774" width="1.3984375" style="161" customWidth="1"/>
    <col min="775" max="775" width="17.09765625" style="161" customWidth="1"/>
    <col min="776" max="776" width="1.3984375" style="161" customWidth="1"/>
    <col min="777" max="777" width="17.09765625" style="161" customWidth="1"/>
    <col min="778" max="778" width="1.3984375" style="161" customWidth="1"/>
    <col min="779" max="779" width="17.09765625" style="161" customWidth="1"/>
    <col min="780" max="1024" width="10.09765625" style="161"/>
    <col min="1025" max="1026" width="1.8984375" style="161" customWidth="1"/>
    <col min="1027" max="1027" width="70.09765625" style="161" customWidth="1"/>
    <col min="1028" max="1028" width="9.8984375" style="161" customWidth="1"/>
    <col min="1029" max="1029" width="17.09765625" style="161" customWidth="1"/>
    <col min="1030" max="1030" width="1.3984375" style="161" customWidth="1"/>
    <col min="1031" max="1031" width="17.09765625" style="161" customWidth="1"/>
    <col min="1032" max="1032" width="1.3984375" style="161" customWidth="1"/>
    <col min="1033" max="1033" width="17.09765625" style="161" customWidth="1"/>
    <col min="1034" max="1034" width="1.3984375" style="161" customWidth="1"/>
    <col min="1035" max="1035" width="17.09765625" style="161" customWidth="1"/>
    <col min="1036" max="1280" width="10.09765625" style="161"/>
    <col min="1281" max="1282" width="1.8984375" style="161" customWidth="1"/>
    <col min="1283" max="1283" width="70.09765625" style="161" customWidth="1"/>
    <col min="1284" max="1284" width="9.8984375" style="161" customWidth="1"/>
    <col min="1285" max="1285" width="17.09765625" style="161" customWidth="1"/>
    <col min="1286" max="1286" width="1.3984375" style="161" customWidth="1"/>
    <col min="1287" max="1287" width="17.09765625" style="161" customWidth="1"/>
    <col min="1288" max="1288" width="1.3984375" style="161" customWidth="1"/>
    <col min="1289" max="1289" width="17.09765625" style="161" customWidth="1"/>
    <col min="1290" max="1290" width="1.3984375" style="161" customWidth="1"/>
    <col min="1291" max="1291" width="17.09765625" style="161" customWidth="1"/>
    <col min="1292" max="1536" width="10.09765625" style="161"/>
    <col min="1537" max="1538" width="1.8984375" style="161" customWidth="1"/>
    <col min="1539" max="1539" width="70.09765625" style="161" customWidth="1"/>
    <col min="1540" max="1540" width="9.8984375" style="161" customWidth="1"/>
    <col min="1541" max="1541" width="17.09765625" style="161" customWidth="1"/>
    <col min="1542" max="1542" width="1.3984375" style="161" customWidth="1"/>
    <col min="1543" max="1543" width="17.09765625" style="161" customWidth="1"/>
    <col min="1544" max="1544" width="1.3984375" style="161" customWidth="1"/>
    <col min="1545" max="1545" width="17.09765625" style="161" customWidth="1"/>
    <col min="1546" max="1546" width="1.3984375" style="161" customWidth="1"/>
    <col min="1547" max="1547" width="17.09765625" style="161" customWidth="1"/>
    <col min="1548" max="1792" width="10.09765625" style="161"/>
    <col min="1793" max="1794" width="1.8984375" style="161" customWidth="1"/>
    <col min="1795" max="1795" width="70.09765625" style="161" customWidth="1"/>
    <col min="1796" max="1796" width="9.8984375" style="161" customWidth="1"/>
    <col min="1797" max="1797" width="17.09765625" style="161" customWidth="1"/>
    <col min="1798" max="1798" width="1.3984375" style="161" customWidth="1"/>
    <col min="1799" max="1799" width="17.09765625" style="161" customWidth="1"/>
    <col min="1800" max="1800" width="1.3984375" style="161" customWidth="1"/>
    <col min="1801" max="1801" width="17.09765625" style="161" customWidth="1"/>
    <col min="1802" max="1802" width="1.3984375" style="161" customWidth="1"/>
    <col min="1803" max="1803" width="17.09765625" style="161" customWidth="1"/>
    <col min="1804" max="2048" width="10.09765625" style="161"/>
    <col min="2049" max="2050" width="1.8984375" style="161" customWidth="1"/>
    <col min="2051" max="2051" width="70.09765625" style="161" customWidth="1"/>
    <col min="2052" max="2052" width="9.8984375" style="161" customWidth="1"/>
    <col min="2053" max="2053" width="17.09765625" style="161" customWidth="1"/>
    <col min="2054" max="2054" width="1.3984375" style="161" customWidth="1"/>
    <col min="2055" max="2055" width="17.09765625" style="161" customWidth="1"/>
    <col min="2056" max="2056" width="1.3984375" style="161" customWidth="1"/>
    <col min="2057" max="2057" width="17.09765625" style="161" customWidth="1"/>
    <col min="2058" max="2058" width="1.3984375" style="161" customWidth="1"/>
    <col min="2059" max="2059" width="17.09765625" style="161" customWidth="1"/>
    <col min="2060" max="2304" width="10.09765625" style="161"/>
    <col min="2305" max="2306" width="1.8984375" style="161" customWidth="1"/>
    <col min="2307" max="2307" width="70.09765625" style="161" customWidth="1"/>
    <col min="2308" max="2308" width="9.8984375" style="161" customWidth="1"/>
    <col min="2309" max="2309" width="17.09765625" style="161" customWidth="1"/>
    <col min="2310" max="2310" width="1.3984375" style="161" customWidth="1"/>
    <col min="2311" max="2311" width="17.09765625" style="161" customWidth="1"/>
    <col min="2312" max="2312" width="1.3984375" style="161" customWidth="1"/>
    <col min="2313" max="2313" width="17.09765625" style="161" customWidth="1"/>
    <col min="2314" max="2314" width="1.3984375" style="161" customWidth="1"/>
    <col min="2315" max="2315" width="17.09765625" style="161" customWidth="1"/>
    <col min="2316" max="2560" width="10.09765625" style="161"/>
    <col min="2561" max="2562" width="1.8984375" style="161" customWidth="1"/>
    <col min="2563" max="2563" width="70.09765625" style="161" customWidth="1"/>
    <col min="2564" max="2564" width="9.8984375" style="161" customWidth="1"/>
    <col min="2565" max="2565" width="17.09765625" style="161" customWidth="1"/>
    <col min="2566" max="2566" width="1.3984375" style="161" customWidth="1"/>
    <col min="2567" max="2567" width="17.09765625" style="161" customWidth="1"/>
    <col min="2568" max="2568" width="1.3984375" style="161" customWidth="1"/>
    <col min="2569" max="2569" width="17.09765625" style="161" customWidth="1"/>
    <col min="2570" max="2570" width="1.3984375" style="161" customWidth="1"/>
    <col min="2571" max="2571" width="17.09765625" style="161" customWidth="1"/>
    <col min="2572" max="2816" width="10.09765625" style="161"/>
    <col min="2817" max="2818" width="1.8984375" style="161" customWidth="1"/>
    <col min="2819" max="2819" width="70.09765625" style="161" customWidth="1"/>
    <col min="2820" max="2820" width="9.8984375" style="161" customWidth="1"/>
    <col min="2821" max="2821" width="17.09765625" style="161" customWidth="1"/>
    <col min="2822" max="2822" width="1.3984375" style="161" customWidth="1"/>
    <col min="2823" max="2823" width="17.09765625" style="161" customWidth="1"/>
    <col min="2824" max="2824" width="1.3984375" style="161" customWidth="1"/>
    <col min="2825" max="2825" width="17.09765625" style="161" customWidth="1"/>
    <col min="2826" max="2826" width="1.3984375" style="161" customWidth="1"/>
    <col min="2827" max="2827" width="17.09765625" style="161" customWidth="1"/>
    <col min="2828" max="3072" width="10.09765625" style="161"/>
    <col min="3073" max="3074" width="1.8984375" style="161" customWidth="1"/>
    <col min="3075" max="3075" width="70.09765625" style="161" customWidth="1"/>
    <col min="3076" max="3076" width="9.8984375" style="161" customWidth="1"/>
    <col min="3077" max="3077" width="17.09765625" style="161" customWidth="1"/>
    <col min="3078" max="3078" width="1.3984375" style="161" customWidth="1"/>
    <col min="3079" max="3079" width="17.09765625" style="161" customWidth="1"/>
    <col min="3080" max="3080" width="1.3984375" style="161" customWidth="1"/>
    <col min="3081" max="3081" width="17.09765625" style="161" customWidth="1"/>
    <col min="3082" max="3082" width="1.3984375" style="161" customWidth="1"/>
    <col min="3083" max="3083" width="17.09765625" style="161" customWidth="1"/>
    <col min="3084" max="3328" width="10.09765625" style="161"/>
    <col min="3329" max="3330" width="1.8984375" style="161" customWidth="1"/>
    <col min="3331" max="3331" width="70.09765625" style="161" customWidth="1"/>
    <col min="3332" max="3332" width="9.8984375" style="161" customWidth="1"/>
    <col min="3333" max="3333" width="17.09765625" style="161" customWidth="1"/>
    <col min="3334" max="3334" width="1.3984375" style="161" customWidth="1"/>
    <col min="3335" max="3335" width="17.09765625" style="161" customWidth="1"/>
    <col min="3336" max="3336" width="1.3984375" style="161" customWidth="1"/>
    <col min="3337" max="3337" width="17.09765625" style="161" customWidth="1"/>
    <col min="3338" max="3338" width="1.3984375" style="161" customWidth="1"/>
    <col min="3339" max="3339" width="17.09765625" style="161" customWidth="1"/>
    <col min="3340" max="3584" width="10.09765625" style="161"/>
    <col min="3585" max="3586" width="1.8984375" style="161" customWidth="1"/>
    <col min="3587" max="3587" width="70.09765625" style="161" customWidth="1"/>
    <col min="3588" max="3588" width="9.8984375" style="161" customWidth="1"/>
    <col min="3589" max="3589" width="17.09765625" style="161" customWidth="1"/>
    <col min="3590" max="3590" width="1.3984375" style="161" customWidth="1"/>
    <col min="3591" max="3591" width="17.09765625" style="161" customWidth="1"/>
    <col min="3592" max="3592" width="1.3984375" style="161" customWidth="1"/>
    <col min="3593" max="3593" width="17.09765625" style="161" customWidth="1"/>
    <col min="3594" max="3594" width="1.3984375" style="161" customWidth="1"/>
    <col min="3595" max="3595" width="17.09765625" style="161" customWidth="1"/>
    <col min="3596" max="3840" width="10.09765625" style="161"/>
    <col min="3841" max="3842" width="1.8984375" style="161" customWidth="1"/>
    <col min="3843" max="3843" width="70.09765625" style="161" customWidth="1"/>
    <col min="3844" max="3844" width="9.8984375" style="161" customWidth="1"/>
    <col min="3845" max="3845" width="17.09765625" style="161" customWidth="1"/>
    <col min="3846" max="3846" width="1.3984375" style="161" customWidth="1"/>
    <col min="3847" max="3847" width="17.09765625" style="161" customWidth="1"/>
    <col min="3848" max="3848" width="1.3984375" style="161" customWidth="1"/>
    <col min="3849" max="3849" width="17.09765625" style="161" customWidth="1"/>
    <col min="3850" max="3850" width="1.3984375" style="161" customWidth="1"/>
    <col min="3851" max="3851" width="17.09765625" style="161" customWidth="1"/>
    <col min="3852" max="4096" width="10.09765625" style="161"/>
    <col min="4097" max="4098" width="1.8984375" style="161" customWidth="1"/>
    <col min="4099" max="4099" width="70.09765625" style="161" customWidth="1"/>
    <col min="4100" max="4100" width="9.8984375" style="161" customWidth="1"/>
    <col min="4101" max="4101" width="17.09765625" style="161" customWidth="1"/>
    <col min="4102" max="4102" width="1.3984375" style="161" customWidth="1"/>
    <col min="4103" max="4103" width="17.09765625" style="161" customWidth="1"/>
    <col min="4104" max="4104" width="1.3984375" style="161" customWidth="1"/>
    <col min="4105" max="4105" width="17.09765625" style="161" customWidth="1"/>
    <col min="4106" max="4106" width="1.3984375" style="161" customWidth="1"/>
    <col min="4107" max="4107" width="17.09765625" style="161" customWidth="1"/>
    <col min="4108" max="4352" width="10.09765625" style="161"/>
    <col min="4353" max="4354" width="1.8984375" style="161" customWidth="1"/>
    <col min="4355" max="4355" width="70.09765625" style="161" customWidth="1"/>
    <col min="4356" max="4356" width="9.8984375" style="161" customWidth="1"/>
    <col min="4357" max="4357" width="17.09765625" style="161" customWidth="1"/>
    <col min="4358" max="4358" width="1.3984375" style="161" customWidth="1"/>
    <col min="4359" max="4359" width="17.09765625" style="161" customWidth="1"/>
    <col min="4360" max="4360" width="1.3984375" style="161" customWidth="1"/>
    <col min="4361" max="4361" width="17.09765625" style="161" customWidth="1"/>
    <col min="4362" max="4362" width="1.3984375" style="161" customWidth="1"/>
    <col min="4363" max="4363" width="17.09765625" style="161" customWidth="1"/>
    <col min="4364" max="4608" width="10.09765625" style="161"/>
    <col min="4609" max="4610" width="1.8984375" style="161" customWidth="1"/>
    <col min="4611" max="4611" width="70.09765625" style="161" customWidth="1"/>
    <col min="4612" max="4612" width="9.8984375" style="161" customWidth="1"/>
    <col min="4613" max="4613" width="17.09765625" style="161" customWidth="1"/>
    <col min="4614" max="4614" width="1.3984375" style="161" customWidth="1"/>
    <col min="4615" max="4615" width="17.09765625" style="161" customWidth="1"/>
    <col min="4616" max="4616" width="1.3984375" style="161" customWidth="1"/>
    <col min="4617" max="4617" width="17.09765625" style="161" customWidth="1"/>
    <col min="4618" max="4618" width="1.3984375" style="161" customWidth="1"/>
    <col min="4619" max="4619" width="17.09765625" style="161" customWidth="1"/>
    <col min="4620" max="4864" width="10.09765625" style="161"/>
    <col min="4865" max="4866" width="1.8984375" style="161" customWidth="1"/>
    <col min="4867" max="4867" width="70.09765625" style="161" customWidth="1"/>
    <col min="4868" max="4868" width="9.8984375" style="161" customWidth="1"/>
    <col min="4869" max="4869" width="17.09765625" style="161" customWidth="1"/>
    <col min="4870" max="4870" width="1.3984375" style="161" customWidth="1"/>
    <col min="4871" max="4871" width="17.09765625" style="161" customWidth="1"/>
    <col min="4872" max="4872" width="1.3984375" style="161" customWidth="1"/>
    <col min="4873" max="4873" width="17.09765625" style="161" customWidth="1"/>
    <col min="4874" max="4874" width="1.3984375" style="161" customWidth="1"/>
    <col min="4875" max="4875" width="17.09765625" style="161" customWidth="1"/>
    <col min="4876" max="5120" width="10.09765625" style="161"/>
    <col min="5121" max="5122" width="1.8984375" style="161" customWidth="1"/>
    <col min="5123" max="5123" width="70.09765625" style="161" customWidth="1"/>
    <col min="5124" max="5124" width="9.8984375" style="161" customWidth="1"/>
    <col min="5125" max="5125" width="17.09765625" style="161" customWidth="1"/>
    <col min="5126" max="5126" width="1.3984375" style="161" customWidth="1"/>
    <col min="5127" max="5127" width="17.09765625" style="161" customWidth="1"/>
    <col min="5128" max="5128" width="1.3984375" style="161" customWidth="1"/>
    <col min="5129" max="5129" width="17.09765625" style="161" customWidth="1"/>
    <col min="5130" max="5130" width="1.3984375" style="161" customWidth="1"/>
    <col min="5131" max="5131" width="17.09765625" style="161" customWidth="1"/>
    <col min="5132" max="5376" width="10.09765625" style="161"/>
    <col min="5377" max="5378" width="1.8984375" style="161" customWidth="1"/>
    <col min="5379" max="5379" width="70.09765625" style="161" customWidth="1"/>
    <col min="5380" max="5380" width="9.8984375" style="161" customWidth="1"/>
    <col min="5381" max="5381" width="17.09765625" style="161" customWidth="1"/>
    <col min="5382" max="5382" width="1.3984375" style="161" customWidth="1"/>
    <col min="5383" max="5383" width="17.09765625" style="161" customWidth="1"/>
    <col min="5384" max="5384" width="1.3984375" style="161" customWidth="1"/>
    <col min="5385" max="5385" width="17.09765625" style="161" customWidth="1"/>
    <col min="5386" max="5386" width="1.3984375" style="161" customWidth="1"/>
    <col min="5387" max="5387" width="17.09765625" style="161" customWidth="1"/>
    <col min="5388" max="5632" width="10.09765625" style="161"/>
    <col min="5633" max="5634" width="1.8984375" style="161" customWidth="1"/>
    <col min="5635" max="5635" width="70.09765625" style="161" customWidth="1"/>
    <col min="5636" max="5636" width="9.8984375" style="161" customWidth="1"/>
    <col min="5637" max="5637" width="17.09765625" style="161" customWidth="1"/>
    <col min="5638" max="5638" width="1.3984375" style="161" customWidth="1"/>
    <col min="5639" max="5639" width="17.09765625" style="161" customWidth="1"/>
    <col min="5640" max="5640" width="1.3984375" style="161" customWidth="1"/>
    <col min="5641" max="5641" width="17.09765625" style="161" customWidth="1"/>
    <col min="5642" max="5642" width="1.3984375" style="161" customWidth="1"/>
    <col min="5643" max="5643" width="17.09765625" style="161" customWidth="1"/>
    <col min="5644" max="5888" width="10.09765625" style="161"/>
    <col min="5889" max="5890" width="1.8984375" style="161" customWidth="1"/>
    <col min="5891" max="5891" width="70.09765625" style="161" customWidth="1"/>
    <col min="5892" max="5892" width="9.8984375" style="161" customWidth="1"/>
    <col min="5893" max="5893" width="17.09765625" style="161" customWidth="1"/>
    <col min="5894" max="5894" width="1.3984375" style="161" customWidth="1"/>
    <col min="5895" max="5895" width="17.09765625" style="161" customWidth="1"/>
    <col min="5896" max="5896" width="1.3984375" style="161" customWidth="1"/>
    <col min="5897" max="5897" width="17.09765625" style="161" customWidth="1"/>
    <col min="5898" max="5898" width="1.3984375" style="161" customWidth="1"/>
    <col min="5899" max="5899" width="17.09765625" style="161" customWidth="1"/>
    <col min="5900" max="6144" width="10.09765625" style="161"/>
    <col min="6145" max="6146" width="1.8984375" style="161" customWidth="1"/>
    <col min="6147" max="6147" width="70.09765625" style="161" customWidth="1"/>
    <col min="6148" max="6148" width="9.8984375" style="161" customWidth="1"/>
    <col min="6149" max="6149" width="17.09765625" style="161" customWidth="1"/>
    <col min="6150" max="6150" width="1.3984375" style="161" customWidth="1"/>
    <col min="6151" max="6151" width="17.09765625" style="161" customWidth="1"/>
    <col min="6152" max="6152" width="1.3984375" style="161" customWidth="1"/>
    <col min="6153" max="6153" width="17.09765625" style="161" customWidth="1"/>
    <col min="6154" max="6154" width="1.3984375" style="161" customWidth="1"/>
    <col min="6155" max="6155" width="17.09765625" style="161" customWidth="1"/>
    <col min="6156" max="6400" width="10.09765625" style="161"/>
    <col min="6401" max="6402" width="1.8984375" style="161" customWidth="1"/>
    <col min="6403" max="6403" width="70.09765625" style="161" customWidth="1"/>
    <col min="6404" max="6404" width="9.8984375" style="161" customWidth="1"/>
    <col min="6405" max="6405" width="17.09765625" style="161" customWidth="1"/>
    <col min="6406" max="6406" width="1.3984375" style="161" customWidth="1"/>
    <col min="6407" max="6407" width="17.09765625" style="161" customWidth="1"/>
    <col min="6408" max="6408" width="1.3984375" style="161" customWidth="1"/>
    <col min="6409" max="6409" width="17.09765625" style="161" customWidth="1"/>
    <col min="6410" max="6410" width="1.3984375" style="161" customWidth="1"/>
    <col min="6411" max="6411" width="17.09765625" style="161" customWidth="1"/>
    <col min="6412" max="6656" width="10.09765625" style="161"/>
    <col min="6657" max="6658" width="1.8984375" style="161" customWidth="1"/>
    <col min="6659" max="6659" width="70.09765625" style="161" customWidth="1"/>
    <col min="6660" max="6660" width="9.8984375" style="161" customWidth="1"/>
    <col min="6661" max="6661" width="17.09765625" style="161" customWidth="1"/>
    <col min="6662" max="6662" width="1.3984375" style="161" customWidth="1"/>
    <col min="6663" max="6663" width="17.09765625" style="161" customWidth="1"/>
    <col min="6664" max="6664" width="1.3984375" style="161" customWidth="1"/>
    <col min="6665" max="6665" width="17.09765625" style="161" customWidth="1"/>
    <col min="6666" max="6666" width="1.3984375" style="161" customWidth="1"/>
    <col min="6667" max="6667" width="17.09765625" style="161" customWidth="1"/>
    <col min="6668" max="6912" width="10.09765625" style="161"/>
    <col min="6913" max="6914" width="1.8984375" style="161" customWidth="1"/>
    <col min="6915" max="6915" width="70.09765625" style="161" customWidth="1"/>
    <col min="6916" max="6916" width="9.8984375" style="161" customWidth="1"/>
    <col min="6917" max="6917" width="17.09765625" style="161" customWidth="1"/>
    <col min="6918" max="6918" width="1.3984375" style="161" customWidth="1"/>
    <col min="6919" max="6919" width="17.09765625" style="161" customWidth="1"/>
    <col min="6920" max="6920" width="1.3984375" style="161" customWidth="1"/>
    <col min="6921" max="6921" width="17.09765625" style="161" customWidth="1"/>
    <col min="6922" max="6922" width="1.3984375" style="161" customWidth="1"/>
    <col min="6923" max="6923" width="17.09765625" style="161" customWidth="1"/>
    <col min="6924" max="7168" width="10.09765625" style="161"/>
    <col min="7169" max="7170" width="1.8984375" style="161" customWidth="1"/>
    <col min="7171" max="7171" width="70.09765625" style="161" customWidth="1"/>
    <col min="7172" max="7172" width="9.8984375" style="161" customWidth="1"/>
    <col min="7173" max="7173" width="17.09765625" style="161" customWidth="1"/>
    <col min="7174" max="7174" width="1.3984375" style="161" customWidth="1"/>
    <col min="7175" max="7175" width="17.09765625" style="161" customWidth="1"/>
    <col min="7176" max="7176" width="1.3984375" style="161" customWidth="1"/>
    <col min="7177" max="7177" width="17.09765625" style="161" customWidth="1"/>
    <col min="7178" max="7178" width="1.3984375" style="161" customWidth="1"/>
    <col min="7179" max="7179" width="17.09765625" style="161" customWidth="1"/>
    <col min="7180" max="7424" width="10.09765625" style="161"/>
    <col min="7425" max="7426" width="1.8984375" style="161" customWidth="1"/>
    <col min="7427" max="7427" width="70.09765625" style="161" customWidth="1"/>
    <col min="7428" max="7428" width="9.8984375" style="161" customWidth="1"/>
    <col min="7429" max="7429" width="17.09765625" style="161" customWidth="1"/>
    <col min="7430" max="7430" width="1.3984375" style="161" customWidth="1"/>
    <col min="7431" max="7431" width="17.09765625" style="161" customWidth="1"/>
    <col min="7432" max="7432" width="1.3984375" style="161" customWidth="1"/>
    <col min="7433" max="7433" width="17.09765625" style="161" customWidth="1"/>
    <col min="7434" max="7434" width="1.3984375" style="161" customWidth="1"/>
    <col min="7435" max="7435" width="17.09765625" style="161" customWidth="1"/>
    <col min="7436" max="7680" width="10.09765625" style="161"/>
    <col min="7681" max="7682" width="1.8984375" style="161" customWidth="1"/>
    <col min="7683" max="7683" width="70.09765625" style="161" customWidth="1"/>
    <col min="7684" max="7684" width="9.8984375" style="161" customWidth="1"/>
    <col min="7685" max="7685" width="17.09765625" style="161" customWidth="1"/>
    <col min="7686" max="7686" width="1.3984375" style="161" customWidth="1"/>
    <col min="7687" max="7687" width="17.09765625" style="161" customWidth="1"/>
    <col min="7688" max="7688" width="1.3984375" style="161" customWidth="1"/>
    <col min="7689" max="7689" width="17.09765625" style="161" customWidth="1"/>
    <col min="7690" max="7690" width="1.3984375" style="161" customWidth="1"/>
    <col min="7691" max="7691" width="17.09765625" style="161" customWidth="1"/>
    <col min="7692" max="7936" width="10.09765625" style="161"/>
    <col min="7937" max="7938" width="1.8984375" style="161" customWidth="1"/>
    <col min="7939" max="7939" width="70.09765625" style="161" customWidth="1"/>
    <col min="7940" max="7940" width="9.8984375" style="161" customWidth="1"/>
    <col min="7941" max="7941" width="17.09765625" style="161" customWidth="1"/>
    <col min="7942" max="7942" width="1.3984375" style="161" customWidth="1"/>
    <col min="7943" max="7943" width="17.09765625" style="161" customWidth="1"/>
    <col min="7944" max="7944" width="1.3984375" style="161" customWidth="1"/>
    <col min="7945" max="7945" width="17.09765625" style="161" customWidth="1"/>
    <col min="7946" max="7946" width="1.3984375" style="161" customWidth="1"/>
    <col min="7947" max="7947" width="17.09765625" style="161" customWidth="1"/>
    <col min="7948" max="8192" width="10.09765625" style="161"/>
    <col min="8193" max="8194" width="1.8984375" style="161" customWidth="1"/>
    <col min="8195" max="8195" width="70.09765625" style="161" customWidth="1"/>
    <col min="8196" max="8196" width="9.8984375" style="161" customWidth="1"/>
    <col min="8197" max="8197" width="17.09765625" style="161" customWidth="1"/>
    <col min="8198" max="8198" width="1.3984375" style="161" customWidth="1"/>
    <col min="8199" max="8199" width="17.09765625" style="161" customWidth="1"/>
    <col min="8200" max="8200" width="1.3984375" style="161" customWidth="1"/>
    <col min="8201" max="8201" width="17.09765625" style="161" customWidth="1"/>
    <col min="8202" max="8202" width="1.3984375" style="161" customWidth="1"/>
    <col min="8203" max="8203" width="17.09765625" style="161" customWidth="1"/>
    <col min="8204" max="8448" width="10.09765625" style="161"/>
    <col min="8449" max="8450" width="1.8984375" style="161" customWidth="1"/>
    <col min="8451" max="8451" width="70.09765625" style="161" customWidth="1"/>
    <col min="8452" max="8452" width="9.8984375" style="161" customWidth="1"/>
    <col min="8453" max="8453" width="17.09765625" style="161" customWidth="1"/>
    <col min="8454" max="8454" width="1.3984375" style="161" customWidth="1"/>
    <col min="8455" max="8455" width="17.09765625" style="161" customWidth="1"/>
    <col min="8456" max="8456" width="1.3984375" style="161" customWidth="1"/>
    <col min="8457" max="8457" width="17.09765625" style="161" customWidth="1"/>
    <col min="8458" max="8458" width="1.3984375" style="161" customWidth="1"/>
    <col min="8459" max="8459" width="17.09765625" style="161" customWidth="1"/>
    <col min="8460" max="8704" width="10.09765625" style="161"/>
    <col min="8705" max="8706" width="1.8984375" style="161" customWidth="1"/>
    <col min="8707" max="8707" width="70.09765625" style="161" customWidth="1"/>
    <col min="8708" max="8708" width="9.8984375" style="161" customWidth="1"/>
    <col min="8709" max="8709" width="17.09765625" style="161" customWidth="1"/>
    <col min="8710" max="8710" width="1.3984375" style="161" customWidth="1"/>
    <col min="8711" max="8711" width="17.09765625" style="161" customWidth="1"/>
    <col min="8712" max="8712" width="1.3984375" style="161" customWidth="1"/>
    <col min="8713" max="8713" width="17.09765625" style="161" customWidth="1"/>
    <col min="8714" max="8714" width="1.3984375" style="161" customWidth="1"/>
    <col min="8715" max="8715" width="17.09765625" style="161" customWidth="1"/>
    <col min="8716" max="8960" width="10.09765625" style="161"/>
    <col min="8961" max="8962" width="1.8984375" style="161" customWidth="1"/>
    <col min="8963" max="8963" width="70.09765625" style="161" customWidth="1"/>
    <col min="8964" max="8964" width="9.8984375" style="161" customWidth="1"/>
    <col min="8965" max="8965" width="17.09765625" style="161" customWidth="1"/>
    <col min="8966" max="8966" width="1.3984375" style="161" customWidth="1"/>
    <col min="8967" max="8967" width="17.09765625" style="161" customWidth="1"/>
    <col min="8968" max="8968" width="1.3984375" style="161" customWidth="1"/>
    <col min="8969" max="8969" width="17.09765625" style="161" customWidth="1"/>
    <col min="8970" max="8970" width="1.3984375" style="161" customWidth="1"/>
    <col min="8971" max="8971" width="17.09765625" style="161" customWidth="1"/>
    <col min="8972" max="9216" width="10.09765625" style="161"/>
    <col min="9217" max="9218" width="1.8984375" style="161" customWidth="1"/>
    <col min="9219" max="9219" width="70.09765625" style="161" customWidth="1"/>
    <col min="9220" max="9220" width="9.8984375" style="161" customWidth="1"/>
    <col min="9221" max="9221" width="17.09765625" style="161" customWidth="1"/>
    <col min="9222" max="9222" width="1.3984375" style="161" customWidth="1"/>
    <col min="9223" max="9223" width="17.09765625" style="161" customWidth="1"/>
    <col min="9224" max="9224" width="1.3984375" style="161" customWidth="1"/>
    <col min="9225" max="9225" width="17.09765625" style="161" customWidth="1"/>
    <col min="9226" max="9226" width="1.3984375" style="161" customWidth="1"/>
    <col min="9227" max="9227" width="17.09765625" style="161" customWidth="1"/>
    <col min="9228" max="9472" width="10.09765625" style="161"/>
    <col min="9473" max="9474" width="1.8984375" style="161" customWidth="1"/>
    <col min="9475" max="9475" width="70.09765625" style="161" customWidth="1"/>
    <col min="9476" max="9476" width="9.8984375" style="161" customWidth="1"/>
    <col min="9477" max="9477" width="17.09765625" style="161" customWidth="1"/>
    <col min="9478" max="9478" width="1.3984375" style="161" customWidth="1"/>
    <col min="9479" max="9479" width="17.09765625" style="161" customWidth="1"/>
    <col min="9480" max="9480" width="1.3984375" style="161" customWidth="1"/>
    <col min="9481" max="9481" width="17.09765625" style="161" customWidth="1"/>
    <col min="9482" max="9482" width="1.3984375" style="161" customWidth="1"/>
    <col min="9483" max="9483" width="17.09765625" style="161" customWidth="1"/>
    <col min="9484" max="9728" width="10.09765625" style="161"/>
    <col min="9729" max="9730" width="1.8984375" style="161" customWidth="1"/>
    <col min="9731" max="9731" width="70.09765625" style="161" customWidth="1"/>
    <col min="9732" max="9732" width="9.8984375" style="161" customWidth="1"/>
    <col min="9733" max="9733" width="17.09765625" style="161" customWidth="1"/>
    <col min="9734" max="9734" width="1.3984375" style="161" customWidth="1"/>
    <col min="9735" max="9735" width="17.09765625" style="161" customWidth="1"/>
    <col min="9736" max="9736" width="1.3984375" style="161" customWidth="1"/>
    <col min="9737" max="9737" width="17.09765625" style="161" customWidth="1"/>
    <col min="9738" max="9738" width="1.3984375" style="161" customWidth="1"/>
    <col min="9739" max="9739" width="17.09765625" style="161" customWidth="1"/>
    <col min="9740" max="9984" width="10.09765625" style="161"/>
    <col min="9985" max="9986" width="1.8984375" style="161" customWidth="1"/>
    <col min="9987" max="9987" width="70.09765625" style="161" customWidth="1"/>
    <col min="9988" max="9988" width="9.8984375" style="161" customWidth="1"/>
    <col min="9989" max="9989" width="17.09765625" style="161" customWidth="1"/>
    <col min="9990" max="9990" width="1.3984375" style="161" customWidth="1"/>
    <col min="9991" max="9991" width="17.09765625" style="161" customWidth="1"/>
    <col min="9992" max="9992" width="1.3984375" style="161" customWidth="1"/>
    <col min="9993" max="9993" width="17.09765625" style="161" customWidth="1"/>
    <col min="9994" max="9994" width="1.3984375" style="161" customWidth="1"/>
    <col min="9995" max="9995" width="17.09765625" style="161" customWidth="1"/>
    <col min="9996" max="10240" width="10.09765625" style="161"/>
    <col min="10241" max="10242" width="1.8984375" style="161" customWidth="1"/>
    <col min="10243" max="10243" width="70.09765625" style="161" customWidth="1"/>
    <col min="10244" max="10244" width="9.8984375" style="161" customWidth="1"/>
    <col min="10245" max="10245" width="17.09765625" style="161" customWidth="1"/>
    <col min="10246" max="10246" width="1.3984375" style="161" customWidth="1"/>
    <col min="10247" max="10247" width="17.09765625" style="161" customWidth="1"/>
    <col min="10248" max="10248" width="1.3984375" style="161" customWidth="1"/>
    <col min="10249" max="10249" width="17.09765625" style="161" customWidth="1"/>
    <col min="10250" max="10250" width="1.3984375" style="161" customWidth="1"/>
    <col min="10251" max="10251" width="17.09765625" style="161" customWidth="1"/>
    <col min="10252" max="10496" width="10.09765625" style="161"/>
    <col min="10497" max="10498" width="1.8984375" style="161" customWidth="1"/>
    <col min="10499" max="10499" width="70.09765625" style="161" customWidth="1"/>
    <col min="10500" max="10500" width="9.8984375" style="161" customWidth="1"/>
    <col min="10501" max="10501" width="17.09765625" style="161" customWidth="1"/>
    <col min="10502" max="10502" width="1.3984375" style="161" customWidth="1"/>
    <col min="10503" max="10503" width="17.09765625" style="161" customWidth="1"/>
    <col min="10504" max="10504" width="1.3984375" style="161" customWidth="1"/>
    <col min="10505" max="10505" width="17.09765625" style="161" customWidth="1"/>
    <col min="10506" max="10506" width="1.3984375" style="161" customWidth="1"/>
    <col min="10507" max="10507" width="17.09765625" style="161" customWidth="1"/>
    <col min="10508" max="10752" width="10.09765625" style="161"/>
    <col min="10753" max="10754" width="1.8984375" style="161" customWidth="1"/>
    <col min="10755" max="10755" width="70.09765625" style="161" customWidth="1"/>
    <col min="10756" max="10756" width="9.8984375" style="161" customWidth="1"/>
    <col min="10757" max="10757" width="17.09765625" style="161" customWidth="1"/>
    <col min="10758" max="10758" width="1.3984375" style="161" customWidth="1"/>
    <col min="10759" max="10759" width="17.09765625" style="161" customWidth="1"/>
    <col min="10760" max="10760" width="1.3984375" style="161" customWidth="1"/>
    <col min="10761" max="10761" width="17.09765625" style="161" customWidth="1"/>
    <col min="10762" max="10762" width="1.3984375" style="161" customWidth="1"/>
    <col min="10763" max="10763" width="17.09765625" style="161" customWidth="1"/>
    <col min="10764" max="11008" width="10.09765625" style="161"/>
    <col min="11009" max="11010" width="1.8984375" style="161" customWidth="1"/>
    <col min="11011" max="11011" width="70.09765625" style="161" customWidth="1"/>
    <col min="11012" max="11012" width="9.8984375" style="161" customWidth="1"/>
    <col min="11013" max="11013" width="17.09765625" style="161" customWidth="1"/>
    <col min="11014" max="11014" width="1.3984375" style="161" customWidth="1"/>
    <col min="11015" max="11015" width="17.09765625" style="161" customWidth="1"/>
    <col min="11016" max="11016" width="1.3984375" style="161" customWidth="1"/>
    <col min="11017" max="11017" width="17.09765625" style="161" customWidth="1"/>
    <col min="11018" max="11018" width="1.3984375" style="161" customWidth="1"/>
    <col min="11019" max="11019" width="17.09765625" style="161" customWidth="1"/>
    <col min="11020" max="11264" width="10.09765625" style="161"/>
    <col min="11265" max="11266" width="1.8984375" style="161" customWidth="1"/>
    <col min="11267" max="11267" width="70.09765625" style="161" customWidth="1"/>
    <col min="11268" max="11268" width="9.8984375" style="161" customWidth="1"/>
    <col min="11269" max="11269" width="17.09765625" style="161" customWidth="1"/>
    <col min="11270" max="11270" width="1.3984375" style="161" customWidth="1"/>
    <col min="11271" max="11271" width="17.09765625" style="161" customWidth="1"/>
    <col min="11272" max="11272" width="1.3984375" style="161" customWidth="1"/>
    <col min="11273" max="11273" width="17.09765625" style="161" customWidth="1"/>
    <col min="11274" max="11274" width="1.3984375" style="161" customWidth="1"/>
    <col min="11275" max="11275" width="17.09765625" style="161" customWidth="1"/>
    <col min="11276" max="11520" width="10.09765625" style="161"/>
    <col min="11521" max="11522" width="1.8984375" style="161" customWidth="1"/>
    <col min="11523" max="11523" width="70.09765625" style="161" customWidth="1"/>
    <col min="11524" max="11524" width="9.8984375" style="161" customWidth="1"/>
    <col min="11525" max="11525" width="17.09765625" style="161" customWidth="1"/>
    <col min="11526" max="11526" width="1.3984375" style="161" customWidth="1"/>
    <col min="11527" max="11527" width="17.09765625" style="161" customWidth="1"/>
    <col min="11528" max="11528" width="1.3984375" style="161" customWidth="1"/>
    <col min="11529" max="11529" width="17.09765625" style="161" customWidth="1"/>
    <col min="11530" max="11530" width="1.3984375" style="161" customWidth="1"/>
    <col min="11531" max="11531" width="17.09765625" style="161" customWidth="1"/>
    <col min="11532" max="11776" width="10.09765625" style="161"/>
    <col min="11777" max="11778" width="1.8984375" style="161" customWidth="1"/>
    <col min="11779" max="11779" width="70.09765625" style="161" customWidth="1"/>
    <col min="11780" max="11780" width="9.8984375" style="161" customWidth="1"/>
    <col min="11781" max="11781" width="17.09765625" style="161" customWidth="1"/>
    <col min="11782" max="11782" width="1.3984375" style="161" customWidth="1"/>
    <col min="11783" max="11783" width="17.09765625" style="161" customWidth="1"/>
    <col min="11784" max="11784" width="1.3984375" style="161" customWidth="1"/>
    <col min="11785" max="11785" width="17.09765625" style="161" customWidth="1"/>
    <col min="11786" max="11786" width="1.3984375" style="161" customWidth="1"/>
    <col min="11787" max="11787" width="17.09765625" style="161" customWidth="1"/>
    <col min="11788" max="12032" width="10.09765625" style="161"/>
    <col min="12033" max="12034" width="1.8984375" style="161" customWidth="1"/>
    <col min="12035" max="12035" width="70.09765625" style="161" customWidth="1"/>
    <col min="12036" max="12036" width="9.8984375" style="161" customWidth="1"/>
    <col min="12037" max="12037" width="17.09765625" style="161" customWidth="1"/>
    <col min="12038" max="12038" width="1.3984375" style="161" customWidth="1"/>
    <col min="12039" max="12039" width="17.09765625" style="161" customWidth="1"/>
    <col min="12040" max="12040" width="1.3984375" style="161" customWidth="1"/>
    <col min="12041" max="12041" width="17.09765625" style="161" customWidth="1"/>
    <col min="12042" max="12042" width="1.3984375" style="161" customWidth="1"/>
    <col min="12043" max="12043" width="17.09765625" style="161" customWidth="1"/>
    <col min="12044" max="12288" width="10.09765625" style="161"/>
    <col min="12289" max="12290" width="1.8984375" style="161" customWidth="1"/>
    <col min="12291" max="12291" width="70.09765625" style="161" customWidth="1"/>
    <col min="12292" max="12292" width="9.8984375" style="161" customWidth="1"/>
    <col min="12293" max="12293" width="17.09765625" style="161" customWidth="1"/>
    <col min="12294" max="12294" width="1.3984375" style="161" customWidth="1"/>
    <col min="12295" max="12295" width="17.09765625" style="161" customWidth="1"/>
    <col min="12296" max="12296" width="1.3984375" style="161" customWidth="1"/>
    <col min="12297" max="12297" width="17.09765625" style="161" customWidth="1"/>
    <col min="12298" max="12298" width="1.3984375" style="161" customWidth="1"/>
    <col min="12299" max="12299" width="17.09765625" style="161" customWidth="1"/>
    <col min="12300" max="12544" width="10.09765625" style="161"/>
    <col min="12545" max="12546" width="1.8984375" style="161" customWidth="1"/>
    <col min="12547" max="12547" width="70.09765625" style="161" customWidth="1"/>
    <col min="12548" max="12548" width="9.8984375" style="161" customWidth="1"/>
    <col min="12549" max="12549" width="17.09765625" style="161" customWidth="1"/>
    <col min="12550" max="12550" width="1.3984375" style="161" customWidth="1"/>
    <col min="12551" max="12551" width="17.09765625" style="161" customWidth="1"/>
    <col min="12552" max="12552" width="1.3984375" style="161" customWidth="1"/>
    <col min="12553" max="12553" width="17.09765625" style="161" customWidth="1"/>
    <col min="12554" max="12554" width="1.3984375" style="161" customWidth="1"/>
    <col min="12555" max="12555" width="17.09765625" style="161" customWidth="1"/>
    <col min="12556" max="12800" width="10.09765625" style="161"/>
    <col min="12801" max="12802" width="1.8984375" style="161" customWidth="1"/>
    <col min="12803" max="12803" width="70.09765625" style="161" customWidth="1"/>
    <col min="12804" max="12804" width="9.8984375" style="161" customWidth="1"/>
    <col min="12805" max="12805" width="17.09765625" style="161" customWidth="1"/>
    <col min="12806" max="12806" width="1.3984375" style="161" customWidth="1"/>
    <col min="12807" max="12807" width="17.09765625" style="161" customWidth="1"/>
    <col min="12808" max="12808" width="1.3984375" style="161" customWidth="1"/>
    <col min="12809" max="12809" width="17.09765625" style="161" customWidth="1"/>
    <col min="12810" max="12810" width="1.3984375" style="161" customWidth="1"/>
    <col min="12811" max="12811" width="17.09765625" style="161" customWidth="1"/>
    <col min="12812" max="13056" width="10.09765625" style="161"/>
    <col min="13057" max="13058" width="1.8984375" style="161" customWidth="1"/>
    <col min="13059" max="13059" width="70.09765625" style="161" customWidth="1"/>
    <col min="13060" max="13060" width="9.8984375" style="161" customWidth="1"/>
    <col min="13061" max="13061" width="17.09765625" style="161" customWidth="1"/>
    <col min="13062" max="13062" width="1.3984375" style="161" customWidth="1"/>
    <col min="13063" max="13063" width="17.09765625" style="161" customWidth="1"/>
    <col min="13064" max="13064" width="1.3984375" style="161" customWidth="1"/>
    <col min="13065" max="13065" width="17.09765625" style="161" customWidth="1"/>
    <col min="13066" max="13066" width="1.3984375" style="161" customWidth="1"/>
    <col min="13067" max="13067" width="17.09765625" style="161" customWidth="1"/>
    <col min="13068" max="13312" width="10.09765625" style="161"/>
    <col min="13313" max="13314" width="1.8984375" style="161" customWidth="1"/>
    <col min="13315" max="13315" width="70.09765625" style="161" customWidth="1"/>
    <col min="13316" max="13316" width="9.8984375" style="161" customWidth="1"/>
    <col min="13317" max="13317" width="17.09765625" style="161" customWidth="1"/>
    <col min="13318" max="13318" width="1.3984375" style="161" customWidth="1"/>
    <col min="13319" max="13319" width="17.09765625" style="161" customWidth="1"/>
    <col min="13320" max="13320" width="1.3984375" style="161" customWidth="1"/>
    <col min="13321" max="13321" width="17.09765625" style="161" customWidth="1"/>
    <col min="13322" max="13322" width="1.3984375" style="161" customWidth="1"/>
    <col min="13323" max="13323" width="17.09765625" style="161" customWidth="1"/>
    <col min="13324" max="13568" width="10.09765625" style="161"/>
    <col min="13569" max="13570" width="1.8984375" style="161" customWidth="1"/>
    <col min="13571" max="13571" width="70.09765625" style="161" customWidth="1"/>
    <col min="13572" max="13572" width="9.8984375" style="161" customWidth="1"/>
    <col min="13573" max="13573" width="17.09765625" style="161" customWidth="1"/>
    <col min="13574" max="13574" width="1.3984375" style="161" customWidth="1"/>
    <col min="13575" max="13575" width="17.09765625" style="161" customWidth="1"/>
    <col min="13576" max="13576" width="1.3984375" style="161" customWidth="1"/>
    <col min="13577" max="13577" width="17.09765625" style="161" customWidth="1"/>
    <col min="13578" max="13578" width="1.3984375" style="161" customWidth="1"/>
    <col min="13579" max="13579" width="17.09765625" style="161" customWidth="1"/>
    <col min="13580" max="13824" width="10.09765625" style="161"/>
    <col min="13825" max="13826" width="1.8984375" style="161" customWidth="1"/>
    <col min="13827" max="13827" width="70.09765625" style="161" customWidth="1"/>
    <col min="13828" max="13828" width="9.8984375" style="161" customWidth="1"/>
    <col min="13829" max="13829" width="17.09765625" style="161" customWidth="1"/>
    <col min="13830" max="13830" width="1.3984375" style="161" customWidth="1"/>
    <col min="13831" max="13831" width="17.09765625" style="161" customWidth="1"/>
    <col min="13832" max="13832" width="1.3984375" style="161" customWidth="1"/>
    <col min="13833" max="13833" width="17.09765625" style="161" customWidth="1"/>
    <col min="13834" max="13834" width="1.3984375" style="161" customWidth="1"/>
    <col min="13835" max="13835" width="17.09765625" style="161" customWidth="1"/>
    <col min="13836" max="14080" width="10.09765625" style="161"/>
    <col min="14081" max="14082" width="1.8984375" style="161" customWidth="1"/>
    <col min="14083" max="14083" width="70.09765625" style="161" customWidth="1"/>
    <col min="14084" max="14084" width="9.8984375" style="161" customWidth="1"/>
    <col min="14085" max="14085" width="17.09765625" style="161" customWidth="1"/>
    <col min="14086" max="14086" width="1.3984375" style="161" customWidth="1"/>
    <col min="14087" max="14087" width="17.09765625" style="161" customWidth="1"/>
    <col min="14088" max="14088" width="1.3984375" style="161" customWidth="1"/>
    <col min="14089" max="14089" width="17.09765625" style="161" customWidth="1"/>
    <col min="14090" max="14090" width="1.3984375" style="161" customWidth="1"/>
    <col min="14091" max="14091" width="17.09765625" style="161" customWidth="1"/>
    <col min="14092" max="14336" width="10.09765625" style="161"/>
    <col min="14337" max="14338" width="1.8984375" style="161" customWidth="1"/>
    <col min="14339" max="14339" width="70.09765625" style="161" customWidth="1"/>
    <col min="14340" max="14340" width="9.8984375" style="161" customWidth="1"/>
    <col min="14341" max="14341" width="17.09765625" style="161" customWidth="1"/>
    <col min="14342" max="14342" width="1.3984375" style="161" customWidth="1"/>
    <col min="14343" max="14343" width="17.09765625" style="161" customWidth="1"/>
    <col min="14344" max="14344" width="1.3984375" style="161" customWidth="1"/>
    <col min="14345" max="14345" width="17.09765625" style="161" customWidth="1"/>
    <col min="14346" max="14346" width="1.3984375" style="161" customWidth="1"/>
    <col min="14347" max="14347" width="17.09765625" style="161" customWidth="1"/>
    <col min="14348" max="14592" width="10.09765625" style="161"/>
    <col min="14593" max="14594" width="1.8984375" style="161" customWidth="1"/>
    <col min="14595" max="14595" width="70.09765625" style="161" customWidth="1"/>
    <col min="14596" max="14596" width="9.8984375" style="161" customWidth="1"/>
    <col min="14597" max="14597" width="17.09765625" style="161" customWidth="1"/>
    <col min="14598" max="14598" width="1.3984375" style="161" customWidth="1"/>
    <col min="14599" max="14599" width="17.09765625" style="161" customWidth="1"/>
    <col min="14600" max="14600" width="1.3984375" style="161" customWidth="1"/>
    <col min="14601" max="14601" width="17.09765625" style="161" customWidth="1"/>
    <col min="14602" max="14602" width="1.3984375" style="161" customWidth="1"/>
    <col min="14603" max="14603" width="17.09765625" style="161" customWidth="1"/>
    <col min="14604" max="14848" width="10.09765625" style="161"/>
    <col min="14849" max="14850" width="1.8984375" style="161" customWidth="1"/>
    <col min="14851" max="14851" width="70.09765625" style="161" customWidth="1"/>
    <col min="14852" max="14852" width="9.8984375" style="161" customWidth="1"/>
    <col min="14853" max="14853" width="17.09765625" style="161" customWidth="1"/>
    <col min="14854" max="14854" width="1.3984375" style="161" customWidth="1"/>
    <col min="14855" max="14855" width="17.09765625" style="161" customWidth="1"/>
    <col min="14856" max="14856" width="1.3984375" style="161" customWidth="1"/>
    <col min="14857" max="14857" width="17.09765625" style="161" customWidth="1"/>
    <col min="14858" max="14858" width="1.3984375" style="161" customWidth="1"/>
    <col min="14859" max="14859" width="17.09765625" style="161" customWidth="1"/>
    <col min="14860" max="15104" width="10.09765625" style="161"/>
    <col min="15105" max="15106" width="1.8984375" style="161" customWidth="1"/>
    <col min="15107" max="15107" width="70.09765625" style="161" customWidth="1"/>
    <col min="15108" max="15108" width="9.8984375" style="161" customWidth="1"/>
    <col min="15109" max="15109" width="17.09765625" style="161" customWidth="1"/>
    <col min="15110" max="15110" width="1.3984375" style="161" customWidth="1"/>
    <col min="15111" max="15111" width="17.09765625" style="161" customWidth="1"/>
    <col min="15112" max="15112" width="1.3984375" style="161" customWidth="1"/>
    <col min="15113" max="15113" width="17.09765625" style="161" customWidth="1"/>
    <col min="15114" max="15114" width="1.3984375" style="161" customWidth="1"/>
    <col min="15115" max="15115" width="17.09765625" style="161" customWidth="1"/>
    <col min="15116" max="15360" width="10.09765625" style="161"/>
    <col min="15361" max="15362" width="1.8984375" style="161" customWidth="1"/>
    <col min="15363" max="15363" width="70.09765625" style="161" customWidth="1"/>
    <col min="15364" max="15364" width="9.8984375" style="161" customWidth="1"/>
    <col min="15365" max="15365" width="17.09765625" style="161" customWidth="1"/>
    <col min="15366" max="15366" width="1.3984375" style="161" customWidth="1"/>
    <col min="15367" max="15367" width="17.09765625" style="161" customWidth="1"/>
    <col min="15368" max="15368" width="1.3984375" style="161" customWidth="1"/>
    <col min="15369" max="15369" width="17.09765625" style="161" customWidth="1"/>
    <col min="15370" max="15370" width="1.3984375" style="161" customWidth="1"/>
    <col min="15371" max="15371" width="17.09765625" style="161" customWidth="1"/>
    <col min="15372" max="15616" width="10.09765625" style="161"/>
    <col min="15617" max="15618" width="1.8984375" style="161" customWidth="1"/>
    <col min="15619" max="15619" width="70.09765625" style="161" customWidth="1"/>
    <col min="15620" max="15620" width="9.8984375" style="161" customWidth="1"/>
    <col min="15621" max="15621" width="17.09765625" style="161" customWidth="1"/>
    <col min="15622" max="15622" width="1.3984375" style="161" customWidth="1"/>
    <col min="15623" max="15623" width="17.09765625" style="161" customWidth="1"/>
    <col min="15624" max="15624" width="1.3984375" style="161" customWidth="1"/>
    <col min="15625" max="15625" width="17.09765625" style="161" customWidth="1"/>
    <col min="15626" max="15626" width="1.3984375" style="161" customWidth="1"/>
    <col min="15627" max="15627" width="17.09765625" style="161" customWidth="1"/>
    <col min="15628" max="15872" width="10.09765625" style="161"/>
    <col min="15873" max="15874" width="1.8984375" style="161" customWidth="1"/>
    <col min="15875" max="15875" width="70.09765625" style="161" customWidth="1"/>
    <col min="15876" max="15876" width="9.8984375" style="161" customWidth="1"/>
    <col min="15877" max="15877" width="17.09765625" style="161" customWidth="1"/>
    <col min="15878" max="15878" width="1.3984375" style="161" customWidth="1"/>
    <col min="15879" max="15879" width="17.09765625" style="161" customWidth="1"/>
    <col min="15880" max="15880" width="1.3984375" style="161" customWidth="1"/>
    <col min="15881" max="15881" width="17.09765625" style="161" customWidth="1"/>
    <col min="15882" max="15882" width="1.3984375" style="161" customWidth="1"/>
    <col min="15883" max="15883" width="17.09765625" style="161" customWidth="1"/>
    <col min="15884" max="16128" width="10.09765625" style="161"/>
    <col min="16129" max="16130" width="1.8984375" style="161" customWidth="1"/>
    <col min="16131" max="16131" width="70.09765625" style="161" customWidth="1"/>
    <col min="16132" max="16132" width="9.8984375" style="161" customWidth="1"/>
    <col min="16133" max="16133" width="17.09765625" style="161" customWidth="1"/>
    <col min="16134" max="16134" width="1.3984375" style="161" customWidth="1"/>
    <col min="16135" max="16135" width="17.09765625" style="161" customWidth="1"/>
    <col min="16136" max="16136" width="1.3984375" style="161" customWidth="1"/>
    <col min="16137" max="16137" width="17.09765625" style="161" customWidth="1"/>
    <col min="16138" max="16138" width="1.3984375" style="161" customWidth="1"/>
    <col min="16139" max="16139" width="17.09765625" style="161" customWidth="1"/>
    <col min="16140" max="16384" width="10.09765625" style="161"/>
  </cols>
  <sheetData>
    <row r="1" spans="1:11" ht="24" customHeight="1">
      <c r="A1" s="511" t="s">
        <v>161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</row>
    <row r="2" spans="1:11" ht="24" customHeight="1">
      <c r="A2" s="511" t="s">
        <v>104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</row>
    <row r="3" spans="1:11" ht="24" customHeight="1">
      <c r="A3" s="511" t="s">
        <v>215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</row>
    <row r="4" spans="1:11" ht="24" customHeight="1">
      <c r="A4" s="162"/>
      <c r="B4" s="162"/>
      <c r="C4" s="162"/>
      <c r="D4" s="162"/>
      <c r="E4" s="513" t="s">
        <v>29</v>
      </c>
      <c r="F4" s="513"/>
      <c r="G4" s="513"/>
      <c r="H4" s="162"/>
      <c r="I4" s="513" t="s">
        <v>47</v>
      </c>
      <c r="J4" s="513"/>
      <c r="K4" s="513"/>
    </row>
    <row r="5" spans="1:11" ht="24" customHeight="1">
      <c r="A5" s="162"/>
      <c r="B5" s="162"/>
      <c r="C5" s="162"/>
      <c r="D5" s="162"/>
      <c r="E5" s="512" t="s">
        <v>214</v>
      </c>
      <c r="F5" s="512"/>
      <c r="G5" s="512"/>
      <c r="H5" s="163"/>
      <c r="I5" s="512" t="s">
        <v>214</v>
      </c>
      <c r="J5" s="512"/>
      <c r="K5" s="512"/>
    </row>
    <row r="6" spans="1:11" ht="24" customHeight="1">
      <c r="A6" s="162"/>
      <c r="B6" s="162"/>
      <c r="C6" s="162"/>
      <c r="D6" s="162"/>
      <c r="E6" s="512" t="s">
        <v>148</v>
      </c>
      <c r="F6" s="512"/>
      <c r="G6" s="512"/>
      <c r="H6" s="163"/>
      <c r="I6" s="512" t="s">
        <v>148</v>
      </c>
      <c r="J6" s="512"/>
      <c r="K6" s="512"/>
    </row>
    <row r="7" spans="1:11" ht="24" customHeight="1">
      <c r="A7" s="162"/>
      <c r="B7" s="162"/>
      <c r="C7" s="162"/>
      <c r="D7" s="162"/>
      <c r="E7" s="181">
        <v>2562</v>
      </c>
      <c r="F7" s="186"/>
      <c r="G7" s="181">
        <v>2561</v>
      </c>
      <c r="H7" s="163"/>
      <c r="I7" s="181">
        <v>2562</v>
      </c>
      <c r="J7" s="186"/>
      <c r="K7" s="181">
        <v>2561</v>
      </c>
    </row>
    <row r="8" spans="1:11" ht="24" customHeight="1">
      <c r="A8" s="162"/>
      <c r="B8" s="162"/>
      <c r="C8" s="162"/>
      <c r="D8" s="162"/>
      <c r="E8" s="514" t="s">
        <v>41</v>
      </c>
      <c r="F8" s="514"/>
      <c r="G8" s="514"/>
      <c r="H8" s="514"/>
      <c r="I8" s="514"/>
      <c r="J8" s="514"/>
      <c r="K8" s="514"/>
    </row>
    <row r="9" spans="1:11" ht="24" customHeight="1">
      <c r="A9" s="164" t="s">
        <v>24</v>
      </c>
      <c r="G9" s="163"/>
      <c r="K9" s="163"/>
    </row>
    <row r="10" spans="1:11" ht="24" customHeight="1">
      <c r="A10" s="74" t="s">
        <v>216</v>
      </c>
      <c r="E10" s="166"/>
      <c r="F10" s="167"/>
      <c r="G10" s="166">
        <v>97165</v>
      </c>
      <c r="H10" s="167"/>
      <c r="I10" s="166"/>
      <c r="J10" s="167"/>
      <c r="K10" s="166">
        <v>113333</v>
      </c>
    </row>
    <row r="11" spans="1:11" ht="24" customHeight="1">
      <c r="A11" s="187" t="s">
        <v>159</v>
      </c>
      <c r="E11" s="168"/>
      <c r="F11" s="167"/>
      <c r="G11" s="168"/>
      <c r="H11" s="167"/>
      <c r="I11" s="168"/>
      <c r="J11" s="167"/>
      <c r="K11" s="168"/>
    </row>
    <row r="12" spans="1:11" ht="24" customHeight="1">
      <c r="C12" s="161" t="s">
        <v>163</v>
      </c>
      <c r="E12" s="166"/>
      <c r="F12" s="167"/>
      <c r="G12" s="166">
        <v>69</v>
      </c>
      <c r="H12" s="167"/>
      <c r="I12" s="166"/>
      <c r="J12" s="167"/>
      <c r="K12" s="166">
        <v>69</v>
      </c>
    </row>
    <row r="13" spans="1:11" ht="24" customHeight="1">
      <c r="C13" s="161" t="s">
        <v>164</v>
      </c>
      <c r="E13" s="166"/>
      <c r="F13" s="167"/>
      <c r="G13" s="166">
        <v>19939</v>
      </c>
      <c r="H13" s="167"/>
      <c r="I13" s="166"/>
      <c r="J13" s="167"/>
      <c r="K13" s="166">
        <v>1447</v>
      </c>
    </row>
    <row r="14" spans="1:11" ht="24" customHeight="1">
      <c r="C14" s="161" t="s">
        <v>165</v>
      </c>
      <c r="E14" s="166"/>
      <c r="F14" s="167"/>
      <c r="G14" s="166">
        <v>58</v>
      </c>
      <c r="H14" s="167"/>
      <c r="I14" s="166"/>
      <c r="J14" s="167"/>
      <c r="K14" s="166">
        <v>0</v>
      </c>
    </row>
    <row r="15" spans="1:11" ht="24" customHeight="1">
      <c r="C15" s="161" t="s">
        <v>166</v>
      </c>
      <c r="E15" s="166"/>
      <c r="F15" s="167"/>
      <c r="G15" s="166">
        <v>-341</v>
      </c>
      <c r="H15" s="167"/>
      <c r="I15" s="166"/>
      <c r="J15" s="167"/>
      <c r="K15" s="166">
        <v>1002</v>
      </c>
    </row>
    <row r="16" spans="1:11" ht="24" customHeight="1">
      <c r="C16" s="161" t="s">
        <v>167</v>
      </c>
      <c r="E16" s="166"/>
      <c r="F16" s="167"/>
      <c r="G16" s="166">
        <v>0</v>
      </c>
      <c r="H16" s="167"/>
      <c r="I16" s="166"/>
      <c r="J16" s="167"/>
      <c r="K16" s="166">
        <v>0</v>
      </c>
    </row>
    <row r="17" spans="1:11" ht="24" customHeight="1">
      <c r="C17" s="161" t="s">
        <v>168</v>
      </c>
      <c r="E17" s="166"/>
      <c r="F17" s="167"/>
      <c r="G17" s="166">
        <v>749</v>
      </c>
      <c r="H17" s="167"/>
      <c r="I17" s="166"/>
      <c r="J17" s="167"/>
      <c r="K17" s="166">
        <v>17</v>
      </c>
    </row>
    <row r="18" spans="1:11" ht="24" customHeight="1">
      <c r="C18" s="161" t="s">
        <v>169</v>
      </c>
      <c r="E18" s="166"/>
      <c r="F18" s="167"/>
      <c r="G18" s="166">
        <v>0</v>
      </c>
      <c r="H18" s="167"/>
      <c r="I18" s="166"/>
      <c r="J18" s="167"/>
      <c r="K18" s="166">
        <v>0</v>
      </c>
    </row>
    <row r="19" spans="1:11" ht="24" customHeight="1">
      <c r="C19" s="161" t="s">
        <v>170</v>
      </c>
      <c r="E19" s="166"/>
      <c r="F19" s="167"/>
      <c r="G19" s="166">
        <v>0</v>
      </c>
      <c r="H19" s="167"/>
      <c r="I19" s="166"/>
      <c r="J19" s="167"/>
      <c r="K19" s="166">
        <v>0</v>
      </c>
    </row>
    <row r="20" spans="1:11" ht="24" customHeight="1">
      <c r="C20" s="161" t="s">
        <v>171</v>
      </c>
      <c r="E20" s="166"/>
      <c r="F20" s="167"/>
      <c r="G20" s="166">
        <v>1151</v>
      </c>
      <c r="H20" s="167"/>
      <c r="I20" s="166"/>
      <c r="J20" s="167"/>
      <c r="K20" s="166">
        <v>200</v>
      </c>
    </row>
    <row r="21" spans="1:11" ht="24" customHeight="1">
      <c r="C21" s="161" t="s">
        <v>172</v>
      </c>
      <c r="E21" s="166"/>
      <c r="F21" s="167"/>
      <c r="G21" s="166">
        <v>0</v>
      </c>
      <c r="H21" s="167"/>
      <c r="I21" s="166"/>
      <c r="J21" s="167"/>
      <c r="K21" s="166">
        <v>-34440</v>
      </c>
    </row>
    <row r="22" spans="1:11" ht="24" customHeight="1">
      <c r="C22" s="161" t="s">
        <v>173</v>
      </c>
      <c r="E22" s="166"/>
      <c r="F22" s="167"/>
      <c r="G22" s="166">
        <v>-79027</v>
      </c>
      <c r="H22" s="167"/>
      <c r="I22" s="166"/>
      <c r="J22" s="167"/>
      <c r="K22" s="166">
        <v>-80697</v>
      </c>
    </row>
    <row r="23" spans="1:11" ht="24" customHeight="1">
      <c r="C23" s="161" t="s">
        <v>174</v>
      </c>
      <c r="E23" s="166"/>
      <c r="F23" s="167"/>
      <c r="G23" s="166">
        <v>0</v>
      </c>
      <c r="H23" s="167"/>
      <c r="I23" s="166"/>
      <c r="J23" s="167"/>
      <c r="K23" s="166">
        <v>17</v>
      </c>
    </row>
    <row r="24" spans="1:11" ht="24" customHeight="1">
      <c r="C24" s="161" t="s">
        <v>175</v>
      </c>
      <c r="E24" s="166"/>
      <c r="F24" s="167"/>
      <c r="G24" s="166">
        <v>294</v>
      </c>
      <c r="H24" s="167"/>
      <c r="I24" s="166"/>
      <c r="J24" s="167"/>
      <c r="K24" s="166">
        <v>294</v>
      </c>
    </row>
    <row r="25" spans="1:11" ht="24" customHeight="1">
      <c r="C25" s="161" t="s">
        <v>176</v>
      </c>
      <c r="E25" s="166"/>
      <c r="F25" s="167"/>
      <c r="G25" s="166">
        <v>-502</v>
      </c>
      <c r="H25" s="167"/>
      <c r="I25" s="166"/>
      <c r="J25" s="167"/>
      <c r="K25" s="166">
        <v>-502</v>
      </c>
    </row>
    <row r="26" spans="1:11" ht="24" customHeight="1">
      <c r="C26" s="161" t="s">
        <v>177</v>
      </c>
      <c r="E26" s="166"/>
      <c r="F26" s="167"/>
      <c r="G26" s="166">
        <v>-4</v>
      </c>
      <c r="H26" s="167"/>
      <c r="I26" s="166"/>
      <c r="J26" s="167"/>
      <c r="K26" s="166">
        <v>0</v>
      </c>
    </row>
    <row r="27" spans="1:11" ht="24" customHeight="1">
      <c r="C27" s="161" t="s">
        <v>178</v>
      </c>
      <c r="E27" s="166"/>
      <c r="F27" s="167"/>
      <c r="G27" s="166">
        <v>2023</v>
      </c>
      <c r="H27" s="167"/>
      <c r="I27" s="166"/>
      <c r="J27" s="167"/>
      <c r="K27" s="166">
        <v>1466</v>
      </c>
    </row>
    <row r="28" spans="1:11" ht="24" customHeight="1">
      <c r="C28" s="161" t="s">
        <v>179</v>
      </c>
      <c r="E28" s="166"/>
      <c r="F28" s="167"/>
      <c r="G28" s="166">
        <v>679</v>
      </c>
      <c r="H28" s="167"/>
      <c r="I28" s="166"/>
      <c r="J28" s="167"/>
      <c r="K28" s="166">
        <v>679</v>
      </c>
    </row>
    <row r="29" spans="1:11" ht="24" customHeight="1">
      <c r="A29" s="161" t="s">
        <v>180</v>
      </c>
      <c r="E29" s="169">
        <f>SUM(E10:E28)</f>
        <v>0</v>
      </c>
      <c r="F29" s="167"/>
      <c r="G29" s="169">
        <f>SUM(G10:G28)</f>
        <v>42253</v>
      </c>
      <c r="H29" s="168"/>
      <c r="I29" s="169">
        <f>SUM(I10:I28)</f>
        <v>0</v>
      </c>
      <c r="J29" s="168"/>
      <c r="K29" s="169">
        <f>SUM(K10:K28)</f>
        <v>2885</v>
      </c>
    </row>
    <row r="30" spans="1:11" ht="24" customHeight="1">
      <c r="A30" s="161" t="s">
        <v>181</v>
      </c>
      <c r="E30" s="167"/>
      <c r="F30" s="167"/>
      <c r="G30" s="167"/>
      <c r="H30" s="168"/>
      <c r="I30" s="167"/>
      <c r="J30" s="168"/>
      <c r="K30" s="167"/>
    </row>
    <row r="31" spans="1:11" ht="24" customHeight="1">
      <c r="C31" s="161" t="s">
        <v>182</v>
      </c>
      <c r="E31" s="166"/>
      <c r="F31" s="167"/>
      <c r="G31" s="166">
        <v>0</v>
      </c>
      <c r="H31" s="168"/>
      <c r="I31" s="166"/>
      <c r="J31" s="168"/>
      <c r="K31" s="166">
        <v>0</v>
      </c>
    </row>
    <row r="32" spans="1:11" ht="24" customHeight="1">
      <c r="C32" s="161" t="s">
        <v>183</v>
      </c>
      <c r="E32" s="166"/>
      <c r="F32" s="167"/>
      <c r="G32" s="166">
        <v>0</v>
      </c>
      <c r="H32" s="168"/>
      <c r="I32" s="166"/>
      <c r="J32" s="168"/>
      <c r="K32" s="166">
        <v>0</v>
      </c>
    </row>
    <row r="33" spans="1:11" ht="24" customHeight="1">
      <c r="C33" s="161" t="s">
        <v>184</v>
      </c>
      <c r="E33" s="166"/>
      <c r="F33" s="167"/>
      <c r="G33" s="166">
        <v>19352</v>
      </c>
      <c r="H33" s="168"/>
      <c r="I33" s="166"/>
      <c r="J33" s="168"/>
      <c r="K33" s="166">
        <v>18244</v>
      </c>
    </row>
    <row r="34" spans="1:11" ht="24" customHeight="1">
      <c r="C34" s="161" t="s">
        <v>25</v>
      </c>
      <c r="E34" s="166"/>
      <c r="F34" s="167"/>
      <c r="G34" s="166">
        <v>-4135</v>
      </c>
      <c r="H34" s="168"/>
      <c r="I34" s="166"/>
      <c r="J34" s="168"/>
      <c r="K34" s="166">
        <v>3221</v>
      </c>
    </row>
    <row r="35" spans="1:11" ht="24" customHeight="1">
      <c r="C35" s="161" t="s">
        <v>7</v>
      </c>
      <c r="E35" s="166"/>
      <c r="F35" s="167"/>
      <c r="G35" s="166">
        <v>5970</v>
      </c>
      <c r="H35" s="168"/>
      <c r="I35" s="166"/>
      <c r="J35" s="168"/>
      <c r="K35" s="166">
        <v>0</v>
      </c>
    </row>
    <row r="36" spans="1:11" ht="24" customHeight="1">
      <c r="A36" s="161" t="s">
        <v>185</v>
      </c>
      <c r="E36" s="166"/>
      <c r="F36" s="167"/>
      <c r="G36" s="166"/>
      <c r="H36" s="168"/>
      <c r="I36" s="166"/>
      <c r="J36" s="168"/>
      <c r="K36" s="166"/>
    </row>
    <row r="37" spans="1:11" ht="24" customHeight="1">
      <c r="C37" s="161" t="s">
        <v>186</v>
      </c>
      <c r="E37" s="166"/>
      <c r="F37" s="167"/>
      <c r="G37" s="166">
        <v>-27843</v>
      </c>
      <c r="H37" s="168"/>
      <c r="I37" s="166"/>
      <c r="J37" s="168"/>
      <c r="K37" s="166">
        <v>-16152</v>
      </c>
    </row>
    <row r="38" spans="1:11" ht="24" customHeight="1">
      <c r="A38" s="165"/>
      <c r="B38" s="165"/>
      <c r="C38" s="161" t="s">
        <v>187</v>
      </c>
      <c r="D38" s="165"/>
      <c r="E38" s="166"/>
      <c r="F38" s="167"/>
      <c r="G38" s="166">
        <v>-324</v>
      </c>
      <c r="H38" s="168"/>
      <c r="I38" s="166"/>
      <c r="J38" s="168"/>
      <c r="K38" s="166">
        <v>-41</v>
      </c>
    </row>
    <row r="39" spans="1:11" ht="24" customHeight="1">
      <c r="C39" s="161" t="s">
        <v>188</v>
      </c>
      <c r="E39" s="170"/>
      <c r="F39" s="167"/>
      <c r="G39" s="170">
        <v>-3</v>
      </c>
      <c r="H39" s="168"/>
      <c r="I39" s="170"/>
      <c r="J39" s="168"/>
      <c r="K39" s="170">
        <v>-4</v>
      </c>
    </row>
    <row r="40" spans="1:11" ht="24" customHeight="1">
      <c r="A40" s="161" t="s">
        <v>189</v>
      </c>
      <c r="E40" s="171">
        <f>SUM(E29:E39)</f>
        <v>0</v>
      </c>
      <c r="F40" s="167"/>
      <c r="G40" s="171">
        <f>SUM(G29:G39)</f>
        <v>35270</v>
      </c>
      <c r="H40" s="168"/>
      <c r="I40" s="171">
        <f>SUM(I29:I39)</f>
        <v>0</v>
      </c>
      <c r="J40" s="168"/>
      <c r="K40" s="171">
        <f>SUM(K29:K39)</f>
        <v>8153</v>
      </c>
    </row>
    <row r="41" spans="1:11" ht="24" customHeight="1">
      <c r="C41" s="161" t="s">
        <v>190</v>
      </c>
      <c r="E41" s="171"/>
      <c r="F41" s="167"/>
      <c r="G41" s="171">
        <v>4</v>
      </c>
      <c r="H41" s="168"/>
      <c r="J41" s="168"/>
      <c r="K41" s="171">
        <v>0</v>
      </c>
    </row>
    <row r="42" spans="1:11" ht="24" customHeight="1">
      <c r="C42" s="161" t="s">
        <v>191</v>
      </c>
      <c r="E42" s="166"/>
      <c r="F42" s="167"/>
      <c r="G42" s="166">
        <v>-3637</v>
      </c>
      <c r="H42" s="168"/>
      <c r="J42" s="168"/>
      <c r="K42" s="166">
        <v>-830</v>
      </c>
    </row>
    <row r="43" spans="1:11" ht="24" customHeight="1">
      <c r="A43" s="164" t="s">
        <v>192</v>
      </c>
      <c r="E43" s="172">
        <f>SUM(E40:E42)</f>
        <v>0</v>
      </c>
      <c r="F43" s="167"/>
      <c r="G43" s="172">
        <f>SUM(G40:G42)</f>
        <v>31637</v>
      </c>
      <c r="H43" s="168"/>
      <c r="I43" s="172">
        <f>SUM(I40:I42)</f>
        <v>0</v>
      </c>
      <c r="J43" s="168"/>
      <c r="K43" s="172">
        <f>SUM(K40:K42)</f>
        <v>7323</v>
      </c>
    </row>
    <row r="44" spans="1:11" ht="24" customHeight="1">
      <c r="E44" s="174"/>
      <c r="F44" s="174"/>
      <c r="G44" s="174"/>
      <c r="H44" s="174"/>
      <c r="I44" s="174"/>
      <c r="J44" s="174"/>
      <c r="K44" s="174"/>
    </row>
    <row r="45" spans="1:11" ht="24" customHeight="1">
      <c r="A45" s="511" t="s">
        <v>161</v>
      </c>
      <c r="B45" s="511"/>
      <c r="C45" s="511"/>
      <c r="D45" s="511"/>
      <c r="E45" s="511"/>
      <c r="F45" s="511"/>
      <c r="G45" s="511"/>
      <c r="H45" s="511"/>
      <c r="I45" s="511"/>
      <c r="J45" s="511"/>
      <c r="K45" s="511"/>
    </row>
    <row r="46" spans="1:11" ht="24" customHeight="1">
      <c r="A46" s="511" t="s">
        <v>104</v>
      </c>
      <c r="B46" s="511"/>
      <c r="C46" s="511"/>
      <c r="D46" s="511"/>
      <c r="E46" s="511"/>
      <c r="F46" s="511"/>
      <c r="G46" s="511"/>
      <c r="H46" s="511"/>
      <c r="I46" s="511"/>
      <c r="J46" s="511"/>
      <c r="K46" s="511"/>
    </row>
    <row r="47" spans="1:11" ht="24" customHeight="1">
      <c r="A47" s="511" t="s">
        <v>162</v>
      </c>
      <c r="B47" s="511"/>
      <c r="C47" s="511"/>
      <c r="D47" s="511"/>
      <c r="E47" s="511"/>
      <c r="F47" s="511"/>
      <c r="G47" s="511"/>
      <c r="H47" s="511"/>
      <c r="I47" s="511"/>
      <c r="J47" s="511"/>
      <c r="K47" s="511"/>
    </row>
    <row r="48" spans="1:11" ht="24" customHeight="1">
      <c r="A48" s="188"/>
      <c r="B48" s="188"/>
      <c r="C48" s="188"/>
      <c r="D48" s="188"/>
      <c r="E48" s="513" t="s">
        <v>29</v>
      </c>
      <c r="F48" s="513"/>
      <c r="G48" s="513"/>
      <c r="H48" s="162"/>
      <c r="I48" s="513" t="s">
        <v>47</v>
      </c>
      <c r="J48" s="513"/>
      <c r="K48" s="513"/>
    </row>
    <row r="49" spans="1:11" ht="24" customHeight="1">
      <c r="A49" s="188"/>
      <c r="B49" s="188"/>
      <c r="C49" s="188"/>
      <c r="D49" s="188"/>
      <c r="E49" s="512" t="s">
        <v>214</v>
      </c>
      <c r="F49" s="512"/>
      <c r="G49" s="512"/>
      <c r="H49" s="163"/>
      <c r="I49" s="512" t="s">
        <v>214</v>
      </c>
      <c r="J49" s="512"/>
      <c r="K49" s="512"/>
    </row>
    <row r="50" spans="1:11" ht="24" customHeight="1">
      <c r="A50" s="188"/>
      <c r="B50" s="188"/>
      <c r="C50" s="188"/>
      <c r="D50" s="188"/>
      <c r="E50" s="512" t="s">
        <v>148</v>
      </c>
      <c r="F50" s="512"/>
      <c r="G50" s="512"/>
      <c r="H50" s="163"/>
      <c r="I50" s="512" t="s">
        <v>148</v>
      </c>
      <c r="J50" s="512"/>
      <c r="K50" s="512"/>
    </row>
    <row r="51" spans="1:11" ht="24" customHeight="1">
      <c r="A51" s="188"/>
      <c r="B51" s="188"/>
      <c r="C51" s="188"/>
      <c r="D51" s="188"/>
      <c r="E51" s="181">
        <v>2562</v>
      </c>
      <c r="F51" s="186"/>
      <c r="G51" s="181">
        <v>2561</v>
      </c>
      <c r="H51" s="163"/>
      <c r="I51" s="181">
        <v>2562</v>
      </c>
      <c r="J51" s="186"/>
      <c r="K51" s="181">
        <v>2561</v>
      </c>
    </row>
    <row r="52" spans="1:11" ht="24" customHeight="1">
      <c r="A52" s="188"/>
      <c r="B52" s="188"/>
      <c r="C52" s="188"/>
      <c r="D52" s="188"/>
      <c r="E52" s="514" t="s">
        <v>41</v>
      </c>
      <c r="F52" s="514"/>
      <c r="G52" s="514"/>
      <c r="H52" s="514"/>
      <c r="I52" s="514"/>
      <c r="J52" s="514"/>
      <c r="K52" s="514"/>
    </row>
    <row r="53" spans="1:11" ht="24" customHeight="1">
      <c r="A53" s="164" t="s">
        <v>26</v>
      </c>
      <c r="B53" s="164"/>
      <c r="E53" s="175"/>
      <c r="F53" s="174"/>
      <c r="G53" s="163"/>
      <c r="K53" s="163"/>
    </row>
    <row r="54" spans="1:11" ht="24" customHeight="1">
      <c r="A54" s="164"/>
      <c r="B54" s="164"/>
      <c r="C54" s="161" t="s">
        <v>193</v>
      </c>
      <c r="E54" s="166"/>
      <c r="F54" s="173"/>
      <c r="G54" s="166">
        <v>-138</v>
      </c>
      <c r="H54" s="173"/>
      <c r="I54" s="166"/>
      <c r="J54" s="173"/>
      <c r="K54" s="166">
        <v>-138</v>
      </c>
    </row>
    <row r="55" spans="1:11" ht="24" customHeight="1">
      <c r="C55" s="161" t="s">
        <v>194</v>
      </c>
      <c r="E55" s="166"/>
      <c r="F55" s="167"/>
      <c r="G55" s="166">
        <v>0</v>
      </c>
      <c r="H55" s="167"/>
      <c r="I55" s="166"/>
      <c r="J55" s="167"/>
      <c r="K55" s="166">
        <v>0</v>
      </c>
    </row>
    <row r="56" spans="1:11" ht="24" customHeight="1">
      <c r="C56" s="161" t="s">
        <v>195</v>
      </c>
      <c r="E56" s="166"/>
      <c r="F56" s="167"/>
      <c r="G56" s="166">
        <v>-934089</v>
      </c>
      <c r="H56" s="167"/>
      <c r="I56" s="166"/>
      <c r="J56" s="167"/>
      <c r="K56" s="166">
        <v>-934089</v>
      </c>
    </row>
    <row r="57" spans="1:11" ht="24" customHeight="1">
      <c r="C57" s="161" t="s">
        <v>196</v>
      </c>
      <c r="E57" s="166"/>
      <c r="F57" s="167"/>
      <c r="G57" s="166">
        <v>0</v>
      </c>
      <c r="H57" s="167"/>
      <c r="I57" s="166"/>
      <c r="J57" s="167"/>
      <c r="K57" s="166">
        <v>0</v>
      </c>
    </row>
    <row r="58" spans="1:11" ht="24" customHeight="1">
      <c r="C58" s="161" t="s">
        <v>197</v>
      </c>
      <c r="E58" s="166"/>
      <c r="F58" s="167"/>
      <c r="G58" s="166">
        <v>-41607</v>
      </c>
      <c r="H58" s="167"/>
      <c r="I58" s="166"/>
      <c r="J58" s="167"/>
      <c r="K58" s="166">
        <v>-143</v>
      </c>
    </row>
    <row r="59" spans="1:11" ht="24" customHeight="1">
      <c r="C59" s="161" t="s">
        <v>198</v>
      </c>
      <c r="E59" s="166"/>
      <c r="F59" s="167"/>
      <c r="G59" s="166">
        <v>0</v>
      </c>
      <c r="H59" s="167"/>
      <c r="I59" s="166"/>
      <c r="J59" s="167"/>
      <c r="K59" s="166">
        <v>0</v>
      </c>
    </row>
    <row r="60" spans="1:11" ht="24" customHeight="1">
      <c r="C60" s="161" t="s">
        <v>199</v>
      </c>
      <c r="E60" s="166"/>
      <c r="F60" s="167"/>
      <c r="G60" s="166">
        <v>-858</v>
      </c>
      <c r="H60" s="167"/>
      <c r="I60" s="166"/>
      <c r="J60" s="167"/>
      <c r="K60" s="166">
        <v>0</v>
      </c>
    </row>
    <row r="61" spans="1:11" ht="24" customHeight="1">
      <c r="A61" s="164" t="s">
        <v>200</v>
      </c>
      <c r="B61" s="164"/>
      <c r="C61" s="164"/>
      <c r="D61" s="164"/>
      <c r="E61" s="172">
        <f>SUM(E54:E60)</f>
        <v>0</v>
      </c>
      <c r="F61" s="173"/>
      <c r="G61" s="172">
        <f>SUM(G54:G60)</f>
        <v>-976692</v>
      </c>
      <c r="H61" s="173"/>
      <c r="I61" s="172">
        <f>SUM(I54:I60)</f>
        <v>0</v>
      </c>
      <c r="J61" s="173"/>
      <c r="K61" s="172">
        <f>SUM(K54:K60)</f>
        <v>-934370</v>
      </c>
    </row>
    <row r="62" spans="1:11" ht="24" customHeight="1">
      <c r="A62" s="164" t="s">
        <v>27</v>
      </c>
      <c r="B62" s="164"/>
      <c r="C62" s="164"/>
      <c r="E62" s="173"/>
      <c r="F62" s="173"/>
      <c r="G62" s="173"/>
      <c r="H62" s="173"/>
      <c r="I62" s="173"/>
      <c r="J62" s="173"/>
      <c r="K62" s="173"/>
    </row>
    <row r="63" spans="1:11" ht="24" customHeight="1">
      <c r="A63" s="164"/>
      <c r="B63" s="164"/>
      <c r="C63" s="161" t="s">
        <v>201</v>
      </c>
      <c r="E63" s="166"/>
      <c r="F63" s="173"/>
      <c r="G63" s="166">
        <v>655118</v>
      </c>
      <c r="H63" s="173"/>
      <c r="I63" s="166"/>
      <c r="J63" s="173"/>
      <c r="K63" s="166">
        <v>599118</v>
      </c>
    </row>
    <row r="64" spans="1:11" ht="24" customHeight="1">
      <c r="A64" s="164"/>
      <c r="B64" s="164"/>
      <c r="C64" s="161" t="s">
        <v>202</v>
      </c>
      <c r="E64" s="166"/>
      <c r="F64" s="173"/>
      <c r="G64" s="166">
        <v>-612618</v>
      </c>
      <c r="H64" s="173"/>
      <c r="I64" s="166"/>
      <c r="J64" s="173"/>
      <c r="K64" s="166">
        <v>-592618</v>
      </c>
    </row>
    <row r="65" spans="1:11" ht="23.25" customHeight="1">
      <c r="C65" s="161" t="s">
        <v>203</v>
      </c>
      <c r="E65" s="166"/>
      <c r="F65" s="168"/>
      <c r="G65" s="166">
        <v>377971</v>
      </c>
      <c r="H65" s="167"/>
      <c r="I65" s="166"/>
      <c r="J65" s="167"/>
      <c r="K65" s="166">
        <v>377971</v>
      </c>
    </row>
    <row r="66" spans="1:11" ht="24" customHeight="1">
      <c r="C66" s="161" t="s">
        <v>204</v>
      </c>
      <c r="E66" s="166"/>
      <c r="F66" s="167"/>
      <c r="G66" s="166">
        <v>-61812</v>
      </c>
      <c r="H66" s="167"/>
      <c r="I66" s="166"/>
      <c r="J66" s="167"/>
      <c r="K66" s="166">
        <v>-54147</v>
      </c>
    </row>
    <row r="67" spans="1:11" ht="24" customHeight="1">
      <c r="C67" s="161" t="s">
        <v>205</v>
      </c>
      <c r="E67" s="166"/>
      <c r="F67" s="167"/>
      <c r="G67" s="166">
        <v>-343</v>
      </c>
      <c r="H67" s="167"/>
      <c r="I67" s="166"/>
      <c r="J67" s="167"/>
      <c r="K67" s="166">
        <v>-343</v>
      </c>
    </row>
    <row r="68" spans="1:11" ht="24" customHeight="1">
      <c r="C68" s="161" t="s">
        <v>206</v>
      </c>
      <c r="D68" s="168"/>
      <c r="E68" s="166"/>
      <c r="F68" s="167"/>
      <c r="G68" s="166">
        <v>-11799</v>
      </c>
      <c r="H68" s="167"/>
      <c r="I68" s="166"/>
      <c r="J68" s="167"/>
      <c r="K68" s="166">
        <v>0</v>
      </c>
    </row>
    <row r="69" spans="1:11" ht="24" customHeight="1">
      <c r="A69" s="165"/>
      <c r="B69" s="165"/>
      <c r="C69" s="161" t="s">
        <v>207</v>
      </c>
      <c r="E69" s="166"/>
      <c r="F69" s="167"/>
      <c r="G69" s="166">
        <v>-1959</v>
      </c>
      <c r="H69" s="167"/>
      <c r="I69" s="166"/>
      <c r="J69" s="167"/>
      <c r="K69" s="166">
        <v>-1399</v>
      </c>
    </row>
    <row r="70" spans="1:11" ht="24" customHeight="1">
      <c r="A70" s="165"/>
      <c r="B70" s="165"/>
      <c r="C70" s="161" t="s">
        <v>208</v>
      </c>
      <c r="E70" s="166"/>
      <c r="F70" s="167"/>
      <c r="G70" s="166">
        <v>-2956</v>
      </c>
      <c r="H70" s="167"/>
      <c r="I70" s="166"/>
      <c r="J70" s="167"/>
      <c r="K70" s="166">
        <v>-2956</v>
      </c>
    </row>
    <row r="71" spans="1:11" ht="24" customHeight="1">
      <c r="A71" s="165"/>
      <c r="B71" s="165"/>
      <c r="C71" s="161" t="s">
        <v>209</v>
      </c>
      <c r="E71" s="166"/>
      <c r="F71" s="167"/>
      <c r="G71" s="166">
        <v>600000</v>
      </c>
      <c r="H71" s="167"/>
      <c r="I71" s="166"/>
      <c r="J71" s="167"/>
      <c r="K71" s="166">
        <v>600000</v>
      </c>
    </row>
    <row r="72" spans="1:11" ht="24" customHeight="1">
      <c r="A72" s="164" t="s">
        <v>210</v>
      </c>
      <c r="B72" s="164"/>
      <c r="C72" s="164"/>
      <c r="D72" s="164"/>
      <c r="E72" s="172">
        <f>SUM(E63:E71)</f>
        <v>0</v>
      </c>
      <c r="F72" s="173"/>
      <c r="G72" s="172">
        <f>SUM(G63:G71)</f>
        <v>941602</v>
      </c>
      <c r="H72" s="173"/>
      <c r="I72" s="172">
        <f>SUM(I63:I71)</f>
        <v>0</v>
      </c>
      <c r="J72" s="173"/>
      <c r="K72" s="172">
        <f>SUM(K63:K71)</f>
        <v>925626</v>
      </c>
    </row>
    <row r="73" spans="1:11" ht="24" customHeight="1">
      <c r="A73" s="164" t="s">
        <v>211</v>
      </c>
      <c r="B73" s="164"/>
      <c r="C73" s="164"/>
      <c r="D73" s="164"/>
      <c r="E73" s="176">
        <f>E72+E61+E43</f>
        <v>0</v>
      </c>
      <c r="F73" s="173"/>
      <c r="G73" s="176">
        <f>G72+G61+G43</f>
        <v>-3453</v>
      </c>
      <c r="H73" s="173"/>
      <c r="I73" s="176">
        <f>I72+I61+I43</f>
        <v>0</v>
      </c>
      <c r="J73" s="173"/>
      <c r="K73" s="176">
        <f>K72+K61+K43</f>
        <v>-1421</v>
      </c>
    </row>
    <row r="74" spans="1:11" ht="24" customHeight="1">
      <c r="A74" s="161" t="s">
        <v>212</v>
      </c>
      <c r="B74" s="164"/>
      <c r="C74" s="164"/>
      <c r="D74" s="164"/>
      <c r="E74" s="170"/>
      <c r="F74" s="173"/>
      <c r="G74" s="170">
        <v>-58</v>
      </c>
      <c r="H74" s="173"/>
      <c r="I74" s="170"/>
      <c r="J74" s="173"/>
      <c r="K74" s="170">
        <v>-2</v>
      </c>
    </row>
    <row r="75" spans="1:11" ht="24" customHeight="1">
      <c r="A75" s="164" t="s">
        <v>213</v>
      </c>
      <c r="B75" s="164"/>
      <c r="C75" s="164"/>
      <c r="D75" s="164"/>
      <c r="E75" s="177">
        <f>SUM(E73:E74)</f>
        <v>0</v>
      </c>
      <c r="F75" s="173"/>
      <c r="G75" s="177">
        <f>SUM(G73:G74)</f>
        <v>-3511</v>
      </c>
      <c r="H75" s="173"/>
      <c r="I75" s="177">
        <f>SUM(I73:I74)</f>
        <v>0</v>
      </c>
      <c r="J75" s="173"/>
      <c r="K75" s="177">
        <f>SUM(K73:K74)</f>
        <v>-1423</v>
      </c>
    </row>
    <row r="76" spans="1:11" ht="24" customHeight="1">
      <c r="A76" s="164" t="s">
        <v>149</v>
      </c>
      <c r="B76" s="164"/>
      <c r="C76" s="164"/>
      <c r="D76" s="162"/>
      <c r="E76" s="178"/>
      <c r="F76" s="173"/>
      <c r="G76" s="178">
        <v>47206</v>
      </c>
      <c r="H76" s="173"/>
      <c r="I76" s="178"/>
      <c r="J76" s="173"/>
      <c r="K76" s="178">
        <v>9930</v>
      </c>
    </row>
    <row r="77" spans="1:11" ht="24" customHeight="1" thickBot="1">
      <c r="A77" s="164" t="s">
        <v>150</v>
      </c>
      <c r="B77" s="164"/>
      <c r="C77" s="164"/>
      <c r="D77" s="162"/>
      <c r="E77" s="179">
        <f>SUM(E75:E76)</f>
        <v>0</v>
      </c>
      <c r="F77" s="173"/>
      <c r="G77" s="179">
        <f>SUM(G75:G76)</f>
        <v>43695</v>
      </c>
      <c r="H77" s="173"/>
      <c r="I77" s="179">
        <f>SUM(I75:I76)</f>
        <v>0</v>
      </c>
      <c r="J77" s="173"/>
      <c r="K77" s="179">
        <f>SUM(K75:K76)</f>
        <v>8507</v>
      </c>
    </row>
    <row r="78" spans="1:11" ht="24" customHeight="1" thickTop="1">
      <c r="A78" s="164"/>
      <c r="B78" s="164"/>
      <c r="C78" s="164"/>
      <c r="D78" s="162"/>
      <c r="E78" s="173"/>
      <c r="F78" s="180"/>
      <c r="G78" s="173"/>
      <c r="H78" s="180"/>
      <c r="I78" s="173"/>
      <c r="J78" s="180"/>
      <c r="K78" s="173"/>
    </row>
    <row r="79" spans="1:11" ht="24" customHeight="1">
      <c r="A79" s="164"/>
      <c r="B79" s="164"/>
      <c r="C79" s="164"/>
      <c r="D79" s="162"/>
      <c r="E79" s="173"/>
      <c r="F79" s="180"/>
      <c r="G79" s="173"/>
      <c r="H79" s="180"/>
      <c r="I79" s="173"/>
      <c r="J79" s="180"/>
      <c r="K79" s="173"/>
    </row>
    <row r="80" spans="1:11" ht="24" customHeight="1">
      <c r="A80" s="164"/>
      <c r="B80" s="164"/>
      <c r="C80" s="164"/>
      <c r="D80" s="162"/>
      <c r="E80" s="173"/>
      <c r="F80" s="180"/>
      <c r="G80" s="173"/>
      <c r="H80" s="180"/>
      <c r="I80" s="173"/>
      <c r="J80" s="180"/>
      <c r="K80" s="173"/>
    </row>
    <row r="81" spans="1:11" ht="24" customHeight="1">
      <c r="A81" s="164"/>
      <c r="B81" s="164"/>
      <c r="C81" s="164"/>
      <c r="D81" s="162"/>
      <c r="E81" s="173"/>
      <c r="F81" s="180"/>
      <c r="G81" s="173"/>
      <c r="H81" s="180"/>
      <c r="I81" s="173"/>
      <c r="J81" s="180"/>
      <c r="K81" s="173"/>
    </row>
    <row r="82" spans="1:11" ht="24" customHeight="1">
      <c r="A82" s="164"/>
      <c r="B82" s="164"/>
      <c r="C82" s="164"/>
      <c r="D82" s="162"/>
      <c r="E82" s="173"/>
      <c r="F82" s="180"/>
      <c r="G82" s="173"/>
      <c r="H82" s="180"/>
      <c r="I82" s="173"/>
      <c r="J82" s="180"/>
      <c r="K82" s="173"/>
    </row>
    <row r="83" spans="1:11" ht="24" customHeight="1">
      <c r="A83" s="164"/>
      <c r="B83" s="164"/>
      <c r="C83" s="164"/>
      <c r="D83" s="162"/>
      <c r="E83" s="173"/>
      <c r="F83" s="180"/>
      <c r="G83" s="173"/>
      <c r="H83" s="180"/>
      <c r="I83" s="173"/>
      <c r="J83" s="180"/>
      <c r="K83" s="173"/>
    </row>
    <row r="84" spans="1:11" ht="24" customHeight="1">
      <c r="A84" s="164"/>
      <c r="B84" s="164"/>
      <c r="C84" s="164"/>
      <c r="D84" s="162"/>
      <c r="E84" s="173"/>
      <c r="F84" s="180"/>
      <c r="G84" s="173"/>
      <c r="H84" s="180"/>
      <c r="I84" s="173"/>
      <c r="J84" s="180"/>
      <c r="K84" s="173"/>
    </row>
    <row r="85" spans="1:11" ht="24" customHeight="1">
      <c r="A85" s="164"/>
      <c r="B85" s="164"/>
      <c r="C85" s="164"/>
      <c r="D85" s="162"/>
      <c r="E85" s="173"/>
      <c r="F85" s="180"/>
      <c r="G85" s="173"/>
      <c r="H85" s="180"/>
      <c r="I85" s="173"/>
      <c r="J85" s="180"/>
      <c r="K85" s="173"/>
    </row>
    <row r="86" spans="1:11" ht="24" customHeight="1">
      <c r="A86" s="164"/>
      <c r="B86" s="164"/>
      <c r="C86" s="164"/>
      <c r="D86" s="162"/>
      <c r="E86" s="173"/>
      <c r="F86" s="180"/>
      <c r="G86" s="173"/>
      <c r="H86" s="180"/>
      <c r="I86" s="173"/>
      <c r="J86" s="180"/>
      <c r="K86" s="173"/>
    </row>
    <row r="87" spans="1:11" ht="24" customHeight="1">
      <c r="A87" s="164"/>
      <c r="B87" s="164"/>
      <c r="C87" s="164"/>
      <c r="D87" s="162"/>
      <c r="E87" s="173"/>
      <c r="F87" s="180"/>
      <c r="G87" s="173"/>
      <c r="H87" s="180"/>
      <c r="I87" s="173"/>
      <c r="J87" s="180"/>
      <c r="K87" s="173"/>
    </row>
    <row r="88" spans="1:11" ht="24" customHeight="1">
      <c r="A88" s="164"/>
      <c r="B88" s="164"/>
      <c r="C88" s="164"/>
      <c r="D88" s="162"/>
      <c r="E88" s="173"/>
      <c r="F88" s="180"/>
      <c r="G88" s="173"/>
      <c r="H88" s="180"/>
      <c r="I88" s="173"/>
      <c r="J88" s="180"/>
      <c r="K88" s="173"/>
    </row>
    <row r="89" spans="1:11" ht="24" customHeight="1">
      <c r="A89" s="164"/>
      <c r="B89" s="164"/>
      <c r="C89" s="164"/>
      <c r="D89" s="162"/>
      <c r="E89" s="173"/>
      <c r="F89" s="180"/>
      <c r="G89" s="173"/>
      <c r="H89" s="180"/>
      <c r="I89" s="173"/>
      <c r="J89" s="180"/>
      <c r="K89" s="173"/>
    </row>
    <row r="90" spans="1:11" ht="24" customHeight="1">
      <c r="D90" s="181"/>
      <c r="E90" s="174"/>
      <c r="F90" s="174"/>
      <c r="G90" s="174"/>
      <c r="H90" s="174"/>
      <c r="I90" s="174"/>
      <c r="J90" s="174"/>
      <c r="K90" s="174"/>
    </row>
    <row r="91" spans="1:11" ht="23.9" customHeight="1">
      <c r="E91" s="182" t="e">
        <f>E77-#REF!</f>
        <v>#REF!</v>
      </c>
      <c r="F91" s="183">
        <v>0</v>
      </c>
      <c r="G91" s="183">
        <v>72294</v>
      </c>
      <c r="H91" s="183"/>
      <c r="I91" s="168" t="e">
        <f>I77-#REF!</f>
        <v>#REF!</v>
      </c>
      <c r="J91" s="183"/>
      <c r="K91" s="184">
        <v>24361</v>
      </c>
    </row>
    <row r="92" spans="1:11" ht="23.9" customHeight="1">
      <c r="G92" s="183">
        <f>+G77-G91</f>
        <v>-28599</v>
      </c>
      <c r="K92" s="183">
        <f>+K77-K91</f>
        <v>-15854</v>
      </c>
    </row>
    <row r="93" spans="1:11" ht="23.9" customHeight="1"/>
    <row r="94" spans="1:11" ht="23.9" customHeight="1">
      <c r="G94" s="185"/>
    </row>
    <row r="95" spans="1:11" ht="23.9" customHeight="1"/>
    <row r="96" spans="1:11" ht="23.9" customHeight="1"/>
    <row r="97" ht="23.9" customHeight="1"/>
    <row r="98" ht="23.9" customHeight="1"/>
  </sheetData>
  <mergeCells count="20">
    <mergeCell ref="E52:K52"/>
    <mergeCell ref="E48:G48"/>
    <mergeCell ref="I48:K48"/>
    <mergeCell ref="E49:G49"/>
    <mergeCell ref="I49:K49"/>
    <mergeCell ref="E50:G50"/>
    <mergeCell ref="I50:K50"/>
    <mergeCell ref="A46:K46"/>
    <mergeCell ref="A47:K47"/>
    <mergeCell ref="I5:K5"/>
    <mergeCell ref="E5:G5"/>
    <mergeCell ref="E8:K8"/>
    <mergeCell ref="A45:K45"/>
    <mergeCell ref="A1:K1"/>
    <mergeCell ref="A2:K2"/>
    <mergeCell ref="A3:K3"/>
    <mergeCell ref="E6:G6"/>
    <mergeCell ref="I6:K6"/>
    <mergeCell ref="I4:K4"/>
    <mergeCell ref="E4:G4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BL (2)</vt:lpstr>
      <vt:lpstr>BL3-5</vt:lpstr>
      <vt:lpstr>PL6-9</vt:lpstr>
      <vt:lpstr>EPS</vt:lpstr>
      <vt:lpstr>SH10</vt:lpstr>
      <vt:lpstr>SH11 </vt:lpstr>
      <vt:lpstr>SH12-13</vt:lpstr>
      <vt:lpstr>BL6-9 (2)</vt:lpstr>
      <vt:lpstr>cf14</vt:lpstr>
      <vt:lpstr>PL6-9 Q2'23</vt:lpstr>
      <vt:lpstr>งบกระแสเงินสด </vt:lpstr>
      <vt:lpstr>'BL (2)'!Print_Area</vt:lpstr>
      <vt:lpstr>'BL3-5'!Print_Area</vt:lpstr>
      <vt:lpstr>'BL6-9 (2)'!Print_Area</vt:lpstr>
      <vt:lpstr>'cf14'!Print_Area</vt:lpstr>
      <vt:lpstr>'PL6-9'!Print_Area</vt:lpstr>
      <vt:lpstr>'PL6-9 Q2''23'!Print_Area</vt:lpstr>
      <vt:lpstr>'SH10'!Print_Area</vt:lpstr>
      <vt:lpstr>'SH11 '!Print_Area</vt:lpstr>
      <vt:lpstr>'SH12-13'!Print_Area</vt:lpstr>
      <vt:lpstr>'งบกระแสเงินสด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Nataporn, Danphitsanupan</dc:creator>
  <cp:lastModifiedBy>Klinsukon, Yendee</cp:lastModifiedBy>
  <cp:lastPrinted>2023-10-31T16:23:25Z</cp:lastPrinted>
  <dcterms:created xsi:type="dcterms:W3CDTF">2004-12-22T08:07:18Z</dcterms:created>
  <dcterms:modified xsi:type="dcterms:W3CDTF">2023-11-10T08:36:45Z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